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4.xml" ContentType="application/vnd.openxmlformats-officedocument.drawingml.chartshapes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5.xml" ContentType="application/vnd.openxmlformats-officedocument.drawingml.chartshape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6.xml" ContentType="application/vnd.openxmlformats-officedocument.drawingml.chartshapes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7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ThisWorkbook"/>
  <mc:AlternateContent xmlns:mc="http://schemas.openxmlformats.org/markup-compatibility/2006">
    <mc:Choice Requires="x15">
      <x15ac:absPath xmlns:x15ac="http://schemas.microsoft.com/office/spreadsheetml/2010/11/ac" url="https://frbprod1-my.sharepoint.com/personal/kira_lillard_kc_frb_org/Documents/publications-data-review-release/!!releases/2025/francisco-eb-202506-food-inflation/"/>
    </mc:Choice>
  </mc:AlternateContent>
  <xr:revisionPtr revIDLastSave="12" documentId="8_{96598CA5-BCFE-4EFB-B137-48BA1EE9131D}" xr6:coauthVersionLast="47" xr6:coauthVersionMax="47" xr10:uidLastSave="{5DA40984-6EC0-4EC9-B1C8-609630D63047}"/>
  <bookViews>
    <workbookView xWindow="-108" yWindow="-108" windowWidth="30936" windowHeight="16896" activeTab="3" xr2:uid="{275ED8D5-9258-DC49-B10E-CB2AE4943103}"/>
  </bookViews>
  <sheets>
    <sheet name="citation-instructions" sheetId="7" r:id="rId1"/>
    <sheet name="chart1_food_vs_core_comp" sheetId="4" r:id="rId2"/>
    <sheet name="chart2_food_dollar" sheetId="5" r:id="rId3"/>
    <sheet name="chart3_roll_window_forecast" sheetId="8" r:id="rId4"/>
  </sheets>
  <definedNames>
    <definedName name="_DLX1.USE">chart1_food_vs_core_comp!$A$1:$D$13</definedName>
    <definedName name="_DLX2.USE">chart1_food_vs_core_comp!$H$1:$K$13</definedName>
    <definedName name="_DLX3.USE">chart1_food_vs_core_comp!$O$1:$Q$13</definedName>
    <definedName name="_DLX4.USE">chart1_food_vs_core_comp!$U$1:$X$13</definedName>
    <definedName name="_xlnm._FilterDatabase" localSheetId="2" hidden="1">chart2_food_dollar!$L$1:$T$497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C43" i="4" l="1"/>
  <c r="CA43" i="4"/>
  <c r="CB43" i="4"/>
  <c r="CB42" i="4"/>
  <c r="CB41" i="4"/>
  <c r="CC42" i="4"/>
  <c r="CC41" i="4"/>
  <c r="CA41" i="4"/>
  <c r="AQ27" i="4"/>
  <c r="AQ28" i="4"/>
  <c r="AQ29" i="4"/>
  <c r="AQ30" i="4"/>
  <c r="AQ31" i="4"/>
  <c r="AQ32" i="4"/>
  <c r="AQ33" i="4"/>
  <c r="AQ34" i="4"/>
  <c r="AQ35" i="4"/>
  <c r="AQ36" i="4"/>
  <c r="AQ37" i="4"/>
  <c r="AQ38" i="4"/>
  <c r="AQ39" i="4"/>
  <c r="AQ40" i="4"/>
  <c r="AQ41" i="4"/>
  <c r="AQ42" i="4"/>
  <c r="AQ43" i="4"/>
  <c r="AQ44" i="4"/>
  <c r="AQ45" i="4"/>
  <c r="AQ46" i="4"/>
  <c r="AQ47" i="4"/>
  <c r="AQ48" i="4"/>
  <c r="AQ49" i="4"/>
  <c r="AQ50" i="4"/>
  <c r="AQ51" i="4"/>
  <c r="AQ52" i="4"/>
  <c r="AQ53" i="4"/>
  <c r="AQ54" i="4"/>
  <c r="AQ55" i="4"/>
  <c r="AQ56" i="4"/>
  <c r="AQ57" i="4"/>
  <c r="AQ58" i="4"/>
  <c r="AQ59" i="4"/>
  <c r="AQ60" i="4"/>
  <c r="AQ61" i="4"/>
  <c r="AQ62" i="4"/>
  <c r="AQ63" i="4"/>
  <c r="AQ64" i="4"/>
  <c r="AQ65" i="4"/>
  <c r="AQ66" i="4"/>
  <c r="AQ67" i="4"/>
  <c r="AQ68" i="4"/>
  <c r="AQ69" i="4"/>
  <c r="AQ70" i="4"/>
  <c r="AQ71" i="4"/>
  <c r="AQ72" i="4"/>
  <c r="AQ73" i="4"/>
  <c r="AQ74" i="4"/>
  <c r="AQ75" i="4"/>
  <c r="AQ76" i="4"/>
  <c r="AQ77" i="4"/>
  <c r="AQ78" i="4"/>
  <c r="AQ79" i="4"/>
  <c r="AQ80" i="4"/>
  <c r="AQ81" i="4"/>
  <c r="AQ82" i="4"/>
  <c r="AQ83" i="4"/>
  <c r="AQ84" i="4"/>
  <c r="AQ85" i="4"/>
  <c r="AQ86" i="4"/>
  <c r="AQ87" i="4"/>
  <c r="AQ88" i="4"/>
  <c r="AQ89" i="4"/>
  <c r="AQ90" i="4"/>
  <c r="AQ91" i="4"/>
  <c r="AQ92" i="4"/>
  <c r="AQ93" i="4"/>
  <c r="AQ94" i="4"/>
  <c r="AQ95" i="4"/>
  <c r="AQ96" i="4"/>
  <c r="AQ97" i="4"/>
  <c r="AQ98" i="4"/>
  <c r="AQ99" i="4"/>
  <c r="AQ100" i="4"/>
  <c r="AQ101" i="4"/>
  <c r="AQ102" i="4"/>
  <c r="AQ103" i="4"/>
  <c r="AQ104" i="4"/>
  <c r="AQ105" i="4"/>
  <c r="AQ106" i="4"/>
  <c r="AQ107" i="4"/>
  <c r="AQ108" i="4"/>
  <c r="AQ109" i="4"/>
  <c r="AQ110" i="4"/>
  <c r="AQ111" i="4"/>
  <c r="AQ112" i="4"/>
  <c r="AQ113" i="4"/>
  <c r="AQ114" i="4"/>
  <c r="AQ115" i="4"/>
  <c r="AQ116" i="4"/>
  <c r="AQ117" i="4"/>
  <c r="AQ118" i="4"/>
  <c r="AQ119" i="4"/>
  <c r="AQ120" i="4"/>
  <c r="AQ121" i="4"/>
  <c r="AQ122" i="4"/>
  <c r="AQ123" i="4"/>
  <c r="AQ124" i="4"/>
  <c r="AQ125" i="4"/>
  <c r="AQ126" i="4"/>
  <c r="AQ127" i="4"/>
  <c r="AQ128" i="4"/>
  <c r="AQ129" i="4"/>
  <c r="AQ130" i="4"/>
  <c r="AQ131" i="4"/>
  <c r="AQ132" i="4"/>
  <c r="AQ133" i="4"/>
  <c r="AQ134" i="4"/>
  <c r="AQ135" i="4"/>
  <c r="AQ136" i="4"/>
  <c r="AQ137" i="4"/>
  <c r="AQ138" i="4"/>
  <c r="AQ139" i="4"/>
  <c r="AQ140" i="4"/>
  <c r="AQ141" i="4"/>
  <c r="AQ142" i="4"/>
  <c r="AQ143" i="4"/>
  <c r="AQ144" i="4"/>
  <c r="AQ145" i="4"/>
  <c r="AQ146" i="4"/>
  <c r="AQ147" i="4"/>
  <c r="AQ148" i="4"/>
  <c r="AQ149" i="4"/>
  <c r="AQ150" i="4"/>
  <c r="AQ151" i="4"/>
  <c r="AQ152" i="4"/>
  <c r="AQ153" i="4"/>
  <c r="AQ154" i="4"/>
  <c r="AQ155" i="4"/>
  <c r="AQ156" i="4"/>
  <c r="AQ157" i="4"/>
  <c r="AQ158" i="4"/>
  <c r="AQ159" i="4"/>
  <c r="AQ160" i="4"/>
  <c r="AQ161" i="4"/>
  <c r="AQ162" i="4"/>
  <c r="AQ163" i="4"/>
  <c r="AQ164" i="4"/>
  <c r="AQ165" i="4"/>
  <c r="AQ166" i="4"/>
  <c r="AQ167" i="4"/>
  <c r="AQ168" i="4"/>
  <c r="AQ169" i="4"/>
  <c r="AQ170" i="4"/>
  <c r="AQ171" i="4"/>
  <c r="AQ172" i="4"/>
  <c r="AQ173" i="4"/>
  <c r="AQ174" i="4"/>
  <c r="AQ175" i="4"/>
  <c r="AQ176" i="4"/>
  <c r="AQ177" i="4"/>
  <c r="AQ178" i="4"/>
  <c r="AQ179" i="4"/>
  <c r="AQ180" i="4"/>
  <c r="AQ181" i="4"/>
  <c r="AQ182" i="4"/>
  <c r="AQ183" i="4"/>
  <c r="AQ184" i="4"/>
  <c r="AQ185" i="4"/>
  <c r="AQ186" i="4"/>
  <c r="AQ187" i="4"/>
  <c r="AQ188" i="4"/>
  <c r="AQ189" i="4"/>
  <c r="AQ190" i="4"/>
  <c r="AQ191" i="4"/>
  <c r="AQ192" i="4"/>
  <c r="AQ193" i="4"/>
  <c r="AQ194" i="4"/>
  <c r="AQ195" i="4"/>
  <c r="AQ196" i="4"/>
  <c r="AQ197" i="4"/>
  <c r="AQ198" i="4"/>
  <c r="AQ199" i="4"/>
  <c r="AQ200" i="4"/>
  <c r="AQ201" i="4"/>
  <c r="AQ202" i="4"/>
  <c r="AQ203" i="4"/>
  <c r="AQ204" i="4"/>
  <c r="AQ205" i="4"/>
  <c r="AQ206" i="4"/>
  <c r="AQ207" i="4"/>
  <c r="AQ208" i="4"/>
  <c r="AQ209" i="4"/>
  <c r="AQ210" i="4"/>
  <c r="AQ211" i="4"/>
  <c r="AQ212" i="4"/>
  <c r="AQ213" i="4"/>
  <c r="AQ214" i="4"/>
  <c r="AQ215" i="4"/>
  <c r="AQ216" i="4"/>
  <c r="AQ217" i="4"/>
  <c r="AQ218" i="4"/>
  <c r="AQ219" i="4"/>
  <c r="AQ220" i="4"/>
  <c r="AQ221" i="4"/>
  <c r="AQ222" i="4"/>
  <c r="AQ223" i="4"/>
  <c r="AQ224" i="4"/>
  <c r="AQ225" i="4"/>
  <c r="AQ226" i="4"/>
  <c r="AQ227" i="4"/>
  <c r="AQ228" i="4"/>
  <c r="AQ229" i="4"/>
  <c r="AQ230" i="4"/>
  <c r="AQ231" i="4"/>
  <c r="AQ232" i="4"/>
  <c r="AQ233" i="4"/>
  <c r="AQ234" i="4"/>
  <c r="AQ235" i="4"/>
  <c r="AQ236" i="4"/>
  <c r="AQ237" i="4"/>
  <c r="AQ238" i="4"/>
  <c r="AQ239" i="4"/>
  <c r="AQ240" i="4"/>
  <c r="AQ241" i="4"/>
  <c r="AQ242" i="4"/>
  <c r="AQ243" i="4"/>
  <c r="AQ244" i="4"/>
  <c r="AQ245" i="4"/>
  <c r="AQ246" i="4"/>
  <c r="AQ247" i="4"/>
  <c r="AQ248" i="4"/>
  <c r="AQ249" i="4"/>
  <c r="AQ250" i="4"/>
  <c r="AQ251" i="4"/>
  <c r="AQ252" i="4"/>
  <c r="AQ253" i="4"/>
  <c r="AQ254" i="4"/>
  <c r="AQ255" i="4"/>
  <c r="AQ256" i="4"/>
  <c r="AQ257" i="4"/>
  <c r="AQ258" i="4"/>
  <c r="AQ259" i="4"/>
  <c r="AQ260" i="4"/>
  <c r="AQ261" i="4"/>
  <c r="AQ262" i="4"/>
  <c r="AQ263" i="4"/>
  <c r="AQ264" i="4"/>
  <c r="AQ265" i="4"/>
  <c r="AQ266" i="4"/>
  <c r="AQ267" i="4"/>
  <c r="AQ268" i="4"/>
  <c r="AQ269" i="4"/>
  <c r="AQ270" i="4"/>
  <c r="AQ271" i="4"/>
  <c r="AQ272" i="4"/>
  <c r="AQ273" i="4"/>
  <c r="AQ274" i="4"/>
  <c r="AQ275" i="4"/>
  <c r="AQ276" i="4"/>
  <c r="AQ277" i="4"/>
  <c r="AQ278" i="4"/>
  <c r="AQ279" i="4"/>
  <c r="AQ280" i="4"/>
  <c r="AQ281" i="4"/>
  <c r="AQ282" i="4"/>
  <c r="AQ283" i="4"/>
  <c r="AQ284" i="4"/>
  <c r="AQ285" i="4"/>
  <c r="AQ286" i="4"/>
  <c r="AQ287" i="4"/>
  <c r="AQ288" i="4"/>
  <c r="AQ289" i="4"/>
  <c r="AQ290" i="4"/>
  <c r="AQ291" i="4"/>
  <c r="AQ292" i="4"/>
  <c r="AQ293" i="4"/>
  <c r="AQ294" i="4"/>
  <c r="AQ295" i="4"/>
  <c r="AQ296" i="4"/>
  <c r="AQ297" i="4"/>
  <c r="AQ298" i="4"/>
  <c r="AQ299" i="4"/>
  <c r="AQ300" i="4"/>
  <c r="AQ301" i="4"/>
  <c r="AQ302" i="4"/>
  <c r="AQ303" i="4"/>
  <c r="AQ304" i="4"/>
  <c r="AQ305" i="4"/>
  <c r="AQ306" i="4"/>
  <c r="AQ307" i="4"/>
  <c r="AQ308" i="4"/>
  <c r="AQ309" i="4"/>
  <c r="AQ310" i="4"/>
  <c r="AQ311" i="4"/>
  <c r="AQ312" i="4"/>
  <c r="AQ313" i="4"/>
  <c r="AQ314" i="4"/>
  <c r="AQ315" i="4"/>
  <c r="AQ316" i="4"/>
  <c r="AQ317" i="4"/>
  <c r="AQ318" i="4"/>
  <c r="AQ319" i="4"/>
  <c r="AQ320" i="4"/>
  <c r="AQ321" i="4"/>
  <c r="AQ322" i="4"/>
  <c r="AQ323" i="4"/>
  <c r="AQ324" i="4"/>
  <c r="AQ325" i="4"/>
  <c r="AQ326" i="4"/>
  <c r="AQ327" i="4"/>
  <c r="AQ328" i="4"/>
  <c r="AQ329" i="4"/>
  <c r="AQ330" i="4"/>
  <c r="AQ331" i="4"/>
  <c r="AQ332" i="4"/>
  <c r="AQ333" i="4"/>
  <c r="AQ334" i="4"/>
  <c r="AQ335" i="4"/>
  <c r="AQ336" i="4"/>
  <c r="AQ337" i="4"/>
  <c r="AQ338" i="4"/>
  <c r="AQ339" i="4"/>
  <c r="AQ340" i="4"/>
  <c r="AQ341" i="4"/>
  <c r="AQ342" i="4"/>
  <c r="AQ343" i="4"/>
  <c r="AQ344" i="4"/>
  <c r="AQ345" i="4"/>
  <c r="AQ346" i="4"/>
  <c r="AQ347" i="4"/>
  <c r="AQ348" i="4"/>
  <c r="AQ349" i="4"/>
  <c r="AQ350" i="4"/>
  <c r="AQ351" i="4"/>
  <c r="AQ352" i="4"/>
  <c r="AQ353" i="4"/>
  <c r="AQ354" i="4"/>
  <c r="AQ355" i="4"/>
  <c r="AQ356" i="4"/>
  <c r="AQ357" i="4"/>
  <c r="AQ358" i="4"/>
  <c r="AQ359" i="4"/>
  <c r="AQ360" i="4"/>
  <c r="AQ361" i="4"/>
  <c r="AQ362" i="4"/>
  <c r="AQ363" i="4"/>
  <c r="AQ364" i="4"/>
  <c r="AQ365" i="4"/>
  <c r="AQ366" i="4"/>
  <c r="AQ367" i="4"/>
  <c r="AQ368" i="4"/>
  <c r="AQ369" i="4"/>
  <c r="AQ370" i="4"/>
  <c r="AQ371" i="4"/>
  <c r="AQ372" i="4"/>
  <c r="AQ373" i="4"/>
  <c r="AQ374" i="4"/>
  <c r="AQ375" i="4"/>
  <c r="AQ376" i="4"/>
  <c r="AQ377" i="4"/>
  <c r="AQ378" i="4"/>
  <c r="AQ379" i="4"/>
  <c r="AQ380" i="4"/>
  <c r="AQ381" i="4"/>
  <c r="AQ382" i="4"/>
  <c r="AQ383" i="4"/>
  <c r="AQ384" i="4"/>
  <c r="AQ385" i="4"/>
  <c r="AQ386" i="4"/>
  <c r="AQ387" i="4"/>
  <c r="AQ388" i="4"/>
  <c r="AQ389" i="4"/>
  <c r="AQ390" i="4"/>
  <c r="AQ391" i="4"/>
  <c r="AQ392" i="4"/>
  <c r="AQ393" i="4"/>
  <c r="AQ394" i="4"/>
  <c r="AQ395" i="4"/>
  <c r="AQ396" i="4"/>
  <c r="AQ397" i="4"/>
  <c r="AQ398" i="4"/>
  <c r="AQ399" i="4"/>
  <c r="AQ400" i="4"/>
  <c r="AQ401" i="4"/>
  <c r="AQ402" i="4"/>
  <c r="AQ403" i="4"/>
  <c r="AQ404" i="4"/>
  <c r="AQ405" i="4"/>
  <c r="AQ406" i="4"/>
  <c r="AQ407" i="4"/>
  <c r="AQ408" i="4"/>
  <c r="AQ409" i="4"/>
  <c r="AQ410" i="4"/>
  <c r="AQ411" i="4"/>
  <c r="AQ412" i="4"/>
  <c r="AQ413" i="4"/>
  <c r="AQ414" i="4"/>
  <c r="AQ415" i="4"/>
  <c r="AQ416" i="4"/>
  <c r="AQ417" i="4"/>
  <c r="AQ418" i="4"/>
  <c r="AQ419" i="4"/>
  <c r="AQ420" i="4"/>
  <c r="AQ421" i="4"/>
  <c r="AQ422" i="4"/>
  <c r="AQ423" i="4"/>
  <c r="AQ424" i="4"/>
  <c r="AQ425" i="4"/>
  <c r="AQ426" i="4"/>
  <c r="AQ427" i="4"/>
  <c r="AQ428" i="4"/>
  <c r="AQ429" i="4"/>
  <c r="AQ430" i="4"/>
  <c r="AQ431" i="4"/>
  <c r="AQ432" i="4"/>
  <c r="AQ433" i="4"/>
  <c r="AQ434" i="4"/>
  <c r="AQ435" i="4"/>
  <c r="AQ436" i="4"/>
  <c r="AQ437" i="4"/>
  <c r="AQ438" i="4"/>
  <c r="AQ439" i="4"/>
  <c r="AQ440" i="4"/>
  <c r="AQ441" i="4"/>
  <c r="AQ442" i="4"/>
  <c r="AQ443" i="4"/>
  <c r="AQ444" i="4"/>
  <c r="AQ445" i="4"/>
  <c r="AQ446" i="4"/>
  <c r="AQ447" i="4"/>
  <c r="AQ448" i="4"/>
  <c r="AQ449" i="4"/>
  <c r="AQ450" i="4"/>
  <c r="AQ451" i="4"/>
  <c r="AQ452" i="4"/>
  <c r="AQ453" i="4"/>
  <c r="AQ454" i="4"/>
  <c r="AQ455" i="4"/>
  <c r="AQ456" i="4"/>
  <c r="AQ457" i="4"/>
  <c r="AQ458" i="4"/>
  <c r="AQ459" i="4"/>
  <c r="AQ460" i="4"/>
  <c r="AQ461" i="4"/>
  <c r="AQ462" i="4"/>
  <c r="AQ463" i="4"/>
  <c r="AQ464" i="4"/>
  <c r="AQ465" i="4"/>
  <c r="AQ466" i="4"/>
  <c r="AQ467" i="4"/>
  <c r="AQ468" i="4"/>
  <c r="AQ469" i="4"/>
  <c r="AQ470" i="4"/>
  <c r="AQ471" i="4"/>
  <c r="AQ472" i="4"/>
  <c r="AQ473" i="4"/>
  <c r="AQ474" i="4"/>
  <c r="AQ475" i="4"/>
  <c r="AQ476" i="4"/>
  <c r="AQ477" i="4"/>
  <c r="AQ478" i="4"/>
  <c r="AQ479" i="4"/>
  <c r="AQ480" i="4"/>
  <c r="AQ481" i="4"/>
  <c r="AQ482" i="4"/>
  <c r="AQ483" i="4"/>
  <c r="AQ484" i="4"/>
  <c r="AQ485" i="4"/>
  <c r="AQ486" i="4"/>
  <c r="AQ487" i="4"/>
  <c r="AQ488" i="4"/>
  <c r="AQ489" i="4"/>
  <c r="AQ490" i="4"/>
  <c r="AQ491" i="4"/>
  <c r="AQ492" i="4"/>
  <c r="AQ493" i="4"/>
  <c r="AQ494" i="4"/>
  <c r="AQ495" i="4"/>
  <c r="AQ496" i="4"/>
  <c r="AQ497" i="4"/>
  <c r="AQ498" i="4"/>
  <c r="AQ499" i="4"/>
  <c r="AQ500" i="4"/>
  <c r="AQ501" i="4"/>
  <c r="AQ502" i="4"/>
  <c r="AQ503" i="4"/>
  <c r="AQ504" i="4"/>
  <c r="AQ505" i="4"/>
  <c r="AQ506" i="4"/>
  <c r="AQ507" i="4"/>
  <c r="AQ508" i="4"/>
  <c r="AQ509" i="4"/>
  <c r="AQ510" i="4"/>
  <c r="AQ511" i="4"/>
  <c r="AQ512" i="4"/>
  <c r="AQ513" i="4"/>
  <c r="AQ514" i="4"/>
  <c r="AQ515" i="4"/>
  <c r="AQ516" i="4"/>
  <c r="AQ517" i="4"/>
  <c r="AQ518" i="4"/>
  <c r="AQ519" i="4"/>
  <c r="AQ520" i="4"/>
  <c r="AQ521" i="4"/>
  <c r="AQ522" i="4"/>
  <c r="AQ523" i="4"/>
  <c r="AQ524" i="4"/>
  <c r="AQ525" i="4"/>
  <c r="AQ526" i="4"/>
  <c r="AQ527" i="4"/>
  <c r="AQ528" i="4"/>
  <c r="AQ529" i="4"/>
  <c r="AQ530" i="4"/>
  <c r="AQ531" i="4"/>
  <c r="AQ532" i="4"/>
  <c r="AQ533" i="4"/>
  <c r="AQ534" i="4"/>
  <c r="AQ535" i="4"/>
  <c r="AQ536" i="4"/>
  <c r="AQ537" i="4"/>
  <c r="AQ538" i="4"/>
  <c r="AQ539" i="4"/>
  <c r="AQ540" i="4"/>
  <c r="AQ541" i="4"/>
  <c r="AQ542" i="4"/>
  <c r="AQ543" i="4"/>
  <c r="AQ544" i="4"/>
  <c r="AQ545" i="4"/>
  <c r="AQ546" i="4"/>
  <c r="AQ547" i="4"/>
  <c r="AQ548" i="4"/>
  <c r="AQ549" i="4"/>
  <c r="AQ550" i="4"/>
  <c r="AQ551" i="4"/>
  <c r="AQ552" i="4"/>
  <c r="AQ553" i="4"/>
  <c r="AQ554" i="4"/>
  <c r="AQ555" i="4"/>
  <c r="AQ556" i="4"/>
  <c r="AQ557" i="4"/>
  <c r="AQ558" i="4"/>
  <c r="AQ559" i="4"/>
  <c r="AQ560" i="4"/>
  <c r="AQ561" i="4"/>
  <c r="AQ562" i="4"/>
  <c r="AQ563" i="4"/>
  <c r="AQ564" i="4"/>
  <c r="AQ565" i="4"/>
  <c r="AQ566" i="4"/>
  <c r="AQ567" i="4"/>
  <c r="AQ568" i="4"/>
  <c r="AQ569" i="4"/>
  <c r="AQ570" i="4"/>
  <c r="AQ571" i="4"/>
  <c r="AQ572" i="4"/>
  <c r="AQ573" i="4"/>
  <c r="AQ574" i="4"/>
  <c r="AQ575" i="4"/>
  <c r="AQ576" i="4"/>
  <c r="AQ577" i="4"/>
  <c r="AQ578" i="4"/>
  <c r="AQ579" i="4"/>
  <c r="AQ580" i="4"/>
  <c r="AQ581" i="4"/>
  <c r="AQ582" i="4"/>
  <c r="AQ583" i="4"/>
  <c r="AQ584" i="4"/>
  <c r="AQ585" i="4"/>
  <c r="AQ586" i="4"/>
  <c r="AQ587" i="4"/>
  <c r="AQ588" i="4"/>
  <c r="AQ589" i="4"/>
  <c r="AQ590" i="4"/>
  <c r="AQ591" i="4"/>
  <c r="AQ592" i="4"/>
  <c r="AQ593" i="4"/>
  <c r="AQ594" i="4"/>
  <c r="AQ595" i="4"/>
  <c r="AQ596" i="4"/>
  <c r="AQ597" i="4"/>
  <c r="AQ598" i="4"/>
  <c r="AQ599" i="4"/>
  <c r="AQ600" i="4"/>
  <c r="AQ601" i="4"/>
  <c r="AQ602" i="4"/>
  <c r="AQ603" i="4"/>
  <c r="AQ604" i="4"/>
  <c r="AQ605" i="4"/>
  <c r="AQ606" i="4"/>
  <c r="AQ607" i="4"/>
  <c r="AQ608" i="4"/>
  <c r="AQ609" i="4"/>
  <c r="AQ610" i="4"/>
  <c r="AQ611" i="4"/>
  <c r="AQ612" i="4"/>
  <c r="AQ613" i="4"/>
  <c r="AQ614" i="4"/>
  <c r="AQ615" i="4"/>
  <c r="AQ616" i="4"/>
  <c r="AQ617" i="4"/>
  <c r="AQ618" i="4"/>
  <c r="AQ619" i="4"/>
  <c r="AQ620" i="4"/>
  <c r="AQ621" i="4"/>
  <c r="AQ622" i="4"/>
  <c r="AQ623" i="4"/>
  <c r="AQ624" i="4"/>
  <c r="AQ625" i="4"/>
  <c r="AQ626" i="4"/>
  <c r="AQ627" i="4"/>
  <c r="AQ628" i="4"/>
  <c r="AQ629" i="4"/>
  <c r="AQ630" i="4"/>
  <c r="AQ631" i="4"/>
  <c r="AQ632" i="4"/>
  <c r="AQ633" i="4"/>
  <c r="AQ634" i="4"/>
  <c r="AQ635" i="4"/>
  <c r="AQ636" i="4"/>
  <c r="AQ637" i="4"/>
  <c r="AQ638" i="4"/>
  <c r="AQ639" i="4"/>
  <c r="AQ640" i="4"/>
  <c r="AQ641" i="4"/>
  <c r="AQ642" i="4"/>
  <c r="AQ643" i="4"/>
  <c r="AQ644" i="4"/>
  <c r="AQ645" i="4"/>
  <c r="AQ646" i="4"/>
  <c r="AQ647" i="4"/>
  <c r="AQ648" i="4"/>
  <c r="AQ649" i="4"/>
  <c r="AQ650" i="4"/>
  <c r="AQ651" i="4"/>
  <c r="AQ652" i="4"/>
  <c r="AQ653" i="4"/>
  <c r="AQ654" i="4"/>
  <c r="AQ655" i="4"/>
  <c r="AQ656" i="4"/>
  <c r="AQ657" i="4"/>
  <c r="AQ658" i="4"/>
  <c r="AQ659" i="4"/>
  <c r="AQ660" i="4"/>
  <c r="AQ661" i="4"/>
  <c r="AQ662" i="4"/>
  <c r="AQ663" i="4"/>
  <c r="AQ664" i="4"/>
  <c r="AQ665" i="4"/>
  <c r="AQ666" i="4"/>
  <c r="AQ667" i="4"/>
  <c r="AQ668" i="4"/>
  <c r="AQ669" i="4"/>
  <c r="AQ670" i="4"/>
  <c r="AQ671" i="4"/>
  <c r="AQ672" i="4"/>
  <c r="AQ673" i="4"/>
  <c r="AQ674" i="4"/>
  <c r="AQ675" i="4"/>
  <c r="AQ676" i="4"/>
  <c r="AQ677" i="4"/>
  <c r="AQ678" i="4"/>
  <c r="AQ679" i="4"/>
  <c r="AQ680" i="4"/>
  <c r="AQ681" i="4"/>
  <c r="AQ682" i="4"/>
  <c r="AQ683" i="4"/>
  <c r="AQ684" i="4"/>
  <c r="AQ685" i="4"/>
  <c r="AQ686" i="4"/>
  <c r="AQ687" i="4"/>
  <c r="AQ688" i="4"/>
  <c r="AQ689" i="4"/>
  <c r="AQ690" i="4"/>
  <c r="AQ691" i="4"/>
  <c r="AQ692" i="4"/>
  <c r="AQ693" i="4"/>
  <c r="AQ694" i="4"/>
  <c r="AQ695" i="4"/>
  <c r="AQ696" i="4"/>
  <c r="AQ697" i="4"/>
  <c r="AQ698" i="4"/>
  <c r="AQ699" i="4"/>
  <c r="AQ700" i="4"/>
  <c r="AQ701" i="4"/>
  <c r="AQ702" i="4"/>
  <c r="AQ703" i="4"/>
  <c r="AQ704" i="4"/>
  <c r="AQ705" i="4"/>
  <c r="AQ706" i="4"/>
  <c r="AQ707" i="4"/>
  <c r="AQ708" i="4"/>
  <c r="AQ709" i="4"/>
  <c r="AQ710" i="4"/>
  <c r="AQ711" i="4"/>
  <c r="AQ712" i="4"/>
  <c r="AQ713" i="4"/>
  <c r="AQ714" i="4"/>
  <c r="AQ715" i="4"/>
  <c r="AQ716" i="4"/>
  <c r="AQ717" i="4"/>
  <c r="AQ718" i="4"/>
  <c r="AQ719" i="4"/>
  <c r="AQ720" i="4"/>
  <c r="AQ721" i="4"/>
  <c r="AQ722" i="4"/>
  <c r="AQ723" i="4"/>
  <c r="AQ724" i="4"/>
  <c r="AQ725" i="4"/>
  <c r="AQ726" i="4"/>
  <c r="AQ727" i="4"/>
  <c r="AQ728" i="4"/>
  <c r="AQ729" i="4"/>
  <c r="AQ730" i="4"/>
  <c r="AQ731" i="4"/>
  <c r="AQ732" i="4"/>
  <c r="AQ733" i="4"/>
  <c r="AQ734" i="4"/>
  <c r="AQ735" i="4"/>
  <c r="AQ736" i="4"/>
  <c r="AQ737" i="4"/>
  <c r="AQ738" i="4"/>
  <c r="AQ739" i="4"/>
  <c r="AQ740" i="4"/>
  <c r="AQ741" i="4"/>
  <c r="AQ742" i="4"/>
  <c r="AQ743" i="4"/>
  <c r="AQ744" i="4"/>
  <c r="AQ745" i="4"/>
  <c r="AQ746" i="4"/>
  <c r="AQ747" i="4"/>
  <c r="AQ748" i="4"/>
  <c r="AQ749" i="4"/>
  <c r="AQ750" i="4"/>
  <c r="AQ751" i="4"/>
  <c r="AQ752" i="4"/>
  <c r="AQ753" i="4"/>
  <c r="AQ754" i="4"/>
  <c r="AQ755" i="4"/>
  <c r="AQ756" i="4"/>
  <c r="AQ757" i="4"/>
  <c r="AQ758" i="4"/>
  <c r="AQ759" i="4"/>
  <c r="AQ760" i="4"/>
  <c r="AQ761" i="4"/>
  <c r="AQ762" i="4"/>
  <c r="AQ763" i="4"/>
  <c r="AQ764" i="4"/>
  <c r="AQ765" i="4"/>
  <c r="AQ766" i="4"/>
  <c r="AQ767" i="4"/>
  <c r="AQ768" i="4"/>
  <c r="AQ769" i="4"/>
  <c r="AQ770" i="4"/>
  <c r="AQ771" i="4"/>
  <c r="AQ772" i="4"/>
  <c r="AQ773" i="4"/>
  <c r="AQ774" i="4"/>
  <c r="AQ775" i="4"/>
  <c r="AQ776" i="4"/>
  <c r="AQ777" i="4"/>
  <c r="AQ778" i="4"/>
  <c r="AQ779" i="4"/>
  <c r="AQ780" i="4"/>
  <c r="AQ781" i="4"/>
  <c r="AQ782" i="4"/>
  <c r="AQ783" i="4"/>
  <c r="AQ784" i="4"/>
  <c r="AQ785" i="4"/>
  <c r="AQ786" i="4"/>
  <c r="AQ787" i="4"/>
  <c r="AQ788" i="4"/>
  <c r="AQ789" i="4"/>
  <c r="AQ790" i="4"/>
  <c r="AQ791" i="4"/>
  <c r="AQ792" i="4"/>
  <c r="AQ793" i="4"/>
  <c r="AQ794" i="4"/>
  <c r="AQ795" i="4"/>
  <c r="AQ796" i="4"/>
  <c r="AQ797" i="4"/>
  <c r="AQ798" i="4"/>
  <c r="AQ799" i="4"/>
  <c r="AQ800" i="4"/>
  <c r="AQ801" i="4"/>
  <c r="AQ802" i="4"/>
  <c r="AQ803" i="4"/>
  <c r="AQ804" i="4"/>
  <c r="AQ805" i="4"/>
  <c r="AQ806" i="4"/>
  <c r="AQ807" i="4"/>
  <c r="AQ808" i="4"/>
  <c r="AQ26" i="4"/>
  <c r="AY61" i="4"/>
  <c r="AY62" i="4"/>
  <c r="AY63" i="4"/>
  <c r="AY64" i="4"/>
  <c r="AY65" i="4"/>
  <c r="AY66" i="4"/>
  <c r="AY67" i="4"/>
  <c r="AY68" i="4"/>
  <c r="AY69" i="4"/>
  <c r="AY70" i="4"/>
  <c r="AY71" i="4"/>
  <c r="AY72" i="4"/>
  <c r="AY73" i="4"/>
  <c r="AY74" i="4"/>
  <c r="AY75" i="4"/>
  <c r="AY76" i="4"/>
  <c r="AY77" i="4"/>
  <c r="AY78" i="4"/>
  <c r="AY79" i="4"/>
  <c r="AY80" i="4"/>
  <c r="AY81" i="4"/>
  <c r="AY82" i="4"/>
  <c r="AY83" i="4"/>
  <c r="AY84" i="4"/>
  <c r="AY85" i="4"/>
  <c r="AY86" i="4"/>
  <c r="AY87" i="4"/>
  <c r="AY88" i="4"/>
  <c r="AY89" i="4"/>
  <c r="AY90" i="4"/>
  <c r="AY91" i="4"/>
  <c r="AY92" i="4"/>
  <c r="AY93" i="4"/>
  <c r="AY94" i="4"/>
  <c r="AY95" i="4"/>
  <c r="AY96" i="4"/>
  <c r="AY97" i="4"/>
  <c r="AY98" i="4"/>
  <c r="AY99" i="4"/>
  <c r="AY100" i="4"/>
  <c r="AY101" i="4"/>
  <c r="AY102" i="4"/>
  <c r="AY103" i="4"/>
  <c r="AY104" i="4"/>
  <c r="AY105" i="4"/>
  <c r="AY106" i="4"/>
  <c r="AY107" i="4"/>
  <c r="AY108" i="4"/>
  <c r="AY109" i="4"/>
  <c r="AY110" i="4"/>
  <c r="AY111" i="4"/>
  <c r="AY112" i="4"/>
  <c r="AY113" i="4"/>
  <c r="AY114" i="4"/>
  <c r="AY115" i="4"/>
  <c r="AY116" i="4"/>
  <c r="AY117" i="4"/>
  <c r="AY118" i="4"/>
  <c r="AY119" i="4"/>
  <c r="AY120" i="4"/>
  <c r="AY121" i="4"/>
  <c r="AY122" i="4"/>
  <c r="AY123" i="4"/>
  <c r="AY124" i="4"/>
  <c r="AY125" i="4"/>
  <c r="AY126" i="4"/>
  <c r="AY127" i="4"/>
  <c r="AY128" i="4"/>
  <c r="AY129" i="4"/>
  <c r="AY130" i="4"/>
  <c r="AY131" i="4"/>
  <c r="AY132" i="4"/>
  <c r="AY133" i="4"/>
  <c r="AY134" i="4"/>
  <c r="AY135" i="4"/>
  <c r="AY136" i="4"/>
  <c r="AY137" i="4"/>
  <c r="AY138" i="4"/>
  <c r="AY139" i="4"/>
  <c r="AY140" i="4"/>
  <c r="AY141" i="4"/>
  <c r="AY142" i="4"/>
  <c r="AY143" i="4"/>
  <c r="AY144" i="4"/>
  <c r="AY145" i="4"/>
  <c r="AY146" i="4"/>
  <c r="AY147" i="4"/>
  <c r="AY148" i="4"/>
  <c r="AY149" i="4"/>
  <c r="AY150" i="4"/>
  <c r="AY151" i="4"/>
  <c r="AY152" i="4"/>
  <c r="AY153" i="4"/>
  <c r="AY154" i="4"/>
  <c r="AY155" i="4"/>
  <c r="AY156" i="4"/>
  <c r="AY157" i="4"/>
  <c r="AY158" i="4"/>
  <c r="AY159" i="4"/>
  <c r="AY160" i="4"/>
  <c r="AY161" i="4"/>
  <c r="AY162" i="4"/>
  <c r="AY163" i="4"/>
  <c r="AY164" i="4"/>
  <c r="AY165" i="4"/>
  <c r="AY166" i="4"/>
  <c r="AY167" i="4"/>
  <c r="AY168" i="4"/>
  <c r="AY169" i="4"/>
  <c r="AY170" i="4"/>
  <c r="AY171" i="4"/>
  <c r="AY172" i="4"/>
  <c r="AY173" i="4"/>
  <c r="AY174" i="4"/>
  <c r="AY175" i="4"/>
  <c r="AY176" i="4"/>
  <c r="AY177" i="4"/>
  <c r="AY178" i="4"/>
  <c r="AY179" i="4"/>
  <c r="AY180" i="4"/>
  <c r="AY181" i="4"/>
  <c r="AY182" i="4"/>
  <c r="AY183" i="4"/>
  <c r="AY184" i="4"/>
  <c r="AY185" i="4"/>
  <c r="AY186" i="4"/>
  <c r="AY187" i="4"/>
  <c r="AY188" i="4"/>
  <c r="AY189" i="4"/>
  <c r="AY190" i="4"/>
  <c r="AY191" i="4"/>
  <c r="AY192" i="4"/>
  <c r="AY193" i="4"/>
  <c r="AY194" i="4"/>
  <c r="AY195" i="4"/>
  <c r="AY196" i="4"/>
  <c r="AY197" i="4"/>
  <c r="AY198" i="4"/>
  <c r="AY199" i="4"/>
  <c r="AY200" i="4"/>
  <c r="AY201" i="4"/>
  <c r="AY202" i="4"/>
  <c r="AY203" i="4"/>
  <c r="AY204" i="4"/>
  <c r="AY205" i="4"/>
  <c r="AY206" i="4"/>
  <c r="AY207" i="4"/>
  <c r="AY208" i="4"/>
  <c r="AY209" i="4"/>
  <c r="AY210" i="4"/>
  <c r="AY211" i="4"/>
  <c r="AY212" i="4"/>
  <c r="AY213" i="4"/>
  <c r="AY214" i="4"/>
  <c r="BD215" i="4" s="1"/>
  <c r="AY215" i="4"/>
  <c r="AY216" i="4"/>
  <c r="AY217" i="4"/>
  <c r="AY218" i="4"/>
  <c r="AY219" i="4"/>
  <c r="AY220" i="4"/>
  <c r="AY221" i="4"/>
  <c r="AY222" i="4"/>
  <c r="AY223" i="4"/>
  <c r="AY224" i="4"/>
  <c r="AY225" i="4"/>
  <c r="BD226" i="4" s="1"/>
  <c r="AY226" i="4"/>
  <c r="AY227" i="4"/>
  <c r="AY228" i="4"/>
  <c r="AY229" i="4"/>
  <c r="AY230" i="4"/>
  <c r="AY231" i="4"/>
  <c r="AY232" i="4"/>
  <c r="AY233" i="4"/>
  <c r="AY234" i="4"/>
  <c r="AY235" i="4"/>
  <c r="AY236" i="4"/>
  <c r="BD237" i="4" s="1"/>
  <c r="AY237" i="4"/>
  <c r="AY238" i="4"/>
  <c r="AY239" i="4"/>
  <c r="AY240" i="4"/>
  <c r="AY241" i="4"/>
  <c r="AY242" i="4"/>
  <c r="AY243" i="4"/>
  <c r="AY244" i="4"/>
  <c r="AY245" i="4"/>
  <c r="AY246" i="4"/>
  <c r="AY247" i="4"/>
  <c r="BD248" i="4" s="1"/>
  <c r="AY248" i="4"/>
  <c r="AY249" i="4"/>
  <c r="AY250" i="4"/>
  <c r="AY251" i="4"/>
  <c r="AY252" i="4"/>
  <c r="AY253" i="4"/>
  <c r="AY254" i="4"/>
  <c r="AY255" i="4"/>
  <c r="AY256" i="4"/>
  <c r="AY257" i="4"/>
  <c r="AY258" i="4"/>
  <c r="AY259" i="4"/>
  <c r="AY260" i="4"/>
  <c r="AY261" i="4"/>
  <c r="AY262" i="4"/>
  <c r="AY263" i="4"/>
  <c r="AY264" i="4"/>
  <c r="AY265" i="4"/>
  <c r="AY266" i="4"/>
  <c r="AY267" i="4"/>
  <c r="AY268" i="4"/>
  <c r="AY269" i="4"/>
  <c r="AY270" i="4"/>
  <c r="AY271" i="4"/>
  <c r="AY272" i="4"/>
  <c r="AY273" i="4"/>
  <c r="AY274" i="4"/>
  <c r="AY275" i="4"/>
  <c r="AY276" i="4"/>
  <c r="AY277" i="4"/>
  <c r="AY278" i="4"/>
  <c r="AY279" i="4"/>
  <c r="AY280" i="4"/>
  <c r="AY281" i="4"/>
  <c r="AY282" i="4"/>
  <c r="AY283" i="4"/>
  <c r="AY284" i="4"/>
  <c r="AY285" i="4"/>
  <c r="AY286" i="4"/>
  <c r="AY287" i="4"/>
  <c r="AY288" i="4"/>
  <c r="AY289" i="4"/>
  <c r="AY290" i="4"/>
  <c r="AY291" i="4"/>
  <c r="BD292" i="4" s="1"/>
  <c r="AY292" i="4"/>
  <c r="AY293" i="4"/>
  <c r="AY294" i="4"/>
  <c r="AY295" i="4"/>
  <c r="AY296" i="4"/>
  <c r="AY297" i="4"/>
  <c r="AY298" i="4"/>
  <c r="AY299" i="4"/>
  <c r="AY300" i="4"/>
  <c r="AY301" i="4"/>
  <c r="AY302" i="4"/>
  <c r="BD303" i="4" s="1"/>
  <c r="AY303" i="4"/>
  <c r="AY304" i="4"/>
  <c r="AY305" i="4"/>
  <c r="AY306" i="4"/>
  <c r="AY307" i="4"/>
  <c r="AY308" i="4"/>
  <c r="AY309" i="4"/>
  <c r="AY310" i="4"/>
  <c r="AY311" i="4"/>
  <c r="AY312" i="4"/>
  <c r="AY313" i="4"/>
  <c r="BD314" i="4" s="1"/>
  <c r="AY314" i="4"/>
  <c r="AY315" i="4"/>
  <c r="AY316" i="4"/>
  <c r="AY317" i="4"/>
  <c r="AY318" i="4"/>
  <c r="AY319" i="4"/>
  <c r="AY320" i="4"/>
  <c r="AY321" i="4"/>
  <c r="AY322" i="4"/>
  <c r="AY323" i="4"/>
  <c r="AY324" i="4"/>
  <c r="BD325" i="4" s="1"/>
  <c r="AY325" i="4"/>
  <c r="AY326" i="4"/>
  <c r="AY327" i="4"/>
  <c r="AY328" i="4"/>
  <c r="AY329" i="4"/>
  <c r="AY330" i="4"/>
  <c r="AY331" i="4"/>
  <c r="AY332" i="4"/>
  <c r="AY333" i="4"/>
  <c r="AY334" i="4"/>
  <c r="AY335" i="4"/>
  <c r="BD336" i="4" s="1"/>
  <c r="AY336" i="4"/>
  <c r="AY337" i="4"/>
  <c r="AY338" i="4"/>
  <c r="AY339" i="4"/>
  <c r="AY340" i="4"/>
  <c r="AY341" i="4"/>
  <c r="AY342" i="4"/>
  <c r="AY343" i="4"/>
  <c r="AY344" i="4"/>
  <c r="AY345" i="4"/>
  <c r="AY346" i="4"/>
  <c r="AY347" i="4"/>
  <c r="AY348" i="4"/>
  <c r="AY349" i="4"/>
  <c r="AY350" i="4"/>
  <c r="AY351" i="4"/>
  <c r="AY352" i="4"/>
  <c r="AY353" i="4"/>
  <c r="AY354" i="4"/>
  <c r="AY355" i="4"/>
  <c r="AY356" i="4"/>
  <c r="AY357" i="4"/>
  <c r="BD358" i="4" s="1"/>
  <c r="AY358" i="4"/>
  <c r="AY359" i="4"/>
  <c r="AY360" i="4"/>
  <c r="AY361" i="4"/>
  <c r="AY362" i="4"/>
  <c r="AY363" i="4"/>
  <c r="AY364" i="4"/>
  <c r="AY365" i="4"/>
  <c r="AY366" i="4"/>
  <c r="AY367" i="4"/>
  <c r="AY368" i="4"/>
  <c r="BD369" i="4" s="1"/>
  <c r="AY369" i="4"/>
  <c r="AY370" i="4"/>
  <c r="AY371" i="4"/>
  <c r="AY372" i="4"/>
  <c r="AY373" i="4"/>
  <c r="AY374" i="4"/>
  <c r="AY375" i="4"/>
  <c r="AY376" i="4"/>
  <c r="AY377" i="4"/>
  <c r="AY378" i="4"/>
  <c r="AY379" i="4"/>
  <c r="AY380" i="4"/>
  <c r="AY381" i="4"/>
  <c r="AY382" i="4"/>
  <c r="AY383" i="4"/>
  <c r="AY384" i="4"/>
  <c r="AY385" i="4"/>
  <c r="AY386" i="4"/>
  <c r="AY387" i="4"/>
  <c r="AY388" i="4"/>
  <c r="AY389" i="4"/>
  <c r="AY390" i="4"/>
  <c r="BD391" i="4" s="1"/>
  <c r="AY391" i="4"/>
  <c r="AY392" i="4"/>
  <c r="AY393" i="4"/>
  <c r="AY394" i="4"/>
  <c r="AY395" i="4"/>
  <c r="AY396" i="4"/>
  <c r="AY397" i="4"/>
  <c r="AY398" i="4"/>
  <c r="AY399" i="4"/>
  <c r="AY400" i="4"/>
  <c r="AY401" i="4"/>
  <c r="BD402" i="4" s="1"/>
  <c r="AY402" i="4"/>
  <c r="AY403" i="4"/>
  <c r="AY404" i="4"/>
  <c r="AY405" i="4"/>
  <c r="AY406" i="4"/>
  <c r="AY407" i="4"/>
  <c r="AY408" i="4"/>
  <c r="AY409" i="4"/>
  <c r="AY410" i="4"/>
  <c r="AY411" i="4"/>
  <c r="AY412" i="4"/>
  <c r="AY413" i="4"/>
  <c r="AY414" i="4"/>
  <c r="AY415" i="4"/>
  <c r="AY416" i="4"/>
  <c r="AY417" i="4"/>
  <c r="AY418" i="4"/>
  <c r="AY419" i="4"/>
  <c r="AY420" i="4"/>
  <c r="AY421" i="4"/>
  <c r="AY422" i="4"/>
  <c r="AY423" i="4"/>
  <c r="BD424" i="4" s="1"/>
  <c r="AY424" i="4"/>
  <c r="AY425" i="4"/>
  <c r="AY426" i="4"/>
  <c r="AY427" i="4"/>
  <c r="AY428" i="4"/>
  <c r="AY429" i="4"/>
  <c r="AY430" i="4"/>
  <c r="AY431" i="4"/>
  <c r="AY432" i="4"/>
  <c r="AY433" i="4"/>
  <c r="AY434" i="4"/>
  <c r="BD435" i="4" s="1"/>
  <c r="AY435" i="4"/>
  <c r="AY436" i="4"/>
  <c r="AY437" i="4"/>
  <c r="AY438" i="4"/>
  <c r="AY439" i="4"/>
  <c r="AY440" i="4"/>
  <c r="AY441" i="4"/>
  <c r="AY442" i="4"/>
  <c r="AY443" i="4"/>
  <c r="AY444" i="4"/>
  <c r="AY445" i="4"/>
  <c r="BD446" i="4" s="1"/>
  <c r="AY446" i="4"/>
  <c r="AY447" i="4"/>
  <c r="AY448" i="4"/>
  <c r="AY449" i="4"/>
  <c r="AY450" i="4"/>
  <c r="AY451" i="4"/>
  <c r="AY452" i="4"/>
  <c r="AY453" i="4"/>
  <c r="AY454" i="4"/>
  <c r="AY455" i="4"/>
  <c r="AY456" i="4"/>
  <c r="AY457" i="4"/>
  <c r="AY458" i="4"/>
  <c r="AY459" i="4"/>
  <c r="AY460" i="4"/>
  <c r="AY461" i="4"/>
  <c r="AY462" i="4"/>
  <c r="AY463" i="4"/>
  <c r="AY464" i="4"/>
  <c r="AY465" i="4"/>
  <c r="AY466" i="4"/>
  <c r="AY467" i="4"/>
  <c r="AY468" i="4"/>
  <c r="AY469" i="4"/>
  <c r="AY470" i="4"/>
  <c r="AY471" i="4"/>
  <c r="AY472" i="4"/>
  <c r="AY473" i="4"/>
  <c r="AY474" i="4"/>
  <c r="AY475" i="4"/>
  <c r="AY476" i="4"/>
  <c r="AY477" i="4"/>
  <c r="AY478" i="4"/>
  <c r="BD479" i="4" s="1"/>
  <c r="AY479" i="4"/>
  <c r="AY480" i="4"/>
  <c r="AY481" i="4"/>
  <c r="AY482" i="4"/>
  <c r="AY483" i="4"/>
  <c r="AY484" i="4"/>
  <c r="AY485" i="4"/>
  <c r="AY486" i="4"/>
  <c r="AY487" i="4"/>
  <c r="AY488" i="4"/>
  <c r="AY489" i="4"/>
  <c r="BD490" i="4" s="1"/>
  <c r="AY490" i="4"/>
  <c r="AY491" i="4"/>
  <c r="AY492" i="4"/>
  <c r="AY493" i="4"/>
  <c r="AY494" i="4"/>
  <c r="AY495" i="4"/>
  <c r="AY496" i="4"/>
  <c r="AY497" i="4"/>
  <c r="AY498" i="4"/>
  <c r="AY499" i="4"/>
  <c r="AY500" i="4"/>
  <c r="BD501" i="4" s="1"/>
  <c r="AY501" i="4"/>
  <c r="AY502" i="4"/>
  <c r="AY503" i="4"/>
  <c r="AY504" i="4"/>
  <c r="AY505" i="4"/>
  <c r="AY506" i="4"/>
  <c r="AY507" i="4"/>
  <c r="AY508" i="4"/>
  <c r="AY509" i="4"/>
  <c r="AY510" i="4"/>
  <c r="AY511" i="4"/>
  <c r="BD512" i="4" s="1"/>
  <c r="AY512" i="4"/>
  <c r="AY513" i="4"/>
  <c r="AY514" i="4"/>
  <c r="AY515" i="4"/>
  <c r="AY516" i="4"/>
  <c r="AY517" i="4"/>
  <c r="AY518" i="4"/>
  <c r="AY519" i="4"/>
  <c r="AY520" i="4"/>
  <c r="AY521" i="4"/>
  <c r="AY522" i="4"/>
  <c r="BD523" i="4" s="1"/>
  <c r="AY523" i="4"/>
  <c r="AY524" i="4"/>
  <c r="AY525" i="4"/>
  <c r="AY526" i="4"/>
  <c r="AY527" i="4"/>
  <c r="AY528" i="4"/>
  <c r="AY529" i="4"/>
  <c r="AY530" i="4"/>
  <c r="AY531" i="4"/>
  <c r="AY532" i="4"/>
  <c r="AY533" i="4"/>
  <c r="BD534" i="4" s="1"/>
  <c r="AY534" i="4"/>
  <c r="AY535" i="4"/>
  <c r="AY536" i="4"/>
  <c r="AY537" i="4"/>
  <c r="AY538" i="4"/>
  <c r="AY539" i="4"/>
  <c r="AY540" i="4"/>
  <c r="AY541" i="4"/>
  <c r="AY542" i="4"/>
  <c r="AY543" i="4"/>
  <c r="AY544" i="4"/>
  <c r="BD545" i="4" s="1"/>
  <c r="AY545" i="4"/>
  <c r="AY546" i="4"/>
  <c r="AY547" i="4"/>
  <c r="AY548" i="4"/>
  <c r="AY549" i="4"/>
  <c r="AY550" i="4"/>
  <c r="AY551" i="4"/>
  <c r="AY552" i="4"/>
  <c r="AY553" i="4"/>
  <c r="AY554" i="4"/>
  <c r="AY555" i="4"/>
  <c r="AY556" i="4"/>
  <c r="AY557" i="4"/>
  <c r="AY558" i="4"/>
  <c r="AY559" i="4"/>
  <c r="AY560" i="4"/>
  <c r="AY561" i="4"/>
  <c r="AY562" i="4"/>
  <c r="AY563" i="4"/>
  <c r="AY564" i="4"/>
  <c r="AY565" i="4"/>
  <c r="AY566" i="4"/>
  <c r="AY567" i="4"/>
  <c r="AY568" i="4"/>
  <c r="AY569" i="4"/>
  <c r="AY570" i="4"/>
  <c r="AY571" i="4"/>
  <c r="AY572" i="4"/>
  <c r="AY573" i="4"/>
  <c r="AY574" i="4"/>
  <c r="AY575" i="4"/>
  <c r="AY576" i="4"/>
  <c r="AY577" i="4"/>
  <c r="AY578" i="4"/>
  <c r="AY579" i="4"/>
  <c r="AY580" i="4"/>
  <c r="BD581" i="4" s="1"/>
  <c r="AY581" i="4"/>
  <c r="AY582" i="4"/>
  <c r="AY583" i="4"/>
  <c r="AY584" i="4"/>
  <c r="AY585" i="4"/>
  <c r="AY586" i="4"/>
  <c r="AY587" i="4"/>
  <c r="AY588" i="4"/>
  <c r="AY589" i="4"/>
  <c r="AY590" i="4"/>
  <c r="AY591" i="4"/>
  <c r="AY592" i="4"/>
  <c r="AY593" i="4"/>
  <c r="AY594" i="4"/>
  <c r="AY595" i="4"/>
  <c r="AY596" i="4"/>
  <c r="AY597" i="4"/>
  <c r="AY598" i="4"/>
  <c r="AY599" i="4"/>
  <c r="BD600" i="4" s="1"/>
  <c r="AY600" i="4"/>
  <c r="AY601" i="4"/>
  <c r="AY602" i="4"/>
  <c r="AY603" i="4"/>
  <c r="AY604" i="4"/>
  <c r="AY605" i="4"/>
  <c r="AY606" i="4"/>
  <c r="AY607" i="4"/>
  <c r="AY608" i="4"/>
  <c r="AY609" i="4"/>
  <c r="AY610" i="4"/>
  <c r="AY611" i="4"/>
  <c r="AY612" i="4"/>
  <c r="AY613" i="4"/>
  <c r="AY614" i="4"/>
  <c r="AY615" i="4"/>
  <c r="AY616" i="4"/>
  <c r="AY617" i="4"/>
  <c r="AY618" i="4"/>
  <c r="AY619" i="4"/>
  <c r="AY620" i="4"/>
  <c r="AY621" i="4"/>
  <c r="AY622" i="4"/>
  <c r="AY623" i="4"/>
  <c r="AY624" i="4"/>
  <c r="AY625" i="4"/>
  <c r="AY626" i="4"/>
  <c r="AY627" i="4"/>
  <c r="AY628" i="4"/>
  <c r="AY629" i="4"/>
  <c r="AY630" i="4"/>
  <c r="AY631" i="4"/>
  <c r="AY632" i="4"/>
  <c r="AY633" i="4"/>
  <c r="AY634" i="4"/>
  <c r="AY635" i="4"/>
  <c r="AY636" i="4"/>
  <c r="AY637" i="4"/>
  <c r="AY638" i="4"/>
  <c r="AY639" i="4"/>
  <c r="AY640" i="4"/>
  <c r="AY641" i="4"/>
  <c r="AY642" i="4"/>
  <c r="AY643" i="4"/>
  <c r="AY644" i="4"/>
  <c r="AY645" i="4"/>
  <c r="AY646" i="4"/>
  <c r="BD647" i="4" s="1"/>
  <c r="AY647" i="4"/>
  <c r="AY648" i="4"/>
  <c r="AY649" i="4"/>
  <c r="AY650" i="4"/>
  <c r="AY651" i="4"/>
  <c r="AY652" i="4"/>
  <c r="AY653" i="4"/>
  <c r="AY654" i="4"/>
  <c r="AY655" i="4"/>
  <c r="AY656" i="4"/>
  <c r="AY657" i="4"/>
  <c r="BD658" i="4" s="1"/>
  <c r="AY658" i="4"/>
  <c r="AY659" i="4"/>
  <c r="AY660" i="4"/>
  <c r="AY661" i="4"/>
  <c r="AY662" i="4"/>
  <c r="AY663" i="4"/>
  <c r="AY664" i="4"/>
  <c r="AY665" i="4"/>
  <c r="BD666" i="4" s="1"/>
  <c r="AY666" i="4"/>
  <c r="AY667" i="4"/>
  <c r="AY668" i="4"/>
  <c r="AY669" i="4"/>
  <c r="AY670" i="4"/>
  <c r="AY671" i="4"/>
  <c r="AY672" i="4"/>
  <c r="AY673" i="4"/>
  <c r="AY674" i="4"/>
  <c r="AY675" i="4"/>
  <c r="AY676" i="4"/>
  <c r="BD677" i="4" s="1"/>
  <c r="AY677" i="4"/>
  <c r="AY678" i="4"/>
  <c r="AY679" i="4"/>
  <c r="AY680" i="4"/>
  <c r="AY681" i="4"/>
  <c r="AY682" i="4"/>
  <c r="AY683" i="4"/>
  <c r="AY684" i="4"/>
  <c r="AY685" i="4"/>
  <c r="AY686" i="4"/>
  <c r="AY687" i="4"/>
  <c r="AY688" i="4"/>
  <c r="AY689" i="4"/>
  <c r="AY690" i="4"/>
  <c r="AY691" i="4"/>
  <c r="AY692" i="4"/>
  <c r="AY693" i="4"/>
  <c r="AY694" i="4"/>
  <c r="AY695" i="4"/>
  <c r="AY696" i="4"/>
  <c r="AY697" i="4"/>
  <c r="AY698" i="4"/>
  <c r="AY699" i="4"/>
  <c r="AY700" i="4"/>
  <c r="AY701" i="4"/>
  <c r="AY702" i="4"/>
  <c r="AY703" i="4"/>
  <c r="AY704" i="4"/>
  <c r="AY705" i="4"/>
  <c r="AY706" i="4"/>
  <c r="AY707" i="4"/>
  <c r="AY708" i="4"/>
  <c r="AY709" i="4"/>
  <c r="AY710" i="4"/>
  <c r="AY711" i="4"/>
  <c r="AY712" i="4"/>
  <c r="BD713" i="4" s="1"/>
  <c r="AY713" i="4"/>
  <c r="AY714" i="4"/>
  <c r="AY715" i="4"/>
  <c r="AY716" i="4"/>
  <c r="AY717" i="4"/>
  <c r="AY718" i="4"/>
  <c r="AY719" i="4"/>
  <c r="AY720" i="4"/>
  <c r="AY721" i="4"/>
  <c r="AY722" i="4"/>
  <c r="AY723" i="4"/>
  <c r="AY724" i="4"/>
  <c r="AY725" i="4"/>
  <c r="AY726" i="4"/>
  <c r="AY727" i="4"/>
  <c r="AY728" i="4"/>
  <c r="AY729" i="4"/>
  <c r="AY730" i="4"/>
  <c r="AY731" i="4"/>
  <c r="AY732" i="4"/>
  <c r="AY733" i="4"/>
  <c r="AY734" i="4"/>
  <c r="AY735" i="4"/>
  <c r="AY736" i="4"/>
  <c r="AY737" i="4"/>
  <c r="AY738" i="4"/>
  <c r="AY739" i="4"/>
  <c r="AY740" i="4"/>
  <c r="AY741" i="4"/>
  <c r="AY742" i="4"/>
  <c r="AY743" i="4"/>
  <c r="AY744" i="4"/>
  <c r="AY745" i="4"/>
  <c r="AY746" i="4"/>
  <c r="AY747" i="4"/>
  <c r="AY748" i="4"/>
  <c r="AY749" i="4"/>
  <c r="AY750" i="4"/>
  <c r="AY751" i="4"/>
  <c r="AY752" i="4"/>
  <c r="AY753" i="4"/>
  <c r="AY754" i="4"/>
  <c r="AY755" i="4"/>
  <c r="AY756" i="4"/>
  <c r="AY757" i="4"/>
  <c r="AY758" i="4"/>
  <c r="AY759" i="4"/>
  <c r="AY760" i="4"/>
  <c r="AY761" i="4"/>
  <c r="AY762" i="4"/>
  <c r="AY763" i="4"/>
  <c r="AY764" i="4"/>
  <c r="BD765" i="4" s="1"/>
  <c r="AY765" i="4"/>
  <c r="AY766" i="4"/>
  <c r="AY767" i="4"/>
  <c r="AY768" i="4"/>
  <c r="AY769" i="4"/>
  <c r="AY770" i="4"/>
  <c r="AY771" i="4"/>
  <c r="AY772" i="4"/>
  <c r="AY773" i="4"/>
  <c r="AY774" i="4"/>
  <c r="AY775" i="4"/>
  <c r="BD776" i="4" s="1"/>
  <c r="AY776" i="4"/>
  <c r="AY777" i="4"/>
  <c r="AY778" i="4"/>
  <c r="AY779" i="4"/>
  <c r="AY780" i="4"/>
  <c r="AY781" i="4"/>
  <c r="AY782" i="4"/>
  <c r="AY783" i="4"/>
  <c r="AY784" i="4"/>
  <c r="AY785" i="4"/>
  <c r="AY786" i="4"/>
  <c r="AY787" i="4"/>
  <c r="AY788" i="4"/>
  <c r="AY789" i="4"/>
  <c r="AY790" i="4"/>
  <c r="AY791" i="4"/>
  <c r="AY792" i="4"/>
  <c r="AY793" i="4"/>
  <c r="AY794" i="4"/>
  <c r="AY795" i="4"/>
  <c r="AY796" i="4"/>
  <c r="AY797" i="4"/>
  <c r="AY798" i="4"/>
  <c r="AY799" i="4"/>
  <c r="AY800" i="4"/>
  <c r="AY801" i="4"/>
  <c r="AY802" i="4"/>
  <c r="AY803" i="4"/>
  <c r="AY804" i="4"/>
  <c r="AY805" i="4"/>
  <c r="AY806" i="4"/>
  <c r="AY807" i="4"/>
  <c r="AY808" i="4"/>
  <c r="AY60" i="4"/>
  <c r="AT27" i="4"/>
  <c r="AT28" i="4"/>
  <c r="AT29" i="4"/>
  <c r="AT30" i="4"/>
  <c r="AT31" i="4"/>
  <c r="AT32" i="4"/>
  <c r="AT33" i="4"/>
  <c r="AT34" i="4"/>
  <c r="AT35" i="4"/>
  <c r="AT36" i="4"/>
  <c r="AT37" i="4"/>
  <c r="AT38" i="4"/>
  <c r="AT39" i="4"/>
  <c r="AT40" i="4"/>
  <c r="AT41" i="4"/>
  <c r="AT42" i="4"/>
  <c r="AT43" i="4"/>
  <c r="AT44" i="4"/>
  <c r="AT45" i="4"/>
  <c r="AT46" i="4"/>
  <c r="AT47" i="4"/>
  <c r="AT48" i="4"/>
  <c r="AT49" i="4"/>
  <c r="AT50" i="4"/>
  <c r="AT51" i="4"/>
  <c r="AT52" i="4"/>
  <c r="AT53" i="4"/>
  <c r="AT54" i="4"/>
  <c r="AT55" i="4"/>
  <c r="AT56" i="4"/>
  <c r="AT57" i="4"/>
  <c r="AT58" i="4"/>
  <c r="AT59" i="4"/>
  <c r="AT60" i="4"/>
  <c r="AT61" i="4"/>
  <c r="AT62" i="4"/>
  <c r="AT63" i="4"/>
  <c r="AT64" i="4"/>
  <c r="AT65" i="4"/>
  <c r="AT66" i="4"/>
  <c r="AT67" i="4"/>
  <c r="AT68" i="4"/>
  <c r="AT69" i="4"/>
  <c r="AT70" i="4"/>
  <c r="AT71" i="4"/>
  <c r="AT72" i="4"/>
  <c r="AT73" i="4"/>
  <c r="AT74" i="4"/>
  <c r="AT75" i="4"/>
  <c r="AT76" i="4"/>
  <c r="AT77" i="4"/>
  <c r="AT78" i="4"/>
  <c r="AT79" i="4"/>
  <c r="AT80" i="4"/>
  <c r="AT81" i="4"/>
  <c r="AT82" i="4"/>
  <c r="AT83" i="4"/>
  <c r="AT84" i="4"/>
  <c r="AT85" i="4"/>
  <c r="AT86" i="4"/>
  <c r="AT87" i="4"/>
  <c r="AT88" i="4"/>
  <c r="AT89" i="4"/>
  <c r="AT90" i="4"/>
  <c r="AT91" i="4"/>
  <c r="AT92" i="4"/>
  <c r="AT93" i="4"/>
  <c r="AT94" i="4"/>
  <c r="AT95" i="4"/>
  <c r="AT96" i="4"/>
  <c r="AT97" i="4"/>
  <c r="AT98" i="4"/>
  <c r="AT99" i="4"/>
  <c r="AT100" i="4"/>
  <c r="AT101" i="4"/>
  <c r="AT102" i="4"/>
  <c r="AT103" i="4"/>
  <c r="AT104" i="4"/>
  <c r="AT105" i="4"/>
  <c r="AT106" i="4"/>
  <c r="AT107" i="4"/>
  <c r="AT108" i="4"/>
  <c r="AT109" i="4"/>
  <c r="AT110" i="4"/>
  <c r="AT111" i="4"/>
  <c r="AT112" i="4"/>
  <c r="AT113" i="4"/>
  <c r="AT114" i="4"/>
  <c r="AT115" i="4"/>
  <c r="AT116" i="4"/>
  <c r="AT117" i="4"/>
  <c r="AT118" i="4"/>
  <c r="AT119" i="4"/>
  <c r="AT120" i="4"/>
  <c r="AT121" i="4"/>
  <c r="AT122" i="4"/>
  <c r="AT123" i="4"/>
  <c r="AT124" i="4"/>
  <c r="AT125" i="4"/>
  <c r="AT126" i="4"/>
  <c r="AT127" i="4"/>
  <c r="AT128" i="4"/>
  <c r="AT129" i="4"/>
  <c r="AT130" i="4"/>
  <c r="AT131" i="4"/>
  <c r="AT132" i="4"/>
  <c r="AT133" i="4"/>
  <c r="AT134" i="4"/>
  <c r="AT135" i="4"/>
  <c r="AT136" i="4"/>
  <c r="AT137" i="4"/>
  <c r="AT138" i="4"/>
  <c r="AT139" i="4"/>
  <c r="AT140" i="4"/>
  <c r="AT141" i="4"/>
  <c r="AT142" i="4"/>
  <c r="AT143" i="4"/>
  <c r="AT144" i="4"/>
  <c r="AT145" i="4"/>
  <c r="AT146" i="4"/>
  <c r="AT147" i="4"/>
  <c r="AT148" i="4"/>
  <c r="AT149" i="4"/>
  <c r="AT150" i="4"/>
  <c r="AT151" i="4"/>
  <c r="AT152" i="4"/>
  <c r="AT153" i="4"/>
  <c r="AT154" i="4"/>
  <c r="AT155" i="4"/>
  <c r="AT156" i="4"/>
  <c r="AT157" i="4"/>
  <c r="AT158" i="4"/>
  <c r="AT159" i="4"/>
  <c r="AT160" i="4"/>
  <c r="AT161" i="4"/>
  <c r="AT162" i="4"/>
  <c r="AT163" i="4"/>
  <c r="AT164" i="4"/>
  <c r="AT165" i="4"/>
  <c r="AT166" i="4"/>
  <c r="AT167" i="4"/>
  <c r="AT168" i="4"/>
  <c r="AT169" i="4"/>
  <c r="AT170" i="4"/>
  <c r="AT171" i="4"/>
  <c r="AT172" i="4"/>
  <c r="AT173" i="4"/>
  <c r="AT174" i="4"/>
  <c r="AT175" i="4"/>
  <c r="AT176" i="4"/>
  <c r="AT177" i="4"/>
  <c r="AT178" i="4"/>
  <c r="AT179" i="4"/>
  <c r="AT180" i="4"/>
  <c r="AT181" i="4"/>
  <c r="AT182" i="4"/>
  <c r="AT183" i="4"/>
  <c r="AT184" i="4"/>
  <c r="AT185" i="4"/>
  <c r="AT186" i="4"/>
  <c r="AT187" i="4"/>
  <c r="AT188" i="4"/>
  <c r="AT189" i="4"/>
  <c r="AT190" i="4"/>
  <c r="AT191" i="4"/>
  <c r="AT192" i="4"/>
  <c r="AT193" i="4"/>
  <c r="AT194" i="4"/>
  <c r="AT195" i="4"/>
  <c r="AT196" i="4"/>
  <c r="AT197" i="4"/>
  <c r="AT198" i="4"/>
  <c r="AT199" i="4"/>
  <c r="AT200" i="4"/>
  <c r="AT201" i="4"/>
  <c r="AT202" i="4"/>
  <c r="AT203" i="4"/>
  <c r="AT204" i="4"/>
  <c r="AT205" i="4"/>
  <c r="AT206" i="4"/>
  <c r="AT207" i="4"/>
  <c r="AT208" i="4"/>
  <c r="AT209" i="4"/>
  <c r="AT210" i="4"/>
  <c r="AT211" i="4"/>
  <c r="AT212" i="4"/>
  <c r="AT213" i="4"/>
  <c r="AT214" i="4"/>
  <c r="AT215" i="4"/>
  <c r="AT216" i="4"/>
  <c r="AT217" i="4"/>
  <c r="AT218" i="4"/>
  <c r="AT219" i="4"/>
  <c r="AT220" i="4"/>
  <c r="AT221" i="4"/>
  <c r="AT222" i="4"/>
  <c r="AT223" i="4"/>
  <c r="AT224" i="4"/>
  <c r="AT225" i="4"/>
  <c r="AT226" i="4"/>
  <c r="AT227" i="4"/>
  <c r="AT228" i="4"/>
  <c r="AT229" i="4"/>
  <c r="AT230" i="4"/>
  <c r="AT231" i="4"/>
  <c r="AT232" i="4"/>
  <c r="AT233" i="4"/>
  <c r="AT234" i="4"/>
  <c r="AT235" i="4"/>
  <c r="AT236" i="4"/>
  <c r="AT237" i="4"/>
  <c r="AT238" i="4"/>
  <c r="AT239" i="4"/>
  <c r="AT240" i="4"/>
  <c r="AT241" i="4"/>
  <c r="AT242" i="4"/>
  <c r="AT243" i="4"/>
  <c r="AT244" i="4"/>
  <c r="AT245" i="4"/>
  <c r="AT246" i="4"/>
  <c r="AT247" i="4"/>
  <c r="AT248" i="4"/>
  <c r="AT249" i="4"/>
  <c r="AT250" i="4"/>
  <c r="AT251" i="4"/>
  <c r="AT252" i="4"/>
  <c r="AT253" i="4"/>
  <c r="AT254" i="4"/>
  <c r="AT255" i="4"/>
  <c r="AT256" i="4"/>
  <c r="AT257" i="4"/>
  <c r="AT258" i="4"/>
  <c r="AT259" i="4"/>
  <c r="AT260" i="4"/>
  <c r="AT261" i="4"/>
  <c r="AT262" i="4"/>
  <c r="AT263" i="4"/>
  <c r="AT264" i="4"/>
  <c r="AT265" i="4"/>
  <c r="AT266" i="4"/>
  <c r="AT267" i="4"/>
  <c r="AT268" i="4"/>
  <c r="AT269" i="4"/>
  <c r="AT270" i="4"/>
  <c r="AT271" i="4"/>
  <c r="AT272" i="4"/>
  <c r="AT273" i="4"/>
  <c r="AT274" i="4"/>
  <c r="AT275" i="4"/>
  <c r="AT276" i="4"/>
  <c r="AT277" i="4"/>
  <c r="AT278" i="4"/>
  <c r="AT279" i="4"/>
  <c r="AT280" i="4"/>
  <c r="AT281" i="4"/>
  <c r="AT282" i="4"/>
  <c r="AT283" i="4"/>
  <c r="AT284" i="4"/>
  <c r="AT285" i="4"/>
  <c r="AT286" i="4"/>
  <c r="AT287" i="4"/>
  <c r="AT288" i="4"/>
  <c r="AT289" i="4"/>
  <c r="AT290" i="4"/>
  <c r="AT291" i="4"/>
  <c r="AT292" i="4"/>
  <c r="AT293" i="4"/>
  <c r="AT294" i="4"/>
  <c r="AT295" i="4"/>
  <c r="AT296" i="4"/>
  <c r="AT297" i="4"/>
  <c r="AT298" i="4"/>
  <c r="AT299" i="4"/>
  <c r="AT300" i="4"/>
  <c r="AT301" i="4"/>
  <c r="AT302" i="4"/>
  <c r="AT303" i="4"/>
  <c r="AT304" i="4"/>
  <c r="AT305" i="4"/>
  <c r="AT306" i="4"/>
  <c r="AT307" i="4"/>
  <c r="AT308" i="4"/>
  <c r="AT309" i="4"/>
  <c r="AT310" i="4"/>
  <c r="AT311" i="4"/>
  <c r="AT312" i="4"/>
  <c r="AT313" i="4"/>
  <c r="AT314" i="4"/>
  <c r="AT315" i="4"/>
  <c r="AT316" i="4"/>
  <c r="AT317" i="4"/>
  <c r="AT318" i="4"/>
  <c r="AT319" i="4"/>
  <c r="AT320" i="4"/>
  <c r="AT321" i="4"/>
  <c r="AT322" i="4"/>
  <c r="AT323" i="4"/>
  <c r="AT324" i="4"/>
  <c r="AT325" i="4"/>
  <c r="AT326" i="4"/>
  <c r="AT327" i="4"/>
  <c r="AT328" i="4"/>
  <c r="AT329" i="4"/>
  <c r="AT330" i="4"/>
  <c r="AT331" i="4"/>
  <c r="AT332" i="4"/>
  <c r="AT333" i="4"/>
  <c r="AT334" i="4"/>
  <c r="AT335" i="4"/>
  <c r="AT336" i="4"/>
  <c r="AT337" i="4"/>
  <c r="AT338" i="4"/>
  <c r="AT339" i="4"/>
  <c r="AT340" i="4"/>
  <c r="AT341" i="4"/>
  <c r="AT342" i="4"/>
  <c r="AT343" i="4"/>
  <c r="AT344" i="4"/>
  <c r="AT345" i="4"/>
  <c r="AT346" i="4"/>
  <c r="AT347" i="4"/>
  <c r="AT348" i="4"/>
  <c r="AT349" i="4"/>
  <c r="AT350" i="4"/>
  <c r="AT351" i="4"/>
  <c r="AT352" i="4"/>
  <c r="AT353" i="4"/>
  <c r="AT354" i="4"/>
  <c r="AT355" i="4"/>
  <c r="AT356" i="4"/>
  <c r="AT357" i="4"/>
  <c r="AT358" i="4"/>
  <c r="AT359" i="4"/>
  <c r="AT360" i="4"/>
  <c r="AT361" i="4"/>
  <c r="AT362" i="4"/>
  <c r="AT363" i="4"/>
  <c r="AT364" i="4"/>
  <c r="AT365" i="4"/>
  <c r="AT366" i="4"/>
  <c r="AT367" i="4"/>
  <c r="AT368" i="4"/>
  <c r="AT369" i="4"/>
  <c r="AT370" i="4"/>
  <c r="AT371" i="4"/>
  <c r="AT372" i="4"/>
  <c r="AT373" i="4"/>
  <c r="AT374" i="4"/>
  <c r="AT375" i="4"/>
  <c r="AT376" i="4"/>
  <c r="AT377" i="4"/>
  <c r="AT378" i="4"/>
  <c r="AT379" i="4"/>
  <c r="AT380" i="4"/>
  <c r="AT381" i="4"/>
  <c r="AT382" i="4"/>
  <c r="AT383" i="4"/>
  <c r="AT384" i="4"/>
  <c r="AT385" i="4"/>
  <c r="AT386" i="4"/>
  <c r="AT387" i="4"/>
  <c r="AT388" i="4"/>
  <c r="AT389" i="4"/>
  <c r="AT390" i="4"/>
  <c r="AT391" i="4"/>
  <c r="AT392" i="4"/>
  <c r="AT393" i="4"/>
  <c r="AT394" i="4"/>
  <c r="AT395" i="4"/>
  <c r="AT396" i="4"/>
  <c r="AT397" i="4"/>
  <c r="AT398" i="4"/>
  <c r="AT399" i="4"/>
  <c r="AT400" i="4"/>
  <c r="AT401" i="4"/>
  <c r="AT402" i="4"/>
  <c r="AT403" i="4"/>
  <c r="AT404" i="4"/>
  <c r="AT405" i="4"/>
  <c r="AT406" i="4"/>
  <c r="AT407" i="4"/>
  <c r="AT408" i="4"/>
  <c r="AT409" i="4"/>
  <c r="AT410" i="4"/>
  <c r="AT411" i="4"/>
  <c r="AT412" i="4"/>
  <c r="AT413" i="4"/>
  <c r="AT414" i="4"/>
  <c r="AT415" i="4"/>
  <c r="AT416" i="4"/>
  <c r="AT417" i="4"/>
  <c r="AT418" i="4"/>
  <c r="AT419" i="4"/>
  <c r="AT420" i="4"/>
  <c r="AT421" i="4"/>
  <c r="AT422" i="4"/>
  <c r="AT423" i="4"/>
  <c r="AT424" i="4"/>
  <c r="AT425" i="4"/>
  <c r="AT426" i="4"/>
  <c r="AT427" i="4"/>
  <c r="AT428" i="4"/>
  <c r="AT429" i="4"/>
  <c r="AT430" i="4"/>
  <c r="AT431" i="4"/>
  <c r="AT432" i="4"/>
  <c r="AT433" i="4"/>
  <c r="AT434" i="4"/>
  <c r="AT435" i="4"/>
  <c r="AT436" i="4"/>
  <c r="AT437" i="4"/>
  <c r="AT438" i="4"/>
  <c r="AT439" i="4"/>
  <c r="AT440" i="4"/>
  <c r="AT441" i="4"/>
  <c r="AT442" i="4"/>
  <c r="AT443" i="4"/>
  <c r="AT444" i="4"/>
  <c r="AT445" i="4"/>
  <c r="AT446" i="4"/>
  <c r="AT447" i="4"/>
  <c r="AT448" i="4"/>
  <c r="AT449" i="4"/>
  <c r="AT450" i="4"/>
  <c r="AT451" i="4"/>
  <c r="AT452" i="4"/>
  <c r="AT453" i="4"/>
  <c r="AT454" i="4"/>
  <c r="AT455" i="4"/>
  <c r="AT456" i="4"/>
  <c r="AT457" i="4"/>
  <c r="AT458" i="4"/>
  <c r="AT459" i="4"/>
  <c r="AT460" i="4"/>
  <c r="AT461" i="4"/>
  <c r="AT462" i="4"/>
  <c r="AT463" i="4"/>
  <c r="AT464" i="4"/>
  <c r="AT465" i="4"/>
  <c r="AT466" i="4"/>
  <c r="AT467" i="4"/>
  <c r="AT468" i="4"/>
  <c r="AT469" i="4"/>
  <c r="AT470" i="4"/>
  <c r="AT471" i="4"/>
  <c r="AT472" i="4"/>
  <c r="AT473" i="4"/>
  <c r="AT474" i="4"/>
  <c r="AT475" i="4"/>
  <c r="AT476" i="4"/>
  <c r="AT477" i="4"/>
  <c r="AT478" i="4"/>
  <c r="AT479" i="4"/>
  <c r="AT480" i="4"/>
  <c r="AT481" i="4"/>
  <c r="AT482" i="4"/>
  <c r="AT483" i="4"/>
  <c r="AT484" i="4"/>
  <c r="AT485" i="4"/>
  <c r="AT486" i="4"/>
  <c r="AT487" i="4"/>
  <c r="AT488" i="4"/>
  <c r="AT489" i="4"/>
  <c r="AT490" i="4"/>
  <c r="AT491" i="4"/>
  <c r="AT492" i="4"/>
  <c r="AT493" i="4"/>
  <c r="AT494" i="4"/>
  <c r="AT495" i="4"/>
  <c r="AT496" i="4"/>
  <c r="AT497" i="4"/>
  <c r="AT498" i="4"/>
  <c r="AT499" i="4"/>
  <c r="AT500" i="4"/>
  <c r="AT501" i="4"/>
  <c r="AT502" i="4"/>
  <c r="AT503" i="4"/>
  <c r="AT504" i="4"/>
  <c r="AT505" i="4"/>
  <c r="AT506" i="4"/>
  <c r="AT507" i="4"/>
  <c r="AT508" i="4"/>
  <c r="AT509" i="4"/>
  <c r="AT510" i="4"/>
  <c r="AT511" i="4"/>
  <c r="AT512" i="4"/>
  <c r="AT513" i="4"/>
  <c r="AT514" i="4"/>
  <c r="AT515" i="4"/>
  <c r="AT516" i="4"/>
  <c r="AT517" i="4"/>
  <c r="AT518" i="4"/>
  <c r="AT519" i="4"/>
  <c r="AT520" i="4"/>
  <c r="AT521" i="4"/>
  <c r="AT522" i="4"/>
  <c r="AT523" i="4"/>
  <c r="AT524" i="4"/>
  <c r="AT525" i="4"/>
  <c r="AT526" i="4"/>
  <c r="AT527" i="4"/>
  <c r="AT528" i="4"/>
  <c r="AT529" i="4"/>
  <c r="AT530" i="4"/>
  <c r="AT531" i="4"/>
  <c r="AT532" i="4"/>
  <c r="AT533" i="4"/>
  <c r="AT534" i="4"/>
  <c r="AT535" i="4"/>
  <c r="AT536" i="4"/>
  <c r="AT537" i="4"/>
  <c r="AT538" i="4"/>
  <c r="AT539" i="4"/>
  <c r="AT540" i="4"/>
  <c r="AT541" i="4"/>
  <c r="AT542" i="4"/>
  <c r="AT543" i="4"/>
  <c r="AT544" i="4"/>
  <c r="AT545" i="4"/>
  <c r="AT546" i="4"/>
  <c r="AT547" i="4"/>
  <c r="AT548" i="4"/>
  <c r="AT549" i="4"/>
  <c r="AT550" i="4"/>
  <c r="AT551" i="4"/>
  <c r="AT552" i="4"/>
  <c r="AT553" i="4"/>
  <c r="AT554" i="4"/>
  <c r="AT555" i="4"/>
  <c r="AT556" i="4"/>
  <c r="AT557" i="4"/>
  <c r="AT558" i="4"/>
  <c r="AT559" i="4"/>
  <c r="AT560" i="4"/>
  <c r="AT561" i="4"/>
  <c r="AT562" i="4"/>
  <c r="AT563" i="4"/>
  <c r="AT564" i="4"/>
  <c r="AT565" i="4"/>
  <c r="AT566" i="4"/>
  <c r="AT567" i="4"/>
  <c r="AT568" i="4"/>
  <c r="AT569" i="4"/>
  <c r="AT570" i="4"/>
  <c r="AT571" i="4"/>
  <c r="AT572" i="4"/>
  <c r="AT573" i="4"/>
  <c r="AT574" i="4"/>
  <c r="AT575" i="4"/>
  <c r="AT576" i="4"/>
  <c r="AT577" i="4"/>
  <c r="AT578" i="4"/>
  <c r="AT579" i="4"/>
  <c r="AT580" i="4"/>
  <c r="AT581" i="4"/>
  <c r="AT582" i="4"/>
  <c r="AT583" i="4"/>
  <c r="AT584" i="4"/>
  <c r="AT585" i="4"/>
  <c r="AT586" i="4"/>
  <c r="AT587" i="4"/>
  <c r="AT588" i="4"/>
  <c r="AT589" i="4"/>
  <c r="AT590" i="4"/>
  <c r="AT591" i="4"/>
  <c r="AT592" i="4"/>
  <c r="AT593" i="4"/>
  <c r="AT594" i="4"/>
  <c r="AT595" i="4"/>
  <c r="AT596" i="4"/>
  <c r="AT597" i="4"/>
  <c r="AT598" i="4"/>
  <c r="AT599" i="4"/>
  <c r="AT600" i="4"/>
  <c r="AT601" i="4"/>
  <c r="AT602" i="4"/>
  <c r="AT603" i="4"/>
  <c r="AT604" i="4"/>
  <c r="AT605" i="4"/>
  <c r="AT606" i="4"/>
  <c r="AT607" i="4"/>
  <c r="AT608" i="4"/>
  <c r="AT609" i="4"/>
  <c r="AT610" i="4"/>
  <c r="AT611" i="4"/>
  <c r="AT612" i="4"/>
  <c r="AT613" i="4"/>
  <c r="AT614" i="4"/>
  <c r="AT615" i="4"/>
  <c r="AT616" i="4"/>
  <c r="AT617" i="4"/>
  <c r="AT618" i="4"/>
  <c r="AT619" i="4"/>
  <c r="AT620" i="4"/>
  <c r="AT621" i="4"/>
  <c r="AT622" i="4"/>
  <c r="AT623" i="4"/>
  <c r="AT624" i="4"/>
  <c r="AT625" i="4"/>
  <c r="AT626" i="4"/>
  <c r="AT627" i="4"/>
  <c r="AT628" i="4"/>
  <c r="AT629" i="4"/>
  <c r="AT630" i="4"/>
  <c r="AT631" i="4"/>
  <c r="AT632" i="4"/>
  <c r="AT633" i="4"/>
  <c r="AT634" i="4"/>
  <c r="AT635" i="4"/>
  <c r="AT636" i="4"/>
  <c r="AT637" i="4"/>
  <c r="AT638" i="4"/>
  <c r="AT639" i="4"/>
  <c r="AT640" i="4"/>
  <c r="AT641" i="4"/>
  <c r="AT642" i="4"/>
  <c r="AT643" i="4"/>
  <c r="AT644" i="4"/>
  <c r="AT645" i="4"/>
  <c r="AT646" i="4"/>
  <c r="AT647" i="4"/>
  <c r="AT648" i="4"/>
  <c r="AT649" i="4"/>
  <c r="AT650" i="4"/>
  <c r="AT651" i="4"/>
  <c r="AT652" i="4"/>
  <c r="AT653" i="4"/>
  <c r="AT654" i="4"/>
  <c r="AT655" i="4"/>
  <c r="AT656" i="4"/>
  <c r="AT657" i="4"/>
  <c r="AT658" i="4"/>
  <c r="AT659" i="4"/>
  <c r="AT660" i="4"/>
  <c r="AT661" i="4"/>
  <c r="AT662" i="4"/>
  <c r="AT663" i="4"/>
  <c r="AT664" i="4"/>
  <c r="AT665" i="4"/>
  <c r="AT666" i="4"/>
  <c r="AT667" i="4"/>
  <c r="AT668" i="4"/>
  <c r="AT669" i="4"/>
  <c r="AT670" i="4"/>
  <c r="AT671" i="4"/>
  <c r="AT672" i="4"/>
  <c r="AT673" i="4"/>
  <c r="AT674" i="4"/>
  <c r="AT675" i="4"/>
  <c r="AT676" i="4"/>
  <c r="AT677" i="4"/>
  <c r="AT678" i="4"/>
  <c r="AT679" i="4"/>
  <c r="AT680" i="4"/>
  <c r="AT681" i="4"/>
  <c r="AT682" i="4"/>
  <c r="AT683" i="4"/>
  <c r="AT684" i="4"/>
  <c r="AT685" i="4"/>
  <c r="AT686" i="4"/>
  <c r="AT687" i="4"/>
  <c r="AT688" i="4"/>
  <c r="AT689" i="4"/>
  <c r="AT690" i="4"/>
  <c r="AT691" i="4"/>
  <c r="AT692" i="4"/>
  <c r="AT693" i="4"/>
  <c r="AT694" i="4"/>
  <c r="AT695" i="4"/>
  <c r="AT696" i="4"/>
  <c r="AT697" i="4"/>
  <c r="AT698" i="4"/>
  <c r="AT699" i="4"/>
  <c r="AT700" i="4"/>
  <c r="AT701" i="4"/>
  <c r="AT702" i="4"/>
  <c r="AT703" i="4"/>
  <c r="AT704" i="4"/>
  <c r="AT705" i="4"/>
  <c r="AT706" i="4"/>
  <c r="AT707" i="4"/>
  <c r="AT708" i="4"/>
  <c r="AT709" i="4"/>
  <c r="AT710" i="4"/>
  <c r="AT711" i="4"/>
  <c r="AT712" i="4"/>
  <c r="AT713" i="4"/>
  <c r="AT714" i="4"/>
  <c r="AT715" i="4"/>
  <c r="AT716" i="4"/>
  <c r="AT717" i="4"/>
  <c r="AT718" i="4"/>
  <c r="AT719" i="4"/>
  <c r="AT720" i="4"/>
  <c r="AT721" i="4"/>
  <c r="AT722" i="4"/>
  <c r="AT723" i="4"/>
  <c r="AT724" i="4"/>
  <c r="AT725" i="4"/>
  <c r="AT726" i="4"/>
  <c r="AT727" i="4"/>
  <c r="AT728" i="4"/>
  <c r="AT729" i="4"/>
  <c r="AT730" i="4"/>
  <c r="AT731" i="4"/>
  <c r="AT732" i="4"/>
  <c r="AT733" i="4"/>
  <c r="AT734" i="4"/>
  <c r="AT735" i="4"/>
  <c r="AT736" i="4"/>
  <c r="AT737" i="4"/>
  <c r="AT738" i="4"/>
  <c r="AT739" i="4"/>
  <c r="AT740" i="4"/>
  <c r="AT741" i="4"/>
  <c r="AT742" i="4"/>
  <c r="AT743" i="4"/>
  <c r="AT744" i="4"/>
  <c r="AT745" i="4"/>
  <c r="AT746" i="4"/>
  <c r="AT747" i="4"/>
  <c r="AT748" i="4"/>
  <c r="AT749" i="4"/>
  <c r="AT750" i="4"/>
  <c r="AT751" i="4"/>
  <c r="AT752" i="4"/>
  <c r="AT753" i="4"/>
  <c r="AT754" i="4"/>
  <c r="AT755" i="4"/>
  <c r="AT756" i="4"/>
  <c r="AT757" i="4"/>
  <c r="AT758" i="4"/>
  <c r="AT759" i="4"/>
  <c r="AT760" i="4"/>
  <c r="AT761" i="4"/>
  <c r="AT762" i="4"/>
  <c r="AT763" i="4"/>
  <c r="AT764" i="4"/>
  <c r="AT765" i="4"/>
  <c r="AT766" i="4"/>
  <c r="AT767" i="4"/>
  <c r="AT768" i="4"/>
  <c r="AT769" i="4"/>
  <c r="AT770" i="4"/>
  <c r="AT771" i="4"/>
  <c r="AT772" i="4"/>
  <c r="AT773" i="4"/>
  <c r="AT774" i="4"/>
  <c r="AT775" i="4"/>
  <c r="AT776" i="4"/>
  <c r="AT777" i="4"/>
  <c r="AT778" i="4"/>
  <c r="AT779" i="4"/>
  <c r="AT780" i="4"/>
  <c r="AT781" i="4"/>
  <c r="AT782" i="4"/>
  <c r="AT783" i="4"/>
  <c r="AT784" i="4"/>
  <c r="AT785" i="4"/>
  <c r="AT786" i="4"/>
  <c r="AT787" i="4"/>
  <c r="AT788" i="4"/>
  <c r="AT789" i="4"/>
  <c r="AT790" i="4"/>
  <c r="AT791" i="4"/>
  <c r="AT792" i="4"/>
  <c r="AT793" i="4"/>
  <c r="AT794" i="4"/>
  <c r="AT795" i="4"/>
  <c r="AT796" i="4"/>
  <c r="AT797" i="4"/>
  <c r="AT798" i="4"/>
  <c r="AT799" i="4"/>
  <c r="AT800" i="4"/>
  <c r="AT801" i="4"/>
  <c r="AT802" i="4"/>
  <c r="AT803" i="4"/>
  <c r="AT804" i="4"/>
  <c r="AT805" i="4"/>
  <c r="AT806" i="4"/>
  <c r="AT807" i="4"/>
  <c r="AT808" i="4"/>
  <c r="AT26" i="4"/>
  <c r="AR27" i="4"/>
  <c r="AR28" i="4"/>
  <c r="AR29" i="4"/>
  <c r="AR30" i="4"/>
  <c r="AR31" i="4"/>
  <c r="AR32" i="4"/>
  <c r="AR33" i="4"/>
  <c r="AR34" i="4"/>
  <c r="AR35" i="4"/>
  <c r="AR36" i="4"/>
  <c r="AR37" i="4"/>
  <c r="AR38" i="4"/>
  <c r="AR39" i="4"/>
  <c r="AR40" i="4"/>
  <c r="AR41" i="4"/>
  <c r="AR42" i="4"/>
  <c r="AR43" i="4"/>
  <c r="AR44" i="4"/>
  <c r="AR45" i="4"/>
  <c r="AR46" i="4"/>
  <c r="AR47" i="4"/>
  <c r="AR48" i="4"/>
  <c r="AR49" i="4"/>
  <c r="AR50" i="4"/>
  <c r="AR51" i="4"/>
  <c r="AR52" i="4"/>
  <c r="AR53" i="4"/>
  <c r="AR54" i="4"/>
  <c r="AR55" i="4"/>
  <c r="AR56" i="4"/>
  <c r="AR57" i="4"/>
  <c r="AR58" i="4"/>
  <c r="AR59" i="4"/>
  <c r="AR60" i="4"/>
  <c r="AR61" i="4"/>
  <c r="AR62" i="4"/>
  <c r="AR63" i="4"/>
  <c r="AR64" i="4"/>
  <c r="AR65" i="4"/>
  <c r="AR66" i="4"/>
  <c r="AR67" i="4"/>
  <c r="AR68" i="4"/>
  <c r="AR69" i="4"/>
  <c r="AR70" i="4"/>
  <c r="AR71" i="4"/>
  <c r="AR72" i="4"/>
  <c r="AR73" i="4"/>
  <c r="AR74" i="4"/>
  <c r="AR75" i="4"/>
  <c r="AR76" i="4"/>
  <c r="AR77" i="4"/>
  <c r="AR78" i="4"/>
  <c r="AR79" i="4"/>
  <c r="AR80" i="4"/>
  <c r="AR81" i="4"/>
  <c r="AR82" i="4"/>
  <c r="AR83" i="4"/>
  <c r="AR84" i="4"/>
  <c r="AR85" i="4"/>
  <c r="AR86" i="4"/>
  <c r="AR87" i="4"/>
  <c r="AR88" i="4"/>
  <c r="AR89" i="4"/>
  <c r="AR90" i="4"/>
  <c r="AR91" i="4"/>
  <c r="AR92" i="4"/>
  <c r="AR93" i="4"/>
  <c r="AR94" i="4"/>
  <c r="AR95" i="4"/>
  <c r="AR96" i="4"/>
  <c r="AR97" i="4"/>
  <c r="AR98" i="4"/>
  <c r="AR99" i="4"/>
  <c r="AR100" i="4"/>
  <c r="AR101" i="4"/>
  <c r="AR102" i="4"/>
  <c r="AR103" i="4"/>
  <c r="AR104" i="4"/>
  <c r="AR105" i="4"/>
  <c r="AR106" i="4"/>
  <c r="AR107" i="4"/>
  <c r="AR108" i="4"/>
  <c r="AR109" i="4"/>
  <c r="AR110" i="4"/>
  <c r="AR111" i="4"/>
  <c r="AR112" i="4"/>
  <c r="AR113" i="4"/>
  <c r="AR114" i="4"/>
  <c r="AR115" i="4"/>
  <c r="AR116" i="4"/>
  <c r="AR117" i="4"/>
  <c r="AR118" i="4"/>
  <c r="AR119" i="4"/>
  <c r="AR120" i="4"/>
  <c r="AR121" i="4"/>
  <c r="AR122" i="4"/>
  <c r="AR123" i="4"/>
  <c r="AR124" i="4"/>
  <c r="AR125" i="4"/>
  <c r="AR126" i="4"/>
  <c r="AR127" i="4"/>
  <c r="AR128" i="4"/>
  <c r="AR129" i="4"/>
  <c r="AR130" i="4"/>
  <c r="AR131" i="4"/>
  <c r="AR132" i="4"/>
  <c r="AR133" i="4"/>
  <c r="AR134" i="4"/>
  <c r="AR135" i="4"/>
  <c r="AR136" i="4"/>
  <c r="AR137" i="4"/>
  <c r="AR138" i="4"/>
  <c r="AR139" i="4"/>
  <c r="AR140" i="4"/>
  <c r="AR141" i="4"/>
  <c r="AR142" i="4"/>
  <c r="AR143" i="4"/>
  <c r="AR144" i="4"/>
  <c r="AR145" i="4"/>
  <c r="AR146" i="4"/>
  <c r="AR147" i="4"/>
  <c r="AR148" i="4"/>
  <c r="AR149" i="4"/>
  <c r="AR150" i="4"/>
  <c r="AR151" i="4"/>
  <c r="AR152" i="4"/>
  <c r="AR153" i="4"/>
  <c r="AR154" i="4"/>
  <c r="AR155" i="4"/>
  <c r="AR156" i="4"/>
  <c r="AR157" i="4"/>
  <c r="AR158" i="4"/>
  <c r="AR159" i="4"/>
  <c r="AR160" i="4"/>
  <c r="AR161" i="4"/>
  <c r="AR162" i="4"/>
  <c r="AR163" i="4"/>
  <c r="AR164" i="4"/>
  <c r="AR165" i="4"/>
  <c r="AR166" i="4"/>
  <c r="AR167" i="4"/>
  <c r="AR168" i="4"/>
  <c r="AR169" i="4"/>
  <c r="AR170" i="4"/>
  <c r="AR171" i="4"/>
  <c r="AR172" i="4"/>
  <c r="AR173" i="4"/>
  <c r="AR174" i="4"/>
  <c r="AR175" i="4"/>
  <c r="AR176" i="4"/>
  <c r="AR177" i="4"/>
  <c r="AR178" i="4"/>
  <c r="AR179" i="4"/>
  <c r="AR180" i="4"/>
  <c r="AR181" i="4"/>
  <c r="AR182" i="4"/>
  <c r="AR183" i="4"/>
  <c r="AR184" i="4"/>
  <c r="AR185" i="4"/>
  <c r="AR186" i="4"/>
  <c r="AR187" i="4"/>
  <c r="AR188" i="4"/>
  <c r="AR189" i="4"/>
  <c r="AR190" i="4"/>
  <c r="AR191" i="4"/>
  <c r="AR192" i="4"/>
  <c r="AR193" i="4"/>
  <c r="AR194" i="4"/>
  <c r="AR195" i="4"/>
  <c r="AR196" i="4"/>
  <c r="AR197" i="4"/>
  <c r="AR198" i="4"/>
  <c r="AR199" i="4"/>
  <c r="AR200" i="4"/>
  <c r="AR201" i="4"/>
  <c r="AR202" i="4"/>
  <c r="AR203" i="4"/>
  <c r="AR204" i="4"/>
  <c r="AR205" i="4"/>
  <c r="AR206" i="4"/>
  <c r="AR207" i="4"/>
  <c r="AR208" i="4"/>
  <c r="AR209" i="4"/>
  <c r="AR210" i="4"/>
  <c r="AR211" i="4"/>
  <c r="AR212" i="4"/>
  <c r="AR213" i="4"/>
  <c r="AR214" i="4"/>
  <c r="AR215" i="4"/>
  <c r="AR216" i="4"/>
  <c r="AR217" i="4"/>
  <c r="AR218" i="4"/>
  <c r="AR219" i="4"/>
  <c r="AR220" i="4"/>
  <c r="AR221" i="4"/>
  <c r="AR222" i="4"/>
  <c r="AR223" i="4"/>
  <c r="AR224" i="4"/>
  <c r="AR225" i="4"/>
  <c r="AR226" i="4"/>
  <c r="AR227" i="4"/>
  <c r="AR228" i="4"/>
  <c r="AR229" i="4"/>
  <c r="AR230" i="4"/>
  <c r="AR231" i="4"/>
  <c r="AR232" i="4"/>
  <c r="AR233" i="4"/>
  <c r="AR234" i="4"/>
  <c r="AR235" i="4"/>
  <c r="AR236" i="4"/>
  <c r="AR237" i="4"/>
  <c r="AR238" i="4"/>
  <c r="AR239" i="4"/>
  <c r="AR240" i="4"/>
  <c r="AR241" i="4"/>
  <c r="AR242" i="4"/>
  <c r="AR243" i="4"/>
  <c r="AR244" i="4"/>
  <c r="AR245" i="4"/>
  <c r="AR246" i="4"/>
  <c r="AR247" i="4"/>
  <c r="AR248" i="4"/>
  <c r="AR249" i="4"/>
  <c r="AR250" i="4"/>
  <c r="AR251" i="4"/>
  <c r="AR252" i="4"/>
  <c r="AR253" i="4"/>
  <c r="AR254" i="4"/>
  <c r="AR255" i="4"/>
  <c r="AR256" i="4"/>
  <c r="AR257" i="4"/>
  <c r="AR258" i="4"/>
  <c r="AR259" i="4"/>
  <c r="AR260" i="4"/>
  <c r="AR261" i="4"/>
  <c r="AR262" i="4"/>
  <c r="AR263" i="4"/>
  <c r="AR264" i="4"/>
  <c r="AR265" i="4"/>
  <c r="AR266" i="4"/>
  <c r="AR267" i="4"/>
  <c r="AR268" i="4"/>
  <c r="AR269" i="4"/>
  <c r="AR270" i="4"/>
  <c r="AR271" i="4"/>
  <c r="AR272" i="4"/>
  <c r="AR273" i="4"/>
  <c r="AR274" i="4"/>
  <c r="AR275" i="4"/>
  <c r="AR276" i="4"/>
  <c r="AR277" i="4"/>
  <c r="AR278" i="4"/>
  <c r="AR279" i="4"/>
  <c r="AR280" i="4"/>
  <c r="AR281" i="4"/>
  <c r="AR282" i="4"/>
  <c r="AR283" i="4"/>
  <c r="AR284" i="4"/>
  <c r="AR285" i="4"/>
  <c r="AR286" i="4"/>
  <c r="AR287" i="4"/>
  <c r="AR288" i="4"/>
  <c r="AR289" i="4"/>
  <c r="AR290" i="4"/>
  <c r="AR291" i="4"/>
  <c r="AR292" i="4"/>
  <c r="AR293" i="4"/>
  <c r="AR294" i="4"/>
  <c r="AR295" i="4"/>
  <c r="AR296" i="4"/>
  <c r="AR297" i="4"/>
  <c r="AR298" i="4"/>
  <c r="AR299" i="4"/>
  <c r="AR300" i="4"/>
  <c r="AR301" i="4"/>
  <c r="AR302" i="4"/>
  <c r="AR303" i="4"/>
  <c r="AR304" i="4"/>
  <c r="AR305" i="4"/>
  <c r="AR306" i="4"/>
  <c r="AR307" i="4"/>
  <c r="AR308" i="4"/>
  <c r="AR309" i="4"/>
  <c r="AR310" i="4"/>
  <c r="AR311" i="4"/>
  <c r="AR312" i="4"/>
  <c r="AR313" i="4"/>
  <c r="AR314" i="4"/>
  <c r="AR315" i="4"/>
  <c r="AR316" i="4"/>
  <c r="AR317" i="4"/>
  <c r="AR318" i="4"/>
  <c r="AR319" i="4"/>
  <c r="AR320" i="4"/>
  <c r="AR321" i="4"/>
  <c r="AR322" i="4"/>
  <c r="AR323" i="4"/>
  <c r="AR324" i="4"/>
  <c r="AR325" i="4"/>
  <c r="AR326" i="4"/>
  <c r="AR327" i="4"/>
  <c r="AR328" i="4"/>
  <c r="AR329" i="4"/>
  <c r="AR330" i="4"/>
  <c r="AR331" i="4"/>
  <c r="AR332" i="4"/>
  <c r="AR333" i="4"/>
  <c r="AR334" i="4"/>
  <c r="AR335" i="4"/>
  <c r="AR336" i="4"/>
  <c r="AR337" i="4"/>
  <c r="AR338" i="4"/>
  <c r="AR339" i="4"/>
  <c r="AR340" i="4"/>
  <c r="AR341" i="4"/>
  <c r="AR342" i="4"/>
  <c r="AR343" i="4"/>
  <c r="AR344" i="4"/>
  <c r="AR345" i="4"/>
  <c r="AR346" i="4"/>
  <c r="AR347" i="4"/>
  <c r="AR348" i="4"/>
  <c r="AR349" i="4"/>
  <c r="AR350" i="4"/>
  <c r="AR351" i="4"/>
  <c r="AR352" i="4"/>
  <c r="AR353" i="4"/>
  <c r="AR354" i="4"/>
  <c r="AR355" i="4"/>
  <c r="AR356" i="4"/>
  <c r="AR357" i="4"/>
  <c r="AR358" i="4"/>
  <c r="AR359" i="4"/>
  <c r="AR360" i="4"/>
  <c r="AR361" i="4"/>
  <c r="AR362" i="4"/>
  <c r="AR363" i="4"/>
  <c r="AR364" i="4"/>
  <c r="AR365" i="4"/>
  <c r="AR366" i="4"/>
  <c r="AR367" i="4"/>
  <c r="AR368" i="4"/>
  <c r="AR369" i="4"/>
  <c r="AR370" i="4"/>
  <c r="AR371" i="4"/>
  <c r="AR372" i="4"/>
  <c r="AR373" i="4"/>
  <c r="AR374" i="4"/>
  <c r="AR375" i="4"/>
  <c r="AR376" i="4"/>
  <c r="AR377" i="4"/>
  <c r="AR378" i="4"/>
  <c r="AR379" i="4"/>
  <c r="AR380" i="4"/>
  <c r="AR381" i="4"/>
  <c r="AR382" i="4"/>
  <c r="AR383" i="4"/>
  <c r="AR384" i="4"/>
  <c r="AR385" i="4"/>
  <c r="AR386" i="4"/>
  <c r="AR387" i="4"/>
  <c r="AR388" i="4"/>
  <c r="AR389" i="4"/>
  <c r="AR390" i="4"/>
  <c r="AR391" i="4"/>
  <c r="AR392" i="4"/>
  <c r="AR393" i="4"/>
  <c r="AR394" i="4"/>
  <c r="AR395" i="4"/>
  <c r="AR396" i="4"/>
  <c r="AR397" i="4"/>
  <c r="AR398" i="4"/>
  <c r="AR399" i="4"/>
  <c r="AR400" i="4"/>
  <c r="AR401" i="4"/>
  <c r="AR402" i="4"/>
  <c r="AR403" i="4"/>
  <c r="AR404" i="4"/>
  <c r="AR405" i="4"/>
  <c r="AR406" i="4"/>
  <c r="AR407" i="4"/>
  <c r="AR408" i="4"/>
  <c r="AR409" i="4"/>
  <c r="AR410" i="4"/>
  <c r="AR411" i="4"/>
  <c r="AR412" i="4"/>
  <c r="AR413" i="4"/>
  <c r="AR414" i="4"/>
  <c r="AR415" i="4"/>
  <c r="AR416" i="4"/>
  <c r="AR417" i="4"/>
  <c r="AR418" i="4"/>
  <c r="AR419" i="4"/>
  <c r="AR420" i="4"/>
  <c r="AR421" i="4"/>
  <c r="AR422" i="4"/>
  <c r="AR423" i="4"/>
  <c r="AR424" i="4"/>
  <c r="AR425" i="4"/>
  <c r="AR426" i="4"/>
  <c r="AR427" i="4"/>
  <c r="AR428" i="4"/>
  <c r="AR429" i="4"/>
  <c r="AR430" i="4"/>
  <c r="AR431" i="4"/>
  <c r="AR432" i="4"/>
  <c r="AR433" i="4"/>
  <c r="AR434" i="4"/>
  <c r="AR435" i="4"/>
  <c r="AR436" i="4"/>
  <c r="AR437" i="4"/>
  <c r="AR438" i="4"/>
  <c r="AR439" i="4"/>
  <c r="AR440" i="4"/>
  <c r="AR441" i="4"/>
  <c r="AR442" i="4"/>
  <c r="AR443" i="4"/>
  <c r="AR444" i="4"/>
  <c r="AR445" i="4"/>
  <c r="AR446" i="4"/>
  <c r="AR447" i="4"/>
  <c r="AR448" i="4"/>
  <c r="AR449" i="4"/>
  <c r="AR450" i="4"/>
  <c r="AR451" i="4"/>
  <c r="AR452" i="4"/>
  <c r="AR453" i="4"/>
  <c r="AR454" i="4"/>
  <c r="AR455" i="4"/>
  <c r="AR456" i="4"/>
  <c r="AR457" i="4"/>
  <c r="AR458" i="4"/>
  <c r="AR459" i="4"/>
  <c r="AR460" i="4"/>
  <c r="AR461" i="4"/>
  <c r="AR462" i="4"/>
  <c r="AR463" i="4"/>
  <c r="AR464" i="4"/>
  <c r="AR465" i="4"/>
  <c r="AR466" i="4"/>
  <c r="AR467" i="4"/>
  <c r="AR468" i="4"/>
  <c r="AR469" i="4"/>
  <c r="AR470" i="4"/>
  <c r="AR471" i="4"/>
  <c r="AR472" i="4"/>
  <c r="AR473" i="4"/>
  <c r="AR474" i="4"/>
  <c r="AR475" i="4"/>
  <c r="AR476" i="4"/>
  <c r="AR477" i="4"/>
  <c r="AR478" i="4"/>
  <c r="AR479" i="4"/>
  <c r="AR480" i="4"/>
  <c r="AR481" i="4"/>
  <c r="AR482" i="4"/>
  <c r="AR483" i="4"/>
  <c r="AR484" i="4"/>
  <c r="AR485" i="4"/>
  <c r="AR486" i="4"/>
  <c r="AR487" i="4"/>
  <c r="AR488" i="4"/>
  <c r="AR489" i="4"/>
  <c r="AR490" i="4"/>
  <c r="AR491" i="4"/>
  <c r="AR492" i="4"/>
  <c r="AR493" i="4"/>
  <c r="AR494" i="4"/>
  <c r="AR495" i="4"/>
  <c r="AR496" i="4"/>
  <c r="AR497" i="4"/>
  <c r="AR498" i="4"/>
  <c r="AR499" i="4"/>
  <c r="AR500" i="4"/>
  <c r="AR501" i="4"/>
  <c r="AR502" i="4"/>
  <c r="AR503" i="4"/>
  <c r="AR504" i="4"/>
  <c r="AR505" i="4"/>
  <c r="AR506" i="4"/>
  <c r="AR507" i="4"/>
  <c r="AR508" i="4"/>
  <c r="AR509" i="4"/>
  <c r="AR510" i="4"/>
  <c r="AR511" i="4"/>
  <c r="AR512" i="4"/>
  <c r="AR513" i="4"/>
  <c r="AR514" i="4"/>
  <c r="AR515" i="4"/>
  <c r="AR516" i="4"/>
  <c r="AR517" i="4"/>
  <c r="AR518" i="4"/>
  <c r="AR519" i="4"/>
  <c r="AR520" i="4"/>
  <c r="AR521" i="4"/>
  <c r="AR522" i="4"/>
  <c r="AR523" i="4"/>
  <c r="AR524" i="4"/>
  <c r="AR525" i="4"/>
  <c r="AR526" i="4"/>
  <c r="AR527" i="4"/>
  <c r="AR528" i="4"/>
  <c r="AR529" i="4"/>
  <c r="AR530" i="4"/>
  <c r="AR531" i="4"/>
  <c r="AR532" i="4"/>
  <c r="AR533" i="4"/>
  <c r="AR534" i="4"/>
  <c r="AR535" i="4"/>
  <c r="AR536" i="4"/>
  <c r="AR537" i="4"/>
  <c r="AR538" i="4"/>
  <c r="AR539" i="4"/>
  <c r="AR540" i="4"/>
  <c r="AR541" i="4"/>
  <c r="AR542" i="4"/>
  <c r="AR543" i="4"/>
  <c r="AR544" i="4"/>
  <c r="AR545" i="4"/>
  <c r="AR546" i="4"/>
  <c r="AR547" i="4"/>
  <c r="AR548" i="4"/>
  <c r="AR549" i="4"/>
  <c r="AR550" i="4"/>
  <c r="AR551" i="4"/>
  <c r="AR552" i="4"/>
  <c r="AR553" i="4"/>
  <c r="AR554" i="4"/>
  <c r="AR555" i="4"/>
  <c r="AR556" i="4"/>
  <c r="AR557" i="4"/>
  <c r="AR558" i="4"/>
  <c r="AR559" i="4"/>
  <c r="AR560" i="4"/>
  <c r="AR561" i="4"/>
  <c r="AR562" i="4"/>
  <c r="AR563" i="4"/>
  <c r="AR564" i="4"/>
  <c r="AR565" i="4"/>
  <c r="AR566" i="4"/>
  <c r="AR567" i="4"/>
  <c r="AR568" i="4"/>
  <c r="AR569" i="4"/>
  <c r="AR570" i="4"/>
  <c r="AR571" i="4"/>
  <c r="AR572" i="4"/>
  <c r="AR573" i="4"/>
  <c r="AR574" i="4"/>
  <c r="AR575" i="4"/>
  <c r="AR576" i="4"/>
  <c r="AR577" i="4"/>
  <c r="AR578" i="4"/>
  <c r="AR579" i="4"/>
  <c r="AR580" i="4"/>
  <c r="AR581" i="4"/>
  <c r="AR582" i="4"/>
  <c r="AR583" i="4"/>
  <c r="AR584" i="4"/>
  <c r="AR585" i="4"/>
  <c r="AR586" i="4"/>
  <c r="AR587" i="4"/>
  <c r="AR588" i="4"/>
  <c r="AR589" i="4"/>
  <c r="AR590" i="4"/>
  <c r="AR591" i="4"/>
  <c r="AR592" i="4"/>
  <c r="AR593" i="4"/>
  <c r="AR594" i="4"/>
  <c r="AR595" i="4"/>
  <c r="AR596" i="4"/>
  <c r="AR597" i="4"/>
  <c r="AR598" i="4"/>
  <c r="AR599" i="4"/>
  <c r="AR600" i="4"/>
  <c r="AR601" i="4"/>
  <c r="AR602" i="4"/>
  <c r="AR603" i="4"/>
  <c r="AR604" i="4"/>
  <c r="AR605" i="4"/>
  <c r="AR606" i="4"/>
  <c r="AR607" i="4"/>
  <c r="AR608" i="4"/>
  <c r="AR609" i="4"/>
  <c r="AR610" i="4"/>
  <c r="AR611" i="4"/>
  <c r="AR612" i="4"/>
  <c r="AR613" i="4"/>
  <c r="AR614" i="4"/>
  <c r="AR615" i="4"/>
  <c r="AR616" i="4"/>
  <c r="AR617" i="4"/>
  <c r="AR618" i="4"/>
  <c r="AR619" i="4"/>
  <c r="AR620" i="4"/>
  <c r="AR621" i="4"/>
  <c r="AR622" i="4"/>
  <c r="AR623" i="4"/>
  <c r="AR624" i="4"/>
  <c r="AR625" i="4"/>
  <c r="AR626" i="4"/>
  <c r="AR627" i="4"/>
  <c r="AR628" i="4"/>
  <c r="AR629" i="4"/>
  <c r="AR630" i="4"/>
  <c r="AR631" i="4"/>
  <c r="AR632" i="4"/>
  <c r="AR633" i="4"/>
  <c r="AR634" i="4"/>
  <c r="AR635" i="4"/>
  <c r="AR636" i="4"/>
  <c r="AR637" i="4"/>
  <c r="AR638" i="4"/>
  <c r="AR639" i="4"/>
  <c r="AR640" i="4"/>
  <c r="AR641" i="4"/>
  <c r="AR642" i="4"/>
  <c r="AR643" i="4"/>
  <c r="AR644" i="4"/>
  <c r="AR645" i="4"/>
  <c r="AR646" i="4"/>
  <c r="AR647" i="4"/>
  <c r="AR648" i="4"/>
  <c r="AR649" i="4"/>
  <c r="AR650" i="4"/>
  <c r="AR651" i="4"/>
  <c r="AR652" i="4"/>
  <c r="AR653" i="4"/>
  <c r="AR654" i="4"/>
  <c r="AR655" i="4"/>
  <c r="AR656" i="4"/>
  <c r="AR657" i="4"/>
  <c r="AR658" i="4"/>
  <c r="AR659" i="4"/>
  <c r="AR660" i="4"/>
  <c r="AR661" i="4"/>
  <c r="AR662" i="4"/>
  <c r="AR663" i="4"/>
  <c r="AR664" i="4"/>
  <c r="AR665" i="4"/>
  <c r="AR666" i="4"/>
  <c r="AR667" i="4"/>
  <c r="AR668" i="4"/>
  <c r="AR669" i="4"/>
  <c r="AR670" i="4"/>
  <c r="AR671" i="4"/>
  <c r="AR672" i="4"/>
  <c r="AR673" i="4"/>
  <c r="AR674" i="4"/>
  <c r="AR675" i="4"/>
  <c r="AR676" i="4"/>
  <c r="AR677" i="4"/>
  <c r="AR678" i="4"/>
  <c r="AR679" i="4"/>
  <c r="AR680" i="4"/>
  <c r="AR681" i="4"/>
  <c r="AR682" i="4"/>
  <c r="AR683" i="4"/>
  <c r="AR684" i="4"/>
  <c r="AR685" i="4"/>
  <c r="AR686" i="4"/>
  <c r="AR687" i="4"/>
  <c r="AR688" i="4"/>
  <c r="AR689" i="4"/>
  <c r="AR690" i="4"/>
  <c r="AR691" i="4"/>
  <c r="AR692" i="4"/>
  <c r="AR693" i="4"/>
  <c r="AR694" i="4"/>
  <c r="AR695" i="4"/>
  <c r="AR696" i="4"/>
  <c r="AR697" i="4"/>
  <c r="AR698" i="4"/>
  <c r="AR699" i="4"/>
  <c r="AR700" i="4"/>
  <c r="AR701" i="4"/>
  <c r="AR702" i="4"/>
  <c r="AR703" i="4"/>
  <c r="AR704" i="4"/>
  <c r="AR705" i="4"/>
  <c r="AR706" i="4"/>
  <c r="AR707" i="4"/>
  <c r="AR708" i="4"/>
  <c r="AR709" i="4"/>
  <c r="AR710" i="4"/>
  <c r="AR711" i="4"/>
  <c r="AR712" i="4"/>
  <c r="AR713" i="4"/>
  <c r="AR714" i="4"/>
  <c r="AR715" i="4"/>
  <c r="AR716" i="4"/>
  <c r="AR717" i="4"/>
  <c r="AR718" i="4"/>
  <c r="AR719" i="4"/>
  <c r="AR720" i="4"/>
  <c r="AR721" i="4"/>
  <c r="AR722" i="4"/>
  <c r="AR723" i="4"/>
  <c r="AR724" i="4"/>
  <c r="AR725" i="4"/>
  <c r="AR726" i="4"/>
  <c r="AR727" i="4"/>
  <c r="AR728" i="4"/>
  <c r="AR729" i="4"/>
  <c r="AR730" i="4"/>
  <c r="AR731" i="4"/>
  <c r="AR732" i="4"/>
  <c r="AR733" i="4"/>
  <c r="AR734" i="4"/>
  <c r="AR735" i="4"/>
  <c r="AR736" i="4"/>
  <c r="AR737" i="4"/>
  <c r="AR738" i="4"/>
  <c r="AR739" i="4"/>
  <c r="AR740" i="4"/>
  <c r="AR741" i="4"/>
  <c r="AR742" i="4"/>
  <c r="AR743" i="4"/>
  <c r="AR744" i="4"/>
  <c r="AR745" i="4"/>
  <c r="AR746" i="4"/>
  <c r="AR747" i="4"/>
  <c r="AR748" i="4"/>
  <c r="AR749" i="4"/>
  <c r="AR750" i="4"/>
  <c r="AR751" i="4"/>
  <c r="AR752" i="4"/>
  <c r="AR753" i="4"/>
  <c r="AR754" i="4"/>
  <c r="AR755" i="4"/>
  <c r="AR756" i="4"/>
  <c r="AR757" i="4"/>
  <c r="AR758" i="4"/>
  <c r="AR759" i="4"/>
  <c r="AR760" i="4"/>
  <c r="AR761" i="4"/>
  <c r="AR762" i="4"/>
  <c r="AR763" i="4"/>
  <c r="AR764" i="4"/>
  <c r="AR765" i="4"/>
  <c r="AR766" i="4"/>
  <c r="AR767" i="4"/>
  <c r="AR768" i="4"/>
  <c r="AR769" i="4"/>
  <c r="AR770" i="4"/>
  <c r="AR771" i="4"/>
  <c r="AR772" i="4"/>
  <c r="AR773" i="4"/>
  <c r="AR774" i="4"/>
  <c r="AR775" i="4"/>
  <c r="AR776" i="4"/>
  <c r="AR777" i="4"/>
  <c r="AR778" i="4"/>
  <c r="AR779" i="4"/>
  <c r="AR780" i="4"/>
  <c r="AR781" i="4"/>
  <c r="AR782" i="4"/>
  <c r="AR783" i="4"/>
  <c r="AR784" i="4"/>
  <c r="AR785" i="4"/>
  <c r="AR786" i="4"/>
  <c r="AR787" i="4"/>
  <c r="AR788" i="4"/>
  <c r="AR789" i="4"/>
  <c r="AR790" i="4"/>
  <c r="AR791" i="4"/>
  <c r="AR792" i="4"/>
  <c r="AR793" i="4"/>
  <c r="AR794" i="4"/>
  <c r="AR795" i="4"/>
  <c r="AR796" i="4"/>
  <c r="AR797" i="4"/>
  <c r="AR798" i="4"/>
  <c r="AR799" i="4"/>
  <c r="AR800" i="4"/>
  <c r="AR801" i="4"/>
  <c r="AR802" i="4"/>
  <c r="AR803" i="4"/>
  <c r="AR804" i="4"/>
  <c r="AR805" i="4"/>
  <c r="AR806" i="4"/>
  <c r="AR807" i="4"/>
  <c r="AR808" i="4"/>
  <c r="AR26" i="4"/>
  <c r="AH26" i="4"/>
  <c r="BD63" i="4"/>
  <c r="BD74" i="4"/>
  <c r="BD85" i="4"/>
  <c r="BD96" i="4"/>
  <c r="BD107" i="4"/>
  <c r="BD118" i="4"/>
  <c r="BD129" i="4"/>
  <c r="BD140" i="4"/>
  <c r="BD151" i="4"/>
  <c r="BD162" i="4"/>
  <c r="BD173" i="4"/>
  <c r="BD184" i="4"/>
  <c r="BD206" i="4"/>
  <c r="BD217" i="4"/>
  <c r="BD259" i="4"/>
  <c r="BD270" i="4"/>
  <c r="BD281" i="4"/>
  <c r="BD317" i="4"/>
  <c r="BD328" i="4"/>
  <c r="BD339" i="4"/>
  <c r="BD350" i="4"/>
  <c r="BD361" i="4"/>
  <c r="BD372" i="4"/>
  <c r="BD383" i="4"/>
  <c r="BD394" i="4"/>
  <c r="BD405" i="4"/>
  <c r="BD413" i="4"/>
  <c r="BD416" i="4"/>
  <c r="BD427" i="4"/>
  <c r="BD438" i="4"/>
  <c r="BD449" i="4"/>
  <c r="BD460" i="4"/>
  <c r="BD471" i="4"/>
  <c r="BD482" i="4"/>
  <c r="BD493" i="4"/>
  <c r="BD504" i="4"/>
  <c r="BD526" i="4"/>
  <c r="BD537" i="4"/>
  <c r="BD548" i="4"/>
  <c r="BD592" i="4"/>
  <c r="BD603" i="4"/>
  <c r="BD614" i="4"/>
  <c r="BD625" i="4"/>
  <c r="BD669" i="4"/>
  <c r="BD680" i="4"/>
  <c r="BD691" i="4"/>
  <c r="BD702" i="4"/>
  <c r="BD798" i="4"/>
  <c r="CA42" i="4"/>
  <c r="BZ27" i="4"/>
  <c r="CC35" i="4" s="1"/>
  <c r="BY27" i="4"/>
  <c r="CB35" i="4" s="1"/>
  <c r="BL147" i="4"/>
  <c r="BM147" i="4"/>
  <c r="BL148" i="4"/>
  <c r="BM148" i="4"/>
  <c r="BL149" i="4"/>
  <c r="BM149" i="4"/>
  <c r="BL150" i="4"/>
  <c r="BM150" i="4"/>
  <c r="BL151" i="4"/>
  <c r="BM151" i="4"/>
  <c r="BL152" i="4"/>
  <c r="BM152" i="4"/>
  <c r="BL153" i="4"/>
  <c r="BM153" i="4"/>
  <c r="BL154" i="4"/>
  <c r="BM154" i="4"/>
  <c r="BL155" i="4"/>
  <c r="BM155" i="4"/>
  <c r="BL156" i="4"/>
  <c r="BM156" i="4"/>
  <c r="BL157" i="4"/>
  <c r="BM157" i="4"/>
  <c r="BL158" i="4"/>
  <c r="BM158" i="4"/>
  <c r="BL159" i="4"/>
  <c r="BM159" i="4"/>
  <c r="BL160" i="4"/>
  <c r="BM160" i="4"/>
  <c r="BL161" i="4"/>
  <c r="BM161" i="4"/>
  <c r="BL162" i="4"/>
  <c r="BM162" i="4"/>
  <c r="BL163" i="4"/>
  <c r="BM163" i="4"/>
  <c r="BL164" i="4"/>
  <c r="BM164" i="4"/>
  <c r="BL165" i="4"/>
  <c r="BM165" i="4"/>
  <c r="BL166" i="4"/>
  <c r="BM166" i="4"/>
  <c r="BL167" i="4"/>
  <c r="BM167" i="4"/>
  <c r="BL168" i="4"/>
  <c r="BM168" i="4"/>
  <c r="BL169" i="4"/>
  <c r="BM169" i="4"/>
  <c r="BL170" i="4"/>
  <c r="BM170" i="4"/>
  <c r="BL171" i="4"/>
  <c r="BM171" i="4"/>
  <c r="BL172" i="4"/>
  <c r="BM172" i="4"/>
  <c r="BL173" i="4"/>
  <c r="BM173" i="4"/>
  <c r="BL174" i="4"/>
  <c r="BM174" i="4"/>
  <c r="BL175" i="4"/>
  <c r="BM175" i="4"/>
  <c r="BL176" i="4"/>
  <c r="BM176" i="4"/>
  <c r="BL177" i="4"/>
  <c r="BM177" i="4"/>
  <c r="BL178" i="4"/>
  <c r="BM178" i="4"/>
  <c r="BL179" i="4"/>
  <c r="BM179" i="4"/>
  <c r="BL180" i="4"/>
  <c r="BM180" i="4"/>
  <c r="BL181" i="4"/>
  <c r="BM181" i="4"/>
  <c r="BL182" i="4"/>
  <c r="BM182" i="4"/>
  <c r="BL183" i="4"/>
  <c r="BM183" i="4"/>
  <c r="BL184" i="4"/>
  <c r="BM184" i="4"/>
  <c r="BL185" i="4"/>
  <c r="BM185" i="4"/>
  <c r="BL186" i="4"/>
  <c r="BM186" i="4"/>
  <c r="BL187" i="4"/>
  <c r="BM187" i="4"/>
  <c r="BL188" i="4"/>
  <c r="BM188" i="4"/>
  <c r="BL189" i="4"/>
  <c r="BM189" i="4"/>
  <c r="BL190" i="4"/>
  <c r="BM190" i="4"/>
  <c r="BL191" i="4"/>
  <c r="BM191" i="4"/>
  <c r="BL192" i="4"/>
  <c r="BM192" i="4"/>
  <c r="BL193" i="4"/>
  <c r="BM193" i="4"/>
  <c r="BL194" i="4"/>
  <c r="BM194" i="4"/>
  <c r="BL195" i="4"/>
  <c r="BM195" i="4"/>
  <c r="BL196" i="4"/>
  <c r="BM196" i="4"/>
  <c r="BL197" i="4"/>
  <c r="BM197" i="4"/>
  <c r="BL198" i="4"/>
  <c r="BM198" i="4"/>
  <c r="BL199" i="4"/>
  <c r="BM199" i="4"/>
  <c r="BL200" i="4"/>
  <c r="BM200" i="4"/>
  <c r="BL201" i="4"/>
  <c r="BM201" i="4"/>
  <c r="BL202" i="4"/>
  <c r="BM202" i="4"/>
  <c r="BL203" i="4"/>
  <c r="BM203" i="4"/>
  <c r="BL204" i="4"/>
  <c r="BM204" i="4"/>
  <c r="BL205" i="4"/>
  <c r="BM205" i="4"/>
  <c r="BL206" i="4"/>
  <c r="BM206" i="4"/>
  <c r="BL207" i="4"/>
  <c r="BM207" i="4"/>
  <c r="BL208" i="4"/>
  <c r="BM208" i="4"/>
  <c r="BL209" i="4"/>
  <c r="BM209" i="4"/>
  <c r="BL210" i="4"/>
  <c r="BM210" i="4"/>
  <c r="BL211" i="4"/>
  <c r="BM211" i="4"/>
  <c r="BL212" i="4"/>
  <c r="BM212" i="4"/>
  <c r="BL213" i="4"/>
  <c r="BM213" i="4"/>
  <c r="BL214" i="4"/>
  <c r="BM214" i="4"/>
  <c r="BL215" i="4"/>
  <c r="BM215" i="4"/>
  <c r="BL216" i="4"/>
  <c r="BM216" i="4"/>
  <c r="BL217" i="4"/>
  <c r="BM217" i="4"/>
  <c r="BL218" i="4"/>
  <c r="BM218" i="4"/>
  <c r="BL219" i="4"/>
  <c r="BM219" i="4"/>
  <c r="BL220" i="4"/>
  <c r="BM220" i="4"/>
  <c r="BL221" i="4"/>
  <c r="BM221" i="4"/>
  <c r="BL222" i="4"/>
  <c r="BM222" i="4"/>
  <c r="BL223" i="4"/>
  <c r="BM223" i="4"/>
  <c r="BL224" i="4"/>
  <c r="BM224" i="4"/>
  <c r="BL225" i="4"/>
  <c r="BM225" i="4"/>
  <c r="BL226" i="4"/>
  <c r="BM226" i="4"/>
  <c r="BL227" i="4"/>
  <c r="BM227" i="4"/>
  <c r="BL228" i="4"/>
  <c r="BM228" i="4"/>
  <c r="BL229" i="4"/>
  <c r="BM229" i="4"/>
  <c r="BL230" i="4"/>
  <c r="BM230" i="4"/>
  <c r="BL231" i="4"/>
  <c r="BM231" i="4"/>
  <c r="BL232" i="4"/>
  <c r="BM232" i="4"/>
  <c r="BL233" i="4"/>
  <c r="BM233" i="4"/>
  <c r="BL234" i="4"/>
  <c r="BM234" i="4"/>
  <c r="BL235" i="4"/>
  <c r="BM235" i="4"/>
  <c r="BL236" i="4"/>
  <c r="BM236" i="4"/>
  <c r="BL237" i="4"/>
  <c r="BM237" i="4"/>
  <c r="BL238" i="4"/>
  <c r="BM238" i="4"/>
  <c r="BL239" i="4"/>
  <c r="BM239" i="4"/>
  <c r="BL240" i="4"/>
  <c r="BM240" i="4"/>
  <c r="BL241" i="4"/>
  <c r="BM241" i="4"/>
  <c r="BL242" i="4"/>
  <c r="BM242" i="4"/>
  <c r="BL243" i="4"/>
  <c r="BM243" i="4"/>
  <c r="BL244" i="4"/>
  <c r="BM244" i="4"/>
  <c r="BL245" i="4"/>
  <c r="BM245" i="4"/>
  <c r="BL246" i="4"/>
  <c r="BM246" i="4"/>
  <c r="BL247" i="4"/>
  <c r="BM247" i="4"/>
  <c r="BL248" i="4"/>
  <c r="BM248" i="4"/>
  <c r="BL249" i="4"/>
  <c r="BM249" i="4"/>
  <c r="BL250" i="4"/>
  <c r="BM250" i="4"/>
  <c r="BL251" i="4"/>
  <c r="BM251" i="4"/>
  <c r="BL252" i="4"/>
  <c r="BM252" i="4"/>
  <c r="BL253" i="4"/>
  <c r="BM253" i="4"/>
  <c r="BL254" i="4"/>
  <c r="BM254" i="4"/>
  <c r="BL255" i="4"/>
  <c r="BM255" i="4"/>
  <c r="BL256" i="4"/>
  <c r="BM256" i="4"/>
  <c r="BL257" i="4"/>
  <c r="BM257" i="4"/>
  <c r="BL258" i="4"/>
  <c r="BM258" i="4"/>
  <c r="BL259" i="4"/>
  <c r="BM259" i="4"/>
  <c r="BL260" i="4"/>
  <c r="BM260" i="4"/>
  <c r="BL261" i="4"/>
  <c r="BM261" i="4"/>
  <c r="BL262" i="4"/>
  <c r="BM262" i="4"/>
  <c r="BL263" i="4"/>
  <c r="BM263" i="4"/>
  <c r="BL264" i="4"/>
  <c r="BM264" i="4"/>
  <c r="BL265" i="4"/>
  <c r="BM265" i="4"/>
  <c r="BL266" i="4"/>
  <c r="BM266" i="4"/>
  <c r="BL267" i="4"/>
  <c r="BM267" i="4"/>
  <c r="BL268" i="4"/>
  <c r="BM268" i="4"/>
  <c r="BL269" i="4"/>
  <c r="BM269" i="4"/>
  <c r="BL270" i="4"/>
  <c r="BM270" i="4"/>
  <c r="BL271" i="4"/>
  <c r="BM271" i="4"/>
  <c r="BL272" i="4"/>
  <c r="BM272" i="4"/>
  <c r="BL273" i="4"/>
  <c r="BM273" i="4"/>
  <c r="BL274" i="4"/>
  <c r="BM274" i="4"/>
  <c r="BL275" i="4"/>
  <c r="BM275" i="4"/>
  <c r="BL276" i="4"/>
  <c r="BM276" i="4"/>
  <c r="BL277" i="4"/>
  <c r="BM277" i="4"/>
  <c r="BL278" i="4"/>
  <c r="BM278" i="4"/>
  <c r="BL279" i="4"/>
  <c r="BM279" i="4"/>
  <c r="BL280" i="4"/>
  <c r="BM280" i="4"/>
  <c r="BL281" i="4"/>
  <c r="BM281" i="4"/>
  <c r="BL282" i="4"/>
  <c r="BM282" i="4"/>
  <c r="BL283" i="4"/>
  <c r="BM283" i="4"/>
  <c r="BL284" i="4"/>
  <c r="BM284" i="4"/>
  <c r="BL285" i="4"/>
  <c r="BM285" i="4"/>
  <c r="BL286" i="4"/>
  <c r="BM286" i="4"/>
  <c r="BL287" i="4"/>
  <c r="BM287" i="4"/>
  <c r="BL288" i="4"/>
  <c r="BM288" i="4"/>
  <c r="BL289" i="4"/>
  <c r="BM289" i="4"/>
  <c r="BL290" i="4"/>
  <c r="BM290" i="4"/>
  <c r="BL291" i="4"/>
  <c r="BM291" i="4"/>
  <c r="BL292" i="4"/>
  <c r="BM292" i="4"/>
  <c r="BL293" i="4"/>
  <c r="BM293" i="4"/>
  <c r="BL294" i="4"/>
  <c r="BM294" i="4"/>
  <c r="BL295" i="4"/>
  <c r="BM295" i="4"/>
  <c r="BL296" i="4"/>
  <c r="BM296" i="4"/>
  <c r="BL297" i="4"/>
  <c r="BM297" i="4"/>
  <c r="BL298" i="4"/>
  <c r="BM298" i="4"/>
  <c r="BL299" i="4"/>
  <c r="BM299" i="4"/>
  <c r="BL300" i="4"/>
  <c r="BM300" i="4"/>
  <c r="BL301" i="4"/>
  <c r="BM301" i="4"/>
  <c r="BL302" i="4"/>
  <c r="BM302" i="4"/>
  <c r="BL303" i="4"/>
  <c r="BM303" i="4"/>
  <c r="BL304" i="4"/>
  <c r="BM304" i="4"/>
  <c r="BL305" i="4"/>
  <c r="BM305" i="4"/>
  <c r="BL306" i="4"/>
  <c r="BM306" i="4"/>
  <c r="BL307" i="4"/>
  <c r="BM307" i="4"/>
  <c r="BL308" i="4"/>
  <c r="BM308" i="4"/>
  <c r="BL309" i="4"/>
  <c r="BM309" i="4"/>
  <c r="BL310" i="4"/>
  <c r="BM310" i="4"/>
  <c r="BL311" i="4"/>
  <c r="BM311" i="4"/>
  <c r="BL312" i="4"/>
  <c r="BM312" i="4"/>
  <c r="BL313" i="4"/>
  <c r="BM313" i="4"/>
  <c r="BL314" i="4"/>
  <c r="BM314" i="4"/>
  <c r="BL315" i="4"/>
  <c r="BM315" i="4"/>
  <c r="BL316" i="4"/>
  <c r="BM316" i="4"/>
  <c r="BL317" i="4"/>
  <c r="BM317" i="4"/>
  <c r="BL318" i="4"/>
  <c r="BM318" i="4"/>
  <c r="BL319" i="4"/>
  <c r="BM319" i="4"/>
  <c r="BL320" i="4"/>
  <c r="BM320" i="4"/>
  <c r="BL321" i="4"/>
  <c r="BM321" i="4"/>
  <c r="BL322" i="4"/>
  <c r="BM322" i="4"/>
  <c r="BL323" i="4"/>
  <c r="BM323" i="4"/>
  <c r="BL324" i="4"/>
  <c r="BM324" i="4"/>
  <c r="BL325" i="4"/>
  <c r="BM325" i="4"/>
  <c r="BL326" i="4"/>
  <c r="BM326" i="4"/>
  <c r="BL327" i="4"/>
  <c r="BM327" i="4"/>
  <c r="BL328" i="4"/>
  <c r="BM328" i="4"/>
  <c r="BL329" i="4"/>
  <c r="BM329" i="4"/>
  <c r="BL330" i="4"/>
  <c r="BM330" i="4"/>
  <c r="BL331" i="4"/>
  <c r="BM331" i="4"/>
  <c r="BL332" i="4"/>
  <c r="BM332" i="4"/>
  <c r="BL333" i="4"/>
  <c r="BM333" i="4"/>
  <c r="BL334" i="4"/>
  <c r="BM334" i="4"/>
  <c r="BL335" i="4"/>
  <c r="BM335" i="4"/>
  <c r="BL336" i="4"/>
  <c r="BM336" i="4"/>
  <c r="BL337" i="4"/>
  <c r="BM337" i="4"/>
  <c r="BL338" i="4"/>
  <c r="BM338" i="4"/>
  <c r="BL339" i="4"/>
  <c r="BM339" i="4"/>
  <c r="BL340" i="4"/>
  <c r="BM340" i="4"/>
  <c r="BL341" i="4"/>
  <c r="BM341" i="4"/>
  <c r="BL342" i="4"/>
  <c r="BM342" i="4"/>
  <c r="BL343" i="4"/>
  <c r="BM343" i="4"/>
  <c r="BL344" i="4"/>
  <c r="BM344" i="4"/>
  <c r="BL345" i="4"/>
  <c r="BM345" i="4"/>
  <c r="BL346" i="4"/>
  <c r="BM346" i="4"/>
  <c r="BL347" i="4"/>
  <c r="BM347" i="4"/>
  <c r="BL348" i="4"/>
  <c r="BM348" i="4"/>
  <c r="BL349" i="4"/>
  <c r="BM349" i="4"/>
  <c r="BL350" i="4"/>
  <c r="BM350" i="4"/>
  <c r="BL351" i="4"/>
  <c r="BM351" i="4"/>
  <c r="BL352" i="4"/>
  <c r="BM352" i="4"/>
  <c r="BL353" i="4"/>
  <c r="BM353" i="4"/>
  <c r="BL354" i="4"/>
  <c r="BM354" i="4"/>
  <c r="BL355" i="4"/>
  <c r="BM355" i="4"/>
  <c r="BL356" i="4"/>
  <c r="BM356" i="4"/>
  <c r="BL357" i="4"/>
  <c r="BM357" i="4"/>
  <c r="BL358" i="4"/>
  <c r="BM358" i="4"/>
  <c r="BL359" i="4"/>
  <c r="BM359" i="4"/>
  <c r="BL360" i="4"/>
  <c r="BM360" i="4"/>
  <c r="BL361" i="4"/>
  <c r="BM361" i="4"/>
  <c r="BL362" i="4"/>
  <c r="BM362" i="4"/>
  <c r="BL363" i="4"/>
  <c r="BM363" i="4"/>
  <c r="BL364" i="4"/>
  <c r="BM364" i="4"/>
  <c r="BL365" i="4"/>
  <c r="BM365" i="4"/>
  <c r="BL366" i="4"/>
  <c r="BM366" i="4"/>
  <c r="BL367" i="4"/>
  <c r="BM367" i="4"/>
  <c r="BL368" i="4"/>
  <c r="BM368" i="4"/>
  <c r="BL369" i="4"/>
  <c r="BM369" i="4"/>
  <c r="BL370" i="4"/>
  <c r="BM370" i="4"/>
  <c r="BL371" i="4"/>
  <c r="BM371" i="4"/>
  <c r="BL372" i="4"/>
  <c r="BM372" i="4"/>
  <c r="BL373" i="4"/>
  <c r="BM373" i="4"/>
  <c r="BL374" i="4"/>
  <c r="BM374" i="4"/>
  <c r="BL375" i="4"/>
  <c r="BM375" i="4"/>
  <c r="BL376" i="4"/>
  <c r="BM376" i="4"/>
  <c r="BL377" i="4"/>
  <c r="BM377" i="4"/>
  <c r="BL378" i="4"/>
  <c r="BM378" i="4"/>
  <c r="BL379" i="4"/>
  <c r="BM379" i="4"/>
  <c r="BL380" i="4"/>
  <c r="BM380" i="4"/>
  <c r="BL381" i="4"/>
  <c r="BM381" i="4"/>
  <c r="BL382" i="4"/>
  <c r="BM382" i="4"/>
  <c r="BL383" i="4"/>
  <c r="BM383" i="4"/>
  <c r="BL384" i="4"/>
  <c r="BM384" i="4"/>
  <c r="BL385" i="4"/>
  <c r="BM385" i="4"/>
  <c r="BL386" i="4"/>
  <c r="BM386" i="4"/>
  <c r="BL387" i="4"/>
  <c r="BM387" i="4"/>
  <c r="BL388" i="4"/>
  <c r="BM388" i="4"/>
  <c r="BL389" i="4"/>
  <c r="BM389" i="4"/>
  <c r="BL390" i="4"/>
  <c r="BM390" i="4"/>
  <c r="BL391" i="4"/>
  <c r="BM391" i="4"/>
  <c r="BL392" i="4"/>
  <c r="BM392" i="4"/>
  <c r="BL393" i="4"/>
  <c r="BM393" i="4"/>
  <c r="BL394" i="4"/>
  <c r="BM394" i="4"/>
  <c r="BL395" i="4"/>
  <c r="BM395" i="4"/>
  <c r="BL396" i="4"/>
  <c r="BM396" i="4"/>
  <c r="BL397" i="4"/>
  <c r="BM397" i="4"/>
  <c r="BL398" i="4"/>
  <c r="BM398" i="4"/>
  <c r="BL399" i="4"/>
  <c r="BM399" i="4"/>
  <c r="BL400" i="4"/>
  <c r="BM400" i="4"/>
  <c r="BL401" i="4"/>
  <c r="BM401" i="4"/>
  <c r="BL402" i="4"/>
  <c r="BM402" i="4"/>
  <c r="BL403" i="4"/>
  <c r="BM403" i="4"/>
  <c r="BL404" i="4"/>
  <c r="BM404" i="4"/>
  <c r="BL405" i="4"/>
  <c r="BM405" i="4"/>
  <c r="BL406" i="4"/>
  <c r="BM406" i="4"/>
  <c r="BL407" i="4"/>
  <c r="BM407" i="4"/>
  <c r="BL408" i="4"/>
  <c r="BM408" i="4"/>
  <c r="BL409" i="4"/>
  <c r="BM409" i="4"/>
  <c r="BL410" i="4"/>
  <c r="BM410" i="4"/>
  <c r="BL411" i="4"/>
  <c r="BM411" i="4"/>
  <c r="BL412" i="4"/>
  <c r="BM412" i="4"/>
  <c r="BL413" i="4"/>
  <c r="BM413" i="4"/>
  <c r="BL414" i="4"/>
  <c r="BM414" i="4"/>
  <c r="BL415" i="4"/>
  <c r="BM415" i="4"/>
  <c r="BL416" i="4"/>
  <c r="BM416" i="4"/>
  <c r="BL417" i="4"/>
  <c r="BM417" i="4"/>
  <c r="BL418" i="4"/>
  <c r="BM418" i="4"/>
  <c r="BL419" i="4"/>
  <c r="BM419" i="4"/>
  <c r="BL420" i="4"/>
  <c r="BM420" i="4"/>
  <c r="BL421" i="4"/>
  <c r="BM421" i="4"/>
  <c r="BL422" i="4"/>
  <c r="BM422" i="4"/>
  <c r="BL423" i="4"/>
  <c r="BM423" i="4"/>
  <c r="BL424" i="4"/>
  <c r="BM424" i="4"/>
  <c r="BL425" i="4"/>
  <c r="BM425" i="4"/>
  <c r="BL426" i="4"/>
  <c r="BM426" i="4"/>
  <c r="BL427" i="4"/>
  <c r="BM427" i="4"/>
  <c r="BL428" i="4"/>
  <c r="BM428" i="4"/>
  <c r="BL429" i="4"/>
  <c r="BM429" i="4"/>
  <c r="BL430" i="4"/>
  <c r="BM430" i="4"/>
  <c r="BL431" i="4"/>
  <c r="BM431" i="4"/>
  <c r="BL432" i="4"/>
  <c r="BM432" i="4"/>
  <c r="BL433" i="4"/>
  <c r="BM433" i="4"/>
  <c r="BL434" i="4"/>
  <c r="BM434" i="4"/>
  <c r="BL435" i="4"/>
  <c r="BM435" i="4"/>
  <c r="BL436" i="4"/>
  <c r="BM436" i="4"/>
  <c r="BL437" i="4"/>
  <c r="BM437" i="4"/>
  <c r="BL438" i="4"/>
  <c r="BM438" i="4"/>
  <c r="BL439" i="4"/>
  <c r="BM439" i="4"/>
  <c r="BL440" i="4"/>
  <c r="BM440" i="4"/>
  <c r="BL441" i="4"/>
  <c r="BM441" i="4"/>
  <c r="BL442" i="4"/>
  <c r="BM442" i="4"/>
  <c r="BL443" i="4"/>
  <c r="BM443" i="4"/>
  <c r="BL444" i="4"/>
  <c r="BM444" i="4"/>
  <c r="BL445" i="4"/>
  <c r="BM445" i="4"/>
  <c r="BL446" i="4"/>
  <c r="BM446" i="4"/>
  <c r="BL447" i="4"/>
  <c r="BM447" i="4"/>
  <c r="BL448" i="4"/>
  <c r="BM448" i="4"/>
  <c r="BL449" i="4"/>
  <c r="BM449" i="4"/>
  <c r="BL450" i="4"/>
  <c r="BM450" i="4"/>
  <c r="BL451" i="4"/>
  <c r="BM451" i="4"/>
  <c r="BL452" i="4"/>
  <c r="BM452" i="4"/>
  <c r="BL453" i="4"/>
  <c r="BM453" i="4"/>
  <c r="BL454" i="4"/>
  <c r="BM454" i="4"/>
  <c r="BL455" i="4"/>
  <c r="BM455" i="4"/>
  <c r="BL456" i="4"/>
  <c r="BM456" i="4"/>
  <c r="BL457" i="4"/>
  <c r="BM457" i="4"/>
  <c r="BL458" i="4"/>
  <c r="BM458" i="4"/>
  <c r="BL459" i="4"/>
  <c r="BM459" i="4"/>
  <c r="BL460" i="4"/>
  <c r="BM460" i="4"/>
  <c r="BL461" i="4"/>
  <c r="BM461" i="4"/>
  <c r="BL462" i="4"/>
  <c r="BM462" i="4"/>
  <c r="BL463" i="4"/>
  <c r="BM463" i="4"/>
  <c r="BL464" i="4"/>
  <c r="BM464" i="4"/>
  <c r="BL465" i="4"/>
  <c r="BM465" i="4"/>
  <c r="BL466" i="4"/>
  <c r="BM466" i="4"/>
  <c r="BL467" i="4"/>
  <c r="BM467" i="4"/>
  <c r="BL468" i="4"/>
  <c r="BM468" i="4"/>
  <c r="BL469" i="4"/>
  <c r="BM469" i="4"/>
  <c r="BL470" i="4"/>
  <c r="BM470" i="4"/>
  <c r="BL471" i="4"/>
  <c r="BM471" i="4"/>
  <c r="BL472" i="4"/>
  <c r="BM472" i="4"/>
  <c r="BL473" i="4"/>
  <c r="BM473" i="4"/>
  <c r="BL474" i="4"/>
  <c r="BM474" i="4"/>
  <c r="BL475" i="4"/>
  <c r="BM475" i="4"/>
  <c r="BL476" i="4"/>
  <c r="BM476" i="4"/>
  <c r="BL477" i="4"/>
  <c r="BM477" i="4"/>
  <c r="BL478" i="4"/>
  <c r="BM478" i="4"/>
  <c r="BL479" i="4"/>
  <c r="BM479" i="4"/>
  <c r="BL480" i="4"/>
  <c r="BM480" i="4"/>
  <c r="BL481" i="4"/>
  <c r="BM481" i="4"/>
  <c r="BL482" i="4"/>
  <c r="BM482" i="4"/>
  <c r="BL483" i="4"/>
  <c r="BM483" i="4"/>
  <c r="BL484" i="4"/>
  <c r="BM484" i="4"/>
  <c r="BL485" i="4"/>
  <c r="BM485" i="4"/>
  <c r="BL486" i="4"/>
  <c r="BM486" i="4"/>
  <c r="BL487" i="4"/>
  <c r="BM487" i="4"/>
  <c r="BL488" i="4"/>
  <c r="BM488" i="4"/>
  <c r="BL489" i="4"/>
  <c r="BM489" i="4"/>
  <c r="BL490" i="4"/>
  <c r="BM490" i="4"/>
  <c r="BL491" i="4"/>
  <c r="BM491" i="4"/>
  <c r="BL492" i="4"/>
  <c r="BM492" i="4"/>
  <c r="BL493" i="4"/>
  <c r="BM493" i="4"/>
  <c r="BL494" i="4"/>
  <c r="BM494" i="4"/>
  <c r="BL495" i="4"/>
  <c r="BM495" i="4"/>
  <c r="BL496" i="4"/>
  <c r="BM496" i="4"/>
  <c r="BL497" i="4"/>
  <c r="BM497" i="4"/>
  <c r="BL498" i="4"/>
  <c r="BM498" i="4"/>
  <c r="BL499" i="4"/>
  <c r="BM499" i="4"/>
  <c r="BL500" i="4"/>
  <c r="BM500" i="4"/>
  <c r="BL501" i="4"/>
  <c r="BM501" i="4"/>
  <c r="BL502" i="4"/>
  <c r="BM502" i="4"/>
  <c r="BL503" i="4"/>
  <c r="BM503" i="4"/>
  <c r="BL504" i="4"/>
  <c r="BM504" i="4"/>
  <c r="BL505" i="4"/>
  <c r="BM505" i="4"/>
  <c r="BL506" i="4"/>
  <c r="BM506" i="4"/>
  <c r="BL507" i="4"/>
  <c r="BM507" i="4"/>
  <c r="BL508" i="4"/>
  <c r="BM508" i="4"/>
  <c r="BL509" i="4"/>
  <c r="BM509" i="4"/>
  <c r="BL510" i="4"/>
  <c r="BM510" i="4"/>
  <c r="BL511" i="4"/>
  <c r="BM511" i="4"/>
  <c r="BL512" i="4"/>
  <c r="BM512" i="4"/>
  <c r="BL513" i="4"/>
  <c r="BM513" i="4"/>
  <c r="BL514" i="4"/>
  <c r="BM514" i="4"/>
  <c r="BL515" i="4"/>
  <c r="BM515" i="4"/>
  <c r="BL516" i="4"/>
  <c r="BM516" i="4"/>
  <c r="BL517" i="4"/>
  <c r="BM517" i="4"/>
  <c r="BL518" i="4"/>
  <c r="BM518" i="4"/>
  <c r="BL519" i="4"/>
  <c r="BM519" i="4"/>
  <c r="BL520" i="4"/>
  <c r="BM520" i="4"/>
  <c r="BL521" i="4"/>
  <c r="BM521" i="4"/>
  <c r="BL522" i="4"/>
  <c r="BM522" i="4"/>
  <c r="BL523" i="4"/>
  <c r="BM523" i="4"/>
  <c r="BL524" i="4"/>
  <c r="BM524" i="4"/>
  <c r="BL525" i="4"/>
  <c r="BM525" i="4"/>
  <c r="BL526" i="4"/>
  <c r="BM526" i="4"/>
  <c r="BL527" i="4"/>
  <c r="BM527" i="4"/>
  <c r="BL528" i="4"/>
  <c r="BM528" i="4"/>
  <c r="BL529" i="4"/>
  <c r="BM529" i="4"/>
  <c r="BL530" i="4"/>
  <c r="BM530" i="4"/>
  <c r="BL531" i="4"/>
  <c r="BM531" i="4"/>
  <c r="BL532" i="4"/>
  <c r="BM532" i="4"/>
  <c r="BL533" i="4"/>
  <c r="BM533" i="4"/>
  <c r="BL534" i="4"/>
  <c r="BM534" i="4"/>
  <c r="BL535" i="4"/>
  <c r="BM535" i="4"/>
  <c r="BL536" i="4"/>
  <c r="BM536" i="4"/>
  <c r="BL537" i="4"/>
  <c r="BM537" i="4"/>
  <c r="BL538" i="4"/>
  <c r="BM538" i="4"/>
  <c r="BL539" i="4"/>
  <c r="BM539" i="4"/>
  <c r="BL540" i="4"/>
  <c r="BM540" i="4"/>
  <c r="BL541" i="4"/>
  <c r="BM541" i="4"/>
  <c r="BL542" i="4"/>
  <c r="BM542" i="4"/>
  <c r="BL543" i="4"/>
  <c r="BM543" i="4"/>
  <c r="BL544" i="4"/>
  <c r="BM544" i="4"/>
  <c r="BL545" i="4"/>
  <c r="BM545" i="4"/>
  <c r="BL546" i="4"/>
  <c r="BM546" i="4"/>
  <c r="BL547" i="4"/>
  <c r="BM547" i="4"/>
  <c r="BL548" i="4"/>
  <c r="BM548" i="4"/>
  <c r="BL549" i="4"/>
  <c r="BM549" i="4"/>
  <c r="BL550" i="4"/>
  <c r="BM550" i="4"/>
  <c r="BL551" i="4"/>
  <c r="BM551" i="4"/>
  <c r="BL552" i="4"/>
  <c r="BM552" i="4"/>
  <c r="BL553" i="4"/>
  <c r="BM553" i="4"/>
  <c r="BL554" i="4"/>
  <c r="BM554" i="4"/>
  <c r="BL555" i="4"/>
  <c r="BM555" i="4"/>
  <c r="BL556" i="4"/>
  <c r="BM556" i="4"/>
  <c r="BL557" i="4"/>
  <c r="BM557" i="4"/>
  <c r="BL558" i="4"/>
  <c r="BM558" i="4"/>
  <c r="BL559" i="4"/>
  <c r="BM559" i="4"/>
  <c r="BL560" i="4"/>
  <c r="BM560" i="4"/>
  <c r="BL561" i="4"/>
  <c r="BM561" i="4"/>
  <c r="BL562" i="4"/>
  <c r="BM562" i="4"/>
  <c r="BL563" i="4"/>
  <c r="BM563" i="4"/>
  <c r="BL564" i="4"/>
  <c r="BM564" i="4"/>
  <c r="BL565" i="4"/>
  <c r="BM565" i="4"/>
  <c r="BL566" i="4"/>
  <c r="BM566" i="4"/>
  <c r="BL567" i="4"/>
  <c r="BM567" i="4"/>
  <c r="BL568" i="4"/>
  <c r="BM568" i="4"/>
  <c r="BL569" i="4"/>
  <c r="BM569" i="4"/>
  <c r="BL570" i="4"/>
  <c r="BM570" i="4"/>
  <c r="BL571" i="4"/>
  <c r="BM571" i="4"/>
  <c r="BL572" i="4"/>
  <c r="BM572" i="4"/>
  <c r="BL573" i="4"/>
  <c r="BM573" i="4"/>
  <c r="BL574" i="4"/>
  <c r="BM574" i="4"/>
  <c r="BL575" i="4"/>
  <c r="BM575" i="4"/>
  <c r="BL576" i="4"/>
  <c r="BM576" i="4"/>
  <c r="BL577" i="4"/>
  <c r="BM577" i="4"/>
  <c r="BL578" i="4"/>
  <c r="BM578" i="4"/>
  <c r="BL579" i="4"/>
  <c r="BM579" i="4"/>
  <c r="BL580" i="4"/>
  <c r="BM580" i="4"/>
  <c r="BL581" i="4"/>
  <c r="BM581" i="4"/>
  <c r="BL582" i="4"/>
  <c r="BM582" i="4"/>
  <c r="BL583" i="4"/>
  <c r="BM583" i="4"/>
  <c r="BL584" i="4"/>
  <c r="BM584" i="4"/>
  <c r="BL585" i="4"/>
  <c r="BM585" i="4"/>
  <c r="BL586" i="4"/>
  <c r="BM586" i="4"/>
  <c r="BL587" i="4"/>
  <c r="BM587" i="4"/>
  <c r="BL588" i="4"/>
  <c r="BM588" i="4"/>
  <c r="BL589" i="4"/>
  <c r="BM589" i="4"/>
  <c r="BL590" i="4"/>
  <c r="BM590" i="4"/>
  <c r="BL591" i="4"/>
  <c r="BM591" i="4"/>
  <c r="BL592" i="4"/>
  <c r="BM592" i="4"/>
  <c r="BL593" i="4"/>
  <c r="BM593" i="4"/>
  <c r="BL594" i="4"/>
  <c r="BM594" i="4"/>
  <c r="BL595" i="4"/>
  <c r="BM595" i="4"/>
  <c r="BL596" i="4"/>
  <c r="BM596" i="4"/>
  <c r="BL597" i="4"/>
  <c r="BM597" i="4"/>
  <c r="BL598" i="4"/>
  <c r="BM598" i="4"/>
  <c r="BL599" i="4"/>
  <c r="BM599" i="4"/>
  <c r="BL600" i="4"/>
  <c r="BM600" i="4"/>
  <c r="BL601" i="4"/>
  <c r="BM601" i="4"/>
  <c r="BL602" i="4"/>
  <c r="BM602" i="4"/>
  <c r="BL603" i="4"/>
  <c r="BM603" i="4"/>
  <c r="BL604" i="4"/>
  <c r="BM604" i="4"/>
  <c r="BL605" i="4"/>
  <c r="BM605" i="4"/>
  <c r="BL606" i="4"/>
  <c r="BM606" i="4"/>
  <c r="BL607" i="4"/>
  <c r="BM607" i="4"/>
  <c r="BL608" i="4"/>
  <c r="BM608" i="4"/>
  <c r="BL609" i="4"/>
  <c r="BM609" i="4"/>
  <c r="BL610" i="4"/>
  <c r="BM610" i="4"/>
  <c r="BL611" i="4"/>
  <c r="BM611" i="4"/>
  <c r="BL612" i="4"/>
  <c r="BM612" i="4"/>
  <c r="BL613" i="4"/>
  <c r="BM613" i="4"/>
  <c r="BL614" i="4"/>
  <c r="BM614" i="4"/>
  <c r="BL615" i="4"/>
  <c r="BM615" i="4"/>
  <c r="BL616" i="4"/>
  <c r="BM616" i="4"/>
  <c r="BL617" i="4"/>
  <c r="BM617" i="4"/>
  <c r="BL618" i="4"/>
  <c r="BM618" i="4"/>
  <c r="BL619" i="4"/>
  <c r="BM619" i="4"/>
  <c r="BL620" i="4"/>
  <c r="BM620" i="4"/>
  <c r="BL621" i="4"/>
  <c r="BM621" i="4"/>
  <c r="BL622" i="4"/>
  <c r="BM622" i="4"/>
  <c r="BL623" i="4"/>
  <c r="BM623" i="4"/>
  <c r="BL624" i="4"/>
  <c r="BM624" i="4"/>
  <c r="BL625" i="4"/>
  <c r="BM625" i="4"/>
  <c r="BL626" i="4"/>
  <c r="BM626" i="4"/>
  <c r="BL627" i="4"/>
  <c r="BM627" i="4"/>
  <c r="BL628" i="4"/>
  <c r="BM628" i="4"/>
  <c r="BL629" i="4"/>
  <c r="BM629" i="4"/>
  <c r="BL630" i="4"/>
  <c r="BM630" i="4"/>
  <c r="BL631" i="4"/>
  <c r="BM631" i="4"/>
  <c r="BL632" i="4"/>
  <c r="BM632" i="4"/>
  <c r="BL633" i="4"/>
  <c r="BM633" i="4"/>
  <c r="BL634" i="4"/>
  <c r="BM634" i="4"/>
  <c r="BL635" i="4"/>
  <c r="BM635" i="4"/>
  <c r="BL636" i="4"/>
  <c r="BM636" i="4"/>
  <c r="BL637" i="4"/>
  <c r="BM637" i="4"/>
  <c r="BL638" i="4"/>
  <c r="BM638" i="4"/>
  <c r="BL639" i="4"/>
  <c r="BM639" i="4"/>
  <c r="BL640" i="4"/>
  <c r="BM640" i="4"/>
  <c r="BL641" i="4"/>
  <c r="BM641" i="4"/>
  <c r="BL642" i="4"/>
  <c r="BM642" i="4"/>
  <c r="BL643" i="4"/>
  <c r="BM643" i="4"/>
  <c r="BL644" i="4"/>
  <c r="BM644" i="4"/>
  <c r="BL645" i="4"/>
  <c r="BM645" i="4"/>
  <c r="BL646" i="4"/>
  <c r="BM646" i="4"/>
  <c r="BL647" i="4"/>
  <c r="BM647" i="4"/>
  <c r="BL648" i="4"/>
  <c r="BM648" i="4"/>
  <c r="BL649" i="4"/>
  <c r="BM649" i="4"/>
  <c r="BL650" i="4"/>
  <c r="BM650" i="4"/>
  <c r="BL651" i="4"/>
  <c r="BM651" i="4"/>
  <c r="BL652" i="4"/>
  <c r="BM652" i="4"/>
  <c r="BL653" i="4"/>
  <c r="BM653" i="4"/>
  <c r="BL654" i="4"/>
  <c r="BM654" i="4"/>
  <c r="BL655" i="4"/>
  <c r="BM655" i="4"/>
  <c r="BL656" i="4"/>
  <c r="BM656" i="4"/>
  <c r="BL657" i="4"/>
  <c r="BM657" i="4"/>
  <c r="BL658" i="4"/>
  <c r="BM658" i="4"/>
  <c r="BL659" i="4"/>
  <c r="BM659" i="4"/>
  <c r="BL660" i="4"/>
  <c r="BM660" i="4"/>
  <c r="BL661" i="4"/>
  <c r="BM661" i="4"/>
  <c r="BL662" i="4"/>
  <c r="BM662" i="4"/>
  <c r="BL663" i="4"/>
  <c r="BM663" i="4"/>
  <c r="BL664" i="4"/>
  <c r="BM664" i="4"/>
  <c r="BL665" i="4"/>
  <c r="BM665" i="4"/>
  <c r="BL666" i="4"/>
  <c r="BM666" i="4"/>
  <c r="BL667" i="4"/>
  <c r="BM667" i="4"/>
  <c r="BL668" i="4"/>
  <c r="BM668" i="4"/>
  <c r="BL669" i="4"/>
  <c r="BM669" i="4"/>
  <c r="BL670" i="4"/>
  <c r="BM670" i="4"/>
  <c r="BL671" i="4"/>
  <c r="BM671" i="4"/>
  <c r="BL672" i="4"/>
  <c r="BM672" i="4"/>
  <c r="BL673" i="4"/>
  <c r="BM673" i="4"/>
  <c r="BL674" i="4"/>
  <c r="BM674" i="4"/>
  <c r="BL675" i="4"/>
  <c r="BM675" i="4"/>
  <c r="BL676" i="4"/>
  <c r="BM676" i="4"/>
  <c r="BL677" i="4"/>
  <c r="BM677" i="4"/>
  <c r="BL678" i="4"/>
  <c r="BM678" i="4"/>
  <c r="BL679" i="4"/>
  <c r="BM679" i="4"/>
  <c r="BL680" i="4"/>
  <c r="BM680" i="4"/>
  <c r="BL681" i="4"/>
  <c r="BM681" i="4"/>
  <c r="BL682" i="4"/>
  <c r="BM682" i="4"/>
  <c r="BL683" i="4"/>
  <c r="BM683" i="4"/>
  <c r="BL684" i="4"/>
  <c r="BM684" i="4"/>
  <c r="BL685" i="4"/>
  <c r="BM685" i="4"/>
  <c r="BL686" i="4"/>
  <c r="BM686" i="4"/>
  <c r="BL687" i="4"/>
  <c r="BM687" i="4"/>
  <c r="BL688" i="4"/>
  <c r="BM688" i="4"/>
  <c r="BL689" i="4"/>
  <c r="BM689" i="4"/>
  <c r="BL690" i="4"/>
  <c r="BM690" i="4"/>
  <c r="BL691" i="4"/>
  <c r="BM691" i="4"/>
  <c r="BL692" i="4"/>
  <c r="BM692" i="4"/>
  <c r="BL693" i="4"/>
  <c r="BM693" i="4"/>
  <c r="BL694" i="4"/>
  <c r="BM694" i="4"/>
  <c r="BL695" i="4"/>
  <c r="BM695" i="4"/>
  <c r="BL696" i="4"/>
  <c r="BM696" i="4"/>
  <c r="BL697" i="4"/>
  <c r="BM697" i="4"/>
  <c r="BL698" i="4"/>
  <c r="BM698" i="4"/>
  <c r="BL699" i="4"/>
  <c r="BM699" i="4"/>
  <c r="BL700" i="4"/>
  <c r="BM700" i="4"/>
  <c r="BL701" i="4"/>
  <c r="BM701" i="4"/>
  <c r="BL702" i="4"/>
  <c r="BM702" i="4"/>
  <c r="BL703" i="4"/>
  <c r="BM703" i="4"/>
  <c r="BL704" i="4"/>
  <c r="BM704" i="4"/>
  <c r="BL705" i="4"/>
  <c r="BM705" i="4"/>
  <c r="BL706" i="4"/>
  <c r="BM706" i="4"/>
  <c r="BL707" i="4"/>
  <c r="BM707" i="4"/>
  <c r="BL708" i="4"/>
  <c r="BM708" i="4"/>
  <c r="BL709" i="4"/>
  <c r="BM709" i="4"/>
  <c r="BL710" i="4"/>
  <c r="BM710" i="4"/>
  <c r="BL711" i="4"/>
  <c r="BM711" i="4"/>
  <c r="BL712" i="4"/>
  <c r="BM712" i="4"/>
  <c r="BL713" i="4"/>
  <c r="BM713" i="4"/>
  <c r="BL714" i="4"/>
  <c r="BM714" i="4"/>
  <c r="BL715" i="4"/>
  <c r="BM715" i="4"/>
  <c r="BL716" i="4"/>
  <c r="BM716" i="4"/>
  <c r="BL717" i="4"/>
  <c r="BM717" i="4"/>
  <c r="BL718" i="4"/>
  <c r="BM718" i="4"/>
  <c r="BL719" i="4"/>
  <c r="BM719" i="4"/>
  <c r="BL720" i="4"/>
  <c r="BM720" i="4"/>
  <c r="BL721" i="4"/>
  <c r="BM721" i="4"/>
  <c r="BL722" i="4"/>
  <c r="BM722" i="4"/>
  <c r="BL723" i="4"/>
  <c r="BM723" i="4"/>
  <c r="BL724" i="4"/>
  <c r="BM724" i="4"/>
  <c r="BL725" i="4"/>
  <c r="BM725" i="4"/>
  <c r="BL726" i="4"/>
  <c r="BM726" i="4"/>
  <c r="BL727" i="4"/>
  <c r="BM727" i="4"/>
  <c r="BL728" i="4"/>
  <c r="BM728" i="4"/>
  <c r="BL729" i="4"/>
  <c r="BM729" i="4"/>
  <c r="BL730" i="4"/>
  <c r="BM730" i="4"/>
  <c r="BL731" i="4"/>
  <c r="BM731" i="4"/>
  <c r="BL732" i="4"/>
  <c r="BM732" i="4"/>
  <c r="BL733" i="4"/>
  <c r="BM733" i="4"/>
  <c r="BL734" i="4"/>
  <c r="BM734" i="4"/>
  <c r="BL735" i="4"/>
  <c r="BM735" i="4"/>
  <c r="BL736" i="4"/>
  <c r="BM736" i="4"/>
  <c r="BL737" i="4"/>
  <c r="BM737" i="4"/>
  <c r="BL738" i="4"/>
  <c r="BM738" i="4"/>
  <c r="BL739" i="4"/>
  <c r="BM739" i="4"/>
  <c r="BL740" i="4"/>
  <c r="BM740" i="4"/>
  <c r="BL741" i="4"/>
  <c r="BM741" i="4"/>
  <c r="BL742" i="4"/>
  <c r="BM742" i="4"/>
  <c r="BL743" i="4"/>
  <c r="BM743" i="4"/>
  <c r="BL744" i="4"/>
  <c r="BM744" i="4"/>
  <c r="BL745" i="4"/>
  <c r="BM745" i="4"/>
  <c r="BL746" i="4"/>
  <c r="BM746" i="4"/>
  <c r="BL747" i="4"/>
  <c r="BM747" i="4"/>
  <c r="BL748" i="4"/>
  <c r="BM748" i="4"/>
  <c r="BL749" i="4"/>
  <c r="BM749" i="4"/>
  <c r="BL750" i="4"/>
  <c r="BM750" i="4"/>
  <c r="BL751" i="4"/>
  <c r="BM751" i="4"/>
  <c r="BL752" i="4"/>
  <c r="BM752" i="4"/>
  <c r="BL753" i="4"/>
  <c r="BM753" i="4"/>
  <c r="BL754" i="4"/>
  <c r="BM754" i="4"/>
  <c r="BL755" i="4"/>
  <c r="BM755" i="4"/>
  <c r="BL756" i="4"/>
  <c r="BM756" i="4"/>
  <c r="BL757" i="4"/>
  <c r="BM757" i="4"/>
  <c r="BL758" i="4"/>
  <c r="BM758" i="4"/>
  <c r="BL759" i="4"/>
  <c r="BM759" i="4"/>
  <c r="BL760" i="4"/>
  <c r="BM760" i="4"/>
  <c r="BL761" i="4"/>
  <c r="BM761" i="4"/>
  <c r="BL762" i="4"/>
  <c r="BM762" i="4"/>
  <c r="BL763" i="4"/>
  <c r="BM763" i="4"/>
  <c r="BL764" i="4"/>
  <c r="BM764" i="4"/>
  <c r="BL765" i="4"/>
  <c r="BM765" i="4"/>
  <c r="BL766" i="4"/>
  <c r="BM766" i="4"/>
  <c r="BL767" i="4"/>
  <c r="BM767" i="4"/>
  <c r="BL768" i="4"/>
  <c r="BM768" i="4"/>
  <c r="BL769" i="4"/>
  <c r="BM769" i="4"/>
  <c r="BL770" i="4"/>
  <c r="BM770" i="4"/>
  <c r="BL771" i="4"/>
  <c r="BM771" i="4"/>
  <c r="BL772" i="4"/>
  <c r="BM772" i="4"/>
  <c r="BL773" i="4"/>
  <c r="BM773" i="4"/>
  <c r="BL774" i="4"/>
  <c r="BM774" i="4"/>
  <c r="BL775" i="4"/>
  <c r="BM775" i="4"/>
  <c r="BL776" i="4"/>
  <c r="BM776" i="4"/>
  <c r="BL777" i="4"/>
  <c r="BM777" i="4"/>
  <c r="BL778" i="4"/>
  <c r="BM778" i="4"/>
  <c r="BL779" i="4"/>
  <c r="BM779" i="4"/>
  <c r="BL780" i="4"/>
  <c r="BM780" i="4"/>
  <c r="BL781" i="4"/>
  <c r="BM781" i="4"/>
  <c r="BL782" i="4"/>
  <c r="BM782" i="4"/>
  <c r="BL783" i="4"/>
  <c r="BM783" i="4"/>
  <c r="BL784" i="4"/>
  <c r="BM784" i="4"/>
  <c r="BL785" i="4"/>
  <c r="BM785" i="4"/>
  <c r="BL786" i="4"/>
  <c r="BM786" i="4"/>
  <c r="BL787" i="4"/>
  <c r="BM787" i="4"/>
  <c r="BL788" i="4"/>
  <c r="BM788" i="4"/>
  <c r="BL789" i="4"/>
  <c r="BM789" i="4"/>
  <c r="BL790" i="4"/>
  <c r="BM790" i="4"/>
  <c r="BL791" i="4"/>
  <c r="BM791" i="4"/>
  <c r="BL792" i="4"/>
  <c r="BM792" i="4"/>
  <c r="BL793" i="4"/>
  <c r="BM793" i="4"/>
  <c r="BL794" i="4"/>
  <c r="BM794" i="4"/>
  <c r="BL795" i="4"/>
  <c r="BM795" i="4"/>
  <c r="BL796" i="4"/>
  <c r="BM796" i="4"/>
  <c r="BL797" i="4"/>
  <c r="BM797" i="4"/>
  <c r="BL798" i="4"/>
  <c r="BM798" i="4"/>
  <c r="BL799" i="4"/>
  <c r="BM799" i="4"/>
  <c r="BL800" i="4"/>
  <c r="BM800" i="4"/>
  <c r="BL801" i="4"/>
  <c r="BM801" i="4"/>
  <c r="BL802" i="4"/>
  <c r="BM802" i="4"/>
  <c r="BL803" i="4"/>
  <c r="BM803" i="4"/>
  <c r="BL804" i="4"/>
  <c r="BM804" i="4"/>
  <c r="BL805" i="4"/>
  <c r="BM805" i="4"/>
  <c r="BL806" i="4"/>
  <c r="BM806" i="4"/>
  <c r="BL807" i="4"/>
  <c r="BM807" i="4"/>
  <c r="BL808" i="4"/>
  <c r="BM808" i="4"/>
  <c r="BM146" i="4"/>
  <c r="BL146" i="4"/>
  <c r="BX28" i="4"/>
  <c r="BZ42" i="4" s="1"/>
  <c r="BX27" i="4"/>
  <c r="BZ41" i="4" s="1"/>
  <c r="BZ28" i="4"/>
  <c r="BY28" i="4"/>
  <c r="CB36" i="4" s="1"/>
  <c r="AM26" i="4"/>
  <c r="AJ26" i="4"/>
  <c r="AA10" i="5"/>
  <c r="AA12" i="5"/>
  <c r="X2" i="5"/>
  <c r="Y2" i="5"/>
  <c r="X3" i="5"/>
  <c r="Y3" i="5"/>
  <c r="X4" i="5"/>
  <c r="Y4" i="5"/>
  <c r="X5" i="5"/>
  <c r="Y5" i="5"/>
  <c r="AA2" i="5"/>
  <c r="AB2" i="5"/>
  <c r="AC2" i="5"/>
  <c r="AD2" i="5"/>
  <c r="AE2" i="5"/>
  <c r="Y10" i="5" s="1"/>
  <c r="AF2" i="5"/>
  <c r="AG2" i="5"/>
  <c r="AH2" i="5"/>
  <c r="AH6" i="5" s="1"/>
  <c r="AI2" i="5"/>
  <c r="AI6" i="5" s="1"/>
  <c r="AJ2" i="5"/>
  <c r="AK2" i="5"/>
  <c r="AL2" i="5"/>
  <c r="AM2" i="5"/>
  <c r="AN2" i="5"/>
  <c r="AO2" i="5"/>
  <c r="AP2" i="5"/>
  <c r="Z10" i="5" s="1"/>
  <c r="AQ2" i="5"/>
  <c r="AR2" i="5"/>
  <c r="AS2" i="5"/>
  <c r="AT2" i="5"/>
  <c r="AU2" i="5"/>
  <c r="AV2" i="5"/>
  <c r="AW2" i="5"/>
  <c r="AX2" i="5"/>
  <c r="AY2" i="5"/>
  <c r="AZ2" i="5"/>
  <c r="BA2" i="5"/>
  <c r="BB2" i="5"/>
  <c r="AA3" i="5"/>
  <c r="AB3" i="5"/>
  <c r="AC3" i="5"/>
  <c r="AC6" i="5" s="1"/>
  <c r="AD3" i="5"/>
  <c r="AE3" i="5"/>
  <c r="Y11" i="5" s="1"/>
  <c r="AF3" i="5"/>
  <c r="AG3" i="5"/>
  <c r="AH3" i="5"/>
  <c r="AI3" i="5"/>
  <c r="AJ3" i="5"/>
  <c r="AK3" i="5"/>
  <c r="AL3" i="5"/>
  <c r="AM3" i="5"/>
  <c r="AN3" i="5"/>
  <c r="AN6" i="5" s="1"/>
  <c r="AO3" i="5"/>
  <c r="AP3" i="5"/>
  <c r="Z11" i="5" s="1"/>
  <c r="AQ3" i="5"/>
  <c r="AR3" i="5"/>
  <c r="AS3" i="5"/>
  <c r="AT3" i="5"/>
  <c r="AU3" i="5"/>
  <c r="AV3" i="5"/>
  <c r="AW3" i="5"/>
  <c r="AX3" i="5"/>
  <c r="AY3" i="5"/>
  <c r="AA11" i="5" s="1"/>
  <c r="AZ3" i="5"/>
  <c r="BA3" i="5"/>
  <c r="BB3" i="5"/>
  <c r="AA4" i="5"/>
  <c r="AB4" i="5"/>
  <c r="AC4" i="5"/>
  <c r="AD4" i="5"/>
  <c r="AE4" i="5"/>
  <c r="Y12" i="5" s="1"/>
  <c r="AF4" i="5"/>
  <c r="AG4" i="5"/>
  <c r="AG6" i="5" s="1"/>
  <c r="AH4" i="5"/>
  <c r="AI4" i="5"/>
  <c r="AJ4" i="5"/>
  <c r="AK4" i="5"/>
  <c r="AL4" i="5"/>
  <c r="AM4" i="5"/>
  <c r="AN4" i="5"/>
  <c r="AO4" i="5"/>
  <c r="AP4" i="5"/>
  <c r="Z12" i="5" s="1"/>
  <c r="AQ4" i="5"/>
  <c r="AR4" i="5"/>
  <c r="AR6" i="5" s="1"/>
  <c r="AS4" i="5"/>
  <c r="AS6" i="5" s="1"/>
  <c r="AT4" i="5"/>
  <c r="AT6" i="5" s="1"/>
  <c r="AU4" i="5"/>
  <c r="AV4" i="5"/>
  <c r="AW4" i="5"/>
  <c r="AX4" i="5"/>
  <c r="AY4" i="5"/>
  <c r="AZ4" i="5"/>
  <c r="BA4" i="5"/>
  <c r="BB4" i="5"/>
  <c r="AA5" i="5"/>
  <c r="AB5" i="5"/>
  <c r="AB6" i="5" s="1"/>
  <c r="AC5" i="5"/>
  <c r="AD5" i="5"/>
  <c r="AE5" i="5"/>
  <c r="AF5" i="5"/>
  <c r="AG5" i="5"/>
  <c r="AH5" i="5"/>
  <c r="AI5" i="5"/>
  <c r="AJ5" i="5"/>
  <c r="AK5" i="5"/>
  <c r="AL5" i="5"/>
  <c r="AM5" i="5"/>
  <c r="AM6" i="5" s="1"/>
  <c r="AN5" i="5"/>
  <c r="AO5" i="5"/>
  <c r="AP5" i="5"/>
  <c r="Z13" i="5" s="1"/>
  <c r="AQ5" i="5"/>
  <c r="AR5" i="5"/>
  <c r="AS5" i="5"/>
  <c r="AT5" i="5"/>
  <c r="AU5" i="5"/>
  <c r="AV5" i="5"/>
  <c r="AW5" i="5"/>
  <c r="AX5" i="5"/>
  <c r="AY5" i="5"/>
  <c r="AA13" i="5" s="1"/>
  <c r="AZ5" i="5"/>
  <c r="BA5" i="5"/>
  <c r="BB5" i="5"/>
  <c r="Z2" i="5"/>
  <c r="Z3" i="5"/>
  <c r="Z4" i="5"/>
  <c r="Z5" i="5"/>
  <c r="BD622" i="4" l="1"/>
  <c r="BD556" i="4"/>
  <c r="BD636" i="4"/>
  <c r="BN710" i="4"/>
  <c r="BN578" i="4"/>
  <c r="BN556" i="4"/>
  <c r="BN435" i="4"/>
  <c r="BN380" i="4"/>
  <c r="BN325" i="4"/>
  <c r="BD570" i="4"/>
  <c r="AX60" i="4"/>
  <c r="AX388" i="4"/>
  <c r="AX443" i="4"/>
  <c r="AX410" i="4"/>
  <c r="AX344" i="4"/>
  <c r="BD559" i="4"/>
  <c r="AX399" i="4"/>
  <c r="AX790" i="4"/>
  <c r="AX799" i="4"/>
  <c r="AX788" i="4"/>
  <c r="AX777" i="4"/>
  <c r="AX766" i="4"/>
  <c r="AX755" i="4"/>
  <c r="AX744" i="4"/>
  <c r="AX733" i="4"/>
  <c r="AX722" i="4"/>
  <c r="AX711" i="4"/>
  <c r="AX700" i="4"/>
  <c r="AX689" i="4"/>
  <c r="AX678" i="4"/>
  <c r="AX667" i="4"/>
  <c r="AX656" i="4"/>
  <c r="AX645" i="4"/>
  <c r="AX634" i="4"/>
  <c r="AX623" i="4"/>
  <c r="AX612" i="4"/>
  <c r="AX601" i="4"/>
  <c r="AX590" i="4"/>
  <c r="AX579" i="4"/>
  <c r="AX568" i="4"/>
  <c r="AX557" i="4"/>
  <c r="AX546" i="4"/>
  <c r="AX535" i="4"/>
  <c r="AX524" i="4"/>
  <c r="AX513" i="4"/>
  <c r="AX502" i="4"/>
  <c r="AX491" i="4"/>
  <c r="AX480" i="4"/>
  <c r="AX469" i="4"/>
  <c r="AX458" i="4"/>
  <c r="AX447" i="4"/>
  <c r="AX436" i="4"/>
  <c r="AX425" i="4"/>
  <c r="AX414" i="4"/>
  <c r="AX403" i="4"/>
  <c r="AX392" i="4"/>
  <c r="AX381" i="4"/>
  <c r="AX370" i="4"/>
  <c r="AX359" i="4"/>
  <c r="AX348" i="4"/>
  <c r="AX337" i="4"/>
  <c r="AX326" i="4"/>
  <c r="AX315" i="4"/>
  <c r="AX304" i="4"/>
  <c r="AX293" i="4"/>
  <c r="AX282" i="4"/>
  <c r="AX271" i="4"/>
  <c r="AX260" i="4"/>
  <c r="AX249" i="4"/>
  <c r="AX238" i="4"/>
  <c r="AX227" i="4"/>
  <c r="AX216" i="4"/>
  <c r="AX205" i="4"/>
  <c r="AX194" i="4"/>
  <c r="AX183" i="4"/>
  <c r="AX172" i="4"/>
  <c r="AX161" i="4"/>
  <c r="AX150" i="4"/>
  <c r="AX139" i="4"/>
  <c r="AX128" i="4"/>
  <c r="AX117" i="4"/>
  <c r="AX106" i="4"/>
  <c r="AX95" i="4"/>
  <c r="AX84" i="4"/>
  <c r="AX73" i="4"/>
  <c r="AX62" i="4"/>
  <c r="AZ805" i="4"/>
  <c r="AZ794" i="4"/>
  <c r="AX798" i="4"/>
  <c r="AX787" i="4"/>
  <c r="AX776" i="4"/>
  <c r="AX765" i="4"/>
  <c r="AX754" i="4"/>
  <c r="AX743" i="4"/>
  <c r="AX732" i="4"/>
  <c r="AX721" i="4"/>
  <c r="AX710" i="4"/>
  <c r="AX699" i="4"/>
  <c r="AX688" i="4"/>
  <c r="AX677" i="4"/>
  <c r="AX666" i="4"/>
  <c r="AX655" i="4"/>
  <c r="AX644" i="4"/>
  <c r="AX633" i="4"/>
  <c r="AX622" i="4"/>
  <c r="AX611" i="4"/>
  <c r="AX600" i="4"/>
  <c r="AX589" i="4"/>
  <c r="AX578" i="4"/>
  <c r="AX567" i="4"/>
  <c r="AX556" i="4"/>
  <c r="AX545" i="4"/>
  <c r="AX534" i="4"/>
  <c r="AX523" i="4"/>
  <c r="AX512" i="4"/>
  <c r="AX501" i="4"/>
  <c r="AX490" i="4"/>
  <c r="AX479" i="4"/>
  <c r="AX468" i="4"/>
  <c r="AX457" i="4"/>
  <c r="AX446" i="4"/>
  <c r="AX435" i="4"/>
  <c r="AX424" i="4"/>
  <c r="AX413" i="4"/>
  <c r="AX402" i="4"/>
  <c r="AX391" i="4"/>
  <c r="AX380" i="4"/>
  <c r="AX369" i="4"/>
  <c r="AX358" i="4"/>
  <c r="AX347" i="4"/>
  <c r="AX336" i="4"/>
  <c r="AX325" i="4"/>
  <c r="AX314" i="4"/>
  <c r="AX303" i="4"/>
  <c r="AX292" i="4"/>
  <c r="AX281" i="4"/>
  <c r="AX270" i="4"/>
  <c r="AX259" i="4"/>
  <c r="AX248" i="4"/>
  <c r="AX237" i="4"/>
  <c r="AX226" i="4"/>
  <c r="AX215" i="4"/>
  <c r="AX204" i="4"/>
  <c r="AX193" i="4"/>
  <c r="AX182" i="4"/>
  <c r="AX171" i="4"/>
  <c r="AX160" i="4"/>
  <c r="AX149" i="4"/>
  <c r="AX138" i="4"/>
  <c r="AX127" i="4"/>
  <c r="AX116" i="4"/>
  <c r="AX105" i="4"/>
  <c r="AX94" i="4"/>
  <c r="AX83" i="4"/>
  <c r="AX72" i="4"/>
  <c r="AX61" i="4"/>
  <c r="AZ804" i="4"/>
  <c r="AZ793" i="4"/>
  <c r="AZ782" i="4"/>
  <c r="AZ771" i="4"/>
  <c r="AZ760" i="4"/>
  <c r="AZ749" i="4"/>
  <c r="AZ738" i="4"/>
  <c r="AZ727" i="4"/>
  <c r="AZ716" i="4"/>
  <c r="AZ705" i="4"/>
  <c r="AZ694" i="4"/>
  <c r="AZ683" i="4"/>
  <c r="AZ672" i="4"/>
  <c r="AZ661" i="4"/>
  <c r="AX808" i="4"/>
  <c r="AX797" i="4"/>
  <c r="AX786" i="4"/>
  <c r="AX775" i="4"/>
  <c r="AX764" i="4"/>
  <c r="AX753" i="4"/>
  <c r="AX742" i="4"/>
  <c r="AX731" i="4"/>
  <c r="AX720" i="4"/>
  <c r="AX709" i="4"/>
  <c r="AX698" i="4"/>
  <c r="AX687" i="4"/>
  <c r="AX676" i="4"/>
  <c r="AX665" i="4"/>
  <c r="AX654" i="4"/>
  <c r="AX643" i="4"/>
  <c r="AX632" i="4"/>
  <c r="AX621" i="4"/>
  <c r="AX610" i="4"/>
  <c r="AX599" i="4"/>
  <c r="AX588" i="4"/>
  <c r="AX577" i="4"/>
  <c r="AX566" i="4"/>
  <c r="AX555" i="4"/>
  <c r="AX544" i="4"/>
  <c r="AX533" i="4"/>
  <c r="AX522" i="4"/>
  <c r="AX511" i="4"/>
  <c r="AX500" i="4"/>
  <c r="AX489" i="4"/>
  <c r="AX478" i="4"/>
  <c r="AX467" i="4"/>
  <c r="AX456" i="4"/>
  <c r="AX445" i="4"/>
  <c r="AX434" i="4"/>
  <c r="AX423" i="4"/>
  <c r="AX412" i="4"/>
  <c r="AX401" i="4"/>
  <c r="AX390" i="4"/>
  <c r="AX379" i="4"/>
  <c r="AX368" i="4"/>
  <c r="AX357" i="4"/>
  <c r="AX346" i="4"/>
  <c r="AX335" i="4"/>
  <c r="AX324" i="4"/>
  <c r="AX313" i="4"/>
  <c r="AX302" i="4"/>
  <c r="AX291" i="4"/>
  <c r="AX280" i="4"/>
  <c r="AX269" i="4"/>
  <c r="AX258" i="4"/>
  <c r="AX247" i="4"/>
  <c r="AX236" i="4"/>
  <c r="AX225" i="4"/>
  <c r="AX214" i="4"/>
  <c r="AX203" i="4"/>
  <c r="AX192" i="4"/>
  <c r="AX181" i="4"/>
  <c r="AX170" i="4"/>
  <c r="AX159" i="4"/>
  <c r="AX148" i="4"/>
  <c r="AX137" i="4"/>
  <c r="AX126" i="4"/>
  <c r="AX115" i="4"/>
  <c r="AX104" i="4"/>
  <c r="AX93" i="4"/>
  <c r="AX82" i="4"/>
  <c r="AX71" i="4"/>
  <c r="AX807" i="4"/>
  <c r="AX796" i="4"/>
  <c r="AX785" i="4"/>
  <c r="AX774" i="4"/>
  <c r="AX763" i="4"/>
  <c r="AX752" i="4"/>
  <c r="AX741" i="4"/>
  <c r="AX730" i="4"/>
  <c r="AX719" i="4"/>
  <c r="AX708" i="4"/>
  <c r="AX697" i="4"/>
  <c r="AX686" i="4"/>
  <c r="AX675" i="4"/>
  <c r="AX664" i="4"/>
  <c r="AX653" i="4"/>
  <c r="AX642" i="4"/>
  <c r="AX631" i="4"/>
  <c r="AX620" i="4"/>
  <c r="AX609" i="4"/>
  <c r="AX598" i="4"/>
  <c r="AX587" i="4"/>
  <c r="AX576" i="4"/>
  <c r="AX565" i="4"/>
  <c r="AX806" i="4"/>
  <c r="AX795" i="4"/>
  <c r="AX784" i="4"/>
  <c r="AX773" i="4"/>
  <c r="AX762" i="4"/>
  <c r="AX751" i="4"/>
  <c r="AX740" i="4"/>
  <c r="AX729" i="4"/>
  <c r="AX718" i="4"/>
  <c r="AX707" i="4"/>
  <c r="AX696" i="4"/>
  <c r="AX685" i="4"/>
  <c r="AX674" i="4"/>
  <c r="AX663" i="4"/>
  <c r="AX652" i="4"/>
  <c r="AX641" i="4"/>
  <c r="AX630" i="4"/>
  <c r="AX619" i="4"/>
  <c r="AX608" i="4"/>
  <c r="AX597" i="4"/>
  <c r="AX586" i="4"/>
  <c r="AX575" i="4"/>
  <c r="AX564" i="4"/>
  <c r="AX553" i="4"/>
  <c r="AX542" i="4"/>
  <c r="AX531" i="4"/>
  <c r="AX520" i="4"/>
  <c r="AX509" i="4"/>
  <c r="AX498" i="4"/>
  <c r="AX487" i="4"/>
  <c r="AX476" i="4"/>
  <c r="AX465" i="4"/>
  <c r="AX454" i="4"/>
  <c r="AX432" i="4"/>
  <c r="AX421" i="4"/>
  <c r="AX377" i="4"/>
  <c r="AX366" i="4"/>
  <c r="AX355" i="4"/>
  <c r="AX333" i="4"/>
  <c r="AX322" i="4"/>
  <c r="AX311" i="4"/>
  <c r="AX300" i="4"/>
  <c r="AX289" i="4"/>
  <c r="AX278" i="4"/>
  <c r="AX267" i="4"/>
  <c r="AX256" i="4"/>
  <c r="AX245" i="4"/>
  <c r="AX234" i="4"/>
  <c r="AX223" i="4"/>
  <c r="AX212" i="4"/>
  <c r="AX201" i="4"/>
  <c r="AX190" i="4"/>
  <c r="AX179" i="4"/>
  <c r="AX168" i="4"/>
  <c r="AX157" i="4"/>
  <c r="AX146" i="4"/>
  <c r="AX135" i="4"/>
  <c r="AX124" i="4"/>
  <c r="AX113" i="4"/>
  <c r="AX102" i="4"/>
  <c r="AX91" i="4"/>
  <c r="AX80" i="4"/>
  <c r="AX69" i="4"/>
  <c r="AZ801" i="4"/>
  <c r="AZ790" i="4"/>
  <c r="AZ779" i="4"/>
  <c r="AX805" i="4"/>
  <c r="AX794" i="4"/>
  <c r="AX783" i="4"/>
  <c r="AX772" i="4"/>
  <c r="AX761" i="4"/>
  <c r="AX750" i="4"/>
  <c r="AX739" i="4"/>
  <c r="AX728" i="4"/>
  <c r="AX717" i="4"/>
  <c r="AX706" i="4"/>
  <c r="AX695" i="4"/>
  <c r="AX684" i="4"/>
  <c r="AX673" i="4"/>
  <c r="AX662" i="4"/>
  <c r="AX651" i="4"/>
  <c r="AX640" i="4"/>
  <c r="AX629" i="4"/>
  <c r="AX618" i="4"/>
  <c r="AX607" i="4"/>
  <c r="AX596" i="4"/>
  <c r="AX585" i="4"/>
  <c r="AX574" i="4"/>
  <c r="AX563" i="4"/>
  <c r="AX552" i="4"/>
  <c r="AX541" i="4"/>
  <c r="AX530" i="4"/>
  <c r="AX519" i="4"/>
  <c r="AX508" i="4"/>
  <c r="AX497" i="4"/>
  <c r="AX486" i="4"/>
  <c r="AX475" i="4"/>
  <c r="AX464" i="4"/>
  <c r="AX453" i="4"/>
  <c r="AX442" i="4"/>
  <c r="AX431" i="4"/>
  <c r="AX420" i="4"/>
  <c r="AX409" i="4"/>
  <c r="AX398" i="4"/>
  <c r="AX387" i="4"/>
  <c r="AX376" i="4"/>
  <c r="AX365" i="4"/>
  <c r="AX354" i="4"/>
  <c r="AX343" i="4"/>
  <c r="AX332" i="4"/>
  <c r="AX321" i="4"/>
  <c r="AX310" i="4"/>
  <c r="AX299" i="4"/>
  <c r="AX288" i="4"/>
  <c r="AX277" i="4"/>
  <c r="AX266" i="4"/>
  <c r="AX255" i="4"/>
  <c r="AX244" i="4"/>
  <c r="AX233" i="4"/>
  <c r="AX222" i="4"/>
  <c r="AX211" i="4"/>
  <c r="AX200" i="4"/>
  <c r="AX189" i="4"/>
  <c r="AX178" i="4"/>
  <c r="AX167" i="4"/>
  <c r="AX156" i="4"/>
  <c r="AX145" i="4"/>
  <c r="AX134" i="4"/>
  <c r="AX123" i="4"/>
  <c r="AX112" i="4"/>
  <c r="AX101" i="4"/>
  <c r="AX90" i="4"/>
  <c r="AX79" i="4"/>
  <c r="AX68" i="4"/>
  <c r="AZ800" i="4"/>
  <c r="AZ789" i="4"/>
  <c r="AX802" i="4"/>
  <c r="AX791" i="4"/>
  <c r="AX779" i="4"/>
  <c r="AX769" i="4"/>
  <c r="AX800" i="4"/>
  <c r="AX789" i="4"/>
  <c r="AX778" i="4"/>
  <c r="AX767" i="4"/>
  <c r="AX756" i="4"/>
  <c r="AX745" i="4"/>
  <c r="AX734" i="4"/>
  <c r="AX723" i="4"/>
  <c r="AX712" i="4"/>
  <c r="AX701" i="4"/>
  <c r="AX690" i="4"/>
  <c r="AX679" i="4"/>
  <c r="AX668" i="4"/>
  <c r="AX657" i="4"/>
  <c r="AX646" i="4"/>
  <c r="AX635" i="4"/>
  <c r="AX624" i="4"/>
  <c r="AX613" i="4"/>
  <c r="AX602" i="4"/>
  <c r="AX591" i="4"/>
  <c r="AX580" i="4"/>
  <c r="AX569" i="4"/>
  <c r="AX558" i="4"/>
  <c r="AX547" i="4"/>
  <c r="AX536" i="4"/>
  <c r="AX525" i="4"/>
  <c r="AX514" i="4"/>
  <c r="AX503" i="4"/>
  <c r="AX492" i="4"/>
  <c r="AX481" i="4"/>
  <c r="AX470" i="4"/>
  <c r="AX459" i="4"/>
  <c r="AX448" i="4"/>
  <c r="AX437" i="4"/>
  <c r="AX426" i="4"/>
  <c r="AX415" i="4"/>
  <c r="AX404" i="4"/>
  <c r="AX393" i="4"/>
  <c r="AX382" i="4"/>
  <c r="AX371" i="4"/>
  <c r="AX360" i="4"/>
  <c r="AX349" i="4"/>
  <c r="AX338" i="4"/>
  <c r="AX327" i="4"/>
  <c r="AZ630" i="4"/>
  <c r="AZ597" i="4"/>
  <c r="AZ586" i="4"/>
  <c r="AZ564" i="4"/>
  <c r="AZ783" i="4"/>
  <c r="AZ772" i="4"/>
  <c r="AZ761" i="4"/>
  <c r="AZ750" i="4"/>
  <c r="AZ739" i="4"/>
  <c r="AZ717" i="4"/>
  <c r="AZ695" i="4"/>
  <c r="AZ684" i="4"/>
  <c r="AZ651" i="4"/>
  <c r="AZ640" i="4"/>
  <c r="AZ607" i="4"/>
  <c r="AZ596" i="4"/>
  <c r="AZ585" i="4"/>
  <c r="AX801" i="4"/>
  <c r="AX780" i="4"/>
  <c r="AZ650" i="4"/>
  <c r="AZ639" i="4"/>
  <c r="AZ628" i="4"/>
  <c r="AZ617" i="4"/>
  <c r="AZ606" i="4"/>
  <c r="AZ595" i="4"/>
  <c r="AZ584" i="4"/>
  <c r="AZ573" i="4"/>
  <c r="AZ562" i="4"/>
  <c r="AZ551" i="4"/>
  <c r="AZ540" i="4"/>
  <c r="AZ529" i="4"/>
  <c r="AZ518" i="4"/>
  <c r="AZ507" i="4"/>
  <c r="AZ496" i="4"/>
  <c r="AZ485" i="4"/>
  <c r="AZ474" i="4"/>
  <c r="AZ463" i="4"/>
  <c r="AZ452" i="4"/>
  <c r="AZ441" i="4"/>
  <c r="AZ430" i="4"/>
  <c r="AZ419" i="4"/>
  <c r="AZ408" i="4"/>
  <c r="AZ397" i="4"/>
  <c r="AZ386" i="4"/>
  <c r="AZ375" i="4"/>
  <c r="AZ364" i="4"/>
  <c r="AZ353" i="4"/>
  <c r="AZ342" i="4"/>
  <c r="AZ331" i="4"/>
  <c r="AZ320" i="4"/>
  <c r="AZ309" i="4"/>
  <c r="AZ298" i="4"/>
  <c r="AZ287" i="4"/>
  <c r="AZ276" i="4"/>
  <c r="AZ265" i="4"/>
  <c r="AZ254" i="4"/>
  <c r="AZ243" i="4"/>
  <c r="AZ232" i="4"/>
  <c r="AZ221" i="4"/>
  <c r="AZ210" i="4"/>
  <c r="AZ199" i="4"/>
  <c r="AZ188" i="4"/>
  <c r="AZ177" i="4"/>
  <c r="AZ166" i="4"/>
  <c r="AZ155" i="4"/>
  <c r="AZ144" i="4"/>
  <c r="AZ133" i="4"/>
  <c r="AZ122" i="4"/>
  <c r="AZ111" i="4"/>
  <c r="AZ100" i="4"/>
  <c r="AZ89" i="4"/>
  <c r="AZ78" i="4"/>
  <c r="AZ67" i="4"/>
  <c r="AZ786" i="4"/>
  <c r="AZ803" i="4"/>
  <c r="AZ792" i="4"/>
  <c r="AZ781" i="4"/>
  <c r="AZ770" i="4"/>
  <c r="AZ759" i="4"/>
  <c r="AZ748" i="4"/>
  <c r="AZ737" i="4"/>
  <c r="AZ726" i="4"/>
  <c r="AZ715" i="4"/>
  <c r="AZ704" i="4"/>
  <c r="AZ693" i="4"/>
  <c r="AZ682" i="4"/>
  <c r="AZ671" i="4"/>
  <c r="AZ660" i="4"/>
  <c r="AZ649" i="4"/>
  <c r="AZ638" i="4"/>
  <c r="AZ627" i="4"/>
  <c r="AZ616" i="4"/>
  <c r="AZ605" i="4"/>
  <c r="AZ594" i="4"/>
  <c r="AZ583" i="4"/>
  <c r="AZ572" i="4"/>
  <c r="AZ561" i="4"/>
  <c r="AZ550" i="4"/>
  <c r="AZ539" i="4"/>
  <c r="AZ528" i="4"/>
  <c r="AZ517" i="4"/>
  <c r="AZ506" i="4"/>
  <c r="AZ495" i="4"/>
  <c r="AZ484" i="4"/>
  <c r="AZ473" i="4"/>
  <c r="AZ462" i="4"/>
  <c r="AX554" i="4"/>
  <c r="AX543" i="4"/>
  <c r="AX532" i="4"/>
  <c r="AX521" i="4"/>
  <c r="AX510" i="4"/>
  <c r="AX499" i="4"/>
  <c r="AX488" i="4"/>
  <c r="AX477" i="4"/>
  <c r="AX466" i="4"/>
  <c r="AX455" i="4"/>
  <c r="AX444" i="4"/>
  <c r="AX433" i="4"/>
  <c r="AX422" i="4"/>
  <c r="AX411" i="4"/>
  <c r="AX400" i="4"/>
  <c r="AX389" i="4"/>
  <c r="AX378" i="4"/>
  <c r="AX367" i="4"/>
  <c r="AX356" i="4"/>
  <c r="AX345" i="4"/>
  <c r="AX334" i="4"/>
  <c r="AX323" i="4"/>
  <c r="AX312" i="4"/>
  <c r="AX301" i="4"/>
  <c r="AX290" i="4"/>
  <c r="AX279" i="4"/>
  <c r="AX268" i="4"/>
  <c r="AX257" i="4"/>
  <c r="AX246" i="4"/>
  <c r="AX235" i="4"/>
  <c r="AX224" i="4"/>
  <c r="AX213" i="4"/>
  <c r="AX202" i="4"/>
  <c r="AX191" i="4"/>
  <c r="AX180" i="4"/>
  <c r="AX169" i="4"/>
  <c r="AX158" i="4"/>
  <c r="AX147" i="4"/>
  <c r="AX136" i="4"/>
  <c r="AX125" i="4"/>
  <c r="AX114" i="4"/>
  <c r="AX103" i="4"/>
  <c r="AX92" i="4"/>
  <c r="AX81" i="4"/>
  <c r="AX70" i="4"/>
  <c r="AZ802" i="4"/>
  <c r="AZ791" i="4"/>
  <c r="AZ780" i="4"/>
  <c r="AZ769" i="4"/>
  <c r="AZ758" i="4"/>
  <c r="AZ747" i="4"/>
  <c r="AZ736" i="4"/>
  <c r="AZ725" i="4"/>
  <c r="AZ714" i="4"/>
  <c r="AZ703" i="4"/>
  <c r="AZ692" i="4"/>
  <c r="AZ681" i="4"/>
  <c r="AZ670" i="4"/>
  <c r="AZ659" i="4"/>
  <c r="AZ648" i="4"/>
  <c r="AZ637" i="4"/>
  <c r="AZ626" i="4"/>
  <c r="AZ615" i="4"/>
  <c r="AZ604" i="4"/>
  <c r="AZ593" i="4"/>
  <c r="AZ582" i="4"/>
  <c r="AZ571" i="4"/>
  <c r="AZ560" i="4"/>
  <c r="AZ549" i="4"/>
  <c r="AZ538" i="4"/>
  <c r="AZ527" i="4"/>
  <c r="AZ516" i="4"/>
  <c r="AZ505" i="4"/>
  <c r="AZ494" i="4"/>
  <c r="AZ428" i="4"/>
  <c r="AZ417" i="4"/>
  <c r="AZ406" i="4"/>
  <c r="AZ395" i="4"/>
  <c r="AZ384" i="4"/>
  <c r="AZ373" i="4"/>
  <c r="AZ307" i="4"/>
  <c r="AZ175" i="4"/>
  <c r="AZ768" i="4"/>
  <c r="AZ757" i="4"/>
  <c r="AZ746" i="4"/>
  <c r="AZ735" i="4"/>
  <c r="AZ724" i="4"/>
  <c r="AZ713" i="4"/>
  <c r="AZ702" i="4"/>
  <c r="AZ691" i="4"/>
  <c r="AZ680" i="4"/>
  <c r="AZ669" i="4"/>
  <c r="AZ658" i="4"/>
  <c r="AZ647" i="4"/>
  <c r="AZ636" i="4"/>
  <c r="AZ625" i="4"/>
  <c r="AZ614" i="4"/>
  <c r="AZ603" i="4"/>
  <c r="AZ592" i="4"/>
  <c r="AZ581" i="4"/>
  <c r="AZ570" i="4"/>
  <c r="AZ559" i="4"/>
  <c r="AZ548" i="4"/>
  <c r="AZ537" i="4"/>
  <c r="AZ526" i="4"/>
  <c r="AZ515" i="4"/>
  <c r="AZ504" i="4"/>
  <c r="AZ493" i="4"/>
  <c r="AZ460" i="4"/>
  <c r="AZ449" i="4"/>
  <c r="AZ438" i="4"/>
  <c r="AZ427" i="4"/>
  <c r="AZ416" i="4"/>
  <c r="AZ405" i="4"/>
  <c r="AZ339" i="4"/>
  <c r="AZ328" i="4"/>
  <c r="AZ317" i="4"/>
  <c r="AZ306" i="4"/>
  <c r="AZ218" i="4"/>
  <c r="AZ207" i="4"/>
  <c r="AZ86" i="4"/>
  <c r="AZ778" i="4"/>
  <c r="AZ767" i="4"/>
  <c r="AZ756" i="4"/>
  <c r="AZ745" i="4"/>
  <c r="AZ734" i="4"/>
  <c r="AZ723" i="4"/>
  <c r="AZ712" i="4"/>
  <c r="AZ701" i="4"/>
  <c r="AZ690" i="4"/>
  <c r="AZ679" i="4"/>
  <c r="AZ668" i="4"/>
  <c r="AZ657" i="4"/>
  <c r="AZ646" i="4"/>
  <c r="AZ635" i="4"/>
  <c r="AZ624" i="4"/>
  <c r="AZ613" i="4"/>
  <c r="AZ602" i="4"/>
  <c r="AZ591" i="4"/>
  <c r="AZ492" i="4"/>
  <c r="AZ481" i="4"/>
  <c r="AZ470" i="4"/>
  <c r="AZ459" i="4"/>
  <c r="AZ448" i="4"/>
  <c r="AZ437" i="4"/>
  <c r="AZ371" i="4"/>
  <c r="AZ360" i="4"/>
  <c r="AZ349" i="4"/>
  <c r="AZ338" i="4"/>
  <c r="AZ327" i="4"/>
  <c r="AZ316" i="4"/>
  <c r="AZ250" i="4"/>
  <c r="AZ118" i="4"/>
  <c r="AX804" i="4"/>
  <c r="AX793" i="4"/>
  <c r="AX782" i="4"/>
  <c r="AX771" i="4"/>
  <c r="AX760" i="4"/>
  <c r="AX749" i="4"/>
  <c r="AX738" i="4"/>
  <c r="AX727" i="4"/>
  <c r="AX716" i="4"/>
  <c r="AX705" i="4"/>
  <c r="AX694" i="4"/>
  <c r="AX683" i="4"/>
  <c r="AX672" i="4"/>
  <c r="AX661" i="4"/>
  <c r="AX650" i="4"/>
  <c r="AX639" i="4"/>
  <c r="AX628" i="4"/>
  <c r="AX617" i="4"/>
  <c r="AX606" i="4"/>
  <c r="AX595" i="4"/>
  <c r="AX584" i="4"/>
  <c r="AX573" i="4"/>
  <c r="AX562" i="4"/>
  <c r="AX551" i="4"/>
  <c r="AX540" i="4"/>
  <c r="AX529" i="4"/>
  <c r="AX518" i="4"/>
  <c r="AX507" i="4"/>
  <c r="AX496" i="4"/>
  <c r="AX485" i="4"/>
  <c r="AX474" i="4"/>
  <c r="AX463" i="4"/>
  <c r="AX452" i="4"/>
  <c r="AX441" i="4"/>
  <c r="AX430" i="4"/>
  <c r="AX419" i="4"/>
  <c r="AX408" i="4"/>
  <c r="AX397" i="4"/>
  <c r="AX386" i="4"/>
  <c r="AX375" i="4"/>
  <c r="AX364" i="4"/>
  <c r="AX353" i="4"/>
  <c r="AX342" i="4"/>
  <c r="AX331" i="4"/>
  <c r="AX320" i="4"/>
  <c r="AX309" i="4"/>
  <c r="AX298" i="4"/>
  <c r="AX287" i="4"/>
  <c r="AX276" i="4"/>
  <c r="AX265" i="4"/>
  <c r="AX254" i="4"/>
  <c r="AX243" i="4"/>
  <c r="AX232" i="4"/>
  <c r="AX221" i="4"/>
  <c r="AX210" i="4"/>
  <c r="AX199" i="4"/>
  <c r="AX188" i="4"/>
  <c r="AX177" i="4"/>
  <c r="AX166" i="4"/>
  <c r="AX155" i="4"/>
  <c r="AX144" i="4"/>
  <c r="AX133" i="4"/>
  <c r="AX122" i="4"/>
  <c r="AX111" i="4"/>
  <c r="AX100" i="4"/>
  <c r="AX89" i="4"/>
  <c r="AX78" i="4"/>
  <c r="AX67" i="4"/>
  <c r="AZ60" i="4"/>
  <c r="AZ799" i="4"/>
  <c r="AZ788" i="4"/>
  <c r="AZ777" i="4"/>
  <c r="AZ775" i="4"/>
  <c r="AZ766" i="4"/>
  <c r="AZ764" i="4"/>
  <c r="AZ755" i="4"/>
  <c r="AZ753" i="4"/>
  <c r="AZ754" i="4"/>
  <c r="AZ744" i="4"/>
  <c r="AZ742" i="4"/>
  <c r="AZ743" i="4"/>
  <c r="AZ733" i="4"/>
  <c r="AZ730" i="4"/>
  <c r="AZ731" i="4"/>
  <c r="AZ722" i="4"/>
  <c r="AZ718" i="4"/>
  <c r="AZ711" i="4"/>
  <c r="AZ707" i="4"/>
  <c r="AZ700" i="4"/>
  <c r="AZ699" i="4"/>
  <c r="AZ689" i="4"/>
  <c r="AZ685" i="4"/>
  <c r="AZ688" i="4"/>
  <c r="AZ678" i="4"/>
  <c r="AZ674" i="4"/>
  <c r="AZ667" i="4"/>
  <c r="AZ666" i="4"/>
  <c r="AZ656" i="4"/>
  <c r="AZ655" i="4"/>
  <c r="AZ645" i="4"/>
  <c r="AZ641" i="4"/>
  <c r="AZ634" i="4"/>
  <c r="AZ623" i="4"/>
  <c r="AZ620" i="4"/>
  <c r="AZ622" i="4"/>
  <c r="AZ612" i="4"/>
  <c r="AZ601" i="4"/>
  <c r="AZ590" i="4"/>
  <c r="AZ579" i="4"/>
  <c r="AZ575" i="4"/>
  <c r="AZ568" i="4"/>
  <c r="AZ557" i="4"/>
  <c r="AZ546" i="4"/>
  <c r="AZ535" i="4"/>
  <c r="AZ524" i="4"/>
  <c r="AZ513" i="4"/>
  <c r="AZ502" i="4"/>
  <c r="AZ491" i="4"/>
  <c r="AZ480" i="4"/>
  <c r="AZ469" i="4"/>
  <c r="AZ458" i="4"/>
  <c r="AZ447" i="4"/>
  <c r="AZ436" i="4"/>
  <c r="AZ425" i="4"/>
  <c r="AZ414" i="4"/>
  <c r="AZ403" i="4"/>
  <c r="AZ392" i="4"/>
  <c r="AZ381" i="4"/>
  <c r="AZ370" i="4"/>
  <c r="AZ359" i="4"/>
  <c r="AZ348" i="4"/>
  <c r="AZ337" i="4"/>
  <c r="AZ326" i="4"/>
  <c r="AZ315" i="4"/>
  <c r="AZ304" i="4"/>
  <c r="AX803" i="4"/>
  <c r="AX792" i="4"/>
  <c r="AX781" i="4"/>
  <c r="AX770" i="4"/>
  <c r="AX759" i="4"/>
  <c r="AX748" i="4"/>
  <c r="AX737" i="4"/>
  <c r="AX726" i="4"/>
  <c r="AX715" i="4"/>
  <c r="AX704" i="4"/>
  <c r="AX693" i="4"/>
  <c r="AX682" i="4"/>
  <c r="AX671" i="4"/>
  <c r="AX660" i="4"/>
  <c r="AX649" i="4"/>
  <c r="AX638" i="4"/>
  <c r="AX627" i="4"/>
  <c r="AX616" i="4"/>
  <c r="AX605" i="4"/>
  <c r="AX594" i="4"/>
  <c r="AX583" i="4"/>
  <c r="AX572" i="4"/>
  <c r="AX561" i="4"/>
  <c r="AX550" i="4"/>
  <c r="AX539" i="4"/>
  <c r="AX528" i="4"/>
  <c r="AX517" i="4"/>
  <c r="AX506" i="4"/>
  <c r="AX495" i="4"/>
  <c r="AX484" i="4"/>
  <c r="AX473" i="4"/>
  <c r="AX462" i="4"/>
  <c r="AX451" i="4"/>
  <c r="AX440" i="4"/>
  <c r="AX429" i="4"/>
  <c r="AX418" i="4"/>
  <c r="AX407" i="4"/>
  <c r="AX396" i="4"/>
  <c r="AX385" i="4"/>
  <c r="AX374" i="4"/>
  <c r="AX363" i="4"/>
  <c r="AX352" i="4"/>
  <c r="AX341" i="4"/>
  <c r="AX330" i="4"/>
  <c r="AX319" i="4"/>
  <c r="AX308" i="4"/>
  <c r="AX297" i="4"/>
  <c r="AX286" i="4"/>
  <c r="AX275" i="4"/>
  <c r="AX264" i="4"/>
  <c r="AX253" i="4"/>
  <c r="AX242" i="4"/>
  <c r="AX231" i="4"/>
  <c r="AX220" i="4"/>
  <c r="AX209" i="4"/>
  <c r="AX198" i="4"/>
  <c r="AX187" i="4"/>
  <c r="AX176" i="4"/>
  <c r="AX165" i="4"/>
  <c r="AX154" i="4"/>
  <c r="AX143" i="4"/>
  <c r="AX132" i="4"/>
  <c r="AX121" i="4"/>
  <c r="AX110" i="4"/>
  <c r="AX99" i="4"/>
  <c r="AX88" i="4"/>
  <c r="AX77" i="4"/>
  <c r="AZ798" i="4"/>
  <c r="AZ787" i="4"/>
  <c r="AZ776" i="4"/>
  <c r="AZ765" i="4"/>
  <c r="AZ611" i="4"/>
  <c r="AX758" i="4"/>
  <c r="AX747" i="4"/>
  <c r="AX736" i="4"/>
  <c r="AX725" i="4"/>
  <c r="AX714" i="4"/>
  <c r="AX703" i="4"/>
  <c r="AX692" i="4"/>
  <c r="AX681" i="4"/>
  <c r="AX670" i="4"/>
  <c r="AX659" i="4"/>
  <c r="AX648" i="4"/>
  <c r="AX637" i="4"/>
  <c r="AX626" i="4"/>
  <c r="AX615" i="4"/>
  <c r="AX604" i="4"/>
  <c r="AX593" i="4"/>
  <c r="AX582" i="4"/>
  <c r="AX571" i="4"/>
  <c r="AX560" i="4"/>
  <c r="AX549" i="4"/>
  <c r="AX538" i="4"/>
  <c r="AX527" i="4"/>
  <c r="AX516" i="4"/>
  <c r="AX505" i="4"/>
  <c r="AX494" i="4"/>
  <c r="AX483" i="4"/>
  <c r="AX472" i="4"/>
  <c r="AX461" i="4"/>
  <c r="AX450" i="4"/>
  <c r="AX439" i="4"/>
  <c r="AX428" i="4"/>
  <c r="AX417" i="4"/>
  <c r="AX406" i="4"/>
  <c r="AX395" i="4"/>
  <c r="AX384" i="4"/>
  <c r="AX373" i="4"/>
  <c r="AX362" i="4"/>
  <c r="AX351" i="4"/>
  <c r="AX340" i="4"/>
  <c r="AX329" i="4"/>
  <c r="AX318" i="4"/>
  <c r="AX307" i="4"/>
  <c r="AX296" i="4"/>
  <c r="AX285" i="4"/>
  <c r="AX274" i="4"/>
  <c r="AX263" i="4"/>
  <c r="AX252" i="4"/>
  <c r="AX241" i="4"/>
  <c r="AX230" i="4"/>
  <c r="AX219" i="4"/>
  <c r="AX208" i="4"/>
  <c r="AX197" i="4"/>
  <c r="AX186" i="4"/>
  <c r="AX175" i="4"/>
  <c r="AX164" i="4"/>
  <c r="AX153" i="4"/>
  <c r="AX142" i="4"/>
  <c r="AX131" i="4"/>
  <c r="AX120" i="4"/>
  <c r="AZ808" i="4"/>
  <c r="AZ797" i="4"/>
  <c r="AX768" i="4"/>
  <c r="AX757" i="4"/>
  <c r="AX746" i="4"/>
  <c r="AX735" i="4"/>
  <c r="AX724" i="4"/>
  <c r="AX713" i="4"/>
  <c r="AX702" i="4"/>
  <c r="AX691" i="4"/>
  <c r="AX680" i="4"/>
  <c r="AX669" i="4"/>
  <c r="AX658" i="4"/>
  <c r="AX647" i="4"/>
  <c r="AX636" i="4"/>
  <c r="AX625" i="4"/>
  <c r="AX614" i="4"/>
  <c r="AX603" i="4"/>
  <c r="AX592" i="4"/>
  <c r="AX581" i="4"/>
  <c r="AX570" i="4"/>
  <c r="AX559" i="4"/>
  <c r="AX548" i="4"/>
  <c r="AX537" i="4"/>
  <c r="AX526" i="4"/>
  <c r="AX515" i="4"/>
  <c r="AX504" i="4"/>
  <c r="AX493" i="4"/>
  <c r="AX482" i="4"/>
  <c r="AX471" i="4"/>
  <c r="AX460" i="4"/>
  <c r="AX449" i="4"/>
  <c r="AX438" i="4"/>
  <c r="AX427" i="4"/>
  <c r="AX416" i="4"/>
  <c r="AX405" i="4"/>
  <c r="AX394" i="4"/>
  <c r="AX383" i="4"/>
  <c r="AX372" i="4"/>
  <c r="AX361" i="4"/>
  <c r="AX350" i="4"/>
  <c r="AX339" i="4"/>
  <c r="AX328" i="4"/>
  <c r="AX317" i="4"/>
  <c r="AX306" i="4"/>
  <c r="AX295" i="4"/>
  <c r="AX284" i="4"/>
  <c r="AX273" i="4"/>
  <c r="AX262" i="4"/>
  <c r="AX251" i="4"/>
  <c r="AX240" i="4"/>
  <c r="AX229" i="4"/>
  <c r="AX218" i="4"/>
  <c r="AX207" i="4"/>
  <c r="AX196" i="4"/>
  <c r="AX185" i="4"/>
  <c r="AX174" i="4"/>
  <c r="AX163" i="4"/>
  <c r="AX152" i="4"/>
  <c r="AX141" i="4"/>
  <c r="AX130" i="4"/>
  <c r="AX119" i="4"/>
  <c r="AX108" i="4"/>
  <c r="AX97" i="4"/>
  <c r="AX86" i="4"/>
  <c r="AZ708" i="4"/>
  <c r="AZ697" i="4"/>
  <c r="AZ675" i="4"/>
  <c r="AZ664" i="4"/>
  <c r="AZ631" i="4"/>
  <c r="AZ728" i="4"/>
  <c r="AZ706" i="4"/>
  <c r="AZ673" i="4"/>
  <c r="AZ662" i="4"/>
  <c r="AZ629" i="4"/>
  <c r="AZ618" i="4"/>
  <c r="AZ574" i="4"/>
  <c r="AZ563" i="4"/>
  <c r="AZ552" i="4"/>
  <c r="AZ541" i="4"/>
  <c r="AZ530" i="4"/>
  <c r="AZ519" i="4"/>
  <c r="AZ508" i="4"/>
  <c r="AZ497" i="4"/>
  <c r="AZ486" i="4"/>
  <c r="AZ475" i="4"/>
  <c r="AZ464" i="4"/>
  <c r="AZ453" i="4"/>
  <c r="AZ442" i="4"/>
  <c r="AZ431" i="4"/>
  <c r="AZ420" i="4"/>
  <c r="AZ409" i="4"/>
  <c r="AZ398" i="4"/>
  <c r="AZ387" i="4"/>
  <c r="AZ376" i="4"/>
  <c r="AZ365" i="4"/>
  <c r="AZ354" i="4"/>
  <c r="AZ343" i="4"/>
  <c r="AZ332" i="4"/>
  <c r="AZ321" i="4"/>
  <c r="AZ310" i="4"/>
  <c r="AZ299" i="4"/>
  <c r="AZ288" i="4"/>
  <c r="AZ277" i="4"/>
  <c r="AZ266" i="4"/>
  <c r="AZ255" i="4"/>
  <c r="AZ244" i="4"/>
  <c r="AZ233" i="4"/>
  <c r="AZ222" i="4"/>
  <c r="AZ211" i="4"/>
  <c r="AZ200" i="4"/>
  <c r="AZ189" i="4"/>
  <c r="AZ178" i="4"/>
  <c r="AZ167" i="4"/>
  <c r="AZ156" i="4"/>
  <c r="AZ145" i="4"/>
  <c r="AZ134" i="4"/>
  <c r="AZ123" i="4"/>
  <c r="AZ112" i="4"/>
  <c r="AZ101" i="4"/>
  <c r="AZ90" i="4"/>
  <c r="AZ79" i="4"/>
  <c r="AZ68" i="4"/>
  <c r="AX66" i="4"/>
  <c r="AZ732" i="4"/>
  <c r="AZ721" i="4"/>
  <c r="AZ710" i="4"/>
  <c r="AZ677" i="4"/>
  <c r="AZ644" i="4"/>
  <c r="AZ633" i="4"/>
  <c r="AZ600" i="4"/>
  <c r="AZ589" i="4"/>
  <c r="AZ578" i="4"/>
  <c r="AZ567" i="4"/>
  <c r="AZ556" i="4"/>
  <c r="AZ545" i="4"/>
  <c r="AZ534" i="4"/>
  <c r="AZ523" i="4"/>
  <c r="AZ512" i="4"/>
  <c r="AZ501" i="4"/>
  <c r="AZ490" i="4"/>
  <c r="AZ479" i="4"/>
  <c r="AZ468" i="4"/>
  <c r="AZ457" i="4"/>
  <c r="AZ446" i="4"/>
  <c r="AZ435" i="4"/>
  <c r="AZ424" i="4"/>
  <c r="AZ413" i="4"/>
  <c r="AZ402" i="4"/>
  <c r="AZ391" i="4"/>
  <c r="AZ380" i="4"/>
  <c r="AZ369" i="4"/>
  <c r="AZ358" i="4"/>
  <c r="AZ347" i="4"/>
  <c r="AZ336" i="4"/>
  <c r="AZ325" i="4"/>
  <c r="AZ314" i="4"/>
  <c r="AZ303" i="4"/>
  <c r="AZ292" i="4"/>
  <c r="AZ281" i="4"/>
  <c r="AZ270" i="4"/>
  <c r="AZ259" i="4"/>
  <c r="AZ248" i="4"/>
  <c r="AZ237" i="4"/>
  <c r="AZ226" i="4"/>
  <c r="AZ215" i="4"/>
  <c r="AZ204" i="4"/>
  <c r="AZ193" i="4"/>
  <c r="AZ182" i="4"/>
  <c r="AZ171" i="4"/>
  <c r="AZ160" i="4"/>
  <c r="AZ149" i="4"/>
  <c r="AZ138" i="4"/>
  <c r="AZ127" i="4"/>
  <c r="AZ116" i="4"/>
  <c r="AZ105" i="4"/>
  <c r="AZ94" i="4"/>
  <c r="AZ83" i="4"/>
  <c r="AZ72" i="4"/>
  <c r="AZ61" i="4"/>
  <c r="AX109" i="4"/>
  <c r="AX98" i="4"/>
  <c r="AX87" i="4"/>
  <c r="AX76" i="4"/>
  <c r="AX65" i="4"/>
  <c r="AZ720" i="4"/>
  <c r="AZ709" i="4"/>
  <c r="AZ698" i="4"/>
  <c r="AZ687" i="4"/>
  <c r="AZ676" i="4"/>
  <c r="AZ665" i="4"/>
  <c r="AZ654" i="4"/>
  <c r="AZ643" i="4"/>
  <c r="AZ632" i="4"/>
  <c r="AZ621" i="4"/>
  <c r="AZ610" i="4"/>
  <c r="AZ599" i="4"/>
  <c r="AZ588" i="4"/>
  <c r="AZ577" i="4"/>
  <c r="AZ566" i="4"/>
  <c r="AZ555" i="4"/>
  <c r="AZ544" i="4"/>
  <c r="AZ533" i="4"/>
  <c r="AZ522" i="4"/>
  <c r="AZ511" i="4"/>
  <c r="AZ500" i="4"/>
  <c r="AZ489" i="4"/>
  <c r="AZ478" i="4"/>
  <c r="AZ467" i="4"/>
  <c r="AZ456" i="4"/>
  <c r="AZ445" i="4"/>
  <c r="AZ434" i="4"/>
  <c r="AZ423" i="4"/>
  <c r="AZ412" i="4"/>
  <c r="AZ401" i="4"/>
  <c r="AZ390" i="4"/>
  <c r="AZ379" i="4"/>
  <c r="AZ368" i="4"/>
  <c r="AZ357" i="4"/>
  <c r="AZ346" i="4"/>
  <c r="AZ335" i="4"/>
  <c r="AZ324" i="4"/>
  <c r="AZ313" i="4"/>
  <c r="AZ302" i="4"/>
  <c r="AZ291" i="4"/>
  <c r="AZ280" i="4"/>
  <c r="AZ269" i="4"/>
  <c r="AZ258" i="4"/>
  <c r="AZ247" i="4"/>
  <c r="AZ236" i="4"/>
  <c r="AZ225" i="4"/>
  <c r="AZ214" i="4"/>
  <c r="AZ203" i="4"/>
  <c r="AZ192" i="4"/>
  <c r="AZ181" i="4"/>
  <c r="AZ170" i="4"/>
  <c r="AZ159" i="4"/>
  <c r="AZ148" i="4"/>
  <c r="AZ137" i="4"/>
  <c r="AZ126" i="4"/>
  <c r="AZ115" i="4"/>
  <c r="AZ104" i="4"/>
  <c r="AZ93" i="4"/>
  <c r="AZ82" i="4"/>
  <c r="AZ71" i="4"/>
  <c r="AX75" i="4"/>
  <c r="AX64" i="4"/>
  <c r="AZ807" i="4"/>
  <c r="AZ796" i="4"/>
  <c r="AZ785" i="4"/>
  <c r="AZ774" i="4"/>
  <c r="AZ763" i="4"/>
  <c r="AZ752" i="4"/>
  <c r="AZ741" i="4"/>
  <c r="AZ719" i="4"/>
  <c r="AZ686" i="4"/>
  <c r="AZ653" i="4"/>
  <c r="AZ642" i="4"/>
  <c r="AZ609" i="4"/>
  <c r="AZ598" i="4"/>
  <c r="AZ587" i="4"/>
  <c r="AZ576" i="4"/>
  <c r="AZ565" i="4"/>
  <c r="AZ554" i="4"/>
  <c r="AZ543" i="4"/>
  <c r="AZ532" i="4"/>
  <c r="AZ521" i="4"/>
  <c r="AZ510" i="4"/>
  <c r="AZ499" i="4"/>
  <c r="AZ488" i="4"/>
  <c r="AZ477" i="4"/>
  <c r="AZ466" i="4"/>
  <c r="AZ455" i="4"/>
  <c r="AZ444" i="4"/>
  <c r="AZ433" i="4"/>
  <c r="AZ422" i="4"/>
  <c r="AZ411" i="4"/>
  <c r="AZ400" i="4"/>
  <c r="AZ389" i="4"/>
  <c r="AZ378" i="4"/>
  <c r="AZ367" i="4"/>
  <c r="AZ356" i="4"/>
  <c r="AZ345" i="4"/>
  <c r="AZ334" i="4"/>
  <c r="AZ323" i="4"/>
  <c r="AZ312" i="4"/>
  <c r="AZ301" i="4"/>
  <c r="AZ290" i="4"/>
  <c r="AZ279" i="4"/>
  <c r="AZ268" i="4"/>
  <c r="AZ257" i="4"/>
  <c r="AZ246" i="4"/>
  <c r="AZ235" i="4"/>
  <c r="AZ224" i="4"/>
  <c r="AZ213" i="4"/>
  <c r="AZ202" i="4"/>
  <c r="AZ191" i="4"/>
  <c r="AZ180" i="4"/>
  <c r="AZ169" i="4"/>
  <c r="AZ158" i="4"/>
  <c r="AZ147" i="4"/>
  <c r="AZ136" i="4"/>
  <c r="AZ125" i="4"/>
  <c r="AZ114" i="4"/>
  <c r="AZ103" i="4"/>
  <c r="AZ92" i="4"/>
  <c r="AZ81" i="4"/>
  <c r="AZ70" i="4"/>
  <c r="AX316" i="4"/>
  <c r="AX305" i="4"/>
  <c r="AX294" i="4"/>
  <c r="AX283" i="4"/>
  <c r="AX272" i="4"/>
  <c r="AX261" i="4"/>
  <c r="AX250" i="4"/>
  <c r="AX239" i="4"/>
  <c r="AX228" i="4"/>
  <c r="AX217" i="4"/>
  <c r="AX206" i="4"/>
  <c r="AX195" i="4"/>
  <c r="AX184" i="4"/>
  <c r="AX173" i="4"/>
  <c r="AX162" i="4"/>
  <c r="AX151" i="4"/>
  <c r="AX140" i="4"/>
  <c r="AX129" i="4"/>
  <c r="AX118" i="4"/>
  <c r="AX107" i="4"/>
  <c r="AX96" i="4"/>
  <c r="AX85" i="4"/>
  <c r="AX74" i="4"/>
  <c r="AX63" i="4"/>
  <c r="AZ806" i="4"/>
  <c r="AZ795" i="4"/>
  <c r="AZ784" i="4"/>
  <c r="AZ773" i="4"/>
  <c r="AZ762" i="4"/>
  <c r="AZ751" i="4"/>
  <c r="AZ740" i="4"/>
  <c r="AZ729" i="4"/>
  <c r="AZ696" i="4"/>
  <c r="AZ663" i="4"/>
  <c r="AZ652" i="4"/>
  <c r="AZ619" i="4"/>
  <c r="AZ608" i="4"/>
  <c r="AZ553" i="4"/>
  <c r="AZ542" i="4"/>
  <c r="AZ531" i="4"/>
  <c r="AZ520" i="4"/>
  <c r="AZ509" i="4"/>
  <c r="AZ498" i="4"/>
  <c r="AZ487" i="4"/>
  <c r="AZ476" i="4"/>
  <c r="AZ465" i="4"/>
  <c r="AZ454" i="4"/>
  <c r="AZ443" i="4"/>
  <c r="AZ432" i="4"/>
  <c r="AZ421" i="4"/>
  <c r="AZ410" i="4"/>
  <c r="AZ399" i="4"/>
  <c r="AZ388" i="4"/>
  <c r="AZ377" i="4"/>
  <c r="AZ366" i="4"/>
  <c r="AZ355" i="4"/>
  <c r="AZ344" i="4"/>
  <c r="AZ333" i="4"/>
  <c r="AZ322" i="4"/>
  <c r="AZ311" i="4"/>
  <c r="AZ300" i="4"/>
  <c r="AZ289" i="4"/>
  <c r="AZ278" i="4"/>
  <c r="AZ267" i="4"/>
  <c r="AZ256" i="4"/>
  <c r="AZ245" i="4"/>
  <c r="AZ234" i="4"/>
  <c r="AZ223" i="4"/>
  <c r="AZ212" i="4"/>
  <c r="AZ201" i="4"/>
  <c r="AZ190" i="4"/>
  <c r="AZ179" i="4"/>
  <c r="AZ168" i="4"/>
  <c r="AZ157" i="4"/>
  <c r="AZ146" i="4"/>
  <c r="AZ135" i="4"/>
  <c r="AZ124" i="4"/>
  <c r="AZ113" i="4"/>
  <c r="AZ102" i="4"/>
  <c r="AZ91" i="4"/>
  <c r="AZ80" i="4"/>
  <c r="AZ69" i="4"/>
  <c r="AZ293" i="4"/>
  <c r="AZ282" i="4"/>
  <c r="AZ271" i="4"/>
  <c r="AZ260" i="4"/>
  <c r="AZ249" i="4"/>
  <c r="AZ238" i="4"/>
  <c r="AZ227" i="4"/>
  <c r="AZ216" i="4"/>
  <c r="AZ205" i="4"/>
  <c r="AZ194" i="4"/>
  <c r="AZ183" i="4"/>
  <c r="AZ172" i="4"/>
  <c r="AZ161" i="4"/>
  <c r="AZ150" i="4"/>
  <c r="AZ139" i="4"/>
  <c r="AZ128" i="4"/>
  <c r="AZ117" i="4"/>
  <c r="AZ106" i="4"/>
  <c r="AZ95" i="4"/>
  <c r="AZ84" i="4"/>
  <c r="AZ73" i="4"/>
  <c r="AZ62" i="4"/>
  <c r="AZ451" i="4"/>
  <c r="AZ440" i="4"/>
  <c r="AZ429" i="4"/>
  <c r="AZ418" i="4"/>
  <c r="AZ407" i="4"/>
  <c r="AZ396" i="4"/>
  <c r="AZ385" i="4"/>
  <c r="AZ374" i="4"/>
  <c r="AZ363" i="4"/>
  <c r="AZ352" i="4"/>
  <c r="AZ341" i="4"/>
  <c r="AZ330" i="4"/>
  <c r="AZ319" i="4"/>
  <c r="AZ308" i="4"/>
  <c r="AZ297" i="4"/>
  <c r="AZ286" i="4"/>
  <c r="AZ275" i="4"/>
  <c r="AZ264" i="4"/>
  <c r="AZ253" i="4"/>
  <c r="AZ242" i="4"/>
  <c r="AZ231" i="4"/>
  <c r="AZ220" i="4"/>
  <c r="AZ209" i="4"/>
  <c r="AZ198" i="4"/>
  <c r="AZ187" i="4"/>
  <c r="AZ176" i="4"/>
  <c r="AZ165" i="4"/>
  <c r="AZ154" i="4"/>
  <c r="AZ143" i="4"/>
  <c r="AZ132" i="4"/>
  <c r="AZ121" i="4"/>
  <c r="AZ110" i="4"/>
  <c r="AZ99" i="4"/>
  <c r="AZ88" i="4"/>
  <c r="AZ77" i="4"/>
  <c r="AZ66" i="4"/>
  <c r="AZ483" i="4"/>
  <c r="AZ472" i="4"/>
  <c r="AZ461" i="4"/>
  <c r="AZ450" i="4"/>
  <c r="AZ439" i="4"/>
  <c r="AZ362" i="4"/>
  <c r="AZ351" i="4"/>
  <c r="AZ340" i="4"/>
  <c r="AZ329" i="4"/>
  <c r="AZ318" i="4"/>
  <c r="AZ296" i="4"/>
  <c r="AZ285" i="4"/>
  <c r="AZ274" i="4"/>
  <c r="AZ263" i="4"/>
  <c r="AZ252" i="4"/>
  <c r="AZ241" i="4"/>
  <c r="AZ230" i="4"/>
  <c r="AZ219" i="4"/>
  <c r="AZ208" i="4"/>
  <c r="AZ197" i="4"/>
  <c r="AZ186" i="4"/>
  <c r="AZ164" i="4"/>
  <c r="AZ153" i="4"/>
  <c r="AZ142" i="4"/>
  <c r="AZ131" i="4"/>
  <c r="AZ120" i="4"/>
  <c r="AZ109" i="4"/>
  <c r="AZ98" i="4"/>
  <c r="AZ87" i="4"/>
  <c r="AZ76" i="4"/>
  <c r="AZ65" i="4"/>
  <c r="AZ482" i="4"/>
  <c r="AZ471" i="4"/>
  <c r="AZ394" i="4"/>
  <c r="AZ383" i="4"/>
  <c r="AZ372" i="4"/>
  <c r="AZ361" i="4"/>
  <c r="AZ350" i="4"/>
  <c r="AZ295" i="4"/>
  <c r="AZ284" i="4"/>
  <c r="AZ273" i="4"/>
  <c r="AZ262" i="4"/>
  <c r="AZ251" i="4"/>
  <c r="AZ240" i="4"/>
  <c r="AZ229" i="4"/>
  <c r="AZ196" i="4"/>
  <c r="AZ185" i="4"/>
  <c r="AZ174" i="4"/>
  <c r="AZ163" i="4"/>
  <c r="AZ152" i="4"/>
  <c r="AZ141" i="4"/>
  <c r="AZ130" i="4"/>
  <c r="AZ119" i="4"/>
  <c r="AZ108" i="4"/>
  <c r="AZ97" i="4"/>
  <c r="AZ75" i="4"/>
  <c r="AZ64" i="4"/>
  <c r="AZ580" i="4"/>
  <c r="AZ569" i="4"/>
  <c r="AZ558" i="4"/>
  <c r="AZ547" i="4"/>
  <c r="AZ536" i="4"/>
  <c r="AZ525" i="4"/>
  <c r="AZ514" i="4"/>
  <c r="AZ503" i="4"/>
  <c r="AZ426" i="4"/>
  <c r="AZ415" i="4"/>
  <c r="AZ404" i="4"/>
  <c r="AZ393" i="4"/>
  <c r="AZ382" i="4"/>
  <c r="AZ305" i="4"/>
  <c r="AZ294" i="4"/>
  <c r="AZ283" i="4"/>
  <c r="AZ272" i="4"/>
  <c r="AZ261" i="4"/>
  <c r="AZ239" i="4"/>
  <c r="AZ228" i="4"/>
  <c r="AZ217" i="4"/>
  <c r="AZ206" i="4"/>
  <c r="AZ195" i="4"/>
  <c r="AZ184" i="4"/>
  <c r="AZ173" i="4"/>
  <c r="AZ162" i="4"/>
  <c r="AZ151" i="4"/>
  <c r="AZ140" i="4"/>
  <c r="AZ129" i="4"/>
  <c r="AZ107" i="4"/>
  <c r="AZ96" i="4"/>
  <c r="AZ85" i="4"/>
  <c r="AZ74" i="4"/>
  <c r="AZ63" i="4"/>
  <c r="BD721" i="4"/>
  <c r="BD710" i="4"/>
  <c r="BD644" i="4"/>
  <c r="BD633" i="4"/>
  <c r="BD589" i="4"/>
  <c r="BD567" i="4"/>
  <c r="BD515" i="4"/>
  <c r="BD794" i="4"/>
  <c r="BD783" i="4"/>
  <c r="BD761" i="4"/>
  <c r="BD695" i="4"/>
  <c r="BD651" i="4"/>
  <c r="BD607" i="4"/>
  <c r="BD105" i="4"/>
  <c r="BD94" i="4"/>
  <c r="BD83" i="4"/>
  <c r="BD72" i="4"/>
  <c r="BD61" i="4"/>
  <c r="BD799" i="4"/>
  <c r="BD788" i="4"/>
  <c r="BD777" i="4"/>
  <c r="BD766" i="4"/>
  <c r="BD755" i="4"/>
  <c r="BD744" i="4"/>
  <c r="BD733" i="4"/>
  <c r="BD722" i="4"/>
  <c r="BD711" i="4"/>
  <c r="BD700" i="4"/>
  <c r="BD689" i="4"/>
  <c r="BD678" i="4"/>
  <c r="BD667" i="4"/>
  <c r="BD656" i="4"/>
  <c r="BD645" i="4"/>
  <c r="BD634" i="4"/>
  <c r="BD623" i="4"/>
  <c r="BD612" i="4"/>
  <c r="BD601" i="4"/>
  <c r="BD590" i="4"/>
  <c r="BD579" i="4"/>
  <c r="BD568" i="4"/>
  <c r="BD557" i="4"/>
  <c r="BD546" i="4"/>
  <c r="BD535" i="4"/>
  <c r="BD524" i="4"/>
  <c r="BD513" i="4"/>
  <c r="BD502" i="4"/>
  <c r="BD491" i="4"/>
  <c r="BD480" i="4"/>
  <c r="BD469" i="4"/>
  <c r="BD458" i="4"/>
  <c r="BD447" i="4"/>
  <c r="BD436" i="4"/>
  <c r="BD425" i="4"/>
  <c r="BD414" i="4"/>
  <c r="BD403" i="4"/>
  <c r="BD392" i="4"/>
  <c r="BD370" i="4"/>
  <c r="BD359" i="4"/>
  <c r="BD348" i="4"/>
  <c r="BD337" i="4"/>
  <c r="BD326" i="4"/>
  <c r="BD315" i="4"/>
  <c r="BD304" i="4"/>
  <c r="BD293" i="4"/>
  <c r="BD282" i="4"/>
  <c r="BD271" i="4"/>
  <c r="BD260" i="4"/>
  <c r="BD249" i="4"/>
  <c r="BD238" i="4"/>
  <c r="BD227" i="4"/>
  <c r="BD216" i="4"/>
  <c r="BD205" i="4"/>
  <c r="BD194" i="4"/>
  <c r="BD183" i="4"/>
  <c r="BD172" i="4"/>
  <c r="BD161" i="4"/>
  <c r="BD150" i="4"/>
  <c r="BD139" i="4"/>
  <c r="BD128" i="4"/>
  <c r="BD106" i="4"/>
  <c r="BD84" i="4"/>
  <c r="BD73" i="4"/>
  <c r="BD62" i="4"/>
  <c r="BD807" i="4"/>
  <c r="BD796" i="4"/>
  <c r="BD785" i="4"/>
  <c r="BD774" i="4"/>
  <c r="BD707" i="4"/>
  <c r="BD278" i="4"/>
  <c r="BD91" i="4"/>
  <c r="BD306" i="4"/>
  <c r="BD295" i="4"/>
  <c r="BD284" i="4"/>
  <c r="BD273" i="4"/>
  <c r="BD262" i="4"/>
  <c r="BD251" i="4"/>
  <c r="BD240" i="4"/>
  <c r="BD229" i="4"/>
  <c r="BD218" i="4"/>
  <c r="BD207" i="4"/>
  <c r="BD196" i="4"/>
  <c r="BD185" i="4"/>
  <c r="BD174" i="4"/>
  <c r="BD163" i="4"/>
  <c r="BD152" i="4"/>
  <c r="BD141" i="4"/>
  <c r="BD130" i="4"/>
  <c r="BD119" i="4"/>
  <c r="BD108" i="4"/>
  <c r="BD97" i="4"/>
  <c r="BD86" i="4"/>
  <c r="BD75" i="4"/>
  <c r="BD64" i="4"/>
  <c r="BD381" i="4"/>
  <c r="BD117" i="4"/>
  <c r="BD95" i="4"/>
  <c r="BD698" i="4"/>
  <c r="BD763" i="4"/>
  <c r="BD752" i="4"/>
  <c r="BD741" i="4"/>
  <c r="BD730" i="4"/>
  <c r="BD719" i="4"/>
  <c r="BD708" i="4"/>
  <c r="BD697" i="4"/>
  <c r="BD686" i="4"/>
  <c r="BD675" i="4"/>
  <c r="BD664" i="4"/>
  <c r="BD653" i="4"/>
  <c r="BD642" i="4"/>
  <c r="BD631" i="4"/>
  <c r="BD620" i="4"/>
  <c r="BD609" i="4"/>
  <c r="BD598" i="4"/>
  <c r="BD587" i="4"/>
  <c r="BD576" i="4"/>
  <c r="BD565" i="4"/>
  <c r="BD554" i="4"/>
  <c r="BD543" i="4"/>
  <c r="BD532" i="4"/>
  <c r="BD521" i="4"/>
  <c r="BD510" i="4"/>
  <c r="BD499" i="4"/>
  <c r="BD488" i="4"/>
  <c r="BD477" i="4"/>
  <c r="BD466" i="4"/>
  <c r="BD455" i="4"/>
  <c r="BD444" i="4"/>
  <c r="BD433" i="4"/>
  <c r="BD422" i="4"/>
  <c r="BD411" i="4"/>
  <c r="BD400" i="4"/>
  <c r="BD389" i="4"/>
  <c r="BD378" i="4"/>
  <c r="BD367" i="4"/>
  <c r="BD356" i="4"/>
  <c r="BD345" i="4"/>
  <c r="BD235" i="4"/>
  <c r="BD224" i="4"/>
  <c r="BD213" i="4"/>
  <c r="BD202" i="4"/>
  <c r="BD191" i="4"/>
  <c r="BD180" i="4"/>
  <c r="BD169" i="4"/>
  <c r="BD158" i="4"/>
  <c r="BD147" i="4"/>
  <c r="BD136" i="4"/>
  <c r="BD125" i="4"/>
  <c r="BD114" i="4"/>
  <c r="BD103" i="4"/>
  <c r="BD92" i="4"/>
  <c r="BD81" i="4"/>
  <c r="BD70" i="4"/>
  <c r="BD802" i="4"/>
  <c r="BD791" i="4"/>
  <c r="BD780" i="4"/>
  <c r="BD769" i="4"/>
  <c r="BD747" i="4"/>
  <c r="BD736" i="4"/>
  <c r="BD725" i="4"/>
  <c r="BD714" i="4"/>
  <c r="BD703" i="4"/>
  <c r="BD670" i="4"/>
  <c r="BD659" i="4"/>
  <c r="BD626" i="4"/>
  <c r="BD593" i="4"/>
  <c r="BD560" i="4"/>
  <c r="BD549" i="4"/>
  <c r="BD538" i="4"/>
  <c r="BD527" i="4"/>
  <c r="BD516" i="4"/>
  <c r="BD505" i="4"/>
  <c r="BD800" i="4"/>
  <c r="BD789" i="4"/>
  <c r="BD778" i="4"/>
  <c r="BD767" i="4"/>
  <c r="BD756" i="4"/>
  <c r="BD745" i="4"/>
  <c r="BD734" i="4"/>
  <c r="BD382" i="4"/>
  <c r="BD371" i="4"/>
  <c r="BD360" i="4"/>
  <c r="BD349" i="4"/>
  <c r="BD338" i="4"/>
  <c r="BD327" i="4"/>
  <c r="BD316" i="4"/>
  <c r="BD272" i="4"/>
  <c r="BD195" i="4"/>
  <c r="BD808" i="4"/>
  <c r="BD797" i="4"/>
  <c r="BD786" i="4"/>
  <c r="BD775" i="4"/>
  <c r="BD764" i="4"/>
  <c r="BD753" i="4"/>
  <c r="BD742" i="4"/>
  <c r="BD731" i="4"/>
  <c r="BD720" i="4"/>
  <c r="BD709" i="4"/>
  <c r="BD687" i="4"/>
  <c r="BD676" i="4"/>
  <c r="BD665" i="4"/>
  <c r="BD654" i="4"/>
  <c r="BD643" i="4"/>
  <c r="BD632" i="4"/>
  <c r="BD621" i="4"/>
  <c r="BD610" i="4"/>
  <c r="BD599" i="4"/>
  <c r="BD588" i="4"/>
  <c r="BD577" i="4"/>
  <c r="BD566" i="4"/>
  <c r="BD555" i="4"/>
  <c r="BD544" i="4"/>
  <c r="BD533" i="4"/>
  <c r="BD522" i="4"/>
  <c r="BD511" i="4"/>
  <c r="BD500" i="4"/>
  <c r="BD489" i="4"/>
  <c r="BD478" i="4"/>
  <c r="BD467" i="4"/>
  <c r="BD456" i="4"/>
  <c r="BD445" i="4"/>
  <c r="BD434" i="4"/>
  <c r="BD423" i="4"/>
  <c r="BD412" i="4"/>
  <c r="BD401" i="4"/>
  <c r="BD390" i="4"/>
  <c r="BD379" i="4"/>
  <c r="BD368" i="4"/>
  <c r="BD357" i="4"/>
  <c r="BD346" i="4"/>
  <c r="BD335" i="4"/>
  <c r="BD324" i="4"/>
  <c r="BD313" i="4"/>
  <c r="BD302" i="4"/>
  <c r="BD291" i="4"/>
  <c r="BD280" i="4"/>
  <c r="BD269" i="4"/>
  <c r="BD258" i="4"/>
  <c r="BD247" i="4"/>
  <c r="BD236" i="4"/>
  <c r="BD225" i="4"/>
  <c r="BD214" i="4"/>
  <c r="BD203" i="4"/>
  <c r="BD192" i="4"/>
  <c r="BD181" i="4"/>
  <c r="BD170" i="4"/>
  <c r="BD159" i="4"/>
  <c r="BD148" i="4"/>
  <c r="BD137" i="4"/>
  <c r="BD126" i="4"/>
  <c r="BD115" i="4"/>
  <c r="BD104" i="4"/>
  <c r="BD93" i="4"/>
  <c r="BD82" i="4"/>
  <c r="BD71" i="4"/>
  <c r="BD740" i="4"/>
  <c r="BD718" i="4"/>
  <c r="BN773" i="4"/>
  <c r="BD803" i="4"/>
  <c r="BD792" i="4"/>
  <c r="BD781" i="4"/>
  <c r="BD770" i="4"/>
  <c r="BD759" i="4"/>
  <c r="BD748" i="4"/>
  <c r="BD737" i="4"/>
  <c r="BD726" i="4"/>
  <c r="BD715" i="4"/>
  <c r="BD704" i="4"/>
  <c r="BD693" i="4"/>
  <c r="BD682" i="4"/>
  <c r="BD671" i="4"/>
  <c r="BD660" i="4"/>
  <c r="BD649" i="4"/>
  <c r="BD638" i="4"/>
  <c r="BD627" i="4"/>
  <c r="BD616" i="4"/>
  <c r="BD605" i="4"/>
  <c r="BD594" i="4"/>
  <c r="BD583" i="4"/>
  <c r="BD572" i="4"/>
  <c r="BD561" i="4"/>
  <c r="BD550" i="4"/>
  <c r="BD539" i="4"/>
  <c r="BD528" i="4"/>
  <c r="BD517" i="4"/>
  <c r="BD506" i="4"/>
  <c r="BD495" i="4"/>
  <c r="BD484" i="4"/>
  <c r="BD473" i="4"/>
  <c r="BD462" i="4"/>
  <c r="BD451" i="4"/>
  <c r="BD440" i="4"/>
  <c r="BD429" i="4"/>
  <c r="BD418" i="4"/>
  <c r="BD407" i="4"/>
  <c r="BD374" i="4"/>
  <c r="BD363" i="4"/>
  <c r="BD352" i="4"/>
  <c r="BD341" i="4"/>
  <c r="BD330" i="4"/>
  <c r="BD319" i="4"/>
  <c r="BD308" i="4"/>
  <c r="BD297" i="4"/>
  <c r="BD286" i="4"/>
  <c r="BD165" i="4"/>
  <c r="BZ29" i="4"/>
  <c r="BD782" i="4"/>
  <c r="BD771" i="4"/>
  <c r="BD683" i="4"/>
  <c r="BD639" i="4"/>
  <c r="BD562" i="4"/>
  <c r="BD551" i="4"/>
  <c r="BD540" i="4"/>
  <c r="BD529" i="4"/>
  <c r="BD518" i="4"/>
  <c r="BD507" i="4"/>
  <c r="BD496" i="4"/>
  <c r="BD485" i="4"/>
  <c r="BD474" i="4"/>
  <c r="BD463" i="4"/>
  <c r="BD452" i="4"/>
  <c r="BD441" i="4"/>
  <c r="BD430" i="4"/>
  <c r="BD419" i="4"/>
  <c r="BD408" i="4"/>
  <c r="BD397" i="4"/>
  <c r="BD386" i="4"/>
  <c r="BD375" i="4"/>
  <c r="BD364" i="4"/>
  <c r="BD353" i="4"/>
  <c r="BD342" i="4"/>
  <c r="BD331" i="4"/>
  <c r="BD320" i="4"/>
  <c r="BD309" i="4"/>
  <c r="BD298" i="4"/>
  <c r="BD287" i="4"/>
  <c r="BD276" i="4"/>
  <c r="BD265" i="4"/>
  <c r="BD254" i="4"/>
  <c r="BD243" i="4"/>
  <c r="BD232" i="4"/>
  <c r="BD494" i="4"/>
  <c r="BD483" i="4"/>
  <c r="BD472" i="4"/>
  <c r="BD461" i="4"/>
  <c r="BD450" i="4"/>
  <c r="BD439" i="4"/>
  <c r="BD428" i="4"/>
  <c r="BD417" i="4"/>
  <c r="BD406" i="4"/>
  <c r="BD395" i="4"/>
  <c r="BD384" i="4"/>
  <c r="BD373" i="4"/>
  <c r="BD362" i="4"/>
  <c r="BD351" i="4"/>
  <c r="BD340" i="4"/>
  <c r="BD329" i="4"/>
  <c r="BD318" i="4"/>
  <c r="BD307" i="4"/>
  <c r="BD296" i="4"/>
  <c r="BD285" i="4"/>
  <c r="BD274" i="4"/>
  <c r="BD263" i="4"/>
  <c r="BD252" i="4"/>
  <c r="BD241" i="4"/>
  <c r="BD230" i="4"/>
  <c r="BD219" i="4"/>
  <c r="BD208" i="4"/>
  <c r="BD696" i="4"/>
  <c r="BN178" i="4"/>
  <c r="BD790" i="4"/>
  <c r="BD779" i="4"/>
  <c r="BD757" i="4"/>
  <c r="BD746" i="4"/>
  <c r="BD735" i="4"/>
  <c r="BD723" i="4"/>
  <c r="BD712" i="4"/>
  <c r="BD701" i="4"/>
  <c r="BD690" i="4"/>
  <c r="BD679" i="4"/>
  <c r="BD668" i="4"/>
  <c r="BD657" i="4"/>
  <c r="BD646" i="4"/>
  <c r="BD635" i="4"/>
  <c r="BD613" i="4"/>
  <c r="BD602" i="4"/>
  <c r="BD580" i="4"/>
  <c r="BD536" i="4"/>
  <c r="BD525" i="4"/>
  <c r="BD514" i="4"/>
  <c r="BD503" i="4"/>
  <c r="BD492" i="4"/>
  <c r="BD481" i="4"/>
  <c r="BD470" i="4"/>
  <c r="BD459" i="4"/>
  <c r="BD448" i="4"/>
  <c r="BD437" i="4"/>
  <c r="BD426" i="4"/>
  <c r="BD415" i="4"/>
  <c r="BD404" i="4"/>
  <c r="BD393" i="4"/>
  <c r="BD305" i="4"/>
  <c r="BD294" i="4"/>
  <c r="BD283" i="4"/>
  <c r="BD261" i="4"/>
  <c r="BD239" i="4"/>
  <c r="BD787" i="4"/>
  <c r="BD754" i="4"/>
  <c r="BD743" i="4"/>
  <c r="BD732" i="4"/>
  <c r="BD699" i="4"/>
  <c r="BD688" i="4"/>
  <c r="BD655" i="4"/>
  <c r="BD611" i="4"/>
  <c r="BD578" i="4"/>
  <c r="BD468" i="4"/>
  <c r="BD457" i="4"/>
  <c r="BD380" i="4"/>
  <c r="BD347" i="4"/>
  <c r="BD204" i="4"/>
  <c r="BD193" i="4"/>
  <c r="BD182" i="4"/>
  <c r="BD171" i="4"/>
  <c r="BD160" i="4"/>
  <c r="BD149" i="4"/>
  <c r="BD116" i="4"/>
  <c r="BN583" i="4"/>
  <c r="BD334" i="4"/>
  <c r="BD323" i="4"/>
  <c r="BD312" i="4"/>
  <c r="BD301" i="4"/>
  <c r="BD290" i="4"/>
  <c r="BD279" i="4"/>
  <c r="BD268" i="4"/>
  <c r="BD257" i="4"/>
  <c r="BD246" i="4"/>
  <c r="BD806" i="4"/>
  <c r="BD795" i="4"/>
  <c r="BD773" i="4"/>
  <c r="BD762" i="4"/>
  <c r="BD751" i="4"/>
  <c r="BD663" i="4"/>
  <c r="BD619" i="4"/>
  <c r="BD586" i="4"/>
  <c r="BD197" i="4"/>
  <c r="BD186" i="4"/>
  <c r="BD175" i="4"/>
  <c r="BD164" i="4"/>
  <c r="BD153" i="4"/>
  <c r="BD142" i="4"/>
  <c r="BD131" i="4"/>
  <c r="BD120" i="4"/>
  <c r="BD109" i="4"/>
  <c r="BD98" i="4"/>
  <c r="BD87" i="4"/>
  <c r="BD76" i="4"/>
  <c r="BD65" i="4"/>
  <c r="BD157" i="4"/>
  <c r="BD221" i="4"/>
  <c r="BD210" i="4"/>
  <c r="BD199" i="4"/>
  <c r="BD188" i="4"/>
  <c r="BD177" i="4"/>
  <c r="BD166" i="4"/>
  <c r="BD155" i="4"/>
  <c r="BD144" i="4"/>
  <c r="BD133" i="4"/>
  <c r="BD122" i="4"/>
  <c r="BD111" i="4"/>
  <c r="BD100" i="4"/>
  <c r="BD89" i="4"/>
  <c r="BD78" i="4"/>
  <c r="BD67" i="4"/>
  <c r="BD805" i="4"/>
  <c r="BD772" i="4"/>
  <c r="BD739" i="4"/>
  <c r="BD728" i="4"/>
  <c r="BD717" i="4"/>
  <c r="BD706" i="4"/>
  <c r="BD673" i="4"/>
  <c r="BD662" i="4"/>
  <c r="BD640" i="4"/>
  <c r="BD629" i="4"/>
  <c r="BD618" i="4"/>
  <c r="BD596" i="4"/>
  <c r="BD585" i="4"/>
  <c r="BD574" i="4"/>
  <c r="BD563" i="4"/>
  <c r="BD541" i="4"/>
  <c r="BD530" i="4"/>
  <c r="BD519" i="4"/>
  <c r="BD508" i="4"/>
  <c r="BD497" i="4"/>
  <c r="BD486" i="4"/>
  <c r="BD475" i="4"/>
  <c r="BD464" i="4"/>
  <c r="BD453" i="4"/>
  <c r="BD442" i="4"/>
  <c r="BD431" i="4"/>
  <c r="BD420" i="4"/>
  <c r="BD409" i="4"/>
  <c r="BD398" i="4"/>
  <c r="BD387" i="4"/>
  <c r="BD376" i="4"/>
  <c r="BD365" i="4"/>
  <c r="BD354" i="4"/>
  <c r="BD343" i="4"/>
  <c r="BD332" i="4"/>
  <c r="BD321" i="4"/>
  <c r="BD310" i="4"/>
  <c r="BD288" i="4"/>
  <c r="BD222" i="4"/>
  <c r="BD804" i="4"/>
  <c r="BD793" i="4"/>
  <c r="BD760" i="4"/>
  <c r="BD749" i="4"/>
  <c r="BD738" i="4"/>
  <c r="BD727" i="4"/>
  <c r="BD716" i="4"/>
  <c r="BD705" i="4"/>
  <c r="BD694" i="4"/>
  <c r="BD672" i="4"/>
  <c r="BD661" i="4"/>
  <c r="BD650" i="4"/>
  <c r="BD628" i="4"/>
  <c r="BD617" i="4"/>
  <c r="BD606" i="4"/>
  <c r="BD595" i="4"/>
  <c r="BD584" i="4"/>
  <c r="BD573" i="4"/>
  <c r="BD396" i="4"/>
  <c r="BD385" i="4"/>
  <c r="BD275" i="4"/>
  <c r="BD264" i="4"/>
  <c r="BD253" i="4"/>
  <c r="BD242" i="4"/>
  <c r="BD231" i="4"/>
  <c r="BD220" i="4"/>
  <c r="BD209" i="4"/>
  <c r="BD198" i="4"/>
  <c r="BD187" i="4"/>
  <c r="BD176" i="4"/>
  <c r="BD154" i="4"/>
  <c r="BD143" i="4"/>
  <c r="BD132" i="4"/>
  <c r="BD121" i="4"/>
  <c r="BD110" i="4"/>
  <c r="BD99" i="4"/>
  <c r="BD88" i="4"/>
  <c r="BD552" i="4"/>
  <c r="BD758" i="4"/>
  <c r="BD692" i="4"/>
  <c r="BD681" i="4"/>
  <c r="BD648" i="4"/>
  <c r="BD637" i="4"/>
  <c r="BD615" i="4"/>
  <c r="BD604" i="4"/>
  <c r="BD582" i="4"/>
  <c r="BD571" i="4"/>
  <c r="BD750" i="4"/>
  <c r="BD684" i="4"/>
  <c r="BD277" i="4"/>
  <c r="BD801" i="4"/>
  <c r="BD768" i="4"/>
  <c r="BD724" i="4"/>
  <c r="BD200" i="4"/>
  <c r="BD624" i="4"/>
  <c r="BD591" i="4"/>
  <c r="BD569" i="4"/>
  <c r="BD558" i="4"/>
  <c r="BD547" i="4"/>
  <c r="BD250" i="4"/>
  <c r="BD228" i="4"/>
  <c r="BD178" i="4"/>
  <c r="BN716" i="4"/>
  <c r="BN634" i="4"/>
  <c r="BD355" i="4"/>
  <c r="BD77" i="4"/>
  <c r="BN791" i="4"/>
  <c r="BD784" i="4"/>
  <c r="BD729" i="4"/>
  <c r="BD685" i="4"/>
  <c r="BD674" i="4"/>
  <c r="BD652" i="4"/>
  <c r="BD641" i="4"/>
  <c r="BD630" i="4"/>
  <c r="BD608" i="4"/>
  <c r="BD597" i="4"/>
  <c r="BD575" i="4"/>
  <c r="BD564" i="4"/>
  <c r="BD553" i="4"/>
  <c r="BD542" i="4"/>
  <c r="BD531" i="4"/>
  <c r="BD520" i="4"/>
  <c r="BD509" i="4"/>
  <c r="BD498" i="4"/>
  <c r="BD487" i="4"/>
  <c r="BD344" i="4"/>
  <c r="BD322" i="4"/>
  <c r="BD299" i="4"/>
  <c r="BD266" i="4"/>
  <c r="BD255" i="4"/>
  <c r="BD244" i="4"/>
  <c r="BD233" i="4"/>
  <c r="BD211" i="4"/>
  <c r="BD189" i="4"/>
  <c r="BD167" i="4"/>
  <c r="BD156" i="4"/>
  <c r="BD145" i="4"/>
  <c r="BD134" i="4"/>
  <c r="BD123" i="4"/>
  <c r="BD112" i="4"/>
  <c r="BD101" i="4"/>
  <c r="BD90" i="4"/>
  <c r="BD79" i="4"/>
  <c r="BD68" i="4"/>
  <c r="BD138" i="4"/>
  <c r="BD127" i="4"/>
  <c r="BD476" i="4"/>
  <c r="BD465" i="4"/>
  <c r="BD454" i="4"/>
  <c r="BD443" i="4"/>
  <c r="BD432" i="4"/>
  <c r="BD421" i="4"/>
  <c r="BD410" i="4"/>
  <c r="BD399" i="4"/>
  <c r="BD388" i="4"/>
  <c r="BD377" i="4"/>
  <c r="BD366" i="4"/>
  <c r="BD333" i="4"/>
  <c r="BD311" i="4"/>
  <c r="BD300" i="4"/>
  <c r="BD289" i="4"/>
  <c r="BD267" i="4"/>
  <c r="BD256" i="4"/>
  <c r="BD245" i="4"/>
  <c r="BD234" i="4"/>
  <c r="BD223" i="4"/>
  <c r="BD212" i="4"/>
  <c r="BD201" i="4"/>
  <c r="BD190" i="4"/>
  <c r="BD179" i="4"/>
  <c r="BD168" i="4"/>
  <c r="BD146" i="4"/>
  <c r="BD135" i="4"/>
  <c r="BD124" i="4"/>
  <c r="BD113" i="4"/>
  <c r="BD102" i="4"/>
  <c r="BD80" i="4"/>
  <c r="BD69" i="4"/>
  <c r="BD66" i="4"/>
  <c r="BN762" i="4"/>
  <c r="BN632" i="4"/>
  <c r="BN724" i="4"/>
  <c r="BN451" i="4"/>
  <c r="BN418" i="4"/>
  <c r="BN706" i="4"/>
  <c r="BN420" i="4"/>
  <c r="BN354" i="4"/>
  <c r="BN343" i="4"/>
  <c r="BN332" i="4"/>
  <c r="BN321" i="4"/>
  <c r="BN310" i="4"/>
  <c r="BN277" i="4"/>
  <c r="BN266" i="4"/>
  <c r="BN244" i="4"/>
  <c r="BN233" i="4"/>
  <c r="BN211" i="4"/>
  <c r="BN173" i="4"/>
  <c r="BN151" i="4"/>
  <c r="BN694" i="4"/>
  <c r="BN661" i="4"/>
  <c r="BN617" i="4"/>
  <c r="BN573" i="4"/>
  <c r="BN529" i="4"/>
  <c r="BN463" i="4"/>
  <c r="BN452" i="4"/>
  <c r="BN408" i="4"/>
  <c r="BN375" i="4"/>
  <c r="BN364" i="4"/>
  <c r="BN353" i="4"/>
  <c r="BN298" i="4"/>
  <c r="BN210" i="4"/>
  <c r="BN199" i="4"/>
  <c r="BN166" i="4"/>
  <c r="BN758" i="4"/>
  <c r="BN725" i="4"/>
  <c r="BN593" i="4"/>
  <c r="BN208" i="4"/>
  <c r="BN186" i="4"/>
  <c r="BN797" i="4"/>
  <c r="BN734" i="4"/>
  <c r="BN272" i="4"/>
  <c r="BN261" i="4"/>
  <c r="BN250" i="4"/>
  <c r="BN753" i="4"/>
  <c r="BN731" i="4"/>
  <c r="BN587" i="4"/>
  <c r="BN576" i="4"/>
  <c r="BN565" i="4"/>
  <c r="BN510" i="4"/>
  <c r="BN499" i="4"/>
  <c r="BN411" i="4"/>
  <c r="BN757" i="4"/>
  <c r="BN682" i="4"/>
  <c r="BN671" i="4"/>
  <c r="BN534" i="4"/>
  <c r="BN621" i="4"/>
  <c r="BN588" i="4"/>
  <c r="BN555" i="4"/>
  <c r="BN511" i="4"/>
  <c r="BN500" i="4"/>
  <c r="BN363" i="4"/>
  <c r="BN286" i="4"/>
  <c r="BN269" i="4"/>
  <c r="BN247" i="4"/>
  <c r="BN236" i="4"/>
  <c r="BN203" i="4"/>
  <c r="BN779" i="4"/>
  <c r="BN626" i="4"/>
  <c r="BN494" i="4"/>
  <c r="BN461" i="4"/>
  <c r="BN450" i="4"/>
  <c r="BN800" i="4"/>
  <c r="BN778" i="4"/>
  <c r="BN702" i="4"/>
  <c r="BN614" i="4"/>
  <c r="BN603" i="4"/>
  <c r="BN405" i="4"/>
  <c r="BN339" i="4"/>
  <c r="BN328" i="4"/>
  <c r="BN317" i="4"/>
  <c r="BN306" i="4"/>
  <c r="BN273" i="4"/>
  <c r="BN251" i="4"/>
  <c r="BN509" i="4"/>
  <c r="BN498" i="4"/>
  <c r="BN426" i="4"/>
  <c r="BN749" i="4"/>
  <c r="BN738" i="4"/>
  <c r="BN447" i="4"/>
  <c r="BN403" i="4"/>
  <c r="BN381" i="4"/>
  <c r="BN359" i="4"/>
  <c r="BN348" i="4"/>
  <c r="BN337" i="4"/>
  <c r="BN326" i="4"/>
  <c r="BN304" i="4"/>
  <c r="BN282" i="4"/>
  <c r="BN156" i="4"/>
  <c r="BN386" i="4"/>
  <c r="BN161" i="4"/>
  <c r="BN808" i="4"/>
  <c r="BN193" i="4"/>
  <c r="BN707" i="4"/>
  <c r="BN685" i="4"/>
  <c r="BN674" i="4"/>
  <c r="BN619" i="4"/>
  <c r="BN608" i="4"/>
  <c r="BN597" i="4"/>
  <c r="BN581" i="4"/>
  <c r="BN526" i="4"/>
  <c r="BN466" i="4"/>
  <c r="BN428" i="4"/>
  <c r="BN395" i="4"/>
  <c r="BN390" i="4"/>
  <c r="BN384" i="4"/>
  <c r="BN362" i="4"/>
  <c r="BN313" i="4"/>
  <c r="BN755" i="4"/>
  <c r="BN701" i="4"/>
  <c r="BN635" i="4"/>
  <c r="BN624" i="4"/>
  <c r="BN301" i="4"/>
  <c r="BN268" i="4"/>
  <c r="BN257" i="4"/>
  <c r="BN246" i="4"/>
  <c r="BN721" i="4"/>
  <c r="BN700" i="4"/>
  <c r="BN689" i="4"/>
  <c r="BN601" i="4"/>
  <c r="BN563" i="4"/>
  <c r="BN552" i="4"/>
  <c r="BN541" i="4"/>
  <c r="BN536" i="4"/>
  <c r="BN519" i="4"/>
  <c r="BN508" i="4"/>
  <c r="BN344" i="4"/>
  <c r="BN322" i="4"/>
  <c r="BN311" i="4"/>
  <c r="BN404" i="4"/>
  <c r="BN316" i="4"/>
  <c r="BN764" i="4"/>
  <c r="BN562" i="4"/>
  <c r="BN551" i="4"/>
  <c r="BN507" i="4"/>
  <c r="BN480" i="4"/>
  <c r="BN458" i="4"/>
  <c r="BN441" i="4"/>
  <c r="BN392" i="4"/>
  <c r="BN806" i="4"/>
  <c r="BN795" i="4"/>
  <c r="BN768" i="4"/>
  <c r="BN512" i="4"/>
  <c r="BN561" i="4"/>
  <c r="BN517" i="4"/>
  <c r="BN490" i="4"/>
  <c r="BN805" i="4"/>
  <c r="BN794" i="4"/>
  <c r="BN729" i="4"/>
  <c r="BN598" i="4"/>
  <c r="BN571" i="4"/>
  <c r="BN516" i="4"/>
  <c r="BN146" i="4"/>
  <c r="BN803" i="4"/>
  <c r="BN792" i="4"/>
  <c r="BN787" i="4"/>
  <c r="BN771" i="4"/>
  <c r="BN739" i="4"/>
  <c r="BN692" i="4"/>
  <c r="BN676" i="4"/>
  <c r="BN660" i="4"/>
  <c r="BN638" i="4"/>
  <c r="BN627" i="4"/>
  <c r="BN595" i="4"/>
  <c r="BN579" i="4"/>
  <c r="BN568" i="4"/>
  <c r="BN557" i="4"/>
  <c r="BN513" i="4"/>
  <c r="BN497" i="4"/>
  <c r="BN492" i="4"/>
  <c r="BN475" i="4"/>
  <c r="BN453" i="4"/>
  <c r="BN442" i="4"/>
  <c r="BN421" i="4"/>
  <c r="BN400" i="4"/>
  <c r="BN389" i="4"/>
  <c r="BN356" i="4"/>
  <c r="BN329" i="4"/>
  <c r="BN312" i="4"/>
  <c r="BN296" i="4"/>
  <c r="BN274" i="4"/>
  <c r="BN263" i="4"/>
  <c r="BN230" i="4"/>
  <c r="BN154" i="4"/>
  <c r="BN744" i="4"/>
  <c r="BN723" i="4"/>
  <c r="BN681" i="4"/>
  <c r="BN474" i="4"/>
  <c r="BN240" i="4"/>
  <c r="BN785" i="4"/>
  <c r="BN769" i="4"/>
  <c r="BN743" i="4"/>
  <c r="BN732" i="4"/>
  <c r="BN727" i="4"/>
  <c r="BN680" i="4"/>
  <c r="BN669" i="4"/>
  <c r="BN599" i="4"/>
  <c r="BN572" i="4"/>
  <c r="BN550" i="4"/>
  <c r="BN528" i="4"/>
  <c r="BN479" i="4"/>
  <c r="BN468" i="4"/>
  <c r="BN457" i="4"/>
  <c r="BN446" i="4"/>
  <c r="BN430" i="4"/>
  <c r="BN425" i="4"/>
  <c r="BN382" i="4"/>
  <c r="BN371" i="4"/>
  <c r="BN338" i="4"/>
  <c r="BN327" i="4"/>
  <c r="BN174" i="4"/>
  <c r="BN473" i="4"/>
  <c r="BN462" i="4"/>
  <c r="BN419" i="4"/>
  <c r="BN376" i="4"/>
  <c r="BN217" i="4"/>
  <c r="BN679" i="4"/>
  <c r="BN630" i="4"/>
  <c r="BN560" i="4"/>
  <c r="BN538" i="4"/>
  <c r="BN456" i="4"/>
  <c r="BN445" i="4"/>
  <c r="BN440" i="4"/>
  <c r="BN299" i="4"/>
  <c r="BN167" i="4"/>
  <c r="BN533" i="4"/>
  <c r="BN662" i="4"/>
  <c r="BN658" i="4"/>
  <c r="BN799" i="4"/>
  <c r="BN788" i="4"/>
  <c r="BN777" i="4"/>
  <c r="BN772" i="4"/>
  <c r="BN704" i="4"/>
  <c r="BN672" i="4"/>
  <c r="BN656" i="4"/>
  <c r="BN623" i="4"/>
  <c r="BN607" i="4"/>
  <c r="BN602" i="4"/>
  <c r="BN542" i="4"/>
  <c r="BN531" i="4"/>
  <c r="BN520" i="4"/>
  <c r="BN433" i="4"/>
  <c r="BN407" i="4"/>
  <c r="BN352" i="4"/>
  <c r="BN341" i="4"/>
  <c r="BN336" i="4"/>
  <c r="BN330" i="4"/>
  <c r="BN287" i="4"/>
  <c r="BN276" i="4"/>
  <c r="BN254" i="4"/>
  <c r="BN243" i="4"/>
  <c r="BN215" i="4"/>
  <c r="CC36" i="4"/>
  <c r="BN782" i="4"/>
  <c r="BN766" i="4"/>
  <c r="BN751" i="4"/>
  <c r="BN740" i="4"/>
  <c r="BN714" i="4"/>
  <c r="BN693" i="4"/>
  <c r="BN666" i="4"/>
  <c r="BN650" i="4"/>
  <c r="BN639" i="4"/>
  <c r="BN612" i="4"/>
  <c r="BN596" i="4"/>
  <c r="BN547" i="4"/>
  <c r="BN503" i="4"/>
  <c r="BN438" i="4"/>
  <c r="BN422" i="4"/>
  <c r="BN417" i="4"/>
  <c r="BN297" i="4"/>
  <c r="BN242" i="4"/>
  <c r="BN198" i="4"/>
  <c r="BN187" i="4"/>
  <c r="BN696" i="4"/>
  <c r="BN776" i="4"/>
  <c r="BN761" i="4"/>
  <c r="BN756" i="4"/>
  <c r="BN713" i="4"/>
  <c r="BN708" i="4"/>
  <c r="BN678" i="4"/>
  <c r="BN657" i="4"/>
  <c r="BN646" i="4"/>
  <c r="BN615" i="4"/>
  <c r="BN604" i="4"/>
  <c r="BN580" i="4"/>
  <c r="BN564" i="4"/>
  <c r="BN470" i="4"/>
  <c r="BN429" i="4"/>
  <c r="BN424" i="4"/>
  <c r="BN414" i="4"/>
  <c r="BN383" i="4"/>
  <c r="BN372" i="4"/>
  <c r="BN361" i="4"/>
  <c r="BN351" i="4"/>
  <c r="BN265" i="4"/>
  <c r="BN191" i="4"/>
  <c r="BN180" i="4"/>
  <c r="BN175" i="4"/>
  <c r="BN164" i="4"/>
  <c r="BN796" i="4"/>
  <c r="BN786" i="4"/>
  <c r="BN746" i="4"/>
  <c r="BN741" i="4"/>
  <c r="BN736" i="4"/>
  <c r="BN703" i="4"/>
  <c r="BN651" i="4"/>
  <c r="BN640" i="4"/>
  <c r="BN609" i="4"/>
  <c r="BN585" i="4"/>
  <c r="BN548" i="4"/>
  <c r="BN532" i="4"/>
  <c r="BN501" i="4"/>
  <c r="BN491" i="4"/>
  <c r="BN464" i="4"/>
  <c r="BN459" i="4"/>
  <c r="BN439" i="4"/>
  <c r="BN366" i="4"/>
  <c r="BN270" i="4"/>
  <c r="BN248" i="4"/>
  <c r="BN238" i="4"/>
  <c r="BN201" i="4"/>
  <c r="BN196" i="4"/>
  <c r="BN169" i="4"/>
  <c r="BN158" i="4"/>
  <c r="BN148" i="4"/>
  <c r="CA35" i="4"/>
  <c r="BN775" i="4"/>
  <c r="BN765" i="4"/>
  <c r="BN760" i="4"/>
  <c r="BN722" i="4"/>
  <c r="BN712" i="4"/>
  <c r="BN687" i="4"/>
  <c r="BN677" i="4"/>
  <c r="BN558" i="4"/>
  <c r="BN527" i="4"/>
  <c r="BN506" i="4"/>
  <c r="BN485" i="4"/>
  <c r="BN398" i="4"/>
  <c r="BN387" i="4"/>
  <c r="BN280" i="4"/>
  <c r="BN275" i="4"/>
  <c r="BN253" i="4"/>
  <c r="BN237" i="4"/>
  <c r="BN222" i="4"/>
  <c r="BN216" i="4"/>
  <c r="BN200" i="4"/>
  <c r="BN195" i="4"/>
  <c r="BN168" i="4"/>
  <c r="BN157" i="4"/>
  <c r="BN152" i="4"/>
  <c r="BN147" i="4"/>
  <c r="BN759" i="4"/>
  <c r="BN613" i="4"/>
  <c r="BN584" i="4"/>
  <c r="BN365" i="4"/>
  <c r="BN232" i="4"/>
  <c r="BN655" i="4"/>
  <c r="BN628" i="4"/>
  <c r="BN567" i="4"/>
  <c r="BN530" i="4"/>
  <c r="BN489" i="4"/>
  <c r="BN205" i="4"/>
  <c r="BN189" i="4"/>
  <c r="BN691" i="4"/>
  <c r="BN798" i="4"/>
  <c r="BN793" i="4"/>
  <c r="BN783" i="4"/>
  <c r="BN763" i="4"/>
  <c r="BN733" i="4"/>
  <c r="BN715" i="4"/>
  <c r="BN695" i="4"/>
  <c r="BN690" i="4"/>
  <c r="BN664" i="4"/>
  <c r="BN648" i="4"/>
  <c r="BN637" i="4"/>
  <c r="BN606" i="4"/>
  <c r="BN577" i="4"/>
  <c r="BN545" i="4"/>
  <c r="BN540" i="4"/>
  <c r="BN514" i="4"/>
  <c r="BN488" i="4"/>
  <c r="BN483" i="4"/>
  <c r="BN477" i="4"/>
  <c r="BN472" i="4"/>
  <c r="BN431" i="4"/>
  <c r="BN396" i="4"/>
  <c r="BN267" i="4"/>
  <c r="BN241" i="4"/>
  <c r="BN235" i="4"/>
  <c r="BN225" i="4"/>
  <c r="BN220" i="4"/>
  <c r="BN214" i="4"/>
  <c r="BN182" i="4"/>
  <c r="BN177" i="4"/>
  <c r="BN784" i="4"/>
  <c r="BN294" i="4"/>
  <c r="BN283" i="4"/>
  <c r="BN155" i="4"/>
  <c r="BN748" i="4"/>
  <c r="BN636" i="4"/>
  <c r="BN524" i="4"/>
  <c r="BN487" i="4"/>
  <c r="BN368" i="4"/>
  <c r="BN288" i="4"/>
  <c r="BN255" i="4"/>
  <c r="BN213" i="4"/>
  <c r="BN176" i="4"/>
  <c r="BN165" i="4"/>
  <c r="BN160" i="4"/>
  <c r="BN747" i="4"/>
  <c r="BN742" i="4"/>
  <c r="BN737" i="4"/>
  <c r="BN718" i="4"/>
  <c r="BN699" i="4"/>
  <c r="BN673" i="4"/>
  <c r="BN668" i="4"/>
  <c r="BN652" i="4"/>
  <c r="BN641" i="4"/>
  <c r="BN625" i="4"/>
  <c r="BN605" i="4"/>
  <c r="BN586" i="4"/>
  <c r="BN570" i="4"/>
  <c r="BN554" i="4"/>
  <c r="BN549" i="4"/>
  <c r="BN518" i="4"/>
  <c r="BN502" i="4"/>
  <c r="BN481" i="4"/>
  <c r="BN465" i="4"/>
  <c r="BN460" i="4"/>
  <c r="BN449" i="4"/>
  <c r="BN444" i="4"/>
  <c r="BN378" i="4"/>
  <c r="BN367" i="4"/>
  <c r="BN346" i="4"/>
  <c r="BN271" i="4"/>
  <c r="BN249" i="4"/>
  <c r="BN202" i="4"/>
  <c r="BN197" i="4"/>
  <c r="BN159" i="4"/>
  <c r="BN149" i="4"/>
  <c r="BN804" i="4"/>
  <c r="BN801" i="4"/>
  <c r="BN790" i="4"/>
  <c r="BN709" i="4"/>
  <c r="BN665" i="4"/>
  <c r="BY29" i="4"/>
  <c r="BN415" i="4"/>
  <c r="BN780" i="4"/>
  <c r="BN667" i="4"/>
  <c r="BN698" i="4"/>
  <c r="BN611" i="4"/>
  <c r="BN478" i="4"/>
  <c r="CA36" i="4"/>
  <c r="BN802" i="4"/>
  <c r="BZ43" i="4"/>
  <c r="BN688" i="4"/>
  <c r="BN647" i="4"/>
  <c r="BN807" i="4"/>
  <c r="BN754" i="4"/>
  <c r="BN745" i="4"/>
  <c r="BN728" i="4"/>
  <c r="BN569" i="4"/>
  <c r="BN539" i="4"/>
  <c r="BN535" i="4"/>
  <c r="BN454" i="4"/>
  <c r="BN767" i="4"/>
  <c r="BN752" i="4"/>
  <c r="BN726" i="4"/>
  <c r="BN705" i="4"/>
  <c r="BN620" i="4"/>
  <c r="BN591" i="4"/>
  <c r="BN521" i="4"/>
  <c r="BN482" i="4"/>
  <c r="BN436" i="4"/>
  <c r="BN393" i="4"/>
  <c r="BN781" i="4"/>
  <c r="BN683" i="4"/>
  <c r="BN622" i="4"/>
  <c r="BN484" i="4"/>
  <c r="BN770" i="4"/>
  <c r="BN720" i="4"/>
  <c r="BN711" i="4"/>
  <c r="BN649" i="4"/>
  <c r="BN616" i="4"/>
  <c r="BN546" i="4"/>
  <c r="BN443" i="4"/>
  <c r="BN358" i="4"/>
  <c r="BN789" i="4"/>
  <c r="BN774" i="4"/>
  <c r="BN750" i="4"/>
  <c r="BN735" i="4"/>
  <c r="BN670" i="4"/>
  <c r="BN663" i="4"/>
  <c r="BN642" i="4"/>
  <c r="BN618" i="4"/>
  <c r="BN582" i="4"/>
  <c r="BN496" i="4"/>
  <c r="BN486" i="4"/>
  <c r="BN409" i="4"/>
  <c r="BN654" i="4"/>
  <c r="BN645" i="4"/>
  <c r="BN600" i="4"/>
  <c r="BN594" i="4"/>
  <c r="BN589" i="4"/>
  <c r="BN553" i="4"/>
  <c r="BN544" i="4"/>
  <c r="BN476" i="4"/>
  <c r="BN455" i="4"/>
  <c r="BN448" i="4"/>
  <c r="BN644" i="4"/>
  <c r="BN633" i="4"/>
  <c r="BN610" i="4"/>
  <c r="BN590" i="4"/>
  <c r="BN575" i="4"/>
  <c r="BN566" i="4"/>
  <c r="BN543" i="4"/>
  <c r="BN523" i="4"/>
  <c r="BN437" i="4"/>
  <c r="BN495" i="4"/>
  <c r="BN717" i="4"/>
  <c r="BN697" i="4"/>
  <c r="BN686" i="4"/>
  <c r="BN684" i="4"/>
  <c r="BN659" i="4"/>
  <c r="BN643" i="4"/>
  <c r="BN574" i="4"/>
  <c r="BN525" i="4"/>
  <c r="BN469" i="4"/>
  <c r="BN467" i="4"/>
  <c r="BN434" i="4"/>
  <c r="BN427" i="4"/>
  <c r="BN292" i="4"/>
  <c r="BN260" i="4"/>
  <c r="BN231" i="4"/>
  <c r="BN226" i="4"/>
  <c r="BN221" i="4"/>
  <c r="BN209" i="4"/>
  <c r="BN204" i="4"/>
  <c r="BN194" i="4"/>
  <c r="BN171" i="4"/>
  <c r="BN413" i="4"/>
  <c r="BN401" i="4"/>
  <c r="BN370" i="4"/>
  <c r="BN360" i="4"/>
  <c r="BN355" i="4"/>
  <c r="BN331" i="4"/>
  <c r="BN324" i="4"/>
  <c r="BN319" i="4"/>
  <c r="BN314" i="4"/>
  <c r="BN309" i="4"/>
  <c r="BN284" i="4"/>
  <c r="BN279" i="4"/>
  <c r="BN262" i="4"/>
  <c r="BN228" i="4"/>
  <c r="BN223" i="4"/>
  <c r="BN218" i="4"/>
  <c r="BN206" i="4"/>
  <c r="BN184" i="4"/>
  <c r="BN379" i="4"/>
  <c r="BN357" i="4"/>
  <c r="BN350" i="4"/>
  <c r="BN345" i="4"/>
  <c r="BN340" i="4"/>
  <c r="BN323" i="4"/>
  <c r="BN318" i="4"/>
  <c r="BN264" i="4"/>
  <c r="BN291" i="4"/>
  <c r="BN281" i="4"/>
  <c r="BN259" i="4"/>
  <c r="BN239" i="4"/>
  <c r="BN179" i="4"/>
  <c r="BN170" i="4"/>
  <c r="BN163" i="4"/>
  <c r="BN374" i="4"/>
  <c r="BN369" i="4"/>
  <c r="BN342" i="4"/>
  <c r="BN315" i="4"/>
  <c r="BN308" i="4"/>
  <c r="BN181" i="4"/>
  <c r="BN172" i="4"/>
  <c r="BN153" i="4"/>
  <c r="BN293" i="4"/>
  <c r="BN252" i="4"/>
  <c r="BN245" i="4"/>
  <c r="BN227" i="4"/>
  <c r="BN188" i="4"/>
  <c r="BN183" i="4"/>
  <c r="BN347" i="4"/>
  <c r="BN416" i="4"/>
  <c r="BN402" i="4"/>
  <c r="BN397" i="4"/>
  <c r="BN394" i="4"/>
  <c r="BN385" i="4"/>
  <c r="BN373" i="4"/>
  <c r="BN349" i="4"/>
  <c r="BN334" i="4"/>
  <c r="BN307" i="4"/>
  <c r="BN302" i="4"/>
  <c r="BN295" i="4"/>
  <c r="BN290" i="4"/>
  <c r="BN285" i="4"/>
  <c r="BN229" i="4"/>
  <c r="BN224" i="4"/>
  <c r="BN219" i="4"/>
  <c r="BN207" i="4"/>
  <c r="BN185" i="4"/>
  <c r="BN162" i="4"/>
  <c r="BN150" i="4"/>
  <c r="BN675" i="4"/>
  <c r="BN559" i="4"/>
  <c r="BN493" i="4"/>
  <c r="BN412" i="4"/>
  <c r="BN300" i="4"/>
  <c r="BN289" i="4"/>
  <c r="BN653" i="4"/>
  <c r="BN391" i="4"/>
  <c r="BN377" i="4"/>
  <c r="BN234" i="4"/>
  <c r="BN522" i="4"/>
  <c r="BN505" i="4"/>
  <c r="BN388" i="4"/>
  <c r="BN320" i="4"/>
  <c r="BN719" i="4"/>
  <c r="BN406" i="4"/>
  <c r="BN399" i="4"/>
  <c r="BN303" i="4"/>
  <c r="BN730" i="4"/>
  <c r="BN631" i="4"/>
  <c r="BN629" i="4"/>
  <c r="BN504" i="4"/>
  <c r="BN305" i="4"/>
  <c r="BN537" i="4"/>
  <c r="BN410" i="4"/>
  <c r="BN335" i="4"/>
  <c r="BN258" i="4"/>
  <c r="BN192" i="4"/>
  <c r="BN515" i="4"/>
  <c r="BN432" i="4"/>
  <c r="BN278" i="4"/>
  <c r="BN212" i="4"/>
  <c r="BN592" i="4"/>
  <c r="BN471" i="4"/>
  <c r="BN423" i="4"/>
  <c r="BN333" i="4"/>
  <c r="BN256" i="4"/>
  <c r="BN190" i="4"/>
  <c r="BX29" i="4"/>
  <c r="BB6" i="5"/>
  <c r="AQ6" i="5"/>
  <c r="AF6" i="5"/>
  <c r="AW6" i="5"/>
  <c r="AL6" i="5"/>
  <c r="AA6" i="5"/>
  <c r="Y6" i="5"/>
  <c r="X6" i="5"/>
  <c r="AY6" i="5"/>
  <c r="AA14" i="5" s="1"/>
  <c r="Y13" i="5"/>
  <c r="AX6" i="5"/>
  <c r="Z6" i="5"/>
  <c r="AZ6" i="5"/>
  <c r="AO6" i="5"/>
  <c r="AD6" i="5"/>
  <c r="AU6" i="5"/>
  <c r="AJ6" i="5"/>
  <c r="BA6" i="5"/>
  <c r="AP6" i="5"/>
  <c r="AE6" i="5"/>
  <c r="AV6" i="5"/>
  <c r="AK6" i="5"/>
  <c r="AG27" i="4"/>
  <c r="AG28" i="4"/>
  <c r="AG29" i="4"/>
  <c r="AG30" i="4"/>
  <c r="AG31" i="4"/>
  <c r="AG32" i="4"/>
  <c r="AG33" i="4"/>
  <c r="AG34" i="4"/>
  <c r="AG35" i="4"/>
  <c r="AG36" i="4"/>
  <c r="AG37" i="4"/>
  <c r="AG38" i="4"/>
  <c r="AG39" i="4"/>
  <c r="AG40" i="4"/>
  <c r="AG41" i="4"/>
  <c r="AG42" i="4"/>
  <c r="AG43" i="4"/>
  <c r="AG44" i="4"/>
  <c r="AG45" i="4"/>
  <c r="AG46" i="4"/>
  <c r="AG47" i="4"/>
  <c r="AG48" i="4"/>
  <c r="AG49" i="4"/>
  <c r="AG50" i="4"/>
  <c r="AG51" i="4"/>
  <c r="AG52" i="4"/>
  <c r="AG53" i="4"/>
  <c r="AG54" i="4"/>
  <c r="AG55" i="4"/>
  <c r="AG56" i="4"/>
  <c r="AG57" i="4"/>
  <c r="AG58" i="4"/>
  <c r="AG59" i="4"/>
  <c r="AG60" i="4"/>
  <c r="AG61" i="4"/>
  <c r="AG62" i="4"/>
  <c r="AG63" i="4"/>
  <c r="AG64" i="4"/>
  <c r="AG65" i="4"/>
  <c r="AG66" i="4"/>
  <c r="AG67" i="4"/>
  <c r="AG68" i="4"/>
  <c r="AG69" i="4"/>
  <c r="AG70" i="4"/>
  <c r="AG71" i="4"/>
  <c r="AG72" i="4"/>
  <c r="AG73" i="4"/>
  <c r="AG74" i="4"/>
  <c r="AG75" i="4"/>
  <c r="AG76" i="4"/>
  <c r="AG77" i="4"/>
  <c r="AG78" i="4"/>
  <c r="AG79" i="4"/>
  <c r="AG80" i="4"/>
  <c r="AG81" i="4"/>
  <c r="AG82" i="4"/>
  <c r="AG83" i="4"/>
  <c r="AG84" i="4"/>
  <c r="AG85" i="4"/>
  <c r="AG86" i="4"/>
  <c r="AG87" i="4"/>
  <c r="AG88" i="4"/>
  <c r="AG89" i="4"/>
  <c r="AG90" i="4"/>
  <c r="AG91" i="4"/>
  <c r="AG92" i="4"/>
  <c r="AG93" i="4"/>
  <c r="AG94" i="4"/>
  <c r="AG95" i="4"/>
  <c r="AG96" i="4"/>
  <c r="AG97" i="4"/>
  <c r="AG98" i="4"/>
  <c r="AG99" i="4"/>
  <c r="AG100" i="4"/>
  <c r="AG101" i="4"/>
  <c r="AG102" i="4"/>
  <c r="AG103" i="4"/>
  <c r="AG104" i="4"/>
  <c r="AG105" i="4"/>
  <c r="AG106" i="4"/>
  <c r="AG107" i="4"/>
  <c r="AG108" i="4"/>
  <c r="AG109" i="4"/>
  <c r="AG110" i="4"/>
  <c r="AG111" i="4"/>
  <c r="AG112" i="4"/>
  <c r="AG113" i="4"/>
  <c r="AG114" i="4"/>
  <c r="AG115" i="4"/>
  <c r="AG116" i="4"/>
  <c r="AG117" i="4"/>
  <c r="AG118" i="4"/>
  <c r="AG119" i="4"/>
  <c r="AG120" i="4"/>
  <c r="AG121" i="4"/>
  <c r="AG122" i="4"/>
  <c r="AG123" i="4"/>
  <c r="AG124" i="4"/>
  <c r="AG125" i="4"/>
  <c r="AG126" i="4"/>
  <c r="AG127" i="4"/>
  <c r="AG128" i="4"/>
  <c r="AG129" i="4"/>
  <c r="AG130" i="4"/>
  <c r="AG131" i="4"/>
  <c r="AG132" i="4"/>
  <c r="AG133" i="4"/>
  <c r="AG134" i="4"/>
  <c r="AG135" i="4"/>
  <c r="AG136" i="4"/>
  <c r="AG137" i="4"/>
  <c r="AG138" i="4"/>
  <c r="AG139" i="4"/>
  <c r="AG140" i="4"/>
  <c r="AG141" i="4"/>
  <c r="AG142" i="4"/>
  <c r="AG143" i="4"/>
  <c r="AG144" i="4"/>
  <c r="AG145" i="4"/>
  <c r="AG146" i="4"/>
  <c r="AG147" i="4"/>
  <c r="AG148" i="4"/>
  <c r="AG149" i="4"/>
  <c r="AG150" i="4"/>
  <c r="AG151" i="4"/>
  <c r="AG152" i="4"/>
  <c r="AG153" i="4"/>
  <c r="AG154" i="4"/>
  <c r="AG155" i="4"/>
  <c r="AG156" i="4"/>
  <c r="AG157" i="4"/>
  <c r="AG158" i="4"/>
  <c r="AG159" i="4"/>
  <c r="AG160" i="4"/>
  <c r="AG161" i="4"/>
  <c r="AG162" i="4"/>
  <c r="AG163" i="4"/>
  <c r="AG164" i="4"/>
  <c r="AG165" i="4"/>
  <c r="AG166" i="4"/>
  <c r="AG167" i="4"/>
  <c r="AG168" i="4"/>
  <c r="AG169" i="4"/>
  <c r="AG170" i="4"/>
  <c r="AG171" i="4"/>
  <c r="AG172" i="4"/>
  <c r="AG173" i="4"/>
  <c r="AG174" i="4"/>
  <c r="AG175" i="4"/>
  <c r="AG176" i="4"/>
  <c r="AG177" i="4"/>
  <c r="AG178" i="4"/>
  <c r="AG179" i="4"/>
  <c r="AG180" i="4"/>
  <c r="AG181" i="4"/>
  <c r="AG182" i="4"/>
  <c r="AG183" i="4"/>
  <c r="AG184" i="4"/>
  <c r="AG185" i="4"/>
  <c r="AG186" i="4"/>
  <c r="AG187" i="4"/>
  <c r="AG188" i="4"/>
  <c r="AG189" i="4"/>
  <c r="AG190" i="4"/>
  <c r="AG191" i="4"/>
  <c r="AG192" i="4"/>
  <c r="AG193" i="4"/>
  <c r="AG194" i="4"/>
  <c r="AG195" i="4"/>
  <c r="AG196" i="4"/>
  <c r="AG197" i="4"/>
  <c r="AG198" i="4"/>
  <c r="AG199" i="4"/>
  <c r="AG200" i="4"/>
  <c r="AG201" i="4"/>
  <c r="AG202" i="4"/>
  <c r="AG203" i="4"/>
  <c r="AG204" i="4"/>
  <c r="AG205" i="4"/>
  <c r="AG206" i="4"/>
  <c r="AG207" i="4"/>
  <c r="AG208" i="4"/>
  <c r="AG209" i="4"/>
  <c r="AG210" i="4"/>
  <c r="AG211" i="4"/>
  <c r="AG212" i="4"/>
  <c r="AG213" i="4"/>
  <c r="AG214" i="4"/>
  <c r="AG215" i="4"/>
  <c r="AG216" i="4"/>
  <c r="AG217" i="4"/>
  <c r="AG218" i="4"/>
  <c r="AG219" i="4"/>
  <c r="AG220" i="4"/>
  <c r="AG221" i="4"/>
  <c r="AG222" i="4"/>
  <c r="AG223" i="4"/>
  <c r="AG224" i="4"/>
  <c r="AG225" i="4"/>
  <c r="AG226" i="4"/>
  <c r="AG227" i="4"/>
  <c r="AG228" i="4"/>
  <c r="AG229" i="4"/>
  <c r="AG230" i="4"/>
  <c r="AG231" i="4"/>
  <c r="AG232" i="4"/>
  <c r="AG233" i="4"/>
  <c r="AG234" i="4"/>
  <c r="AG235" i="4"/>
  <c r="AG236" i="4"/>
  <c r="AG237" i="4"/>
  <c r="AG238" i="4"/>
  <c r="AG239" i="4"/>
  <c r="AG240" i="4"/>
  <c r="AG241" i="4"/>
  <c r="AG242" i="4"/>
  <c r="AG243" i="4"/>
  <c r="AG244" i="4"/>
  <c r="AG245" i="4"/>
  <c r="AG246" i="4"/>
  <c r="AG247" i="4"/>
  <c r="AG248" i="4"/>
  <c r="AG249" i="4"/>
  <c r="AG250" i="4"/>
  <c r="AG251" i="4"/>
  <c r="AG252" i="4"/>
  <c r="AG253" i="4"/>
  <c r="AG254" i="4"/>
  <c r="AG255" i="4"/>
  <c r="AG256" i="4"/>
  <c r="AG257" i="4"/>
  <c r="AG258" i="4"/>
  <c r="AG259" i="4"/>
  <c r="AG260" i="4"/>
  <c r="AG261" i="4"/>
  <c r="AG262" i="4"/>
  <c r="AG263" i="4"/>
  <c r="AG264" i="4"/>
  <c r="AG265" i="4"/>
  <c r="AG266" i="4"/>
  <c r="AG267" i="4"/>
  <c r="AG268" i="4"/>
  <c r="AG269" i="4"/>
  <c r="AG270" i="4"/>
  <c r="AG271" i="4"/>
  <c r="AG272" i="4"/>
  <c r="AG273" i="4"/>
  <c r="AG274" i="4"/>
  <c r="AG275" i="4"/>
  <c r="AG276" i="4"/>
  <c r="AG277" i="4"/>
  <c r="AG278" i="4"/>
  <c r="AG279" i="4"/>
  <c r="AG280" i="4"/>
  <c r="AG281" i="4"/>
  <c r="AG282" i="4"/>
  <c r="AG283" i="4"/>
  <c r="AG284" i="4"/>
  <c r="AG285" i="4"/>
  <c r="AG286" i="4"/>
  <c r="AG287" i="4"/>
  <c r="AG288" i="4"/>
  <c r="AG289" i="4"/>
  <c r="AG290" i="4"/>
  <c r="AG291" i="4"/>
  <c r="AG292" i="4"/>
  <c r="AG293" i="4"/>
  <c r="AG294" i="4"/>
  <c r="AG295" i="4"/>
  <c r="AG296" i="4"/>
  <c r="AG297" i="4"/>
  <c r="AG298" i="4"/>
  <c r="AG299" i="4"/>
  <c r="AG300" i="4"/>
  <c r="AG301" i="4"/>
  <c r="AG302" i="4"/>
  <c r="AG303" i="4"/>
  <c r="AG304" i="4"/>
  <c r="AG305" i="4"/>
  <c r="AG306" i="4"/>
  <c r="AG307" i="4"/>
  <c r="AG308" i="4"/>
  <c r="AG309" i="4"/>
  <c r="AG310" i="4"/>
  <c r="AG311" i="4"/>
  <c r="AG312" i="4"/>
  <c r="AG313" i="4"/>
  <c r="AG314" i="4"/>
  <c r="AG315" i="4"/>
  <c r="AG316" i="4"/>
  <c r="AG317" i="4"/>
  <c r="AG318" i="4"/>
  <c r="AG319" i="4"/>
  <c r="AG320" i="4"/>
  <c r="AG321" i="4"/>
  <c r="AG322" i="4"/>
  <c r="AG323" i="4"/>
  <c r="AG324" i="4"/>
  <c r="AG325" i="4"/>
  <c r="AG326" i="4"/>
  <c r="AG327" i="4"/>
  <c r="AG328" i="4"/>
  <c r="AG329" i="4"/>
  <c r="AG330" i="4"/>
  <c r="AG331" i="4"/>
  <c r="AG332" i="4"/>
  <c r="AG333" i="4"/>
  <c r="AG334" i="4"/>
  <c r="AG335" i="4"/>
  <c r="AG336" i="4"/>
  <c r="AG337" i="4"/>
  <c r="AG338" i="4"/>
  <c r="AG339" i="4"/>
  <c r="AG340" i="4"/>
  <c r="AG341" i="4"/>
  <c r="AG342" i="4"/>
  <c r="AG343" i="4"/>
  <c r="AG344" i="4"/>
  <c r="AG345" i="4"/>
  <c r="AG346" i="4"/>
  <c r="AG347" i="4"/>
  <c r="AG348" i="4"/>
  <c r="AG349" i="4"/>
  <c r="AG350" i="4"/>
  <c r="AG351" i="4"/>
  <c r="AG352" i="4"/>
  <c r="AG353" i="4"/>
  <c r="AG354" i="4"/>
  <c r="AG355" i="4"/>
  <c r="AG356" i="4"/>
  <c r="AG357" i="4"/>
  <c r="AG358" i="4"/>
  <c r="AG359" i="4"/>
  <c r="AG360" i="4"/>
  <c r="AG361" i="4"/>
  <c r="AG362" i="4"/>
  <c r="AG363" i="4"/>
  <c r="AG364" i="4"/>
  <c r="AG365" i="4"/>
  <c r="AG366" i="4"/>
  <c r="AG367" i="4"/>
  <c r="AG368" i="4"/>
  <c r="AG369" i="4"/>
  <c r="AG370" i="4"/>
  <c r="AG371" i="4"/>
  <c r="AG372" i="4"/>
  <c r="AG373" i="4"/>
  <c r="AG374" i="4"/>
  <c r="AG375" i="4"/>
  <c r="AG376" i="4"/>
  <c r="AG377" i="4"/>
  <c r="AG378" i="4"/>
  <c r="AG379" i="4"/>
  <c r="AG380" i="4"/>
  <c r="AG381" i="4"/>
  <c r="AG382" i="4"/>
  <c r="AG383" i="4"/>
  <c r="AG384" i="4"/>
  <c r="AG385" i="4"/>
  <c r="AG386" i="4"/>
  <c r="AG387" i="4"/>
  <c r="AG388" i="4"/>
  <c r="AG389" i="4"/>
  <c r="AG390" i="4"/>
  <c r="AG391" i="4"/>
  <c r="AG392" i="4"/>
  <c r="AG393" i="4"/>
  <c r="AG394" i="4"/>
  <c r="AG395" i="4"/>
  <c r="AG396" i="4"/>
  <c r="AG397" i="4"/>
  <c r="AG398" i="4"/>
  <c r="AG399" i="4"/>
  <c r="AG400" i="4"/>
  <c r="AG401" i="4"/>
  <c r="AG402" i="4"/>
  <c r="AG403" i="4"/>
  <c r="AG404" i="4"/>
  <c r="AG405" i="4"/>
  <c r="AG406" i="4"/>
  <c r="AG407" i="4"/>
  <c r="AG408" i="4"/>
  <c r="AG409" i="4"/>
  <c r="AG410" i="4"/>
  <c r="AG411" i="4"/>
  <c r="AG412" i="4"/>
  <c r="AG413" i="4"/>
  <c r="AG414" i="4"/>
  <c r="AG415" i="4"/>
  <c r="AG416" i="4"/>
  <c r="AG417" i="4"/>
  <c r="AG418" i="4"/>
  <c r="AG419" i="4"/>
  <c r="AG420" i="4"/>
  <c r="AG421" i="4"/>
  <c r="AG422" i="4"/>
  <c r="AG423" i="4"/>
  <c r="AG424" i="4"/>
  <c r="AG425" i="4"/>
  <c r="AG426" i="4"/>
  <c r="AG427" i="4"/>
  <c r="AG428" i="4"/>
  <c r="AG429" i="4"/>
  <c r="AG430" i="4"/>
  <c r="AG431" i="4"/>
  <c r="AG432" i="4"/>
  <c r="AG433" i="4"/>
  <c r="AG434" i="4"/>
  <c r="AG435" i="4"/>
  <c r="AG436" i="4"/>
  <c r="AG437" i="4"/>
  <c r="AG438" i="4"/>
  <c r="AG439" i="4"/>
  <c r="AG440" i="4"/>
  <c r="AG441" i="4"/>
  <c r="AG442" i="4"/>
  <c r="AG443" i="4"/>
  <c r="AG444" i="4"/>
  <c r="AG445" i="4"/>
  <c r="AG446" i="4"/>
  <c r="AG447" i="4"/>
  <c r="AG448" i="4"/>
  <c r="AG449" i="4"/>
  <c r="AG450" i="4"/>
  <c r="AG451" i="4"/>
  <c r="AG452" i="4"/>
  <c r="AG453" i="4"/>
  <c r="AG454" i="4"/>
  <c r="AG455" i="4"/>
  <c r="AG456" i="4"/>
  <c r="AG457" i="4"/>
  <c r="AG458" i="4"/>
  <c r="AG459" i="4"/>
  <c r="AG460" i="4"/>
  <c r="AG461" i="4"/>
  <c r="AG462" i="4"/>
  <c r="AG463" i="4"/>
  <c r="AG464" i="4"/>
  <c r="AG465" i="4"/>
  <c r="AG466" i="4"/>
  <c r="AG467" i="4"/>
  <c r="AG468" i="4"/>
  <c r="AG469" i="4"/>
  <c r="AG470" i="4"/>
  <c r="AG471" i="4"/>
  <c r="AG472" i="4"/>
  <c r="AG473" i="4"/>
  <c r="AG474" i="4"/>
  <c r="AG475" i="4"/>
  <c r="AG476" i="4"/>
  <c r="AG477" i="4"/>
  <c r="AG478" i="4"/>
  <c r="AG479" i="4"/>
  <c r="AG480" i="4"/>
  <c r="AG481" i="4"/>
  <c r="AG482" i="4"/>
  <c r="AG483" i="4"/>
  <c r="AG484" i="4"/>
  <c r="AG485" i="4"/>
  <c r="AG486" i="4"/>
  <c r="AG487" i="4"/>
  <c r="AG488" i="4"/>
  <c r="AG489" i="4"/>
  <c r="AG490" i="4"/>
  <c r="AG491" i="4"/>
  <c r="AG492" i="4"/>
  <c r="AG493" i="4"/>
  <c r="AG494" i="4"/>
  <c r="AG495" i="4"/>
  <c r="AG496" i="4"/>
  <c r="AG497" i="4"/>
  <c r="AG498" i="4"/>
  <c r="AG499" i="4"/>
  <c r="AG500" i="4"/>
  <c r="AG501" i="4"/>
  <c r="AG502" i="4"/>
  <c r="AG503" i="4"/>
  <c r="AG504" i="4"/>
  <c r="AG505" i="4"/>
  <c r="AG506" i="4"/>
  <c r="AG507" i="4"/>
  <c r="AG508" i="4"/>
  <c r="AG509" i="4"/>
  <c r="AG510" i="4"/>
  <c r="AG511" i="4"/>
  <c r="AG512" i="4"/>
  <c r="AG513" i="4"/>
  <c r="AG514" i="4"/>
  <c r="AG515" i="4"/>
  <c r="AG516" i="4"/>
  <c r="AG517" i="4"/>
  <c r="AG518" i="4"/>
  <c r="AG519" i="4"/>
  <c r="AG520" i="4"/>
  <c r="AG521" i="4"/>
  <c r="AG522" i="4"/>
  <c r="AG523" i="4"/>
  <c r="AG524" i="4"/>
  <c r="AG525" i="4"/>
  <c r="AG526" i="4"/>
  <c r="AG527" i="4"/>
  <c r="AG528" i="4"/>
  <c r="AG529" i="4"/>
  <c r="AG530" i="4"/>
  <c r="AG531" i="4"/>
  <c r="AG532" i="4"/>
  <c r="AG533" i="4"/>
  <c r="AG534" i="4"/>
  <c r="AG535" i="4"/>
  <c r="AG536" i="4"/>
  <c r="AG537" i="4"/>
  <c r="AG538" i="4"/>
  <c r="AG539" i="4"/>
  <c r="AG540" i="4"/>
  <c r="AG541" i="4"/>
  <c r="AG542" i="4"/>
  <c r="AG543" i="4"/>
  <c r="AG544" i="4"/>
  <c r="AG545" i="4"/>
  <c r="AG546" i="4"/>
  <c r="AG547" i="4"/>
  <c r="AG548" i="4"/>
  <c r="AG549" i="4"/>
  <c r="AG550" i="4"/>
  <c r="AG551" i="4"/>
  <c r="AG552" i="4"/>
  <c r="AG553" i="4"/>
  <c r="AG554" i="4"/>
  <c r="AG555" i="4"/>
  <c r="AG556" i="4"/>
  <c r="AG557" i="4"/>
  <c r="AG558" i="4"/>
  <c r="AG559" i="4"/>
  <c r="AG560" i="4"/>
  <c r="AG561" i="4"/>
  <c r="AG562" i="4"/>
  <c r="AG563" i="4"/>
  <c r="AG564" i="4"/>
  <c r="AG565" i="4"/>
  <c r="AG566" i="4"/>
  <c r="AG567" i="4"/>
  <c r="AG568" i="4"/>
  <c r="AG569" i="4"/>
  <c r="AG570" i="4"/>
  <c r="AG571" i="4"/>
  <c r="AG572" i="4"/>
  <c r="AG573" i="4"/>
  <c r="AG574" i="4"/>
  <c r="AG575" i="4"/>
  <c r="AG576" i="4"/>
  <c r="AG577" i="4"/>
  <c r="AG578" i="4"/>
  <c r="AG579" i="4"/>
  <c r="AG580" i="4"/>
  <c r="AG581" i="4"/>
  <c r="AG582" i="4"/>
  <c r="AG583" i="4"/>
  <c r="AG584" i="4"/>
  <c r="AG585" i="4"/>
  <c r="AG586" i="4"/>
  <c r="AG587" i="4"/>
  <c r="AG588" i="4"/>
  <c r="AG589" i="4"/>
  <c r="AG590" i="4"/>
  <c r="AG591" i="4"/>
  <c r="AG592" i="4"/>
  <c r="AG593" i="4"/>
  <c r="AG594" i="4"/>
  <c r="AG595" i="4"/>
  <c r="AG596" i="4"/>
  <c r="AG597" i="4"/>
  <c r="AG598" i="4"/>
  <c r="AG599" i="4"/>
  <c r="AG600" i="4"/>
  <c r="AG601" i="4"/>
  <c r="AG602" i="4"/>
  <c r="AG603" i="4"/>
  <c r="AG604" i="4"/>
  <c r="AG605" i="4"/>
  <c r="AG606" i="4"/>
  <c r="AG607" i="4"/>
  <c r="AG608" i="4"/>
  <c r="AG609" i="4"/>
  <c r="AG610" i="4"/>
  <c r="AG611" i="4"/>
  <c r="AG612" i="4"/>
  <c r="AG613" i="4"/>
  <c r="AG614" i="4"/>
  <c r="AG615" i="4"/>
  <c r="AG616" i="4"/>
  <c r="AG617" i="4"/>
  <c r="AG618" i="4"/>
  <c r="AG619" i="4"/>
  <c r="AG620" i="4"/>
  <c r="AG621" i="4"/>
  <c r="AG622" i="4"/>
  <c r="AG623" i="4"/>
  <c r="AG624" i="4"/>
  <c r="AG625" i="4"/>
  <c r="AG626" i="4"/>
  <c r="AG627" i="4"/>
  <c r="AG628" i="4"/>
  <c r="AG629" i="4"/>
  <c r="AG630" i="4"/>
  <c r="AG631" i="4"/>
  <c r="AG632" i="4"/>
  <c r="AG633" i="4"/>
  <c r="AG634" i="4"/>
  <c r="AG635" i="4"/>
  <c r="AG636" i="4"/>
  <c r="AG637" i="4"/>
  <c r="AG638" i="4"/>
  <c r="AG639" i="4"/>
  <c r="AG640" i="4"/>
  <c r="AG641" i="4"/>
  <c r="AG642" i="4"/>
  <c r="AG643" i="4"/>
  <c r="AG644" i="4"/>
  <c r="AG645" i="4"/>
  <c r="AG646" i="4"/>
  <c r="AG647" i="4"/>
  <c r="AG648" i="4"/>
  <c r="AG649" i="4"/>
  <c r="AG650" i="4"/>
  <c r="AG651" i="4"/>
  <c r="AG652" i="4"/>
  <c r="AG653" i="4"/>
  <c r="AG654" i="4"/>
  <c r="AG655" i="4"/>
  <c r="AG656" i="4"/>
  <c r="AG657" i="4"/>
  <c r="AG658" i="4"/>
  <c r="AG659" i="4"/>
  <c r="AG660" i="4"/>
  <c r="AG661" i="4"/>
  <c r="AG662" i="4"/>
  <c r="AG663" i="4"/>
  <c r="AG664" i="4"/>
  <c r="AG665" i="4"/>
  <c r="AG666" i="4"/>
  <c r="AG667" i="4"/>
  <c r="AG668" i="4"/>
  <c r="AG669" i="4"/>
  <c r="AG670" i="4"/>
  <c r="AG671" i="4"/>
  <c r="AG672" i="4"/>
  <c r="AG673" i="4"/>
  <c r="AG674" i="4"/>
  <c r="AG675" i="4"/>
  <c r="AG676" i="4"/>
  <c r="AG677" i="4"/>
  <c r="AG678" i="4"/>
  <c r="AG679" i="4"/>
  <c r="AG680" i="4"/>
  <c r="AG681" i="4"/>
  <c r="AG682" i="4"/>
  <c r="AG683" i="4"/>
  <c r="AG684" i="4"/>
  <c r="AG685" i="4"/>
  <c r="AG686" i="4"/>
  <c r="AG687" i="4"/>
  <c r="AG688" i="4"/>
  <c r="AG689" i="4"/>
  <c r="AG690" i="4"/>
  <c r="AG691" i="4"/>
  <c r="AG692" i="4"/>
  <c r="AG693" i="4"/>
  <c r="AG694" i="4"/>
  <c r="AG695" i="4"/>
  <c r="AG696" i="4"/>
  <c r="AG697" i="4"/>
  <c r="AG698" i="4"/>
  <c r="AG699" i="4"/>
  <c r="AG700" i="4"/>
  <c r="AG701" i="4"/>
  <c r="AG702" i="4"/>
  <c r="AG703" i="4"/>
  <c r="AG704" i="4"/>
  <c r="AG705" i="4"/>
  <c r="AG706" i="4"/>
  <c r="AG707" i="4"/>
  <c r="AG708" i="4"/>
  <c r="AG709" i="4"/>
  <c r="AG710" i="4"/>
  <c r="AG711" i="4"/>
  <c r="AG712" i="4"/>
  <c r="AG713" i="4"/>
  <c r="AG714" i="4"/>
  <c r="AG715" i="4"/>
  <c r="AG716" i="4"/>
  <c r="AG717" i="4"/>
  <c r="AG718" i="4"/>
  <c r="AG719" i="4"/>
  <c r="AG720" i="4"/>
  <c r="AG721" i="4"/>
  <c r="AG722" i="4"/>
  <c r="AG723" i="4"/>
  <c r="AG724" i="4"/>
  <c r="AG725" i="4"/>
  <c r="AG726" i="4"/>
  <c r="AG727" i="4"/>
  <c r="AG728" i="4"/>
  <c r="AG729" i="4"/>
  <c r="AG730" i="4"/>
  <c r="AG731" i="4"/>
  <c r="AG732" i="4"/>
  <c r="AG733" i="4"/>
  <c r="AG734" i="4"/>
  <c r="AG735" i="4"/>
  <c r="AG736" i="4"/>
  <c r="AG737" i="4"/>
  <c r="AG738" i="4"/>
  <c r="AG739" i="4"/>
  <c r="AG740" i="4"/>
  <c r="AG741" i="4"/>
  <c r="AG742" i="4"/>
  <c r="AG743" i="4"/>
  <c r="AG744" i="4"/>
  <c r="AG745" i="4"/>
  <c r="AG746" i="4"/>
  <c r="AG747" i="4"/>
  <c r="AG748" i="4"/>
  <c r="AG749" i="4"/>
  <c r="AG750" i="4"/>
  <c r="AG751" i="4"/>
  <c r="AG752" i="4"/>
  <c r="AG753" i="4"/>
  <c r="AG754" i="4"/>
  <c r="AG755" i="4"/>
  <c r="AG756" i="4"/>
  <c r="AG757" i="4"/>
  <c r="AG758" i="4"/>
  <c r="AG759" i="4"/>
  <c r="AG760" i="4"/>
  <c r="AG761" i="4"/>
  <c r="AG762" i="4"/>
  <c r="AG763" i="4"/>
  <c r="AG764" i="4"/>
  <c r="AG765" i="4"/>
  <c r="AG766" i="4"/>
  <c r="AG767" i="4"/>
  <c r="AG768" i="4"/>
  <c r="AG769" i="4"/>
  <c r="AG770" i="4"/>
  <c r="AG771" i="4"/>
  <c r="AG772" i="4"/>
  <c r="AG773" i="4"/>
  <c r="AG774" i="4"/>
  <c r="AG775" i="4"/>
  <c r="AG776" i="4"/>
  <c r="AG777" i="4"/>
  <c r="AG778" i="4"/>
  <c r="AG779" i="4"/>
  <c r="AG780" i="4"/>
  <c r="AG781" i="4"/>
  <c r="AG782" i="4"/>
  <c r="AG783" i="4"/>
  <c r="AG784" i="4"/>
  <c r="AG785" i="4"/>
  <c r="AG786" i="4"/>
  <c r="AG787" i="4"/>
  <c r="AG788" i="4"/>
  <c r="AG789" i="4"/>
  <c r="AG790" i="4"/>
  <c r="AG791" i="4"/>
  <c r="AG792" i="4"/>
  <c r="AG793" i="4"/>
  <c r="AG794" i="4"/>
  <c r="AG795" i="4"/>
  <c r="AG796" i="4"/>
  <c r="AG797" i="4"/>
  <c r="AG798" i="4"/>
  <c r="AG799" i="4"/>
  <c r="AG800" i="4"/>
  <c r="AG801" i="4"/>
  <c r="AG802" i="4"/>
  <c r="AG803" i="4"/>
  <c r="AG804" i="4"/>
  <c r="AG805" i="4"/>
  <c r="AG806" i="4"/>
  <c r="AG807" i="4"/>
  <c r="AG808" i="4"/>
  <c r="AG26" i="4"/>
  <c r="AN808" i="4"/>
  <c r="AM808" i="4"/>
  <c r="AL808" i="4"/>
  <c r="AK808" i="4"/>
  <c r="AJ808" i="4"/>
  <c r="AI808" i="4"/>
  <c r="AH808" i="4"/>
  <c r="AN807" i="4"/>
  <c r="AM807" i="4"/>
  <c r="AL807" i="4"/>
  <c r="AK807" i="4"/>
  <c r="AJ807" i="4"/>
  <c r="AI807" i="4"/>
  <c r="AH807" i="4"/>
  <c r="AN806" i="4"/>
  <c r="AM806" i="4"/>
  <c r="AL806" i="4"/>
  <c r="AK806" i="4"/>
  <c r="AJ806" i="4"/>
  <c r="AI806" i="4"/>
  <c r="AH806" i="4"/>
  <c r="AN805" i="4"/>
  <c r="AM805" i="4"/>
  <c r="AL805" i="4"/>
  <c r="AK805" i="4"/>
  <c r="AJ805" i="4"/>
  <c r="AI805" i="4"/>
  <c r="AH805" i="4"/>
  <c r="AN804" i="4"/>
  <c r="AM804" i="4"/>
  <c r="AL804" i="4"/>
  <c r="AK804" i="4"/>
  <c r="AJ804" i="4"/>
  <c r="AI804" i="4"/>
  <c r="AH804" i="4"/>
  <c r="AN803" i="4"/>
  <c r="AM803" i="4"/>
  <c r="AL803" i="4"/>
  <c r="AK803" i="4"/>
  <c r="AJ803" i="4"/>
  <c r="AI803" i="4"/>
  <c r="AH803" i="4"/>
  <c r="AN802" i="4"/>
  <c r="AM802" i="4"/>
  <c r="AL802" i="4"/>
  <c r="AK802" i="4"/>
  <c r="AJ802" i="4"/>
  <c r="AI802" i="4"/>
  <c r="AH802" i="4"/>
  <c r="AN801" i="4"/>
  <c r="AM801" i="4"/>
  <c r="AL801" i="4"/>
  <c r="AK801" i="4"/>
  <c r="AJ801" i="4"/>
  <c r="AI801" i="4"/>
  <c r="AH801" i="4"/>
  <c r="AN800" i="4"/>
  <c r="AM800" i="4"/>
  <c r="AL800" i="4"/>
  <c r="AK800" i="4"/>
  <c r="AJ800" i="4"/>
  <c r="AI800" i="4"/>
  <c r="AH800" i="4"/>
  <c r="AN799" i="4"/>
  <c r="AM799" i="4"/>
  <c r="AL799" i="4"/>
  <c r="AK799" i="4"/>
  <c r="AJ799" i="4"/>
  <c r="AI799" i="4"/>
  <c r="AH799" i="4"/>
  <c r="AN798" i="4"/>
  <c r="AM798" i="4"/>
  <c r="AL798" i="4"/>
  <c r="AK798" i="4"/>
  <c r="AJ798" i="4"/>
  <c r="AI798" i="4"/>
  <c r="AH798" i="4"/>
  <c r="AN797" i="4"/>
  <c r="AM797" i="4"/>
  <c r="AL797" i="4"/>
  <c r="AK797" i="4"/>
  <c r="AJ797" i="4"/>
  <c r="AI797" i="4"/>
  <c r="AH797" i="4"/>
  <c r="AN796" i="4"/>
  <c r="AM796" i="4"/>
  <c r="AL796" i="4"/>
  <c r="AK796" i="4"/>
  <c r="AJ796" i="4"/>
  <c r="AI796" i="4"/>
  <c r="AH796" i="4"/>
  <c r="AN795" i="4"/>
  <c r="AM795" i="4"/>
  <c r="AL795" i="4"/>
  <c r="AK795" i="4"/>
  <c r="AJ795" i="4"/>
  <c r="AI795" i="4"/>
  <c r="AH795" i="4"/>
  <c r="AN794" i="4"/>
  <c r="AM794" i="4"/>
  <c r="AL794" i="4"/>
  <c r="AK794" i="4"/>
  <c r="AJ794" i="4"/>
  <c r="AI794" i="4"/>
  <c r="AH794" i="4"/>
  <c r="AN793" i="4"/>
  <c r="AM793" i="4"/>
  <c r="AL793" i="4"/>
  <c r="AK793" i="4"/>
  <c r="AJ793" i="4"/>
  <c r="AI793" i="4"/>
  <c r="AH793" i="4"/>
  <c r="AN792" i="4"/>
  <c r="AM792" i="4"/>
  <c r="AL792" i="4"/>
  <c r="AK792" i="4"/>
  <c r="AJ792" i="4"/>
  <c r="AI792" i="4"/>
  <c r="AH792" i="4"/>
  <c r="AN791" i="4"/>
  <c r="AM791" i="4"/>
  <c r="AL791" i="4"/>
  <c r="AK791" i="4"/>
  <c r="AJ791" i="4"/>
  <c r="AI791" i="4"/>
  <c r="AH791" i="4"/>
  <c r="AN790" i="4"/>
  <c r="AM790" i="4"/>
  <c r="AL790" i="4"/>
  <c r="AK790" i="4"/>
  <c r="AJ790" i="4"/>
  <c r="AI790" i="4"/>
  <c r="AH790" i="4"/>
  <c r="AN789" i="4"/>
  <c r="AM789" i="4"/>
  <c r="AL789" i="4"/>
  <c r="AK789" i="4"/>
  <c r="AJ789" i="4"/>
  <c r="AI789" i="4"/>
  <c r="AH789" i="4"/>
  <c r="AN788" i="4"/>
  <c r="AM788" i="4"/>
  <c r="AL788" i="4"/>
  <c r="AK788" i="4"/>
  <c r="AJ788" i="4"/>
  <c r="AI788" i="4"/>
  <c r="AH788" i="4"/>
  <c r="AN787" i="4"/>
  <c r="AM787" i="4"/>
  <c r="AL787" i="4"/>
  <c r="AK787" i="4"/>
  <c r="AJ787" i="4"/>
  <c r="AI787" i="4"/>
  <c r="AH787" i="4"/>
  <c r="AN786" i="4"/>
  <c r="AM786" i="4"/>
  <c r="AL786" i="4"/>
  <c r="AK786" i="4"/>
  <c r="AJ786" i="4"/>
  <c r="AI786" i="4"/>
  <c r="AH786" i="4"/>
  <c r="AN785" i="4"/>
  <c r="AM785" i="4"/>
  <c r="AL785" i="4"/>
  <c r="AK785" i="4"/>
  <c r="AJ785" i="4"/>
  <c r="AI785" i="4"/>
  <c r="AH785" i="4"/>
  <c r="AN784" i="4"/>
  <c r="AM784" i="4"/>
  <c r="AL784" i="4"/>
  <c r="AK784" i="4"/>
  <c r="AJ784" i="4"/>
  <c r="AI784" i="4"/>
  <c r="AH784" i="4"/>
  <c r="AN783" i="4"/>
  <c r="AM783" i="4"/>
  <c r="AL783" i="4"/>
  <c r="AK783" i="4"/>
  <c r="AJ783" i="4"/>
  <c r="AI783" i="4"/>
  <c r="AH783" i="4"/>
  <c r="AN782" i="4"/>
  <c r="AM782" i="4"/>
  <c r="AL782" i="4"/>
  <c r="AK782" i="4"/>
  <c r="AJ782" i="4"/>
  <c r="AI782" i="4"/>
  <c r="AH782" i="4"/>
  <c r="AN781" i="4"/>
  <c r="AM781" i="4"/>
  <c r="AL781" i="4"/>
  <c r="AK781" i="4"/>
  <c r="AJ781" i="4"/>
  <c r="AI781" i="4"/>
  <c r="AH781" i="4"/>
  <c r="AN780" i="4"/>
  <c r="AM780" i="4"/>
  <c r="AL780" i="4"/>
  <c r="AK780" i="4"/>
  <c r="AJ780" i="4"/>
  <c r="AI780" i="4"/>
  <c r="AH780" i="4"/>
  <c r="AN779" i="4"/>
  <c r="AM779" i="4"/>
  <c r="AL779" i="4"/>
  <c r="AK779" i="4"/>
  <c r="AJ779" i="4"/>
  <c r="AI779" i="4"/>
  <c r="AH779" i="4"/>
  <c r="AN778" i="4"/>
  <c r="AM778" i="4"/>
  <c r="AL778" i="4"/>
  <c r="AK778" i="4"/>
  <c r="AJ778" i="4"/>
  <c r="AI778" i="4"/>
  <c r="AH778" i="4"/>
  <c r="AN777" i="4"/>
  <c r="AM777" i="4"/>
  <c r="AL777" i="4"/>
  <c r="AK777" i="4"/>
  <c r="AJ777" i="4"/>
  <c r="AI777" i="4"/>
  <c r="AH777" i="4"/>
  <c r="AN776" i="4"/>
  <c r="AM776" i="4"/>
  <c r="AL776" i="4"/>
  <c r="AK776" i="4"/>
  <c r="AJ776" i="4"/>
  <c r="AI776" i="4"/>
  <c r="AH776" i="4"/>
  <c r="AN775" i="4"/>
  <c r="AM775" i="4"/>
  <c r="AL775" i="4"/>
  <c r="AK775" i="4"/>
  <c r="AJ775" i="4"/>
  <c r="AI775" i="4"/>
  <c r="AH775" i="4"/>
  <c r="AN774" i="4"/>
  <c r="AM774" i="4"/>
  <c r="AL774" i="4"/>
  <c r="AK774" i="4"/>
  <c r="AJ774" i="4"/>
  <c r="AI774" i="4"/>
  <c r="AH774" i="4"/>
  <c r="AN773" i="4"/>
  <c r="AM773" i="4"/>
  <c r="AL773" i="4"/>
  <c r="AK773" i="4"/>
  <c r="AJ773" i="4"/>
  <c r="AI773" i="4"/>
  <c r="AH773" i="4"/>
  <c r="AN772" i="4"/>
  <c r="AM772" i="4"/>
  <c r="AL772" i="4"/>
  <c r="AK772" i="4"/>
  <c r="AJ772" i="4"/>
  <c r="AI772" i="4"/>
  <c r="AH772" i="4"/>
  <c r="AN771" i="4"/>
  <c r="AM771" i="4"/>
  <c r="AL771" i="4"/>
  <c r="AK771" i="4"/>
  <c r="AJ771" i="4"/>
  <c r="AI771" i="4"/>
  <c r="AH771" i="4"/>
  <c r="AN770" i="4"/>
  <c r="AM770" i="4"/>
  <c r="AL770" i="4"/>
  <c r="AK770" i="4"/>
  <c r="AJ770" i="4"/>
  <c r="AI770" i="4"/>
  <c r="AH770" i="4"/>
  <c r="AN769" i="4"/>
  <c r="AM769" i="4"/>
  <c r="AL769" i="4"/>
  <c r="AK769" i="4"/>
  <c r="AJ769" i="4"/>
  <c r="AI769" i="4"/>
  <c r="AH769" i="4"/>
  <c r="AN768" i="4"/>
  <c r="AM768" i="4"/>
  <c r="AL768" i="4"/>
  <c r="AK768" i="4"/>
  <c r="AJ768" i="4"/>
  <c r="AI768" i="4"/>
  <c r="AH768" i="4"/>
  <c r="AN767" i="4"/>
  <c r="AM767" i="4"/>
  <c r="AL767" i="4"/>
  <c r="AK767" i="4"/>
  <c r="AJ767" i="4"/>
  <c r="AI767" i="4"/>
  <c r="AH767" i="4"/>
  <c r="AN766" i="4"/>
  <c r="AM766" i="4"/>
  <c r="AL766" i="4"/>
  <c r="AK766" i="4"/>
  <c r="AJ766" i="4"/>
  <c r="AI766" i="4"/>
  <c r="AH766" i="4"/>
  <c r="AN765" i="4"/>
  <c r="AM765" i="4"/>
  <c r="AL765" i="4"/>
  <c r="AK765" i="4"/>
  <c r="AJ765" i="4"/>
  <c r="AI765" i="4"/>
  <c r="AH765" i="4"/>
  <c r="AN764" i="4"/>
  <c r="AM764" i="4"/>
  <c r="AL764" i="4"/>
  <c r="AK764" i="4"/>
  <c r="AJ764" i="4"/>
  <c r="AI764" i="4"/>
  <c r="AH764" i="4"/>
  <c r="AN763" i="4"/>
  <c r="AM763" i="4"/>
  <c r="AL763" i="4"/>
  <c r="AK763" i="4"/>
  <c r="AJ763" i="4"/>
  <c r="AI763" i="4"/>
  <c r="AH763" i="4"/>
  <c r="AN762" i="4"/>
  <c r="AM762" i="4"/>
  <c r="AL762" i="4"/>
  <c r="AK762" i="4"/>
  <c r="AJ762" i="4"/>
  <c r="AI762" i="4"/>
  <c r="AH762" i="4"/>
  <c r="AN761" i="4"/>
  <c r="AM761" i="4"/>
  <c r="AL761" i="4"/>
  <c r="AK761" i="4"/>
  <c r="AJ761" i="4"/>
  <c r="AI761" i="4"/>
  <c r="AH761" i="4"/>
  <c r="AN760" i="4"/>
  <c r="AM760" i="4"/>
  <c r="AL760" i="4"/>
  <c r="AK760" i="4"/>
  <c r="AJ760" i="4"/>
  <c r="AI760" i="4"/>
  <c r="AH760" i="4"/>
  <c r="AN759" i="4"/>
  <c r="AM759" i="4"/>
  <c r="AL759" i="4"/>
  <c r="AK759" i="4"/>
  <c r="AJ759" i="4"/>
  <c r="AI759" i="4"/>
  <c r="AH759" i="4"/>
  <c r="AN758" i="4"/>
  <c r="AM758" i="4"/>
  <c r="AL758" i="4"/>
  <c r="AK758" i="4"/>
  <c r="AJ758" i="4"/>
  <c r="AI758" i="4"/>
  <c r="AH758" i="4"/>
  <c r="AN757" i="4"/>
  <c r="AM757" i="4"/>
  <c r="AL757" i="4"/>
  <c r="AK757" i="4"/>
  <c r="AJ757" i="4"/>
  <c r="AI757" i="4"/>
  <c r="AH757" i="4"/>
  <c r="AN756" i="4"/>
  <c r="AM756" i="4"/>
  <c r="AL756" i="4"/>
  <c r="AK756" i="4"/>
  <c r="AJ756" i="4"/>
  <c r="AI756" i="4"/>
  <c r="AH756" i="4"/>
  <c r="AN755" i="4"/>
  <c r="AM755" i="4"/>
  <c r="AL755" i="4"/>
  <c r="AK755" i="4"/>
  <c r="AJ755" i="4"/>
  <c r="AI755" i="4"/>
  <c r="AH755" i="4"/>
  <c r="AN754" i="4"/>
  <c r="AM754" i="4"/>
  <c r="AL754" i="4"/>
  <c r="AK754" i="4"/>
  <c r="AJ754" i="4"/>
  <c r="AI754" i="4"/>
  <c r="AH754" i="4"/>
  <c r="AN753" i="4"/>
  <c r="AM753" i="4"/>
  <c r="AL753" i="4"/>
  <c r="AK753" i="4"/>
  <c r="AJ753" i="4"/>
  <c r="AI753" i="4"/>
  <c r="AH753" i="4"/>
  <c r="AN752" i="4"/>
  <c r="AM752" i="4"/>
  <c r="AL752" i="4"/>
  <c r="AK752" i="4"/>
  <c r="AJ752" i="4"/>
  <c r="AI752" i="4"/>
  <c r="AH752" i="4"/>
  <c r="AN751" i="4"/>
  <c r="AM751" i="4"/>
  <c r="AL751" i="4"/>
  <c r="AK751" i="4"/>
  <c r="AJ751" i="4"/>
  <c r="AI751" i="4"/>
  <c r="AH751" i="4"/>
  <c r="AN750" i="4"/>
  <c r="AM750" i="4"/>
  <c r="AL750" i="4"/>
  <c r="AK750" i="4"/>
  <c r="AJ750" i="4"/>
  <c r="AI750" i="4"/>
  <c r="AH750" i="4"/>
  <c r="AN749" i="4"/>
  <c r="AM749" i="4"/>
  <c r="AL749" i="4"/>
  <c r="AK749" i="4"/>
  <c r="AJ749" i="4"/>
  <c r="AI749" i="4"/>
  <c r="AH749" i="4"/>
  <c r="AN748" i="4"/>
  <c r="AM748" i="4"/>
  <c r="AL748" i="4"/>
  <c r="AK748" i="4"/>
  <c r="AJ748" i="4"/>
  <c r="AI748" i="4"/>
  <c r="AH748" i="4"/>
  <c r="AN747" i="4"/>
  <c r="AM747" i="4"/>
  <c r="AL747" i="4"/>
  <c r="AK747" i="4"/>
  <c r="AJ747" i="4"/>
  <c r="AI747" i="4"/>
  <c r="AH747" i="4"/>
  <c r="AN746" i="4"/>
  <c r="AM746" i="4"/>
  <c r="AL746" i="4"/>
  <c r="AK746" i="4"/>
  <c r="AJ746" i="4"/>
  <c r="AI746" i="4"/>
  <c r="AH746" i="4"/>
  <c r="AN745" i="4"/>
  <c r="AM745" i="4"/>
  <c r="AL745" i="4"/>
  <c r="AK745" i="4"/>
  <c r="AJ745" i="4"/>
  <c r="AI745" i="4"/>
  <c r="AH745" i="4"/>
  <c r="AN744" i="4"/>
  <c r="AM744" i="4"/>
  <c r="AL744" i="4"/>
  <c r="AK744" i="4"/>
  <c r="AJ744" i="4"/>
  <c r="AI744" i="4"/>
  <c r="AH744" i="4"/>
  <c r="AN743" i="4"/>
  <c r="AM743" i="4"/>
  <c r="AL743" i="4"/>
  <c r="AK743" i="4"/>
  <c r="AJ743" i="4"/>
  <c r="AI743" i="4"/>
  <c r="AH743" i="4"/>
  <c r="AN742" i="4"/>
  <c r="AM742" i="4"/>
  <c r="AL742" i="4"/>
  <c r="AK742" i="4"/>
  <c r="AJ742" i="4"/>
  <c r="AI742" i="4"/>
  <c r="AH742" i="4"/>
  <c r="AN741" i="4"/>
  <c r="AM741" i="4"/>
  <c r="AL741" i="4"/>
  <c r="AK741" i="4"/>
  <c r="AJ741" i="4"/>
  <c r="AI741" i="4"/>
  <c r="AH741" i="4"/>
  <c r="AN740" i="4"/>
  <c r="AM740" i="4"/>
  <c r="AL740" i="4"/>
  <c r="AK740" i="4"/>
  <c r="AJ740" i="4"/>
  <c r="AI740" i="4"/>
  <c r="AH740" i="4"/>
  <c r="AN739" i="4"/>
  <c r="AM739" i="4"/>
  <c r="AL739" i="4"/>
  <c r="AK739" i="4"/>
  <c r="AJ739" i="4"/>
  <c r="AI739" i="4"/>
  <c r="AH739" i="4"/>
  <c r="AN738" i="4"/>
  <c r="AM738" i="4"/>
  <c r="AL738" i="4"/>
  <c r="AK738" i="4"/>
  <c r="AJ738" i="4"/>
  <c r="AI738" i="4"/>
  <c r="AH738" i="4"/>
  <c r="AN737" i="4"/>
  <c r="AM737" i="4"/>
  <c r="AL737" i="4"/>
  <c r="AK737" i="4"/>
  <c r="AJ737" i="4"/>
  <c r="AI737" i="4"/>
  <c r="AH737" i="4"/>
  <c r="AN736" i="4"/>
  <c r="AM736" i="4"/>
  <c r="AL736" i="4"/>
  <c r="AK736" i="4"/>
  <c r="AJ736" i="4"/>
  <c r="AI736" i="4"/>
  <c r="AH736" i="4"/>
  <c r="AN735" i="4"/>
  <c r="AM735" i="4"/>
  <c r="AL735" i="4"/>
  <c r="AK735" i="4"/>
  <c r="AJ735" i="4"/>
  <c r="AI735" i="4"/>
  <c r="AH735" i="4"/>
  <c r="AN734" i="4"/>
  <c r="AM734" i="4"/>
  <c r="AL734" i="4"/>
  <c r="AK734" i="4"/>
  <c r="AJ734" i="4"/>
  <c r="AI734" i="4"/>
  <c r="AH734" i="4"/>
  <c r="AN733" i="4"/>
  <c r="AM733" i="4"/>
  <c r="AL733" i="4"/>
  <c r="AK733" i="4"/>
  <c r="AJ733" i="4"/>
  <c r="AI733" i="4"/>
  <c r="AH733" i="4"/>
  <c r="AN732" i="4"/>
  <c r="AM732" i="4"/>
  <c r="AL732" i="4"/>
  <c r="AK732" i="4"/>
  <c r="AJ732" i="4"/>
  <c r="AI732" i="4"/>
  <c r="AH732" i="4"/>
  <c r="AN731" i="4"/>
  <c r="AM731" i="4"/>
  <c r="AL731" i="4"/>
  <c r="AK731" i="4"/>
  <c r="AJ731" i="4"/>
  <c r="AI731" i="4"/>
  <c r="AH731" i="4"/>
  <c r="AN730" i="4"/>
  <c r="AM730" i="4"/>
  <c r="AL730" i="4"/>
  <c r="AK730" i="4"/>
  <c r="AJ730" i="4"/>
  <c r="AI730" i="4"/>
  <c r="AH730" i="4"/>
  <c r="AN729" i="4"/>
  <c r="AM729" i="4"/>
  <c r="AL729" i="4"/>
  <c r="AK729" i="4"/>
  <c r="AJ729" i="4"/>
  <c r="AI729" i="4"/>
  <c r="AH729" i="4"/>
  <c r="AN728" i="4"/>
  <c r="AM728" i="4"/>
  <c r="AL728" i="4"/>
  <c r="AK728" i="4"/>
  <c r="AJ728" i="4"/>
  <c r="AI728" i="4"/>
  <c r="AH728" i="4"/>
  <c r="AN727" i="4"/>
  <c r="AM727" i="4"/>
  <c r="AL727" i="4"/>
  <c r="AK727" i="4"/>
  <c r="AJ727" i="4"/>
  <c r="AI727" i="4"/>
  <c r="AH727" i="4"/>
  <c r="AN726" i="4"/>
  <c r="AM726" i="4"/>
  <c r="AL726" i="4"/>
  <c r="AK726" i="4"/>
  <c r="AJ726" i="4"/>
  <c r="AI726" i="4"/>
  <c r="AH726" i="4"/>
  <c r="AN725" i="4"/>
  <c r="AM725" i="4"/>
  <c r="AL725" i="4"/>
  <c r="AK725" i="4"/>
  <c r="AJ725" i="4"/>
  <c r="AI725" i="4"/>
  <c r="AH725" i="4"/>
  <c r="AN724" i="4"/>
  <c r="AM724" i="4"/>
  <c r="AL724" i="4"/>
  <c r="AK724" i="4"/>
  <c r="AJ724" i="4"/>
  <c r="AI724" i="4"/>
  <c r="AH724" i="4"/>
  <c r="AN723" i="4"/>
  <c r="AM723" i="4"/>
  <c r="AL723" i="4"/>
  <c r="AK723" i="4"/>
  <c r="AJ723" i="4"/>
  <c r="AI723" i="4"/>
  <c r="AH723" i="4"/>
  <c r="AN722" i="4"/>
  <c r="AM722" i="4"/>
  <c r="AL722" i="4"/>
  <c r="AK722" i="4"/>
  <c r="AJ722" i="4"/>
  <c r="AI722" i="4"/>
  <c r="AH722" i="4"/>
  <c r="AN721" i="4"/>
  <c r="AM721" i="4"/>
  <c r="AL721" i="4"/>
  <c r="AK721" i="4"/>
  <c r="AJ721" i="4"/>
  <c r="AI721" i="4"/>
  <c r="AH721" i="4"/>
  <c r="AN720" i="4"/>
  <c r="AM720" i="4"/>
  <c r="AL720" i="4"/>
  <c r="AK720" i="4"/>
  <c r="AJ720" i="4"/>
  <c r="AI720" i="4"/>
  <c r="AH720" i="4"/>
  <c r="AN719" i="4"/>
  <c r="AM719" i="4"/>
  <c r="AL719" i="4"/>
  <c r="AK719" i="4"/>
  <c r="AJ719" i="4"/>
  <c r="AI719" i="4"/>
  <c r="AH719" i="4"/>
  <c r="AN718" i="4"/>
  <c r="AM718" i="4"/>
  <c r="AL718" i="4"/>
  <c r="AK718" i="4"/>
  <c r="AJ718" i="4"/>
  <c r="AI718" i="4"/>
  <c r="AH718" i="4"/>
  <c r="AN717" i="4"/>
  <c r="AM717" i="4"/>
  <c r="AL717" i="4"/>
  <c r="AK717" i="4"/>
  <c r="AJ717" i="4"/>
  <c r="AI717" i="4"/>
  <c r="AH717" i="4"/>
  <c r="AN716" i="4"/>
  <c r="AM716" i="4"/>
  <c r="AL716" i="4"/>
  <c r="AK716" i="4"/>
  <c r="AJ716" i="4"/>
  <c r="AI716" i="4"/>
  <c r="AH716" i="4"/>
  <c r="AN715" i="4"/>
  <c r="AM715" i="4"/>
  <c r="AL715" i="4"/>
  <c r="AK715" i="4"/>
  <c r="AJ715" i="4"/>
  <c r="AI715" i="4"/>
  <c r="AH715" i="4"/>
  <c r="AN714" i="4"/>
  <c r="AM714" i="4"/>
  <c r="AL714" i="4"/>
  <c r="AK714" i="4"/>
  <c r="AJ714" i="4"/>
  <c r="AI714" i="4"/>
  <c r="AH714" i="4"/>
  <c r="AN713" i="4"/>
  <c r="AM713" i="4"/>
  <c r="AL713" i="4"/>
  <c r="AK713" i="4"/>
  <c r="AJ713" i="4"/>
  <c r="AI713" i="4"/>
  <c r="AH713" i="4"/>
  <c r="AN712" i="4"/>
  <c r="AM712" i="4"/>
  <c r="AL712" i="4"/>
  <c r="AK712" i="4"/>
  <c r="AJ712" i="4"/>
  <c r="AI712" i="4"/>
  <c r="AH712" i="4"/>
  <c r="AN711" i="4"/>
  <c r="AM711" i="4"/>
  <c r="AL711" i="4"/>
  <c r="AK711" i="4"/>
  <c r="AJ711" i="4"/>
  <c r="AI711" i="4"/>
  <c r="AH711" i="4"/>
  <c r="AN710" i="4"/>
  <c r="AM710" i="4"/>
  <c r="AL710" i="4"/>
  <c r="AK710" i="4"/>
  <c r="AJ710" i="4"/>
  <c r="AI710" i="4"/>
  <c r="AH710" i="4"/>
  <c r="AN709" i="4"/>
  <c r="AM709" i="4"/>
  <c r="AL709" i="4"/>
  <c r="AK709" i="4"/>
  <c r="AJ709" i="4"/>
  <c r="AI709" i="4"/>
  <c r="AH709" i="4"/>
  <c r="AN708" i="4"/>
  <c r="AM708" i="4"/>
  <c r="AL708" i="4"/>
  <c r="AK708" i="4"/>
  <c r="AJ708" i="4"/>
  <c r="AI708" i="4"/>
  <c r="AH708" i="4"/>
  <c r="AN707" i="4"/>
  <c r="AM707" i="4"/>
  <c r="AL707" i="4"/>
  <c r="AK707" i="4"/>
  <c r="AJ707" i="4"/>
  <c r="AI707" i="4"/>
  <c r="AH707" i="4"/>
  <c r="AN706" i="4"/>
  <c r="AM706" i="4"/>
  <c r="AL706" i="4"/>
  <c r="AK706" i="4"/>
  <c r="AJ706" i="4"/>
  <c r="AI706" i="4"/>
  <c r="AH706" i="4"/>
  <c r="AN705" i="4"/>
  <c r="AM705" i="4"/>
  <c r="AL705" i="4"/>
  <c r="AK705" i="4"/>
  <c r="AJ705" i="4"/>
  <c r="AI705" i="4"/>
  <c r="AH705" i="4"/>
  <c r="AN704" i="4"/>
  <c r="AM704" i="4"/>
  <c r="AL704" i="4"/>
  <c r="AK704" i="4"/>
  <c r="AJ704" i="4"/>
  <c r="AI704" i="4"/>
  <c r="AH704" i="4"/>
  <c r="AN703" i="4"/>
  <c r="AM703" i="4"/>
  <c r="AL703" i="4"/>
  <c r="AK703" i="4"/>
  <c r="AJ703" i="4"/>
  <c r="AI703" i="4"/>
  <c r="AH703" i="4"/>
  <c r="AN702" i="4"/>
  <c r="AM702" i="4"/>
  <c r="AL702" i="4"/>
  <c r="AK702" i="4"/>
  <c r="AJ702" i="4"/>
  <c r="AI702" i="4"/>
  <c r="AH702" i="4"/>
  <c r="AN701" i="4"/>
  <c r="AM701" i="4"/>
  <c r="AL701" i="4"/>
  <c r="AK701" i="4"/>
  <c r="AJ701" i="4"/>
  <c r="AI701" i="4"/>
  <c r="AH701" i="4"/>
  <c r="AN700" i="4"/>
  <c r="AM700" i="4"/>
  <c r="AL700" i="4"/>
  <c r="AK700" i="4"/>
  <c r="AJ700" i="4"/>
  <c r="AI700" i="4"/>
  <c r="AH700" i="4"/>
  <c r="AN699" i="4"/>
  <c r="AM699" i="4"/>
  <c r="AL699" i="4"/>
  <c r="AK699" i="4"/>
  <c r="AJ699" i="4"/>
  <c r="AI699" i="4"/>
  <c r="AH699" i="4"/>
  <c r="AN698" i="4"/>
  <c r="AM698" i="4"/>
  <c r="AL698" i="4"/>
  <c r="AK698" i="4"/>
  <c r="AJ698" i="4"/>
  <c r="AI698" i="4"/>
  <c r="AH698" i="4"/>
  <c r="AN697" i="4"/>
  <c r="AM697" i="4"/>
  <c r="AL697" i="4"/>
  <c r="AK697" i="4"/>
  <c r="AJ697" i="4"/>
  <c r="AI697" i="4"/>
  <c r="AH697" i="4"/>
  <c r="AN696" i="4"/>
  <c r="AM696" i="4"/>
  <c r="AL696" i="4"/>
  <c r="AK696" i="4"/>
  <c r="AJ696" i="4"/>
  <c r="AI696" i="4"/>
  <c r="AH696" i="4"/>
  <c r="AN695" i="4"/>
  <c r="AM695" i="4"/>
  <c r="AL695" i="4"/>
  <c r="AK695" i="4"/>
  <c r="AJ695" i="4"/>
  <c r="AI695" i="4"/>
  <c r="AH695" i="4"/>
  <c r="AN694" i="4"/>
  <c r="AM694" i="4"/>
  <c r="AL694" i="4"/>
  <c r="AK694" i="4"/>
  <c r="AJ694" i="4"/>
  <c r="AI694" i="4"/>
  <c r="AH694" i="4"/>
  <c r="AN693" i="4"/>
  <c r="AM693" i="4"/>
  <c r="AL693" i="4"/>
  <c r="AK693" i="4"/>
  <c r="AJ693" i="4"/>
  <c r="AI693" i="4"/>
  <c r="AH693" i="4"/>
  <c r="AN692" i="4"/>
  <c r="AM692" i="4"/>
  <c r="AL692" i="4"/>
  <c r="AK692" i="4"/>
  <c r="AJ692" i="4"/>
  <c r="AI692" i="4"/>
  <c r="AH692" i="4"/>
  <c r="AN691" i="4"/>
  <c r="AM691" i="4"/>
  <c r="AL691" i="4"/>
  <c r="AK691" i="4"/>
  <c r="AJ691" i="4"/>
  <c r="AI691" i="4"/>
  <c r="AH691" i="4"/>
  <c r="AN690" i="4"/>
  <c r="AM690" i="4"/>
  <c r="AL690" i="4"/>
  <c r="AK690" i="4"/>
  <c r="AJ690" i="4"/>
  <c r="AI690" i="4"/>
  <c r="AH690" i="4"/>
  <c r="AN689" i="4"/>
  <c r="AM689" i="4"/>
  <c r="AL689" i="4"/>
  <c r="AK689" i="4"/>
  <c r="AJ689" i="4"/>
  <c r="AI689" i="4"/>
  <c r="AH689" i="4"/>
  <c r="AN688" i="4"/>
  <c r="AM688" i="4"/>
  <c r="AL688" i="4"/>
  <c r="AK688" i="4"/>
  <c r="AJ688" i="4"/>
  <c r="AI688" i="4"/>
  <c r="AH688" i="4"/>
  <c r="AN687" i="4"/>
  <c r="AM687" i="4"/>
  <c r="AL687" i="4"/>
  <c r="AK687" i="4"/>
  <c r="AJ687" i="4"/>
  <c r="AI687" i="4"/>
  <c r="AH687" i="4"/>
  <c r="AN686" i="4"/>
  <c r="AM686" i="4"/>
  <c r="AL686" i="4"/>
  <c r="AK686" i="4"/>
  <c r="AJ686" i="4"/>
  <c r="AI686" i="4"/>
  <c r="AH686" i="4"/>
  <c r="AN685" i="4"/>
  <c r="AM685" i="4"/>
  <c r="AL685" i="4"/>
  <c r="AK685" i="4"/>
  <c r="AJ685" i="4"/>
  <c r="AI685" i="4"/>
  <c r="AH685" i="4"/>
  <c r="AN684" i="4"/>
  <c r="AM684" i="4"/>
  <c r="AL684" i="4"/>
  <c r="AK684" i="4"/>
  <c r="AJ684" i="4"/>
  <c r="AI684" i="4"/>
  <c r="AH684" i="4"/>
  <c r="AN683" i="4"/>
  <c r="AM683" i="4"/>
  <c r="AL683" i="4"/>
  <c r="AK683" i="4"/>
  <c r="AJ683" i="4"/>
  <c r="AI683" i="4"/>
  <c r="AH683" i="4"/>
  <c r="AN682" i="4"/>
  <c r="AM682" i="4"/>
  <c r="AL682" i="4"/>
  <c r="AK682" i="4"/>
  <c r="AJ682" i="4"/>
  <c r="AI682" i="4"/>
  <c r="AH682" i="4"/>
  <c r="AN681" i="4"/>
  <c r="AM681" i="4"/>
  <c r="AL681" i="4"/>
  <c r="AK681" i="4"/>
  <c r="AJ681" i="4"/>
  <c r="AI681" i="4"/>
  <c r="AH681" i="4"/>
  <c r="AN680" i="4"/>
  <c r="AM680" i="4"/>
  <c r="AL680" i="4"/>
  <c r="AK680" i="4"/>
  <c r="AJ680" i="4"/>
  <c r="AI680" i="4"/>
  <c r="AH680" i="4"/>
  <c r="AN679" i="4"/>
  <c r="AM679" i="4"/>
  <c r="AL679" i="4"/>
  <c r="AK679" i="4"/>
  <c r="AJ679" i="4"/>
  <c r="AI679" i="4"/>
  <c r="AH679" i="4"/>
  <c r="AN678" i="4"/>
  <c r="AM678" i="4"/>
  <c r="AL678" i="4"/>
  <c r="AK678" i="4"/>
  <c r="AJ678" i="4"/>
  <c r="AI678" i="4"/>
  <c r="AH678" i="4"/>
  <c r="AN677" i="4"/>
  <c r="AM677" i="4"/>
  <c r="AL677" i="4"/>
  <c r="AK677" i="4"/>
  <c r="AJ677" i="4"/>
  <c r="AI677" i="4"/>
  <c r="AH677" i="4"/>
  <c r="AN676" i="4"/>
  <c r="AM676" i="4"/>
  <c r="AL676" i="4"/>
  <c r="AK676" i="4"/>
  <c r="AJ676" i="4"/>
  <c r="AI676" i="4"/>
  <c r="AH676" i="4"/>
  <c r="AN675" i="4"/>
  <c r="AM675" i="4"/>
  <c r="AL675" i="4"/>
  <c r="AK675" i="4"/>
  <c r="AJ675" i="4"/>
  <c r="AI675" i="4"/>
  <c r="AH675" i="4"/>
  <c r="AN674" i="4"/>
  <c r="AM674" i="4"/>
  <c r="AL674" i="4"/>
  <c r="AK674" i="4"/>
  <c r="AJ674" i="4"/>
  <c r="AI674" i="4"/>
  <c r="AH674" i="4"/>
  <c r="AN673" i="4"/>
  <c r="AM673" i="4"/>
  <c r="AL673" i="4"/>
  <c r="AK673" i="4"/>
  <c r="AJ673" i="4"/>
  <c r="AI673" i="4"/>
  <c r="AH673" i="4"/>
  <c r="AN672" i="4"/>
  <c r="AM672" i="4"/>
  <c r="AL672" i="4"/>
  <c r="AK672" i="4"/>
  <c r="AJ672" i="4"/>
  <c r="AI672" i="4"/>
  <c r="AH672" i="4"/>
  <c r="AN671" i="4"/>
  <c r="AM671" i="4"/>
  <c r="AL671" i="4"/>
  <c r="AK671" i="4"/>
  <c r="AJ671" i="4"/>
  <c r="AI671" i="4"/>
  <c r="AH671" i="4"/>
  <c r="AN670" i="4"/>
  <c r="AM670" i="4"/>
  <c r="AL670" i="4"/>
  <c r="AK670" i="4"/>
  <c r="AJ670" i="4"/>
  <c r="AI670" i="4"/>
  <c r="AH670" i="4"/>
  <c r="AN669" i="4"/>
  <c r="AM669" i="4"/>
  <c r="AL669" i="4"/>
  <c r="AK669" i="4"/>
  <c r="AJ669" i="4"/>
  <c r="AI669" i="4"/>
  <c r="AH669" i="4"/>
  <c r="AN668" i="4"/>
  <c r="AM668" i="4"/>
  <c r="AL668" i="4"/>
  <c r="AK668" i="4"/>
  <c r="AJ668" i="4"/>
  <c r="AI668" i="4"/>
  <c r="AH668" i="4"/>
  <c r="AN667" i="4"/>
  <c r="AM667" i="4"/>
  <c r="AL667" i="4"/>
  <c r="AK667" i="4"/>
  <c r="AJ667" i="4"/>
  <c r="AI667" i="4"/>
  <c r="AH667" i="4"/>
  <c r="AN666" i="4"/>
  <c r="AM666" i="4"/>
  <c r="AL666" i="4"/>
  <c r="AK666" i="4"/>
  <c r="AJ666" i="4"/>
  <c r="AI666" i="4"/>
  <c r="AH666" i="4"/>
  <c r="AN665" i="4"/>
  <c r="AM665" i="4"/>
  <c r="AL665" i="4"/>
  <c r="AK665" i="4"/>
  <c r="AJ665" i="4"/>
  <c r="AI665" i="4"/>
  <c r="AH665" i="4"/>
  <c r="AN664" i="4"/>
  <c r="AM664" i="4"/>
  <c r="AL664" i="4"/>
  <c r="AK664" i="4"/>
  <c r="AJ664" i="4"/>
  <c r="AI664" i="4"/>
  <c r="AH664" i="4"/>
  <c r="AN663" i="4"/>
  <c r="AM663" i="4"/>
  <c r="AL663" i="4"/>
  <c r="AK663" i="4"/>
  <c r="AJ663" i="4"/>
  <c r="AI663" i="4"/>
  <c r="AH663" i="4"/>
  <c r="AN662" i="4"/>
  <c r="AM662" i="4"/>
  <c r="AL662" i="4"/>
  <c r="AK662" i="4"/>
  <c r="AJ662" i="4"/>
  <c r="AI662" i="4"/>
  <c r="AH662" i="4"/>
  <c r="AN661" i="4"/>
  <c r="AM661" i="4"/>
  <c r="AL661" i="4"/>
  <c r="AK661" i="4"/>
  <c r="AJ661" i="4"/>
  <c r="AI661" i="4"/>
  <c r="AH661" i="4"/>
  <c r="AN660" i="4"/>
  <c r="AM660" i="4"/>
  <c r="AL660" i="4"/>
  <c r="AK660" i="4"/>
  <c r="AJ660" i="4"/>
  <c r="AI660" i="4"/>
  <c r="AH660" i="4"/>
  <c r="AN659" i="4"/>
  <c r="AM659" i="4"/>
  <c r="AL659" i="4"/>
  <c r="AK659" i="4"/>
  <c r="AJ659" i="4"/>
  <c r="AI659" i="4"/>
  <c r="AH659" i="4"/>
  <c r="AN658" i="4"/>
  <c r="AM658" i="4"/>
  <c r="AL658" i="4"/>
  <c r="AK658" i="4"/>
  <c r="AJ658" i="4"/>
  <c r="AI658" i="4"/>
  <c r="AH658" i="4"/>
  <c r="AN657" i="4"/>
  <c r="AM657" i="4"/>
  <c r="AL657" i="4"/>
  <c r="AK657" i="4"/>
  <c r="AJ657" i="4"/>
  <c r="AI657" i="4"/>
  <c r="AH657" i="4"/>
  <c r="AN656" i="4"/>
  <c r="AM656" i="4"/>
  <c r="AL656" i="4"/>
  <c r="AK656" i="4"/>
  <c r="AJ656" i="4"/>
  <c r="AI656" i="4"/>
  <c r="AH656" i="4"/>
  <c r="AN655" i="4"/>
  <c r="AM655" i="4"/>
  <c r="AL655" i="4"/>
  <c r="AK655" i="4"/>
  <c r="AJ655" i="4"/>
  <c r="AI655" i="4"/>
  <c r="AH655" i="4"/>
  <c r="AN654" i="4"/>
  <c r="AM654" i="4"/>
  <c r="AL654" i="4"/>
  <c r="AK654" i="4"/>
  <c r="AJ654" i="4"/>
  <c r="AI654" i="4"/>
  <c r="AH654" i="4"/>
  <c r="AN653" i="4"/>
  <c r="AM653" i="4"/>
  <c r="AL653" i="4"/>
  <c r="AK653" i="4"/>
  <c r="AJ653" i="4"/>
  <c r="AI653" i="4"/>
  <c r="AH653" i="4"/>
  <c r="AN652" i="4"/>
  <c r="AM652" i="4"/>
  <c r="AL652" i="4"/>
  <c r="AK652" i="4"/>
  <c r="AJ652" i="4"/>
  <c r="AI652" i="4"/>
  <c r="AH652" i="4"/>
  <c r="AN651" i="4"/>
  <c r="AM651" i="4"/>
  <c r="AL651" i="4"/>
  <c r="AK651" i="4"/>
  <c r="AJ651" i="4"/>
  <c r="AI651" i="4"/>
  <c r="AH651" i="4"/>
  <c r="AN650" i="4"/>
  <c r="AM650" i="4"/>
  <c r="AL650" i="4"/>
  <c r="AK650" i="4"/>
  <c r="AJ650" i="4"/>
  <c r="AI650" i="4"/>
  <c r="AH650" i="4"/>
  <c r="AN649" i="4"/>
  <c r="AM649" i="4"/>
  <c r="AL649" i="4"/>
  <c r="AK649" i="4"/>
  <c r="AJ649" i="4"/>
  <c r="AI649" i="4"/>
  <c r="AH649" i="4"/>
  <c r="AN648" i="4"/>
  <c r="AM648" i="4"/>
  <c r="AL648" i="4"/>
  <c r="AK648" i="4"/>
  <c r="AJ648" i="4"/>
  <c r="AI648" i="4"/>
  <c r="AH648" i="4"/>
  <c r="AN647" i="4"/>
  <c r="AM647" i="4"/>
  <c r="AL647" i="4"/>
  <c r="AK647" i="4"/>
  <c r="AJ647" i="4"/>
  <c r="AI647" i="4"/>
  <c r="AH647" i="4"/>
  <c r="AN646" i="4"/>
  <c r="AM646" i="4"/>
  <c r="AL646" i="4"/>
  <c r="AK646" i="4"/>
  <c r="AJ646" i="4"/>
  <c r="AI646" i="4"/>
  <c r="AH646" i="4"/>
  <c r="AN645" i="4"/>
  <c r="AM645" i="4"/>
  <c r="AL645" i="4"/>
  <c r="AK645" i="4"/>
  <c r="AJ645" i="4"/>
  <c r="AI645" i="4"/>
  <c r="AH645" i="4"/>
  <c r="AN644" i="4"/>
  <c r="AM644" i="4"/>
  <c r="AL644" i="4"/>
  <c r="AK644" i="4"/>
  <c r="AJ644" i="4"/>
  <c r="AI644" i="4"/>
  <c r="AH644" i="4"/>
  <c r="AN643" i="4"/>
  <c r="AM643" i="4"/>
  <c r="AL643" i="4"/>
  <c r="AK643" i="4"/>
  <c r="AJ643" i="4"/>
  <c r="AI643" i="4"/>
  <c r="AH643" i="4"/>
  <c r="AN642" i="4"/>
  <c r="AM642" i="4"/>
  <c r="AL642" i="4"/>
  <c r="AK642" i="4"/>
  <c r="AJ642" i="4"/>
  <c r="AI642" i="4"/>
  <c r="AH642" i="4"/>
  <c r="AN641" i="4"/>
  <c r="AM641" i="4"/>
  <c r="AL641" i="4"/>
  <c r="AK641" i="4"/>
  <c r="AJ641" i="4"/>
  <c r="AI641" i="4"/>
  <c r="AH641" i="4"/>
  <c r="AN640" i="4"/>
  <c r="AM640" i="4"/>
  <c r="AL640" i="4"/>
  <c r="AK640" i="4"/>
  <c r="AJ640" i="4"/>
  <c r="AI640" i="4"/>
  <c r="AH640" i="4"/>
  <c r="AN639" i="4"/>
  <c r="AM639" i="4"/>
  <c r="AL639" i="4"/>
  <c r="AK639" i="4"/>
  <c r="AJ639" i="4"/>
  <c r="AI639" i="4"/>
  <c r="AH639" i="4"/>
  <c r="AN638" i="4"/>
  <c r="AM638" i="4"/>
  <c r="AL638" i="4"/>
  <c r="AK638" i="4"/>
  <c r="AJ638" i="4"/>
  <c r="AI638" i="4"/>
  <c r="AH638" i="4"/>
  <c r="AN637" i="4"/>
  <c r="AM637" i="4"/>
  <c r="AL637" i="4"/>
  <c r="AK637" i="4"/>
  <c r="AJ637" i="4"/>
  <c r="AI637" i="4"/>
  <c r="AH637" i="4"/>
  <c r="AN636" i="4"/>
  <c r="AM636" i="4"/>
  <c r="AL636" i="4"/>
  <c r="AK636" i="4"/>
  <c r="AJ636" i="4"/>
  <c r="AI636" i="4"/>
  <c r="AH636" i="4"/>
  <c r="AN635" i="4"/>
  <c r="AM635" i="4"/>
  <c r="AL635" i="4"/>
  <c r="AK635" i="4"/>
  <c r="AJ635" i="4"/>
  <c r="AI635" i="4"/>
  <c r="AH635" i="4"/>
  <c r="AN634" i="4"/>
  <c r="AM634" i="4"/>
  <c r="AL634" i="4"/>
  <c r="AK634" i="4"/>
  <c r="AJ634" i="4"/>
  <c r="AI634" i="4"/>
  <c r="AH634" i="4"/>
  <c r="AN633" i="4"/>
  <c r="AM633" i="4"/>
  <c r="AL633" i="4"/>
  <c r="AK633" i="4"/>
  <c r="AJ633" i="4"/>
  <c r="AI633" i="4"/>
  <c r="AH633" i="4"/>
  <c r="AN632" i="4"/>
  <c r="AM632" i="4"/>
  <c r="AL632" i="4"/>
  <c r="AK632" i="4"/>
  <c r="AJ632" i="4"/>
  <c r="AI632" i="4"/>
  <c r="AH632" i="4"/>
  <c r="AN631" i="4"/>
  <c r="AM631" i="4"/>
  <c r="AL631" i="4"/>
  <c r="AK631" i="4"/>
  <c r="AJ631" i="4"/>
  <c r="AI631" i="4"/>
  <c r="AH631" i="4"/>
  <c r="AN630" i="4"/>
  <c r="AM630" i="4"/>
  <c r="AL630" i="4"/>
  <c r="AK630" i="4"/>
  <c r="AJ630" i="4"/>
  <c r="AI630" i="4"/>
  <c r="AH630" i="4"/>
  <c r="AN629" i="4"/>
  <c r="AM629" i="4"/>
  <c r="AL629" i="4"/>
  <c r="AK629" i="4"/>
  <c r="AJ629" i="4"/>
  <c r="AI629" i="4"/>
  <c r="AH629" i="4"/>
  <c r="AN628" i="4"/>
  <c r="AM628" i="4"/>
  <c r="AL628" i="4"/>
  <c r="AK628" i="4"/>
  <c r="AJ628" i="4"/>
  <c r="AI628" i="4"/>
  <c r="AH628" i="4"/>
  <c r="AN627" i="4"/>
  <c r="AM627" i="4"/>
  <c r="AL627" i="4"/>
  <c r="AK627" i="4"/>
  <c r="AJ627" i="4"/>
  <c r="AI627" i="4"/>
  <c r="AH627" i="4"/>
  <c r="AN626" i="4"/>
  <c r="AM626" i="4"/>
  <c r="AL626" i="4"/>
  <c r="AK626" i="4"/>
  <c r="AJ626" i="4"/>
  <c r="AI626" i="4"/>
  <c r="AH626" i="4"/>
  <c r="AN625" i="4"/>
  <c r="AM625" i="4"/>
  <c r="AL625" i="4"/>
  <c r="AK625" i="4"/>
  <c r="AJ625" i="4"/>
  <c r="AI625" i="4"/>
  <c r="AH625" i="4"/>
  <c r="AN624" i="4"/>
  <c r="AM624" i="4"/>
  <c r="AL624" i="4"/>
  <c r="AK624" i="4"/>
  <c r="AJ624" i="4"/>
  <c r="AI624" i="4"/>
  <c r="AH624" i="4"/>
  <c r="AN623" i="4"/>
  <c r="AM623" i="4"/>
  <c r="AL623" i="4"/>
  <c r="AK623" i="4"/>
  <c r="AJ623" i="4"/>
  <c r="AI623" i="4"/>
  <c r="AH623" i="4"/>
  <c r="AN622" i="4"/>
  <c r="AM622" i="4"/>
  <c r="AL622" i="4"/>
  <c r="AK622" i="4"/>
  <c r="AJ622" i="4"/>
  <c r="AI622" i="4"/>
  <c r="AH622" i="4"/>
  <c r="AN621" i="4"/>
  <c r="AM621" i="4"/>
  <c r="AL621" i="4"/>
  <c r="AK621" i="4"/>
  <c r="AJ621" i="4"/>
  <c r="AI621" i="4"/>
  <c r="AH621" i="4"/>
  <c r="AN620" i="4"/>
  <c r="AM620" i="4"/>
  <c r="AL620" i="4"/>
  <c r="AK620" i="4"/>
  <c r="AJ620" i="4"/>
  <c r="AI620" i="4"/>
  <c r="AH620" i="4"/>
  <c r="AN619" i="4"/>
  <c r="AM619" i="4"/>
  <c r="AL619" i="4"/>
  <c r="AK619" i="4"/>
  <c r="AJ619" i="4"/>
  <c r="AI619" i="4"/>
  <c r="AH619" i="4"/>
  <c r="AN618" i="4"/>
  <c r="AM618" i="4"/>
  <c r="AL618" i="4"/>
  <c r="AK618" i="4"/>
  <c r="AJ618" i="4"/>
  <c r="AI618" i="4"/>
  <c r="AH618" i="4"/>
  <c r="AN617" i="4"/>
  <c r="AM617" i="4"/>
  <c r="AL617" i="4"/>
  <c r="AK617" i="4"/>
  <c r="AJ617" i="4"/>
  <c r="AI617" i="4"/>
  <c r="AH617" i="4"/>
  <c r="AN616" i="4"/>
  <c r="AM616" i="4"/>
  <c r="AL616" i="4"/>
  <c r="AK616" i="4"/>
  <c r="AJ616" i="4"/>
  <c r="AI616" i="4"/>
  <c r="AH616" i="4"/>
  <c r="AN615" i="4"/>
  <c r="AM615" i="4"/>
  <c r="AL615" i="4"/>
  <c r="AK615" i="4"/>
  <c r="AJ615" i="4"/>
  <c r="AI615" i="4"/>
  <c r="AH615" i="4"/>
  <c r="AN614" i="4"/>
  <c r="AM614" i="4"/>
  <c r="AL614" i="4"/>
  <c r="AK614" i="4"/>
  <c r="AJ614" i="4"/>
  <c r="AI614" i="4"/>
  <c r="AH614" i="4"/>
  <c r="AN613" i="4"/>
  <c r="AM613" i="4"/>
  <c r="AL613" i="4"/>
  <c r="AK613" i="4"/>
  <c r="AJ613" i="4"/>
  <c r="AI613" i="4"/>
  <c r="AH613" i="4"/>
  <c r="AN612" i="4"/>
  <c r="AM612" i="4"/>
  <c r="AL612" i="4"/>
  <c r="AK612" i="4"/>
  <c r="AJ612" i="4"/>
  <c r="AI612" i="4"/>
  <c r="AH612" i="4"/>
  <c r="AN611" i="4"/>
  <c r="AM611" i="4"/>
  <c r="AL611" i="4"/>
  <c r="AK611" i="4"/>
  <c r="AJ611" i="4"/>
  <c r="AI611" i="4"/>
  <c r="AH611" i="4"/>
  <c r="AN610" i="4"/>
  <c r="AM610" i="4"/>
  <c r="AL610" i="4"/>
  <c r="AK610" i="4"/>
  <c r="AJ610" i="4"/>
  <c r="AI610" i="4"/>
  <c r="AH610" i="4"/>
  <c r="AN609" i="4"/>
  <c r="AM609" i="4"/>
  <c r="AL609" i="4"/>
  <c r="AK609" i="4"/>
  <c r="AJ609" i="4"/>
  <c r="AI609" i="4"/>
  <c r="AH609" i="4"/>
  <c r="AN608" i="4"/>
  <c r="AM608" i="4"/>
  <c r="AL608" i="4"/>
  <c r="AK608" i="4"/>
  <c r="AJ608" i="4"/>
  <c r="AI608" i="4"/>
  <c r="AH608" i="4"/>
  <c r="AN607" i="4"/>
  <c r="AM607" i="4"/>
  <c r="AL607" i="4"/>
  <c r="AK607" i="4"/>
  <c r="AJ607" i="4"/>
  <c r="AI607" i="4"/>
  <c r="AH607" i="4"/>
  <c r="AN606" i="4"/>
  <c r="AM606" i="4"/>
  <c r="AL606" i="4"/>
  <c r="AK606" i="4"/>
  <c r="AJ606" i="4"/>
  <c r="AI606" i="4"/>
  <c r="AH606" i="4"/>
  <c r="AN605" i="4"/>
  <c r="AM605" i="4"/>
  <c r="AL605" i="4"/>
  <c r="AK605" i="4"/>
  <c r="AJ605" i="4"/>
  <c r="AI605" i="4"/>
  <c r="AH605" i="4"/>
  <c r="AN604" i="4"/>
  <c r="AM604" i="4"/>
  <c r="AL604" i="4"/>
  <c r="AK604" i="4"/>
  <c r="AJ604" i="4"/>
  <c r="AI604" i="4"/>
  <c r="AH604" i="4"/>
  <c r="AN603" i="4"/>
  <c r="AM603" i="4"/>
  <c r="AL603" i="4"/>
  <c r="AK603" i="4"/>
  <c r="AJ603" i="4"/>
  <c r="AI603" i="4"/>
  <c r="AH603" i="4"/>
  <c r="AN602" i="4"/>
  <c r="AM602" i="4"/>
  <c r="AL602" i="4"/>
  <c r="AK602" i="4"/>
  <c r="AJ602" i="4"/>
  <c r="AI602" i="4"/>
  <c r="AH602" i="4"/>
  <c r="AN601" i="4"/>
  <c r="AM601" i="4"/>
  <c r="AL601" i="4"/>
  <c r="AK601" i="4"/>
  <c r="AJ601" i="4"/>
  <c r="AI601" i="4"/>
  <c r="AH601" i="4"/>
  <c r="AN600" i="4"/>
  <c r="AM600" i="4"/>
  <c r="AL600" i="4"/>
  <c r="AK600" i="4"/>
  <c r="AJ600" i="4"/>
  <c r="AI600" i="4"/>
  <c r="AH600" i="4"/>
  <c r="AN599" i="4"/>
  <c r="AM599" i="4"/>
  <c r="AL599" i="4"/>
  <c r="AK599" i="4"/>
  <c r="AJ599" i="4"/>
  <c r="AI599" i="4"/>
  <c r="AH599" i="4"/>
  <c r="AN598" i="4"/>
  <c r="AM598" i="4"/>
  <c r="AL598" i="4"/>
  <c r="AK598" i="4"/>
  <c r="AJ598" i="4"/>
  <c r="AI598" i="4"/>
  <c r="AH598" i="4"/>
  <c r="AN597" i="4"/>
  <c r="AM597" i="4"/>
  <c r="AL597" i="4"/>
  <c r="AK597" i="4"/>
  <c r="AJ597" i="4"/>
  <c r="AI597" i="4"/>
  <c r="AH597" i="4"/>
  <c r="AN596" i="4"/>
  <c r="AM596" i="4"/>
  <c r="AL596" i="4"/>
  <c r="AK596" i="4"/>
  <c r="AJ596" i="4"/>
  <c r="AI596" i="4"/>
  <c r="AH596" i="4"/>
  <c r="AN595" i="4"/>
  <c r="AM595" i="4"/>
  <c r="AL595" i="4"/>
  <c r="AK595" i="4"/>
  <c r="AJ595" i="4"/>
  <c r="AI595" i="4"/>
  <c r="AH595" i="4"/>
  <c r="AN594" i="4"/>
  <c r="AM594" i="4"/>
  <c r="AL594" i="4"/>
  <c r="AK594" i="4"/>
  <c r="AJ594" i="4"/>
  <c r="AI594" i="4"/>
  <c r="AH594" i="4"/>
  <c r="AN593" i="4"/>
  <c r="AM593" i="4"/>
  <c r="AL593" i="4"/>
  <c r="AK593" i="4"/>
  <c r="AJ593" i="4"/>
  <c r="AI593" i="4"/>
  <c r="AH593" i="4"/>
  <c r="AN592" i="4"/>
  <c r="AM592" i="4"/>
  <c r="AL592" i="4"/>
  <c r="AK592" i="4"/>
  <c r="AJ592" i="4"/>
  <c r="AI592" i="4"/>
  <c r="AH592" i="4"/>
  <c r="AN591" i="4"/>
  <c r="AM591" i="4"/>
  <c r="AL591" i="4"/>
  <c r="AK591" i="4"/>
  <c r="AJ591" i="4"/>
  <c r="AI591" i="4"/>
  <c r="AH591" i="4"/>
  <c r="AN590" i="4"/>
  <c r="AM590" i="4"/>
  <c r="AL590" i="4"/>
  <c r="AK590" i="4"/>
  <c r="AJ590" i="4"/>
  <c r="AI590" i="4"/>
  <c r="AH590" i="4"/>
  <c r="AN589" i="4"/>
  <c r="AM589" i="4"/>
  <c r="AL589" i="4"/>
  <c r="AK589" i="4"/>
  <c r="AJ589" i="4"/>
  <c r="AI589" i="4"/>
  <c r="AH589" i="4"/>
  <c r="AN588" i="4"/>
  <c r="AM588" i="4"/>
  <c r="AL588" i="4"/>
  <c r="AK588" i="4"/>
  <c r="AJ588" i="4"/>
  <c r="AI588" i="4"/>
  <c r="AH588" i="4"/>
  <c r="AN587" i="4"/>
  <c r="AM587" i="4"/>
  <c r="AL587" i="4"/>
  <c r="AK587" i="4"/>
  <c r="AJ587" i="4"/>
  <c r="AI587" i="4"/>
  <c r="AH587" i="4"/>
  <c r="AN586" i="4"/>
  <c r="AM586" i="4"/>
  <c r="AL586" i="4"/>
  <c r="AK586" i="4"/>
  <c r="AJ586" i="4"/>
  <c r="AI586" i="4"/>
  <c r="AH586" i="4"/>
  <c r="AN585" i="4"/>
  <c r="AM585" i="4"/>
  <c r="AL585" i="4"/>
  <c r="AK585" i="4"/>
  <c r="AJ585" i="4"/>
  <c r="AI585" i="4"/>
  <c r="AH585" i="4"/>
  <c r="AN584" i="4"/>
  <c r="AM584" i="4"/>
  <c r="AL584" i="4"/>
  <c r="AK584" i="4"/>
  <c r="AJ584" i="4"/>
  <c r="AI584" i="4"/>
  <c r="AH584" i="4"/>
  <c r="AN583" i="4"/>
  <c r="AM583" i="4"/>
  <c r="AL583" i="4"/>
  <c r="AK583" i="4"/>
  <c r="AJ583" i="4"/>
  <c r="AI583" i="4"/>
  <c r="AH583" i="4"/>
  <c r="AN582" i="4"/>
  <c r="AM582" i="4"/>
  <c r="AL582" i="4"/>
  <c r="AK582" i="4"/>
  <c r="AJ582" i="4"/>
  <c r="AI582" i="4"/>
  <c r="AH582" i="4"/>
  <c r="AN581" i="4"/>
  <c r="AM581" i="4"/>
  <c r="AL581" i="4"/>
  <c r="AK581" i="4"/>
  <c r="AJ581" i="4"/>
  <c r="AI581" i="4"/>
  <c r="AH581" i="4"/>
  <c r="AN580" i="4"/>
  <c r="AM580" i="4"/>
  <c r="AL580" i="4"/>
  <c r="AK580" i="4"/>
  <c r="AJ580" i="4"/>
  <c r="AI580" i="4"/>
  <c r="AH580" i="4"/>
  <c r="AN579" i="4"/>
  <c r="AM579" i="4"/>
  <c r="AL579" i="4"/>
  <c r="AK579" i="4"/>
  <c r="AJ579" i="4"/>
  <c r="AI579" i="4"/>
  <c r="AH579" i="4"/>
  <c r="AN578" i="4"/>
  <c r="AM578" i="4"/>
  <c r="AL578" i="4"/>
  <c r="AK578" i="4"/>
  <c r="AJ578" i="4"/>
  <c r="AI578" i="4"/>
  <c r="AH578" i="4"/>
  <c r="AN577" i="4"/>
  <c r="AM577" i="4"/>
  <c r="AL577" i="4"/>
  <c r="AK577" i="4"/>
  <c r="AJ577" i="4"/>
  <c r="AI577" i="4"/>
  <c r="AH577" i="4"/>
  <c r="AN576" i="4"/>
  <c r="AM576" i="4"/>
  <c r="AL576" i="4"/>
  <c r="AK576" i="4"/>
  <c r="AJ576" i="4"/>
  <c r="AI576" i="4"/>
  <c r="AH576" i="4"/>
  <c r="AN575" i="4"/>
  <c r="AM575" i="4"/>
  <c r="AL575" i="4"/>
  <c r="AK575" i="4"/>
  <c r="AJ575" i="4"/>
  <c r="AI575" i="4"/>
  <c r="AH575" i="4"/>
  <c r="AN574" i="4"/>
  <c r="AM574" i="4"/>
  <c r="AL574" i="4"/>
  <c r="AK574" i="4"/>
  <c r="AJ574" i="4"/>
  <c r="AI574" i="4"/>
  <c r="AH574" i="4"/>
  <c r="AN573" i="4"/>
  <c r="AM573" i="4"/>
  <c r="AL573" i="4"/>
  <c r="AK573" i="4"/>
  <c r="AJ573" i="4"/>
  <c r="AI573" i="4"/>
  <c r="AH573" i="4"/>
  <c r="AN572" i="4"/>
  <c r="AM572" i="4"/>
  <c r="AL572" i="4"/>
  <c r="AK572" i="4"/>
  <c r="AJ572" i="4"/>
  <c r="AI572" i="4"/>
  <c r="AH572" i="4"/>
  <c r="AN571" i="4"/>
  <c r="AM571" i="4"/>
  <c r="AL571" i="4"/>
  <c r="AK571" i="4"/>
  <c r="AJ571" i="4"/>
  <c r="AI571" i="4"/>
  <c r="AH571" i="4"/>
  <c r="AN570" i="4"/>
  <c r="AM570" i="4"/>
  <c r="AL570" i="4"/>
  <c r="AK570" i="4"/>
  <c r="AJ570" i="4"/>
  <c r="AI570" i="4"/>
  <c r="AH570" i="4"/>
  <c r="AN569" i="4"/>
  <c r="AM569" i="4"/>
  <c r="AL569" i="4"/>
  <c r="AK569" i="4"/>
  <c r="AJ569" i="4"/>
  <c r="AI569" i="4"/>
  <c r="AH569" i="4"/>
  <c r="AN568" i="4"/>
  <c r="AM568" i="4"/>
  <c r="AL568" i="4"/>
  <c r="AK568" i="4"/>
  <c r="AJ568" i="4"/>
  <c r="AI568" i="4"/>
  <c r="AH568" i="4"/>
  <c r="AN567" i="4"/>
  <c r="AM567" i="4"/>
  <c r="AL567" i="4"/>
  <c r="AK567" i="4"/>
  <c r="AJ567" i="4"/>
  <c r="AI567" i="4"/>
  <c r="AH567" i="4"/>
  <c r="AN566" i="4"/>
  <c r="AM566" i="4"/>
  <c r="AL566" i="4"/>
  <c r="AK566" i="4"/>
  <c r="AJ566" i="4"/>
  <c r="AI566" i="4"/>
  <c r="AH566" i="4"/>
  <c r="AN565" i="4"/>
  <c r="AM565" i="4"/>
  <c r="AL565" i="4"/>
  <c r="AK565" i="4"/>
  <c r="AJ565" i="4"/>
  <c r="AI565" i="4"/>
  <c r="AH565" i="4"/>
  <c r="AN564" i="4"/>
  <c r="AM564" i="4"/>
  <c r="AL564" i="4"/>
  <c r="AK564" i="4"/>
  <c r="AJ564" i="4"/>
  <c r="AI564" i="4"/>
  <c r="AH564" i="4"/>
  <c r="AN563" i="4"/>
  <c r="AM563" i="4"/>
  <c r="AL563" i="4"/>
  <c r="AK563" i="4"/>
  <c r="AJ563" i="4"/>
  <c r="AI563" i="4"/>
  <c r="AH563" i="4"/>
  <c r="AN562" i="4"/>
  <c r="AM562" i="4"/>
  <c r="AL562" i="4"/>
  <c r="AK562" i="4"/>
  <c r="AJ562" i="4"/>
  <c r="AI562" i="4"/>
  <c r="AH562" i="4"/>
  <c r="AN561" i="4"/>
  <c r="AM561" i="4"/>
  <c r="AL561" i="4"/>
  <c r="AK561" i="4"/>
  <c r="AJ561" i="4"/>
  <c r="AI561" i="4"/>
  <c r="AH561" i="4"/>
  <c r="AN560" i="4"/>
  <c r="AM560" i="4"/>
  <c r="AL560" i="4"/>
  <c r="AK560" i="4"/>
  <c r="AJ560" i="4"/>
  <c r="AI560" i="4"/>
  <c r="AH560" i="4"/>
  <c r="AN559" i="4"/>
  <c r="AM559" i="4"/>
  <c r="AL559" i="4"/>
  <c r="AK559" i="4"/>
  <c r="AJ559" i="4"/>
  <c r="AI559" i="4"/>
  <c r="AH559" i="4"/>
  <c r="AN558" i="4"/>
  <c r="AM558" i="4"/>
  <c r="AL558" i="4"/>
  <c r="AK558" i="4"/>
  <c r="AJ558" i="4"/>
  <c r="AI558" i="4"/>
  <c r="AH558" i="4"/>
  <c r="AN557" i="4"/>
  <c r="AM557" i="4"/>
  <c r="AL557" i="4"/>
  <c r="AK557" i="4"/>
  <c r="AJ557" i="4"/>
  <c r="AI557" i="4"/>
  <c r="AH557" i="4"/>
  <c r="AN556" i="4"/>
  <c r="AM556" i="4"/>
  <c r="AL556" i="4"/>
  <c r="AK556" i="4"/>
  <c r="AJ556" i="4"/>
  <c r="AI556" i="4"/>
  <c r="AH556" i="4"/>
  <c r="AN555" i="4"/>
  <c r="AM555" i="4"/>
  <c r="AL555" i="4"/>
  <c r="AK555" i="4"/>
  <c r="AJ555" i="4"/>
  <c r="AI555" i="4"/>
  <c r="AH555" i="4"/>
  <c r="AN554" i="4"/>
  <c r="AM554" i="4"/>
  <c r="AL554" i="4"/>
  <c r="AK554" i="4"/>
  <c r="AJ554" i="4"/>
  <c r="AI554" i="4"/>
  <c r="AH554" i="4"/>
  <c r="AN553" i="4"/>
  <c r="AM553" i="4"/>
  <c r="AL553" i="4"/>
  <c r="AK553" i="4"/>
  <c r="AJ553" i="4"/>
  <c r="AI553" i="4"/>
  <c r="AH553" i="4"/>
  <c r="AN552" i="4"/>
  <c r="AM552" i="4"/>
  <c r="AL552" i="4"/>
  <c r="AK552" i="4"/>
  <c r="AJ552" i="4"/>
  <c r="AI552" i="4"/>
  <c r="AH552" i="4"/>
  <c r="AN551" i="4"/>
  <c r="AM551" i="4"/>
  <c r="AL551" i="4"/>
  <c r="AK551" i="4"/>
  <c r="AJ551" i="4"/>
  <c r="AI551" i="4"/>
  <c r="AH551" i="4"/>
  <c r="AN550" i="4"/>
  <c r="AM550" i="4"/>
  <c r="AL550" i="4"/>
  <c r="AK550" i="4"/>
  <c r="AJ550" i="4"/>
  <c r="AI550" i="4"/>
  <c r="AH550" i="4"/>
  <c r="AN549" i="4"/>
  <c r="AM549" i="4"/>
  <c r="AL549" i="4"/>
  <c r="AK549" i="4"/>
  <c r="AJ549" i="4"/>
  <c r="AI549" i="4"/>
  <c r="AH549" i="4"/>
  <c r="AN548" i="4"/>
  <c r="AM548" i="4"/>
  <c r="AL548" i="4"/>
  <c r="AK548" i="4"/>
  <c r="AJ548" i="4"/>
  <c r="AI548" i="4"/>
  <c r="AH548" i="4"/>
  <c r="AN547" i="4"/>
  <c r="AM547" i="4"/>
  <c r="AL547" i="4"/>
  <c r="AK547" i="4"/>
  <c r="AJ547" i="4"/>
  <c r="AI547" i="4"/>
  <c r="AH547" i="4"/>
  <c r="AN546" i="4"/>
  <c r="AM546" i="4"/>
  <c r="AL546" i="4"/>
  <c r="AK546" i="4"/>
  <c r="AJ546" i="4"/>
  <c r="AI546" i="4"/>
  <c r="AH546" i="4"/>
  <c r="AN545" i="4"/>
  <c r="AM545" i="4"/>
  <c r="AL545" i="4"/>
  <c r="AK545" i="4"/>
  <c r="AJ545" i="4"/>
  <c r="AI545" i="4"/>
  <c r="AH545" i="4"/>
  <c r="AN544" i="4"/>
  <c r="AM544" i="4"/>
  <c r="AL544" i="4"/>
  <c r="AK544" i="4"/>
  <c r="AJ544" i="4"/>
  <c r="AI544" i="4"/>
  <c r="AH544" i="4"/>
  <c r="AN543" i="4"/>
  <c r="AM543" i="4"/>
  <c r="AL543" i="4"/>
  <c r="AK543" i="4"/>
  <c r="AJ543" i="4"/>
  <c r="AI543" i="4"/>
  <c r="AH543" i="4"/>
  <c r="AN542" i="4"/>
  <c r="AM542" i="4"/>
  <c r="AL542" i="4"/>
  <c r="AK542" i="4"/>
  <c r="AJ542" i="4"/>
  <c r="AI542" i="4"/>
  <c r="AH542" i="4"/>
  <c r="AN541" i="4"/>
  <c r="AM541" i="4"/>
  <c r="AL541" i="4"/>
  <c r="AK541" i="4"/>
  <c r="AJ541" i="4"/>
  <c r="AI541" i="4"/>
  <c r="AH541" i="4"/>
  <c r="AN540" i="4"/>
  <c r="AM540" i="4"/>
  <c r="AL540" i="4"/>
  <c r="AK540" i="4"/>
  <c r="AJ540" i="4"/>
  <c r="AI540" i="4"/>
  <c r="AH540" i="4"/>
  <c r="AN539" i="4"/>
  <c r="AM539" i="4"/>
  <c r="AL539" i="4"/>
  <c r="AK539" i="4"/>
  <c r="AJ539" i="4"/>
  <c r="AI539" i="4"/>
  <c r="AH539" i="4"/>
  <c r="AN538" i="4"/>
  <c r="AM538" i="4"/>
  <c r="AL538" i="4"/>
  <c r="AK538" i="4"/>
  <c r="AJ538" i="4"/>
  <c r="AI538" i="4"/>
  <c r="AH538" i="4"/>
  <c r="AN537" i="4"/>
  <c r="AM537" i="4"/>
  <c r="AL537" i="4"/>
  <c r="AK537" i="4"/>
  <c r="AJ537" i="4"/>
  <c r="AI537" i="4"/>
  <c r="AH537" i="4"/>
  <c r="AN536" i="4"/>
  <c r="AM536" i="4"/>
  <c r="AL536" i="4"/>
  <c r="AK536" i="4"/>
  <c r="AJ536" i="4"/>
  <c r="AI536" i="4"/>
  <c r="AH536" i="4"/>
  <c r="AN535" i="4"/>
  <c r="AM535" i="4"/>
  <c r="AL535" i="4"/>
  <c r="AK535" i="4"/>
  <c r="AJ535" i="4"/>
  <c r="AI535" i="4"/>
  <c r="AH535" i="4"/>
  <c r="AN534" i="4"/>
  <c r="AM534" i="4"/>
  <c r="AL534" i="4"/>
  <c r="AK534" i="4"/>
  <c r="AJ534" i="4"/>
  <c r="AI534" i="4"/>
  <c r="AH534" i="4"/>
  <c r="AN533" i="4"/>
  <c r="AM533" i="4"/>
  <c r="AL533" i="4"/>
  <c r="AK533" i="4"/>
  <c r="AJ533" i="4"/>
  <c r="AI533" i="4"/>
  <c r="AH533" i="4"/>
  <c r="AN532" i="4"/>
  <c r="AM532" i="4"/>
  <c r="AL532" i="4"/>
  <c r="AK532" i="4"/>
  <c r="AJ532" i="4"/>
  <c r="AI532" i="4"/>
  <c r="AH532" i="4"/>
  <c r="AN531" i="4"/>
  <c r="AM531" i="4"/>
  <c r="AL531" i="4"/>
  <c r="AK531" i="4"/>
  <c r="AJ531" i="4"/>
  <c r="AI531" i="4"/>
  <c r="AH531" i="4"/>
  <c r="AN530" i="4"/>
  <c r="AM530" i="4"/>
  <c r="AL530" i="4"/>
  <c r="AK530" i="4"/>
  <c r="AJ530" i="4"/>
  <c r="AI530" i="4"/>
  <c r="AH530" i="4"/>
  <c r="AN529" i="4"/>
  <c r="AM529" i="4"/>
  <c r="AL529" i="4"/>
  <c r="AK529" i="4"/>
  <c r="AJ529" i="4"/>
  <c r="AI529" i="4"/>
  <c r="AH529" i="4"/>
  <c r="AN528" i="4"/>
  <c r="AM528" i="4"/>
  <c r="AL528" i="4"/>
  <c r="AK528" i="4"/>
  <c r="AJ528" i="4"/>
  <c r="AI528" i="4"/>
  <c r="AH528" i="4"/>
  <c r="AN527" i="4"/>
  <c r="AM527" i="4"/>
  <c r="AL527" i="4"/>
  <c r="AK527" i="4"/>
  <c r="AJ527" i="4"/>
  <c r="AI527" i="4"/>
  <c r="AH527" i="4"/>
  <c r="AN526" i="4"/>
  <c r="AM526" i="4"/>
  <c r="AL526" i="4"/>
  <c r="AK526" i="4"/>
  <c r="AJ526" i="4"/>
  <c r="AI526" i="4"/>
  <c r="AH526" i="4"/>
  <c r="AN525" i="4"/>
  <c r="AM525" i="4"/>
  <c r="AL525" i="4"/>
  <c r="AK525" i="4"/>
  <c r="AJ525" i="4"/>
  <c r="AI525" i="4"/>
  <c r="AH525" i="4"/>
  <c r="AN524" i="4"/>
  <c r="AM524" i="4"/>
  <c r="AL524" i="4"/>
  <c r="AK524" i="4"/>
  <c r="AJ524" i="4"/>
  <c r="AI524" i="4"/>
  <c r="AH524" i="4"/>
  <c r="AN523" i="4"/>
  <c r="AM523" i="4"/>
  <c r="AL523" i="4"/>
  <c r="AK523" i="4"/>
  <c r="AJ523" i="4"/>
  <c r="AI523" i="4"/>
  <c r="AH523" i="4"/>
  <c r="AN522" i="4"/>
  <c r="AM522" i="4"/>
  <c r="AL522" i="4"/>
  <c r="AK522" i="4"/>
  <c r="AJ522" i="4"/>
  <c r="AI522" i="4"/>
  <c r="AH522" i="4"/>
  <c r="AN521" i="4"/>
  <c r="AM521" i="4"/>
  <c r="AL521" i="4"/>
  <c r="AK521" i="4"/>
  <c r="AJ521" i="4"/>
  <c r="AI521" i="4"/>
  <c r="AH521" i="4"/>
  <c r="AN520" i="4"/>
  <c r="AM520" i="4"/>
  <c r="AL520" i="4"/>
  <c r="AK520" i="4"/>
  <c r="AJ520" i="4"/>
  <c r="AI520" i="4"/>
  <c r="AH520" i="4"/>
  <c r="AN519" i="4"/>
  <c r="AM519" i="4"/>
  <c r="AL519" i="4"/>
  <c r="AK519" i="4"/>
  <c r="AJ519" i="4"/>
  <c r="AI519" i="4"/>
  <c r="AH519" i="4"/>
  <c r="AN518" i="4"/>
  <c r="AM518" i="4"/>
  <c r="AL518" i="4"/>
  <c r="AK518" i="4"/>
  <c r="AJ518" i="4"/>
  <c r="AI518" i="4"/>
  <c r="AH518" i="4"/>
  <c r="AN517" i="4"/>
  <c r="AM517" i="4"/>
  <c r="AL517" i="4"/>
  <c r="AK517" i="4"/>
  <c r="AJ517" i="4"/>
  <c r="AI517" i="4"/>
  <c r="AH517" i="4"/>
  <c r="AN516" i="4"/>
  <c r="AM516" i="4"/>
  <c r="AL516" i="4"/>
  <c r="AK516" i="4"/>
  <c r="AJ516" i="4"/>
  <c r="AI516" i="4"/>
  <c r="AH516" i="4"/>
  <c r="AN515" i="4"/>
  <c r="AM515" i="4"/>
  <c r="AL515" i="4"/>
  <c r="AK515" i="4"/>
  <c r="AJ515" i="4"/>
  <c r="AI515" i="4"/>
  <c r="AH515" i="4"/>
  <c r="AN514" i="4"/>
  <c r="AM514" i="4"/>
  <c r="AL514" i="4"/>
  <c r="AK514" i="4"/>
  <c r="AJ514" i="4"/>
  <c r="AI514" i="4"/>
  <c r="AH514" i="4"/>
  <c r="AN513" i="4"/>
  <c r="AM513" i="4"/>
  <c r="AL513" i="4"/>
  <c r="AK513" i="4"/>
  <c r="AJ513" i="4"/>
  <c r="AI513" i="4"/>
  <c r="AH513" i="4"/>
  <c r="AN512" i="4"/>
  <c r="AM512" i="4"/>
  <c r="AL512" i="4"/>
  <c r="AK512" i="4"/>
  <c r="AJ512" i="4"/>
  <c r="AI512" i="4"/>
  <c r="AH512" i="4"/>
  <c r="AN511" i="4"/>
  <c r="AM511" i="4"/>
  <c r="AL511" i="4"/>
  <c r="AK511" i="4"/>
  <c r="AJ511" i="4"/>
  <c r="AI511" i="4"/>
  <c r="AH511" i="4"/>
  <c r="AN510" i="4"/>
  <c r="AM510" i="4"/>
  <c r="AL510" i="4"/>
  <c r="AK510" i="4"/>
  <c r="AJ510" i="4"/>
  <c r="AI510" i="4"/>
  <c r="AH510" i="4"/>
  <c r="AN509" i="4"/>
  <c r="AM509" i="4"/>
  <c r="AL509" i="4"/>
  <c r="AK509" i="4"/>
  <c r="AJ509" i="4"/>
  <c r="AI509" i="4"/>
  <c r="AH509" i="4"/>
  <c r="AN508" i="4"/>
  <c r="AM508" i="4"/>
  <c r="AL508" i="4"/>
  <c r="AK508" i="4"/>
  <c r="AJ508" i="4"/>
  <c r="AI508" i="4"/>
  <c r="AH508" i="4"/>
  <c r="AN507" i="4"/>
  <c r="AM507" i="4"/>
  <c r="AL507" i="4"/>
  <c r="AK507" i="4"/>
  <c r="AJ507" i="4"/>
  <c r="AI507" i="4"/>
  <c r="AH507" i="4"/>
  <c r="AN506" i="4"/>
  <c r="AM506" i="4"/>
  <c r="AL506" i="4"/>
  <c r="AK506" i="4"/>
  <c r="AJ506" i="4"/>
  <c r="AI506" i="4"/>
  <c r="AH506" i="4"/>
  <c r="AN505" i="4"/>
  <c r="AM505" i="4"/>
  <c r="AL505" i="4"/>
  <c r="AK505" i="4"/>
  <c r="AJ505" i="4"/>
  <c r="AI505" i="4"/>
  <c r="AH505" i="4"/>
  <c r="AN504" i="4"/>
  <c r="AM504" i="4"/>
  <c r="AL504" i="4"/>
  <c r="AK504" i="4"/>
  <c r="AJ504" i="4"/>
  <c r="AI504" i="4"/>
  <c r="AH504" i="4"/>
  <c r="AN503" i="4"/>
  <c r="AM503" i="4"/>
  <c r="AL503" i="4"/>
  <c r="AK503" i="4"/>
  <c r="AJ503" i="4"/>
  <c r="AI503" i="4"/>
  <c r="AH503" i="4"/>
  <c r="AN502" i="4"/>
  <c r="AM502" i="4"/>
  <c r="AL502" i="4"/>
  <c r="AK502" i="4"/>
  <c r="AJ502" i="4"/>
  <c r="AI502" i="4"/>
  <c r="AH502" i="4"/>
  <c r="AN501" i="4"/>
  <c r="AM501" i="4"/>
  <c r="AL501" i="4"/>
  <c r="AK501" i="4"/>
  <c r="AJ501" i="4"/>
  <c r="AI501" i="4"/>
  <c r="AH501" i="4"/>
  <c r="AN500" i="4"/>
  <c r="AM500" i="4"/>
  <c r="AL500" i="4"/>
  <c r="AK500" i="4"/>
  <c r="AJ500" i="4"/>
  <c r="AI500" i="4"/>
  <c r="AH500" i="4"/>
  <c r="AN499" i="4"/>
  <c r="AM499" i="4"/>
  <c r="AL499" i="4"/>
  <c r="AK499" i="4"/>
  <c r="AJ499" i="4"/>
  <c r="AI499" i="4"/>
  <c r="AH499" i="4"/>
  <c r="AN498" i="4"/>
  <c r="AM498" i="4"/>
  <c r="AL498" i="4"/>
  <c r="AK498" i="4"/>
  <c r="AJ498" i="4"/>
  <c r="AI498" i="4"/>
  <c r="AH498" i="4"/>
  <c r="AN497" i="4"/>
  <c r="AM497" i="4"/>
  <c r="AL497" i="4"/>
  <c r="AK497" i="4"/>
  <c r="AJ497" i="4"/>
  <c r="AI497" i="4"/>
  <c r="AH497" i="4"/>
  <c r="AN496" i="4"/>
  <c r="AM496" i="4"/>
  <c r="AL496" i="4"/>
  <c r="AK496" i="4"/>
  <c r="AJ496" i="4"/>
  <c r="AI496" i="4"/>
  <c r="AH496" i="4"/>
  <c r="AN495" i="4"/>
  <c r="AM495" i="4"/>
  <c r="AL495" i="4"/>
  <c r="AK495" i="4"/>
  <c r="AJ495" i="4"/>
  <c r="AI495" i="4"/>
  <c r="AH495" i="4"/>
  <c r="AN494" i="4"/>
  <c r="AM494" i="4"/>
  <c r="AL494" i="4"/>
  <c r="AK494" i="4"/>
  <c r="AJ494" i="4"/>
  <c r="AI494" i="4"/>
  <c r="AH494" i="4"/>
  <c r="AN493" i="4"/>
  <c r="AM493" i="4"/>
  <c r="AL493" i="4"/>
  <c r="AK493" i="4"/>
  <c r="AJ493" i="4"/>
  <c r="AI493" i="4"/>
  <c r="AH493" i="4"/>
  <c r="AN492" i="4"/>
  <c r="AM492" i="4"/>
  <c r="AL492" i="4"/>
  <c r="AK492" i="4"/>
  <c r="AJ492" i="4"/>
  <c r="AI492" i="4"/>
  <c r="AH492" i="4"/>
  <c r="AN491" i="4"/>
  <c r="AM491" i="4"/>
  <c r="AL491" i="4"/>
  <c r="AK491" i="4"/>
  <c r="AJ491" i="4"/>
  <c r="AI491" i="4"/>
  <c r="AH491" i="4"/>
  <c r="AN490" i="4"/>
  <c r="AM490" i="4"/>
  <c r="AL490" i="4"/>
  <c r="AK490" i="4"/>
  <c r="AJ490" i="4"/>
  <c r="AI490" i="4"/>
  <c r="AH490" i="4"/>
  <c r="AN489" i="4"/>
  <c r="AM489" i="4"/>
  <c r="AL489" i="4"/>
  <c r="AK489" i="4"/>
  <c r="AJ489" i="4"/>
  <c r="AI489" i="4"/>
  <c r="AH489" i="4"/>
  <c r="AN488" i="4"/>
  <c r="AM488" i="4"/>
  <c r="AL488" i="4"/>
  <c r="AK488" i="4"/>
  <c r="AJ488" i="4"/>
  <c r="AI488" i="4"/>
  <c r="AH488" i="4"/>
  <c r="AN487" i="4"/>
  <c r="AM487" i="4"/>
  <c r="AL487" i="4"/>
  <c r="AK487" i="4"/>
  <c r="AJ487" i="4"/>
  <c r="AI487" i="4"/>
  <c r="AH487" i="4"/>
  <c r="AN486" i="4"/>
  <c r="AM486" i="4"/>
  <c r="AL486" i="4"/>
  <c r="AK486" i="4"/>
  <c r="AJ486" i="4"/>
  <c r="AI486" i="4"/>
  <c r="AH486" i="4"/>
  <c r="AN485" i="4"/>
  <c r="AM485" i="4"/>
  <c r="AL485" i="4"/>
  <c r="AK485" i="4"/>
  <c r="AJ485" i="4"/>
  <c r="AI485" i="4"/>
  <c r="AH485" i="4"/>
  <c r="AN484" i="4"/>
  <c r="AM484" i="4"/>
  <c r="AL484" i="4"/>
  <c r="AK484" i="4"/>
  <c r="AJ484" i="4"/>
  <c r="AI484" i="4"/>
  <c r="AH484" i="4"/>
  <c r="AN483" i="4"/>
  <c r="AM483" i="4"/>
  <c r="AL483" i="4"/>
  <c r="AK483" i="4"/>
  <c r="AJ483" i="4"/>
  <c r="AI483" i="4"/>
  <c r="AH483" i="4"/>
  <c r="AN482" i="4"/>
  <c r="AM482" i="4"/>
  <c r="AL482" i="4"/>
  <c r="AK482" i="4"/>
  <c r="AJ482" i="4"/>
  <c r="AI482" i="4"/>
  <c r="AH482" i="4"/>
  <c r="AN481" i="4"/>
  <c r="AM481" i="4"/>
  <c r="AL481" i="4"/>
  <c r="AK481" i="4"/>
  <c r="AJ481" i="4"/>
  <c r="AI481" i="4"/>
  <c r="AH481" i="4"/>
  <c r="AN480" i="4"/>
  <c r="AM480" i="4"/>
  <c r="AL480" i="4"/>
  <c r="AK480" i="4"/>
  <c r="AJ480" i="4"/>
  <c r="AI480" i="4"/>
  <c r="AH480" i="4"/>
  <c r="AN479" i="4"/>
  <c r="AM479" i="4"/>
  <c r="AL479" i="4"/>
  <c r="AK479" i="4"/>
  <c r="AJ479" i="4"/>
  <c r="AI479" i="4"/>
  <c r="AH479" i="4"/>
  <c r="AN478" i="4"/>
  <c r="AM478" i="4"/>
  <c r="AL478" i="4"/>
  <c r="AK478" i="4"/>
  <c r="AJ478" i="4"/>
  <c r="AI478" i="4"/>
  <c r="AH478" i="4"/>
  <c r="AN477" i="4"/>
  <c r="AM477" i="4"/>
  <c r="AL477" i="4"/>
  <c r="AK477" i="4"/>
  <c r="AJ477" i="4"/>
  <c r="AI477" i="4"/>
  <c r="AH477" i="4"/>
  <c r="AN476" i="4"/>
  <c r="AM476" i="4"/>
  <c r="AL476" i="4"/>
  <c r="AK476" i="4"/>
  <c r="AJ476" i="4"/>
  <c r="AI476" i="4"/>
  <c r="AH476" i="4"/>
  <c r="AN475" i="4"/>
  <c r="AM475" i="4"/>
  <c r="AL475" i="4"/>
  <c r="AK475" i="4"/>
  <c r="AJ475" i="4"/>
  <c r="AI475" i="4"/>
  <c r="AH475" i="4"/>
  <c r="AN474" i="4"/>
  <c r="AM474" i="4"/>
  <c r="AL474" i="4"/>
  <c r="AK474" i="4"/>
  <c r="AJ474" i="4"/>
  <c r="AI474" i="4"/>
  <c r="AH474" i="4"/>
  <c r="AN473" i="4"/>
  <c r="AM473" i="4"/>
  <c r="AL473" i="4"/>
  <c r="AK473" i="4"/>
  <c r="AJ473" i="4"/>
  <c r="AI473" i="4"/>
  <c r="AH473" i="4"/>
  <c r="AN472" i="4"/>
  <c r="AM472" i="4"/>
  <c r="AL472" i="4"/>
  <c r="AK472" i="4"/>
  <c r="AJ472" i="4"/>
  <c r="AI472" i="4"/>
  <c r="AH472" i="4"/>
  <c r="AN471" i="4"/>
  <c r="AM471" i="4"/>
  <c r="AL471" i="4"/>
  <c r="AK471" i="4"/>
  <c r="AJ471" i="4"/>
  <c r="AI471" i="4"/>
  <c r="AH471" i="4"/>
  <c r="AN470" i="4"/>
  <c r="AM470" i="4"/>
  <c r="AL470" i="4"/>
  <c r="AK470" i="4"/>
  <c r="AJ470" i="4"/>
  <c r="AI470" i="4"/>
  <c r="AH470" i="4"/>
  <c r="AN469" i="4"/>
  <c r="AM469" i="4"/>
  <c r="AL469" i="4"/>
  <c r="AK469" i="4"/>
  <c r="AJ469" i="4"/>
  <c r="AI469" i="4"/>
  <c r="AH469" i="4"/>
  <c r="AN468" i="4"/>
  <c r="AM468" i="4"/>
  <c r="AL468" i="4"/>
  <c r="AK468" i="4"/>
  <c r="AJ468" i="4"/>
  <c r="AI468" i="4"/>
  <c r="AH468" i="4"/>
  <c r="AN467" i="4"/>
  <c r="AM467" i="4"/>
  <c r="AL467" i="4"/>
  <c r="AK467" i="4"/>
  <c r="AJ467" i="4"/>
  <c r="AI467" i="4"/>
  <c r="AH467" i="4"/>
  <c r="AN466" i="4"/>
  <c r="AM466" i="4"/>
  <c r="AL466" i="4"/>
  <c r="AK466" i="4"/>
  <c r="AJ466" i="4"/>
  <c r="AI466" i="4"/>
  <c r="AH466" i="4"/>
  <c r="AN465" i="4"/>
  <c r="AM465" i="4"/>
  <c r="AL465" i="4"/>
  <c r="AK465" i="4"/>
  <c r="AJ465" i="4"/>
  <c r="AI465" i="4"/>
  <c r="AH465" i="4"/>
  <c r="AN464" i="4"/>
  <c r="AM464" i="4"/>
  <c r="AL464" i="4"/>
  <c r="AK464" i="4"/>
  <c r="AJ464" i="4"/>
  <c r="AI464" i="4"/>
  <c r="AH464" i="4"/>
  <c r="AN463" i="4"/>
  <c r="AM463" i="4"/>
  <c r="AL463" i="4"/>
  <c r="AK463" i="4"/>
  <c r="AJ463" i="4"/>
  <c r="AI463" i="4"/>
  <c r="AH463" i="4"/>
  <c r="AN462" i="4"/>
  <c r="AM462" i="4"/>
  <c r="AL462" i="4"/>
  <c r="AK462" i="4"/>
  <c r="AJ462" i="4"/>
  <c r="AI462" i="4"/>
  <c r="AH462" i="4"/>
  <c r="AN461" i="4"/>
  <c r="AM461" i="4"/>
  <c r="AL461" i="4"/>
  <c r="AK461" i="4"/>
  <c r="AJ461" i="4"/>
  <c r="AI461" i="4"/>
  <c r="AH461" i="4"/>
  <c r="AN460" i="4"/>
  <c r="AM460" i="4"/>
  <c r="AL460" i="4"/>
  <c r="AK460" i="4"/>
  <c r="AJ460" i="4"/>
  <c r="AI460" i="4"/>
  <c r="AH460" i="4"/>
  <c r="AN459" i="4"/>
  <c r="AM459" i="4"/>
  <c r="AL459" i="4"/>
  <c r="AK459" i="4"/>
  <c r="AJ459" i="4"/>
  <c r="AI459" i="4"/>
  <c r="AH459" i="4"/>
  <c r="AN458" i="4"/>
  <c r="AM458" i="4"/>
  <c r="AL458" i="4"/>
  <c r="AK458" i="4"/>
  <c r="AJ458" i="4"/>
  <c r="AI458" i="4"/>
  <c r="AH458" i="4"/>
  <c r="AN457" i="4"/>
  <c r="AM457" i="4"/>
  <c r="AL457" i="4"/>
  <c r="AK457" i="4"/>
  <c r="AJ457" i="4"/>
  <c r="AI457" i="4"/>
  <c r="AH457" i="4"/>
  <c r="AN456" i="4"/>
  <c r="AM456" i="4"/>
  <c r="AL456" i="4"/>
  <c r="AK456" i="4"/>
  <c r="AJ456" i="4"/>
  <c r="AI456" i="4"/>
  <c r="AH456" i="4"/>
  <c r="AN455" i="4"/>
  <c r="AM455" i="4"/>
  <c r="AL455" i="4"/>
  <c r="AK455" i="4"/>
  <c r="AJ455" i="4"/>
  <c r="AI455" i="4"/>
  <c r="AH455" i="4"/>
  <c r="AN454" i="4"/>
  <c r="AM454" i="4"/>
  <c r="AL454" i="4"/>
  <c r="AK454" i="4"/>
  <c r="AJ454" i="4"/>
  <c r="AI454" i="4"/>
  <c r="AH454" i="4"/>
  <c r="AN453" i="4"/>
  <c r="AM453" i="4"/>
  <c r="AL453" i="4"/>
  <c r="AK453" i="4"/>
  <c r="AJ453" i="4"/>
  <c r="AI453" i="4"/>
  <c r="AH453" i="4"/>
  <c r="AN452" i="4"/>
  <c r="AM452" i="4"/>
  <c r="AL452" i="4"/>
  <c r="AK452" i="4"/>
  <c r="AJ452" i="4"/>
  <c r="AI452" i="4"/>
  <c r="AH452" i="4"/>
  <c r="AN451" i="4"/>
  <c r="AM451" i="4"/>
  <c r="AL451" i="4"/>
  <c r="AK451" i="4"/>
  <c r="AJ451" i="4"/>
  <c r="AI451" i="4"/>
  <c r="AH451" i="4"/>
  <c r="AN450" i="4"/>
  <c r="AM450" i="4"/>
  <c r="AL450" i="4"/>
  <c r="AK450" i="4"/>
  <c r="AJ450" i="4"/>
  <c r="AI450" i="4"/>
  <c r="AH450" i="4"/>
  <c r="AN449" i="4"/>
  <c r="AM449" i="4"/>
  <c r="AL449" i="4"/>
  <c r="AK449" i="4"/>
  <c r="AJ449" i="4"/>
  <c r="AI449" i="4"/>
  <c r="AH449" i="4"/>
  <c r="AN448" i="4"/>
  <c r="AM448" i="4"/>
  <c r="AL448" i="4"/>
  <c r="AK448" i="4"/>
  <c r="AJ448" i="4"/>
  <c r="AI448" i="4"/>
  <c r="AH448" i="4"/>
  <c r="AN447" i="4"/>
  <c r="AM447" i="4"/>
  <c r="AL447" i="4"/>
  <c r="AK447" i="4"/>
  <c r="AJ447" i="4"/>
  <c r="AI447" i="4"/>
  <c r="AH447" i="4"/>
  <c r="AN446" i="4"/>
  <c r="AM446" i="4"/>
  <c r="AL446" i="4"/>
  <c r="AK446" i="4"/>
  <c r="AJ446" i="4"/>
  <c r="AI446" i="4"/>
  <c r="AH446" i="4"/>
  <c r="AN445" i="4"/>
  <c r="AM445" i="4"/>
  <c r="AL445" i="4"/>
  <c r="AK445" i="4"/>
  <c r="AJ445" i="4"/>
  <c r="AI445" i="4"/>
  <c r="AH445" i="4"/>
  <c r="AN444" i="4"/>
  <c r="AM444" i="4"/>
  <c r="AL444" i="4"/>
  <c r="AK444" i="4"/>
  <c r="AJ444" i="4"/>
  <c r="AI444" i="4"/>
  <c r="AH444" i="4"/>
  <c r="AN443" i="4"/>
  <c r="AM443" i="4"/>
  <c r="AL443" i="4"/>
  <c r="AK443" i="4"/>
  <c r="AJ443" i="4"/>
  <c r="AI443" i="4"/>
  <c r="AH443" i="4"/>
  <c r="AN442" i="4"/>
  <c r="AM442" i="4"/>
  <c r="AL442" i="4"/>
  <c r="AK442" i="4"/>
  <c r="AJ442" i="4"/>
  <c r="AI442" i="4"/>
  <c r="AH442" i="4"/>
  <c r="AN441" i="4"/>
  <c r="AM441" i="4"/>
  <c r="AL441" i="4"/>
  <c r="AK441" i="4"/>
  <c r="AJ441" i="4"/>
  <c r="AI441" i="4"/>
  <c r="AH441" i="4"/>
  <c r="AN440" i="4"/>
  <c r="AM440" i="4"/>
  <c r="AL440" i="4"/>
  <c r="AK440" i="4"/>
  <c r="AJ440" i="4"/>
  <c r="AI440" i="4"/>
  <c r="AH440" i="4"/>
  <c r="AN439" i="4"/>
  <c r="AM439" i="4"/>
  <c r="AL439" i="4"/>
  <c r="AK439" i="4"/>
  <c r="AJ439" i="4"/>
  <c r="AI439" i="4"/>
  <c r="AH439" i="4"/>
  <c r="AN438" i="4"/>
  <c r="AM438" i="4"/>
  <c r="AL438" i="4"/>
  <c r="AK438" i="4"/>
  <c r="AJ438" i="4"/>
  <c r="AI438" i="4"/>
  <c r="AH438" i="4"/>
  <c r="AN437" i="4"/>
  <c r="AM437" i="4"/>
  <c r="AL437" i="4"/>
  <c r="AK437" i="4"/>
  <c r="AJ437" i="4"/>
  <c r="AI437" i="4"/>
  <c r="AH437" i="4"/>
  <c r="AN436" i="4"/>
  <c r="AM436" i="4"/>
  <c r="AL436" i="4"/>
  <c r="AK436" i="4"/>
  <c r="AJ436" i="4"/>
  <c r="AI436" i="4"/>
  <c r="AH436" i="4"/>
  <c r="AN435" i="4"/>
  <c r="AM435" i="4"/>
  <c r="AL435" i="4"/>
  <c r="AK435" i="4"/>
  <c r="AJ435" i="4"/>
  <c r="AI435" i="4"/>
  <c r="AH435" i="4"/>
  <c r="AN434" i="4"/>
  <c r="AM434" i="4"/>
  <c r="AL434" i="4"/>
  <c r="AK434" i="4"/>
  <c r="AJ434" i="4"/>
  <c r="AI434" i="4"/>
  <c r="AH434" i="4"/>
  <c r="AN433" i="4"/>
  <c r="AM433" i="4"/>
  <c r="AL433" i="4"/>
  <c r="AK433" i="4"/>
  <c r="AJ433" i="4"/>
  <c r="AI433" i="4"/>
  <c r="AH433" i="4"/>
  <c r="AN432" i="4"/>
  <c r="AM432" i="4"/>
  <c r="AL432" i="4"/>
  <c r="AK432" i="4"/>
  <c r="AJ432" i="4"/>
  <c r="AI432" i="4"/>
  <c r="AH432" i="4"/>
  <c r="AN431" i="4"/>
  <c r="AM431" i="4"/>
  <c r="AL431" i="4"/>
  <c r="AK431" i="4"/>
  <c r="AJ431" i="4"/>
  <c r="AI431" i="4"/>
  <c r="AH431" i="4"/>
  <c r="AN430" i="4"/>
  <c r="AM430" i="4"/>
  <c r="AL430" i="4"/>
  <c r="AK430" i="4"/>
  <c r="AJ430" i="4"/>
  <c r="AI430" i="4"/>
  <c r="AH430" i="4"/>
  <c r="AN429" i="4"/>
  <c r="AM429" i="4"/>
  <c r="AL429" i="4"/>
  <c r="AK429" i="4"/>
  <c r="AJ429" i="4"/>
  <c r="AI429" i="4"/>
  <c r="AH429" i="4"/>
  <c r="AN428" i="4"/>
  <c r="AM428" i="4"/>
  <c r="AL428" i="4"/>
  <c r="AK428" i="4"/>
  <c r="AJ428" i="4"/>
  <c r="AI428" i="4"/>
  <c r="AH428" i="4"/>
  <c r="AN427" i="4"/>
  <c r="AM427" i="4"/>
  <c r="AL427" i="4"/>
  <c r="AK427" i="4"/>
  <c r="AJ427" i="4"/>
  <c r="AI427" i="4"/>
  <c r="AH427" i="4"/>
  <c r="AN426" i="4"/>
  <c r="AM426" i="4"/>
  <c r="AL426" i="4"/>
  <c r="AK426" i="4"/>
  <c r="AJ426" i="4"/>
  <c r="AI426" i="4"/>
  <c r="AH426" i="4"/>
  <c r="AN425" i="4"/>
  <c r="AM425" i="4"/>
  <c r="AL425" i="4"/>
  <c r="AK425" i="4"/>
  <c r="AJ425" i="4"/>
  <c r="AI425" i="4"/>
  <c r="AH425" i="4"/>
  <c r="AN424" i="4"/>
  <c r="AM424" i="4"/>
  <c r="AL424" i="4"/>
  <c r="AK424" i="4"/>
  <c r="AJ424" i="4"/>
  <c r="AI424" i="4"/>
  <c r="AH424" i="4"/>
  <c r="AN423" i="4"/>
  <c r="AM423" i="4"/>
  <c r="AL423" i="4"/>
  <c r="AK423" i="4"/>
  <c r="AJ423" i="4"/>
  <c r="AI423" i="4"/>
  <c r="AH423" i="4"/>
  <c r="AN422" i="4"/>
  <c r="AM422" i="4"/>
  <c r="AL422" i="4"/>
  <c r="AK422" i="4"/>
  <c r="AJ422" i="4"/>
  <c r="AI422" i="4"/>
  <c r="AH422" i="4"/>
  <c r="AN421" i="4"/>
  <c r="AM421" i="4"/>
  <c r="AL421" i="4"/>
  <c r="AK421" i="4"/>
  <c r="AJ421" i="4"/>
  <c r="AI421" i="4"/>
  <c r="AH421" i="4"/>
  <c r="AN420" i="4"/>
  <c r="AM420" i="4"/>
  <c r="AL420" i="4"/>
  <c r="AK420" i="4"/>
  <c r="AJ420" i="4"/>
  <c r="AI420" i="4"/>
  <c r="AH420" i="4"/>
  <c r="AN419" i="4"/>
  <c r="AM419" i="4"/>
  <c r="AL419" i="4"/>
  <c r="AK419" i="4"/>
  <c r="AJ419" i="4"/>
  <c r="AI419" i="4"/>
  <c r="AH419" i="4"/>
  <c r="AN418" i="4"/>
  <c r="AM418" i="4"/>
  <c r="AL418" i="4"/>
  <c r="AK418" i="4"/>
  <c r="AJ418" i="4"/>
  <c r="AI418" i="4"/>
  <c r="AH418" i="4"/>
  <c r="AN417" i="4"/>
  <c r="AM417" i="4"/>
  <c r="AL417" i="4"/>
  <c r="AK417" i="4"/>
  <c r="AJ417" i="4"/>
  <c r="AI417" i="4"/>
  <c r="AH417" i="4"/>
  <c r="AN416" i="4"/>
  <c r="AM416" i="4"/>
  <c r="AL416" i="4"/>
  <c r="AK416" i="4"/>
  <c r="AJ416" i="4"/>
  <c r="AI416" i="4"/>
  <c r="AH416" i="4"/>
  <c r="AN415" i="4"/>
  <c r="AM415" i="4"/>
  <c r="AL415" i="4"/>
  <c r="AK415" i="4"/>
  <c r="AJ415" i="4"/>
  <c r="AI415" i="4"/>
  <c r="AH415" i="4"/>
  <c r="AN414" i="4"/>
  <c r="AM414" i="4"/>
  <c r="AL414" i="4"/>
  <c r="AK414" i="4"/>
  <c r="AJ414" i="4"/>
  <c r="AI414" i="4"/>
  <c r="AH414" i="4"/>
  <c r="AN413" i="4"/>
  <c r="AM413" i="4"/>
  <c r="AL413" i="4"/>
  <c r="AK413" i="4"/>
  <c r="AJ413" i="4"/>
  <c r="AI413" i="4"/>
  <c r="AH413" i="4"/>
  <c r="AN412" i="4"/>
  <c r="AM412" i="4"/>
  <c r="AL412" i="4"/>
  <c r="AK412" i="4"/>
  <c r="AJ412" i="4"/>
  <c r="AI412" i="4"/>
  <c r="AH412" i="4"/>
  <c r="AN411" i="4"/>
  <c r="AM411" i="4"/>
  <c r="AL411" i="4"/>
  <c r="AK411" i="4"/>
  <c r="AJ411" i="4"/>
  <c r="AI411" i="4"/>
  <c r="AH411" i="4"/>
  <c r="AN410" i="4"/>
  <c r="AM410" i="4"/>
  <c r="AL410" i="4"/>
  <c r="AK410" i="4"/>
  <c r="AJ410" i="4"/>
  <c r="AI410" i="4"/>
  <c r="AH410" i="4"/>
  <c r="AN409" i="4"/>
  <c r="AM409" i="4"/>
  <c r="AL409" i="4"/>
  <c r="AK409" i="4"/>
  <c r="AJ409" i="4"/>
  <c r="AI409" i="4"/>
  <c r="AH409" i="4"/>
  <c r="AN408" i="4"/>
  <c r="AM408" i="4"/>
  <c r="AL408" i="4"/>
  <c r="AK408" i="4"/>
  <c r="AJ408" i="4"/>
  <c r="AI408" i="4"/>
  <c r="AH408" i="4"/>
  <c r="AN407" i="4"/>
  <c r="AM407" i="4"/>
  <c r="AL407" i="4"/>
  <c r="AK407" i="4"/>
  <c r="AJ407" i="4"/>
  <c r="AI407" i="4"/>
  <c r="AH407" i="4"/>
  <c r="AN406" i="4"/>
  <c r="AM406" i="4"/>
  <c r="AL406" i="4"/>
  <c r="AK406" i="4"/>
  <c r="AJ406" i="4"/>
  <c r="AI406" i="4"/>
  <c r="AH406" i="4"/>
  <c r="AN405" i="4"/>
  <c r="AM405" i="4"/>
  <c r="AL405" i="4"/>
  <c r="AK405" i="4"/>
  <c r="AJ405" i="4"/>
  <c r="AI405" i="4"/>
  <c r="AH405" i="4"/>
  <c r="AN404" i="4"/>
  <c r="AM404" i="4"/>
  <c r="AL404" i="4"/>
  <c r="AK404" i="4"/>
  <c r="AJ404" i="4"/>
  <c r="AI404" i="4"/>
  <c r="AH404" i="4"/>
  <c r="AN403" i="4"/>
  <c r="AM403" i="4"/>
  <c r="AL403" i="4"/>
  <c r="AK403" i="4"/>
  <c r="AJ403" i="4"/>
  <c r="AI403" i="4"/>
  <c r="AH403" i="4"/>
  <c r="AN402" i="4"/>
  <c r="AM402" i="4"/>
  <c r="AL402" i="4"/>
  <c r="AK402" i="4"/>
  <c r="AJ402" i="4"/>
  <c r="AI402" i="4"/>
  <c r="AH402" i="4"/>
  <c r="AN401" i="4"/>
  <c r="AM401" i="4"/>
  <c r="AL401" i="4"/>
  <c r="AK401" i="4"/>
  <c r="AJ401" i="4"/>
  <c r="AI401" i="4"/>
  <c r="AH401" i="4"/>
  <c r="AN400" i="4"/>
  <c r="AM400" i="4"/>
  <c r="AL400" i="4"/>
  <c r="AK400" i="4"/>
  <c r="AJ400" i="4"/>
  <c r="AI400" i="4"/>
  <c r="AH400" i="4"/>
  <c r="AN399" i="4"/>
  <c r="AM399" i="4"/>
  <c r="AL399" i="4"/>
  <c r="AK399" i="4"/>
  <c r="AJ399" i="4"/>
  <c r="AI399" i="4"/>
  <c r="AH399" i="4"/>
  <c r="AN398" i="4"/>
  <c r="AM398" i="4"/>
  <c r="AL398" i="4"/>
  <c r="AK398" i="4"/>
  <c r="AJ398" i="4"/>
  <c r="AI398" i="4"/>
  <c r="AH398" i="4"/>
  <c r="AN397" i="4"/>
  <c r="AM397" i="4"/>
  <c r="AL397" i="4"/>
  <c r="AK397" i="4"/>
  <c r="AJ397" i="4"/>
  <c r="AI397" i="4"/>
  <c r="AH397" i="4"/>
  <c r="AN396" i="4"/>
  <c r="AM396" i="4"/>
  <c r="AL396" i="4"/>
  <c r="AK396" i="4"/>
  <c r="AJ396" i="4"/>
  <c r="AI396" i="4"/>
  <c r="AH396" i="4"/>
  <c r="AN395" i="4"/>
  <c r="AM395" i="4"/>
  <c r="AL395" i="4"/>
  <c r="AK395" i="4"/>
  <c r="AJ395" i="4"/>
  <c r="AI395" i="4"/>
  <c r="AH395" i="4"/>
  <c r="AN394" i="4"/>
  <c r="AM394" i="4"/>
  <c r="AL394" i="4"/>
  <c r="AK394" i="4"/>
  <c r="AJ394" i="4"/>
  <c r="AI394" i="4"/>
  <c r="AH394" i="4"/>
  <c r="AN393" i="4"/>
  <c r="AM393" i="4"/>
  <c r="AL393" i="4"/>
  <c r="AK393" i="4"/>
  <c r="AJ393" i="4"/>
  <c r="AI393" i="4"/>
  <c r="AH393" i="4"/>
  <c r="AN392" i="4"/>
  <c r="AM392" i="4"/>
  <c r="AL392" i="4"/>
  <c r="AK392" i="4"/>
  <c r="AJ392" i="4"/>
  <c r="AI392" i="4"/>
  <c r="AH392" i="4"/>
  <c r="AN391" i="4"/>
  <c r="AM391" i="4"/>
  <c r="AL391" i="4"/>
  <c r="AK391" i="4"/>
  <c r="AJ391" i="4"/>
  <c r="AI391" i="4"/>
  <c r="AH391" i="4"/>
  <c r="AN390" i="4"/>
  <c r="AM390" i="4"/>
  <c r="AL390" i="4"/>
  <c r="AK390" i="4"/>
  <c r="AJ390" i="4"/>
  <c r="AI390" i="4"/>
  <c r="AH390" i="4"/>
  <c r="AN389" i="4"/>
  <c r="AM389" i="4"/>
  <c r="AL389" i="4"/>
  <c r="AK389" i="4"/>
  <c r="AJ389" i="4"/>
  <c r="AI389" i="4"/>
  <c r="AH389" i="4"/>
  <c r="AN388" i="4"/>
  <c r="AM388" i="4"/>
  <c r="AL388" i="4"/>
  <c r="AK388" i="4"/>
  <c r="AJ388" i="4"/>
  <c r="AI388" i="4"/>
  <c r="AH388" i="4"/>
  <c r="AN387" i="4"/>
  <c r="AM387" i="4"/>
  <c r="AL387" i="4"/>
  <c r="AK387" i="4"/>
  <c r="AJ387" i="4"/>
  <c r="AI387" i="4"/>
  <c r="AH387" i="4"/>
  <c r="AN386" i="4"/>
  <c r="AM386" i="4"/>
  <c r="AL386" i="4"/>
  <c r="AK386" i="4"/>
  <c r="AJ386" i="4"/>
  <c r="AI386" i="4"/>
  <c r="AH386" i="4"/>
  <c r="AN385" i="4"/>
  <c r="AM385" i="4"/>
  <c r="AL385" i="4"/>
  <c r="AK385" i="4"/>
  <c r="AJ385" i="4"/>
  <c r="AI385" i="4"/>
  <c r="AH385" i="4"/>
  <c r="AN384" i="4"/>
  <c r="AM384" i="4"/>
  <c r="AL384" i="4"/>
  <c r="AK384" i="4"/>
  <c r="AJ384" i="4"/>
  <c r="AI384" i="4"/>
  <c r="AH384" i="4"/>
  <c r="AN383" i="4"/>
  <c r="AM383" i="4"/>
  <c r="AL383" i="4"/>
  <c r="AK383" i="4"/>
  <c r="AJ383" i="4"/>
  <c r="AI383" i="4"/>
  <c r="AH383" i="4"/>
  <c r="AN382" i="4"/>
  <c r="AM382" i="4"/>
  <c r="AL382" i="4"/>
  <c r="AK382" i="4"/>
  <c r="AJ382" i="4"/>
  <c r="AI382" i="4"/>
  <c r="AH382" i="4"/>
  <c r="AN381" i="4"/>
  <c r="AM381" i="4"/>
  <c r="AL381" i="4"/>
  <c r="AK381" i="4"/>
  <c r="AJ381" i="4"/>
  <c r="AI381" i="4"/>
  <c r="AH381" i="4"/>
  <c r="AN380" i="4"/>
  <c r="AM380" i="4"/>
  <c r="AL380" i="4"/>
  <c r="AK380" i="4"/>
  <c r="AJ380" i="4"/>
  <c r="AI380" i="4"/>
  <c r="AH380" i="4"/>
  <c r="AN379" i="4"/>
  <c r="AM379" i="4"/>
  <c r="AL379" i="4"/>
  <c r="AK379" i="4"/>
  <c r="AJ379" i="4"/>
  <c r="AI379" i="4"/>
  <c r="AH379" i="4"/>
  <c r="AN378" i="4"/>
  <c r="AM378" i="4"/>
  <c r="AL378" i="4"/>
  <c r="AK378" i="4"/>
  <c r="AJ378" i="4"/>
  <c r="AI378" i="4"/>
  <c r="AH378" i="4"/>
  <c r="AN377" i="4"/>
  <c r="AM377" i="4"/>
  <c r="AL377" i="4"/>
  <c r="AK377" i="4"/>
  <c r="AJ377" i="4"/>
  <c r="AI377" i="4"/>
  <c r="AH377" i="4"/>
  <c r="AN376" i="4"/>
  <c r="AM376" i="4"/>
  <c r="AL376" i="4"/>
  <c r="AK376" i="4"/>
  <c r="AJ376" i="4"/>
  <c r="AI376" i="4"/>
  <c r="AH376" i="4"/>
  <c r="AN375" i="4"/>
  <c r="AM375" i="4"/>
  <c r="AL375" i="4"/>
  <c r="AK375" i="4"/>
  <c r="AJ375" i="4"/>
  <c r="AI375" i="4"/>
  <c r="AH375" i="4"/>
  <c r="AN374" i="4"/>
  <c r="AM374" i="4"/>
  <c r="AL374" i="4"/>
  <c r="AK374" i="4"/>
  <c r="AJ374" i="4"/>
  <c r="AI374" i="4"/>
  <c r="AH374" i="4"/>
  <c r="AN373" i="4"/>
  <c r="AM373" i="4"/>
  <c r="AL373" i="4"/>
  <c r="AK373" i="4"/>
  <c r="AJ373" i="4"/>
  <c r="AI373" i="4"/>
  <c r="AH373" i="4"/>
  <c r="AN372" i="4"/>
  <c r="AM372" i="4"/>
  <c r="AL372" i="4"/>
  <c r="AK372" i="4"/>
  <c r="AJ372" i="4"/>
  <c r="AI372" i="4"/>
  <c r="AH372" i="4"/>
  <c r="AN371" i="4"/>
  <c r="AM371" i="4"/>
  <c r="AL371" i="4"/>
  <c r="AK371" i="4"/>
  <c r="AJ371" i="4"/>
  <c r="AI371" i="4"/>
  <c r="AH371" i="4"/>
  <c r="AN370" i="4"/>
  <c r="AM370" i="4"/>
  <c r="AL370" i="4"/>
  <c r="AK370" i="4"/>
  <c r="AJ370" i="4"/>
  <c r="AI370" i="4"/>
  <c r="AH370" i="4"/>
  <c r="AN369" i="4"/>
  <c r="AM369" i="4"/>
  <c r="AL369" i="4"/>
  <c r="AK369" i="4"/>
  <c r="AJ369" i="4"/>
  <c r="AI369" i="4"/>
  <c r="AH369" i="4"/>
  <c r="AN368" i="4"/>
  <c r="AM368" i="4"/>
  <c r="AL368" i="4"/>
  <c r="AK368" i="4"/>
  <c r="AJ368" i="4"/>
  <c r="AI368" i="4"/>
  <c r="AH368" i="4"/>
  <c r="AN367" i="4"/>
  <c r="AM367" i="4"/>
  <c r="AL367" i="4"/>
  <c r="AK367" i="4"/>
  <c r="AJ367" i="4"/>
  <c r="AI367" i="4"/>
  <c r="AH367" i="4"/>
  <c r="AN366" i="4"/>
  <c r="AM366" i="4"/>
  <c r="AL366" i="4"/>
  <c r="AK366" i="4"/>
  <c r="AJ366" i="4"/>
  <c r="AI366" i="4"/>
  <c r="AH366" i="4"/>
  <c r="AN365" i="4"/>
  <c r="AM365" i="4"/>
  <c r="AL365" i="4"/>
  <c r="AK365" i="4"/>
  <c r="AJ365" i="4"/>
  <c r="AI365" i="4"/>
  <c r="AH365" i="4"/>
  <c r="AN364" i="4"/>
  <c r="AM364" i="4"/>
  <c r="AL364" i="4"/>
  <c r="AK364" i="4"/>
  <c r="AJ364" i="4"/>
  <c r="AI364" i="4"/>
  <c r="AH364" i="4"/>
  <c r="AN363" i="4"/>
  <c r="AM363" i="4"/>
  <c r="AL363" i="4"/>
  <c r="AK363" i="4"/>
  <c r="AJ363" i="4"/>
  <c r="AI363" i="4"/>
  <c r="AH363" i="4"/>
  <c r="AN362" i="4"/>
  <c r="AM362" i="4"/>
  <c r="AL362" i="4"/>
  <c r="AK362" i="4"/>
  <c r="AJ362" i="4"/>
  <c r="AI362" i="4"/>
  <c r="AH362" i="4"/>
  <c r="AN361" i="4"/>
  <c r="AM361" i="4"/>
  <c r="AL361" i="4"/>
  <c r="AK361" i="4"/>
  <c r="AJ361" i="4"/>
  <c r="AI361" i="4"/>
  <c r="AH361" i="4"/>
  <c r="AN360" i="4"/>
  <c r="AM360" i="4"/>
  <c r="AL360" i="4"/>
  <c r="AK360" i="4"/>
  <c r="AJ360" i="4"/>
  <c r="AI360" i="4"/>
  <c r="AH360" i="4"/>
  <c r="AN359" i="4"/>
  <c r="AM359" i="4"/>
  <c r="AL359" i="4"/>
  <c r="AK359" i="4"/>
  <c r="AJ359" i="4"/>
  <c r="AI359" i="4"/>
  <c r="AH359" i="4"/>
  <c r="AN358" i="4"/>
  <c r="AM358" i="4"/>
  <c r="AL358" i="4"/>
  <c r="AK358" i="4"/>
  <c r="AJ358" i="4"/>
  <c r="AI358" i="4"/>
  <c r="AH358" i="4"/>
  <c r="AN357" i="4"/>
  <c r="AM357" i="4"/>
  <c r="AL357" i="4"/>
  <c r="AK357" i="4"/>
  <c r="AJ357" i="4"/>
  <c r="AI357" i="4"/>
  <c r="AH357" i="4"/>
  <c r="AN356" i="4"/>
  <c r="AM356" i="4"/>
  <c r="AL356" i="4"/>
  <c r="AK356" i="4"/>
  <c r="AJ356" i="4"/>
  <c r="AI356" i="4"/>
  <c r="AH356" i="4"/>
  <c r="AN355" i="4"/>
  <c r="AM355" i="4"/>
  <c r="AL355" i="4"/>
  <c r="AK355" i="4"/>
  <c r="AJ355" i="4"/>
  <c r="AI355" i="4"/>
  <c r="AH355" i="4"/>
  <c r="AN354" i="4"/>
  <c r="AM354" i="4"/>
  <c r="AL354" i="4"/>
  <c r="AK354" i="4"/>
  <c r="AJ354" i="4"/>
  <c r="AI354" i="4"/>
  <c r="AH354" i="4"/>
  <c r="AN353" i="4"/>
  <c r="AM353" i="4"/>
  <c r="AL353" i="4"/>
  <c r="AK353" i="4"/>
  <c r="AJ353" i="4"/>
  <c r="AI353" i="4"/>
  <c r="AH353" i="4"/>
  <c r="AN352" i="4"/>
  <c r="AM352" i="4"/>
  <c r="AL352" i="4"/>
  <c r="AK352" i="4"/>
  <c r="AJ352" i="4"/>
  <c r="AI352" i="4"/>
  <c r="AH352" i="4"/>
  <c r="AN351" i="4"/>
  <c r="AM351" i="4"/>
  <c r="AL351" i="4"/>
  <c r="AK351" i="4"/>
  <c r="AJ351" i="4"/>
  <c r="AI351" i="4"/>
  <c r="AH351" i="4"/>
  <c r="AN350" i="4"/>
  <c r="AM350" i="4"/>
  <c r="AL350" i="4"/>
  <c r="AK350" i="4"/>
  <c r="AJ350" i="4"/>
  <c r="AI350" i="4"/>
  <c r="AH350" i="4"/>
  <c r="AN349" i="4"/>
  <c r="AM349" i="4"/>
  <c r="AL349" i="4"/>
  <c r="AK349" i="4"/>
  <c r="AJ349" i="4"/>
  <c r="AI349" i="4"/>
  <c r="AH349" i="4"/>
  <c r="AN348" i="4"/>
  <c r="AM348" i="4"/>
  <c r="AL348" i="4"/>
  <c r="AK348" i="4"/>
  <c r="AJ348" i="4"/>
  <c r="AI348" i="4"/>
  <c r="AH348" i="4"/>
  <c r="AN347" i="4"/>
  <c r="AM347" i="4"/>
  <c r="AL347" i="4"/>
  <c r="AK347" i="4"/>
  <c r="AJ347" i="4"/>
  <c r="AI347" i="4"/>
  <c r="AH347" i="4"/>
  <c r="AN346" i="4"/>
  <c r="AM346" i="4"/>
  <c r="AL346" i="4"/>
  <c r="AK346" i="4"/>
  <c r="AJ346" i="4"/>
  <c r="AI346" i="4"/>
  <c r="AH346" i="4"/>
  <c r="AN345" i="4"/>
  <c r="AM345" i="4"/>
  <c r="AL345" i="4"/>
  <c r="AK345" i="4"/>
  <c r="AJ345" i="4"/>
  <c r="AI345" i="4"/>
  <c r="AH345" i="4"/>
  <c r="AN344" i="4"/>
  <c r="AM344" i="4"/>
  <c r="AL344" i="4"/>
  <c r="AK344" i="4"/>
  <c r="AJ344" i="4"/>
  <c r="AI344" i="4"/>
  <c r="AH344" i="4"/>
  <c r="AN343" i="4"/>
  <c r="AM343" i="4"/>
  <c r="AL343" i="4"/>
  <c r="AK343" i="4"/>
  <c r="AJ343" i="4"/>
  <c r="AI343" i="4"/>
  <c r="AH343" i="4"/>
  <c r="AN342" i="4"/>
  <c r="AM342" i="4"/>
  <c r="AL342" i="4"/>
  <c r="AK342" i="4"/>
  <c r="AJ342" i="4"/>
  <c r="AI342" i="4"/>
  <c r="AH342" i="4"/>
  <c r="AN341" i="4"/>
  <c r="AM341" i="4"/>
  <c r="AL341" i="4"/>
  <c r="AK341" i="4"/>
  <c r="AJ341" i="4"/>
  <c r="AI341" i="4"/>
  <c r="AH341" i="4"/>
  <c r="AN340" i="4"/>
  <c r="AM340" i="4"/>
  <c r="AL340" i="4"/>
  <c r="AK340" i="4"/>
  <c r="AJ340" i="4"/>
  <c r="AI340" i="4"/>
  <c r="AH340" i="4"/>
  <c r="AN339" i="4"/>
  <c r="AM339" i="4"/>
  <c r="AL339" i="4"/>
  <c r="AK339" i="4"/>
  <c r="AJ339" i="4"/>
  <c r="AI339" i="4"/>
  <c r="AH339" i="4"/>
  <c r="AN338" i="4"/>
  <c r="AM338" i="4"/>
  <c r="AL338" i="4"/>
  <c r="AK338" i="4"/>
  <c r="AJ338" i="4"/>
  <c r="AI338" i="4"/>
  <c r="AH338" i="4"/>
  <c r="AN337" i="4"/>
  <c r="AM337" i="4"/>
  <c r="AL337" i="4"/>
  <c r="AK337" i="4"/>
  <c r="AJ337" i="4"/>
  <c r="AI337" i="4"/>
  <c r="AH337" i="4"/>
  <c r="AN336" i="4"/>
  <c r="AM336" i="4"/>
  <c r="AL336" i="4"/>
  <c r="AK336" i="4"/>
  <c r="AJ336" i="4"/>
  <c r="AI336" i="4"/>
  <c r="AH336" i="4"/>
  <c r="AN335" i="4"/>
  <c r="AM335" i="4"/>
  <c r="AL335" i="4"/>
  <c r="AK335" i="4"/>
  <c r="AJ335" i="4"/>
  <c r="AI335" i="4"/>
  <c r="AH335" i="4"/>
  <c r="AN334" i="4"/>
  <c r="AM334" i="4"/>
  <c r="AL334" i="4"/>
  <c r="AK334" i="4"/>
  <c r="AJ334" i="4"/>
  <c r="AI334" i="4"/>
  <c r="AH334" i="4"/>
  <c r="AN333" i="4"/>
  <c r="AM333" i="4"/>
  <c r="AL333" i="4"/>
  <c r="AK333" i="4"/>
  <c r="AJ333" i="4"/>
  <c r="AI333" i="4"/>
  <c r="AH333" i="4"/>
  <c r="AN332" i="4"/>
  <c r="AM332" i="4"/>
  <c r="AL332" i="4"/>
  <c r="AK332" i="4"/>
  <c r="AJ332" i="4"/>
  <c r="AI332" i="4"/>
  <c r="AH332" i="4"/>
  <c r="AN331" i="4"/>
  <c r="AM331" i="4"/>
  <c r="AL331" i="4"/>
  <c r="AK331" i="4"/>
  <c r="AJ331" i="4"/>
  <c r="AI331" i="4"/>
  <c r="AH331" i="4"/>
  <c r="AN330" i="4"/>
  <c r="AM330" i="4"/>
  <c r="AL330" i="4"/>
  <c r="AK330" i="4"/>
  <c r="AJ330" i="4"/>
  <c r="AI330" i="4"/>
  <c r="AH330" i="4"/>
  <c r="AN329" i="4"/>
  <c r="AM329" i="4"/>
  <c r="AL329" i="4"/>
  <c r="AK329" i="4"/>
  <c r="AJ329" i="4"/>
  <c r="AI329" i="4"/>
  <c r="AH329" i="4"/>
  <c r="AN328" i="4"/>
  <c r="AM328" i="4"/>
  <c r="AL328" i="4"/>
  <c r="AK328" i="4"/>
  <c r="AJ328" i="4"/>
  <c r="AI328" i="4"/>
  <c r="AH328" i="4"/>
  <c r="AN327" i="4"/>
  <c r="AM327" i="4"/>
  <c r="AL327" i="4"/>
  <c r="AK327" i="4"/>
  <c r="AJ327" i="4"/>
  <c r="AI327" i="4"/>
  <c r="AH327" i="4"/>
  <c r="AN326" i="4"/>
  <c r="AM326" i="4"/>
  <c r="AL326" i="4"/>
  <c r="AK326" i="4"/>
  <c r="AJ326" i="4"/>
  <c r="AI326" i="4"/>
  <c r="AH326" i="4"/>
  <c r="AN325" i="4"/>
  <c r="AM325" i="4"/>
  <c r="AL325" i="4"/>
  <c r="AK325" i="4"/>
  <c r="AJ325" i="4"/>
  <c r="AI325" i="4"/>
  <c r="AH325" i="4"/>
  <c r="AN324" i="4"/>
  <c r="AM324" i="4"/>
  <c r="AL324" i="4"/>
  <c r="AK324" i="4"/>
  <c r="AJ324" i="4"/>
  <c r="AI324" i="4"/>
  <c r="AH324" i="4"/>
  <c r="AN323" i="4"/>
  <c r="AM323" i="4"/>
  <c r="AL323" i="4"/>
  <c r="AK323" i="4"/>
  <c r="AJ323" i="4"/>
  <c r="AI323" i="4"/>
  <c r="AH323" i="4"/>
  <c r="AN322" i="4"/>
  <c r="AM322" i="4"/>
  <c r="AL322" i="4"/>
  <c r="AK322" i="4"/>
  <c r="AJ322" i="4"/>
  <c r="AI322" i="4"/>
  <c r="AH322" i="4"/>
  <c r="AN321" i="4"/>
  <c r="AM321" i="4"/>
  <c r="AL321" i="4"/>
  <c r="AK321" i="4"/>
  <c r="AJ321" i="4"/>
  <c r="AI321" i="4"/>
  <c r="AH321" i="4"/>
  <c r="AN320" i="4"/>
  <c r="AM320" i="4"/>
  <c r="AL320" i="4"/>
  <c r="AK320" i="4"/>
  <c r="AJ320" i="4"/>
  <c r="AI320" i="4"/>
  <c r="AH320" i="4"/>
  <c r="AN319" i="4"/>
  <c r="AM319" i="4"/>
  <c r="AL319" i="4"/>
  <c r="AK319" i="4"/>
  <c r="AJ319" i="4"/>
  <c r="AI319" i="4"/>
  <c r="AH319" i="4"/>
  <c r="AN318" i="4"/>
  <c r="AM318" i="4"/>
  <c r="AL318" i="4"/>
  <c r="AK318" i="4"/>
  <c r="AJ318" i="4"/>
  <c r="AI318" i="4"/>
  <c r="AH318" i="4"/>
  <c r="AN317" i="4"/>
  <c r="AM317" i="4"/>
  <c r="AL317" i="4"/>
  <c r="AK317" i="4"/>
  <c r="AJ317" i="4"/>
  <c r="AI317" i="4"/>
  <c r="AH317" i="4"/>
  <c r="AN316" i="4"/>
  <c r="AM316" i="4"/>
  <c r="AL316" i="4"/>
  <c r="AK316" i="4"/>
  <c r="AJ316" i="4"/>
  <c r="AI316" i="4"/>
  <c r="AH316" i="4"/>
  <c r="AN315" i="4"/>
  <c r="AM315" i="4"/>
  <c r="AL315" i="4"/>
  <c r="AK315" i="4"/>
  <c r="AJ315" i="4"/>
  <c r="AI315" i="4"/>
  <c r="AH315" i="4"/>
  <c r="AN314" i="4"/>
  <c r="AM314" i="4"/>
  <c r="AL314" i="4"/>
  <c r="AK314" i="4"/>
  <c r="AJ314" i="4"/>
  <c r="AI314" i="4"/>
  <c r="AH314" i="4"/>
  <c r="AN313" i="4"/>
  <c r="AM313" i="4"/>
  <c r="AL313" i="4"/>
  <c r="AK313" i="4"/>
  <c r="AJ313" i="4"/>
  <c r="AI313" i="4"/>
  <c r="AH313" i="4"/>
  <c r="AN312" i="4"/>
  <c r="AM312" i="4"/>
  <c r="AL312" i="4"/>
  <c r="AK312" i="4"/>
  <c r="AJ312" i="4"/>
  <c r="AI312" i="4"/>
  <c r="AH312" i="4"/>
  <c r="AN311" i="4"/>
  <c r="AM311" i="4"/>
  <c r="AL311" i="4"/>
  <c r="AK311" i="4"/>
  <c r="AJ311" i="4"/>
  <c r="AI311" i="4"/>
  <c r="AH311" i="4"/>
  <c r="AN310" i="4"/>
  <c r="AM310" i="4"/>
  <c r="AL310" i="4"/>
  <c r="AK310" i="4"/>
  <c r="AJ310" i="4"/>
  <c r="AI310" i="4"/>
  <c r="AH310" i="4"/>
  <c r="AN309" i="4"/>
  <c r="AM309" i="4"/>
  <c r="AL309" i="4"/>
  <c r="AK309" i="4"/>
  <c r="AJ309" i="4"/>
  <c r="AI309" i="4"/>
  <c r="AH309" i="4"/>
  <c r="AN308" i="4"/>
  <c r="AM308" i="4"/>
  <c r="AL308" i="4"/>
  <c r="AK308" i="4"/>
  <c r="AJ308" i="4"/>
  <c r="AI308" i="4"/>
  <c r="AH308" i="4"/>
  <c r="AN307" i="4"/>
  <c r="AM307" i="4"/>
  <c r="AL307" i="4"/>
  <c r="AK307" i="4"/>
  <c r="AJ307" i="4"/>
  <c r="AI307" i="4"/>
  <c r="AH307" i="4"/>
  <c r="AN306" i="4"/>
  <c r="AM306" i="4"/>
  <c r="AL306" i="4"/>
  <c r="AK306" i="4"/>
  <c r="AJ306" i="4"/>
  <c r="AI306" i="4"/>
  <c r="AH306" i="4"/>
  <c r="AN305" i="4"/>
  <c r="AM305" i="4"/>
  <c r="AL305" i="4"/>
  <c r="AK305" i="4"/>
  <c r="AJ305" i="4"/>
  <c r="AI305" i="4"/>
  <c r="AH305" i="4"/>
  <c r="AN304" i="4"/>
  <c r="AM304" i="4"/>
  <c r="AL304" i="4"/>
  <c r="AK304" i="4"/>
  <c r="AJ304" i="4"/>
  <c r="AI304" i="4"/>
  <c r="AH304" i="4"/>
  <c r="AN303" i="4"/>
  <c r="AM303" i="4"/>
  <c r="AL303" i="4"/>
  <c r="AK303" i="4"/>
  <c r="AJ303" i="4"/>
  <c r="AI303" i="4"/>
  <c r="AH303" i="4"/>
  <c r="AN302" i="4"/>
  <c r="AM302" i="4"/>
  <c r="AL302" i="4"/>
  <c r="AK302" i="4"/>
  <c r="AJ302" i="4"/>
  <c r="AI302" i="4"/>
  <c r="AH302" i="4"/>
  <c r="AN301" i="4"/>
  <c r="AM301" i="4"/>
  <c r="AL301" i="4"/>
  <c r="AK301" i="4"/>
  <c r="AJ301" i="4"/>
  <c r="AI301" i="4"/>
  <c r="AH301" i="4"/>
  <c r="AN300" i="4"/>
  <c r="AM300" i="4"/>
  <c r="AL300" i="4"/>
  <c r="AK300" i="4"/>
  <c r="AJ300" i="4"/>
  <c r="AI300" i="4"/>
  <c r="AH300" i="4"/>
  <c r="AN299" i="4"/>
  <c r="AM299" i="4"/>
  <c r="AL299" i="4"/>
  <c r="AK299" i="4"/>
  <c r="AJ299" i="4"/>
  <c r="AI299" i="4"/>
  <c r="AH299" i="4"/>
  <c r="AN298" i="4"/>
  <c r="AM298" i="4"/>
  <c r="AL298" i="4"/>
  <c r="AK298" i="4"/>
  <c r="AJ298" i="4"/>
  <c r="AI298" i="4"/>
  <c r="AH298" i="4"/>
  <c r="AN297" i="4"/>
  <c r="AM297" i="4"/>
  <c r="AL297" i="4"/>
  <c r="AK297" i="4"/>
  <c r="AJ297" i="4"/>
  <c r="AI297" i="4"/>
  <c r="AH297" i="4"/>
  <c r="AN296" i="4"/>
  <c r="AM296" i="4"/>
  <c r="AL296" i="4"/>
  <c r="AK296" i="4"/>
  <c r="AJ296" i="4"/>
  <c r="AI296" i="4"/>
  <c r="AH296" i="4"/>
  <c r="AN295" i="4"/>
  <c r="AM295" i="4"/>
  <c r="AL295" i="4"/>
  <c r="AK295" i="4"/>
  <c r="AJ295" i="4"/>
  <c r="AI295" i="4"/>
  <c r="AH295" i="4"/>
  <c r="AN294" i="4"/>
  <c r="AM294" i="4"/>
  <c r="AL294" i="4"/>
  <c r="AK294" i="4"/>
  <c r="AJ294" i="4"/>
  <c r="AI294" i="4"/>
  <c r="AH294" i="4"/>
  <c r="AN293" i="4"/>
  <c r="AM293" i="4"/>
  <c r="AL293" i="4"/>
  <c r="AK293" i="4"/>
  <c r="AJ293" i="4"/>
  <c r="AI293" i="4"/>
  <c r="AH293" i="4"/>
  <c r="AN292" i="4"/>
  <c r="AM292" i="4"/>
  <c r="AL292" i="4"/>
  <c r="AK292" i="4"/>
  <c r="AJ292" i="4"/>
  <c r="AI292" i="4"/>
  <c r="AH292" i="4"/>
  <c r="AN291" i="4"/>
  <c r="AM291" i="4"/>
  <c r="AL291" i="4"/>
  <c r="AK291" i="4"/>
  <c r="AJ291" i="4"/>
  <c r="AI291" i="4"/>
  <c r="AH291" i="4"/>
  <c r="AN290" i="4"/>
  <c r="AM290" i="4"/>
  <c r="AL290" i="4"/>
  <c r="AK290" i="4"/>
  <c r="AJ290" i="4"/>
  <c r="AI290" i="4"/>
  <c r="AH290" i="4"/>
  <c r="AN289" i="4"/>
  <c r="AM289" i="4"/>
  <c r="AL289" i="4"/>
  <c r="AK289" i="4"/>
  <c r="AJ289" i="4"/>
  <c r="AI289" i="4"/>
  <c r="AH289" i="4"/>
  <c r="AN288" i="4"/>
  <c r="AM288" i="4"/>
  <c r="AL288" i="4"/>
  <c r="AK288" i="4"/>
  <c r="AJ288" i="4"/>
  <c r="AI288" i="4"/>
  <c r="AH288" i="4"/>
  <c r="AN287" i="4"/>
  <c r="AM287" i="4"/>
  <c r="AL287" i="4"/>
  <c r="AK287" i="4"/>
  <c r="AJ287" i="4"/>
  <c r="AI287" i="4"/>
  <c r="AH287" i="4"/>
  <c r="AN286" i="4"/>
  <c r="AM286" i="4"/>
  <c r="AL286" i="4"/>
  <c r="AK286" i="4"/>
  <c r="AJ286" i="4"/>
  <c r="AI286" i="4"/>
  <c r="AH286" i="4"/>
  <c r="AN285" i="4"/>
  <c r="AM285" i="4"/>
  <c r="AL285" i="4"/>
  <c r="AK285" i="4"/>
  <c r="AJ285" i="4"/>
  <c r="AI285" i="4"/>
  <c r="AH285" i="4"/>
  <c r="AN284" i="4"/>
  <c r="AM284" i="4"/>
  <c r="AL284" i="4"/>
  <c r="AK284" i="4"/>
  <c r="AJ284" i="4"/>
  <c r="AI284" i="4"/>
  <c r="AH284" i="4"/>
  <c r="AN283" i="4"/>
  <c r="AM283" i="4"/>
  <c r="AL283" i="4"/>
  <c r="AK283" i="4"/>
  <c r="AJ283" i="4"/>
  <c r="AI283" i="4"/>
  <c r="AH283" i="4"/>
  <c r="AN282" i="4"/>
  <c r="AM282" i="4"/>
  <c r="AL282" i="4"/>
  <c r="AK282" i="4"/>
  <c r="AJ282" i="4"/>
  <c r="AI282" i="4"/>
  <c r="AH282" i="4"/>
  <c r="AN281" i="4"/>
  <c r="AM281" i="4"/>
  <c r="AL281" i="4"/>
  <c r="AK281" i="4"/>
  <c r="AJ281" i="4"/>
  <c r="AI281" i="4"/>
  <c r="AH281" i="4"/>
  <c r="AN280" i="4"/>
  <c r="AM280" i="4"/>
  <c r="AL280" i="4"/>
  <c r="AK280" i="4"/>
  <c r="AJ280" i="4"/>
  <c r="AI280" i="4"/>
  <c r="AH280" i="4"/>
  <c r="AN279" i="4"/>
  <c r="AM279" i="4"/>
  <c r="AL279" i="4"/>
  <c r="AK279" i="4"/>
  <c r="AJ279" i="4"/>
  <c r="AI279" i="4"/>
  <c r="AH279" i="4"/>
  <c r="AN278" i="4"/>
  <c r="AM278" i="4"/>
  <c r="AL278" i="4"/>
  <c r="AK278" i="4"/>
  <c r="AJ278" i="4"/>
  <c r="AI278" i="4"/>
  <c r="AH278" i="4"/>
  <c r="AN277" i="4"/>
  <c r="AM277" i="4"/>
  <c r="AL277" i="4"/>
  <c r="AK277" i="4"/>
  <c r="AJ277" i="4"/>
  <c r="AI277" i="4"/>
  <c r="AH277" i="4"/>
  <c r="AN276" i="4"/>
  <c r="AM276" i="4"/>
  <c r="AL276" i="4"/>
  <c r="AK276" i="4"/>
  <c r="AJ276" i="4"/>
  <c r="AI276" i="4"/>
  <c r="AH276" i="4"/>
  <c r="AN275" i="4"/>
  <c r="AM275" i="4"/>
  <c r="AL275" i="4"/>
  <c r="AK275" i="4"/>
  <c r="AJ275" i="4"/>
  <c r="AI275" i="4"/>
  <c r="AH275" i="4"/>
  <c r="AN274" i="4"/>
  <c r="AM274" i="4"/>
  <c r="AL274" i="4"/>
  <c r="AK274" i="4"/>
  <c r="AJ274" i="4"/>
  <c r="AI274" i="4"/>
  <c r="AH274" i="4"/>
  <c r="AN273" i="4"/>
  <c r="AM273" i="4"/>
  <c r="AL273" i="4"/>
  <c r="AK273" i="4"/>
  <c r="AJ273" i="4"/>
  <c r="AI273" i="4"/>
  <c r="AH273" i="4"/>
  <c r="AN272" i="4"/>
  <c r="AM272" i="4"/>
  <c r="AL272" i="4"/>
  <c r="AK272" i="4"/>
  <c r="AJ272" i="4"/>
  <c r="AI272" i="4"/>
  <c r="AH272" i="4"/>
  <c r="AN271" i="4"/>
  <c r="AM271" i="4"/>
  <c r="AL271" i="4"/>
  <c r="AK271" i="4"/>
  <c r="AJ271" i="4"/>
  <c r="AI271" i="4"/>
  <c r="AH271" i="4"/>
  <c r="AN270" i="4"/>
  <c r="AM270" i="4"/>
  <c r="AL270" i="4"/>
  <c r="AK270" i="4"/>
  <c r="AJ270" i="4"/>
  <c r="AI270" i="4"/>
  <c r="AH270" i="4"/>
  <c r="AN269" i="4"/>
  <c r="AM269" i="4"/>
  <c r="AL269" i="4"/>
  <c r="AK269" i="4"/>
  <c r="AJ269" i="4"/>
  <c r="AI269" i="4"/>
  <c r="AH269" i="4"/>
  <c r="AN268" i="4"/>
  <c r="AM268" i="4"/>
  <c r="AL268" i="4"/>
  <c r="AK268" i="4"/>
  <c r="AJ268" i="4"/>
  <c r="AI268" i="4"/>
  <c r="AH268" i="4"/>
  <c r="AN267" i="4"/>
  <c r="AM267" i="4"/>
  <c r="AL267" i="4"/>
  <c r="AK267" i="4"/>
  <c r="AJ267" i="4"/>
  <c r="AI267" i="4"/>
  <c r="AH267" i="4"/>
  <c r="AN266" i="4"/>
  <c r="AM266" i="4"/>
  <c r="AL266" i="4"/>
  <c r="AK266" i="4"/>
  <c r="AJ266" i="4"/>
  <c r="AI266" i="4"/>
  <c r="AH266" i="4"/>
  <c r="AN265" i="4"/>
  <c r="AM265" i="4"/>
  <c r="AL265" i="4"/>
  <c r="AK265" i="4"/>
  <c r="AJ265" i="4"/>
  <c r="AI265" i="4"/>
  <c r="AH265" i="4"/>
  <c r="AN264" i="4"/>
  <c r="AM264" i="4"/>
  <c r="AL264" i="4"/>
  <c r="AK264" i="4"/>
  <c r="AJ264" i="4"/>
  <c r="AI264" i="4"/>
  <c r="AH264" i="4"/>
  <c r="AN263" i="4"/>
  <c r="AM263" i="4"/>
  <c r="AL263" i="4"/>
  <c r="AK263" i="4"/>
  <c r="AJ263" i="4"/>
  <c r="AI263" i="4"/>
  <c r="AH263" i="4"/>
  <c r="AN262" i="4"/>
  <c r="AM262" i="4"/>
  <c r="AL262" i="4"/>
  <c r="AK262" i="4"/>
  <c r="AJ262" i="4"/>
  <c r="AI262" i="4"/>
  <c r="AH262" i="4"/>
  <c r="AN261" i="4"/>
  <c r="AM261" i="4"/>
  <c r="AL261" i="4"/>
  <c r="AK261" i="4"/>
  <c r="AJ261" i="4"/>
  <c r="AI261" i="4"/>
  <c r="AH261" i="4"/>
  <c r="AN260" i="4"/>
  <c r="AM260" i="4"/>
  <c r="AL260" i="4"/>
  <c r="AK260" i="4"/>
  <c r="AJ260" i="4"/>
  <c r="AI260" i="4"/>
  <c r="AH260" i="4"/>
  <c r="AN259" i="4"/>
  <c r="AM259" i="4"/>
  <c r="AL259" i="4"/>
  <c r="AK259" i="4"/>
  <c r="AJ259" i="4"/>
  <c r="AI259" i="4"/>
  <c r="AH259" i="4"/>
  <c r="AN258" i="4"/>
  <c r="AM258" i="4"/>
  <c r="AL258" i="4"/>
  <c r="AK258" i="4"/>
  <c r="AJ258" i="4"/>
  <c r="AI258" i="4"/>
  <c r="AH258" i="4"/>
  <c r="AN257" i="4"/>
  <c r="AM257" i="4"/>
  <c r="AL257" i="4"/>
  <c r="AK257" i="4"/>
  <c r="AJ257" i="4"/>
  <c r="AI257" i="4"/>
  <c r="AH257" i="4"/>
  <c r="AN256" i="4"/>
  <c r="AM256" i="4"/>
  <c r="AL256" i="4"/>
  <c r="AK256" i="4"/>
  <c r="AJ256" i="4"/>
  <c r="AI256" i="4"/>
  <c r="AH256" i="4"/>
  <c r="AN255" i="4"/>
  <c r="AM255" i="4"/>
  <c r="AL255" i="4"/>
  <c r="AK255" i="4"/>
  <c r="AJ255" i="4"/>
  <c r="AI255" i="4"/>
  <c r="AH255" i="4"/>
  <c r="AN254" i="4"/>
  <c r="AM254" i="4"/>
  <c r="AL254" i="4"/>
  <c r="AK254" i="4"/>
  <c r="AJ254" i="4"/>
  <c r="AI254" i="4"/>
  <c r="AH254" i="4"/>
  <c r="AN253" i="4"/>
  <c r="AM253" i="4"/>
  <c r="AL253" i="4"/>
  <c r="AK253" i="4"/>
  <c r="AJ253" i="4"/>
  <c r="AI253" i="4"/>
  <c r="AH253" i="4"/>
  <c r="AN252" i="4"/>
  <c r="AM252" i="4"/>
  <c r="AL252" i="4"/>
  <c r="AK252" i="4"/>
  <c r="AJ252" i="4"/>
  <c r="AI252" i="4"/>
  <c r="AH252" i="4"/>
  <c r="AN251" i="4"/>
  <c r="AM251" i="4"/>
  <c r="AL251" i="4"/>
  <c r="AK251" i="4"/>
  <c r="AJ251" i="4"/>
  <c r="AI251" i="4"/>
  <c r="AH251" i="4"/>
  <c r="AN250" i="4"/>
  <c r="AM250" i="4"/>
  <c r="AL250" i="4"/>
  <c r="AK250" i="4"/>
  <c r="AJ250" i="4"/>
  <c r="AI250" i="4"/>
  <c r="AH250" i="4"/>
  <c r="AN249" i="4"/>
  <c r="AM249" i="4"/>
  <c r="AL249" i="4"/>
  <c r="AK249" i="4"/>
  <c r="AJ249" i="4"/>
  <c r="AI249" i="4"/>
  <c r="AH249" i="4"/>
  <c r="AN248" i="4"/>
  <c r="AM248" i="4"/>
  <c r="AL248" i="4"/>
  <c r="AK248" i="4"/>
  <c r="AJ248" i="4"/>
  <c r="AI248" i="4"/>
  <c r="AH248" i="4"/>
  <c r="AN247" i="4"/>
  <c r="AM247" i="4"/>
  <c r="AL247" i="4"/>
  <c r="AK247" i="4"/>
  <c r="AJ247" i="4"/>
  <c r="AI247" i="4"/>
  <c r="AH247" i="4"/>
  <c r="AN246" i="4"/>
  <c r="AM246" i="4"/>
  <c r="AL246" i="4"/>
  <c r="AK246" i="4"/>
  <c r="AJ246" i="4"/>
  <c r="AI246" i="4"/>
  <c r="AH246" i="4"/>
  <c r="AN245" i="4"/>
  <c r="AM245" i="4"/>
  <c r="AL245" i="4"/>
  <c r="AK245" i="4"/>
  <c r="AJ245" i="4"/>
  <c r="AI245" i="4"/>
  <c r="AH245" i="4"/>
  <c r="AN244" i="4"/>
  <c r="AM244" i="4"/>
  <c r="AL244" i="4"/>
  <c r="AK244" i="4"/>
  <c r="AJ244" i="4"/>
  <c r="AI244" i="4"/>
  <c r="AH244" i="4"/>
  <c r="AN243" i="4"/>
  <c r="AM243" i="4"/>
  <c r="AL243" i="4"/>
  <c r="AK243" i="4"/>
  <c r="AJ243" i="4"/>
  <c r="AI243" i="4"/>
  <c r="AH243" i="4"/>
  <c r="AN242" i="4"/>
  <c r="AM242" i="4"/>
  <c r="AL242" i="4"/>
  <c r="AK242" i="4"/>
  <c r="AJ242" i="4"/>
  <c r="AI242" i="4"/>
  <c r="AH242" i="4"/>
  <c r="AN241" i="4"/>
  <c r="AM241" i="4"/>
  <c r="AL241" i="4"/>
  <c r="AK241" i="4"/>
  <c r="AJ241" i="4"/>
  <c r="AI241" i="4"/>
  <c r="AH241" i="4"/>
  <c r="AN240" i="4"/>
  <c r="AM240" i="4"/>
  <c r="AL240" i="4"/>
  <c r="AK240" i="4"/>
  <c r="AJ240" i="4"/>
  <c r="AI240" i="4"/>
  <c r="AH240" i="4"/>
  <c r="AN239" i="4"/>
  <c r="AM239" i="4"/>
  <c r="AL239" i="4"/>
  <c r="AK239" i="4"/>
  <c r="AJ239" i="4"/>
  <c r="AI239" i="4"/>
  <c r="AH239" i="4"/>
  <c r="AN238" i="4"/>
  <c r="AM238" i="4"/>
  <c r="AL238" i="4"/>
  <c r="AK238" i="4"/>
  <c r="AJ238" i="4"/>
  <c r="AI238" i="4"/>
  <c r="AH238" i="4"/>
  <c r="AN237" i="4"/>
  <c r="AM237" i="4"/>
  <c r="AL237" i="4"/>
  <c r="AK237" i="4"/>
  <c r="AJ237" i="4"/>
  <c r="AI237" i="4"/>
  <c r="AH237" i="4"/>
  <c r="AN236" i="4"/>
  <c r="AM236" i="4"/>
  <c r="AL236" i="4"/>
  <c r="AK236" i="4"/>
  <c r="AJ236" i="4"/>
  <c r="AI236" i="4"/>
  <c r="AH236" i="4"/>
  <c r="AN235" i="4"/>
  <c r="AM235" i="4"/>
  <c r="AL235" i="4"/>
  <c r="AK235" i="4"/>
  <c r="AJ235" i="4"/>
  <c r="AI235" i="4"/>
  <c r="AH235" i="4"/>
  <c r="AN234" i="4"/>
  <c r="AM234" i="4"/>
  <c r="AL234" i="4"/>
  <c r="AK234" i="4"/>
  <c r="AJ234" i="4"/>
  <c r="AI234" i="4"/>
  <c r="AH234" i="4"/>
  <c r="AN233" i="4"/>
  <c r="AM233" i="4"/>
  <c r="AL233" i="4"/>
  <c r="AK233" i="4"/>
  <c r="AJ233" i="4"/>
  <c r="AI233" i="4"/>
  <c r="AH233" i="4"/>
  <c r="AN232" i="4"/>
  <c r="AM232" i="4"/>
  <c r="AL232" i="4"/>
  <c r="AK232" i="4"/>
  <c r="AJ232" i="4"/>
  <c r="AI232" i="4"/>
  <c r="AH232" i="4"/>
  <c r="AN231" i="4"/>
  <c r="AM231" i="4"/>
  <c r="AL231" i="4"/>
  <c r="AK231" i="4"/>
  <c r="AJ231" i="4"/>
  <c r="AI231" i="4"/>
  <c r="AH231" i="4"/>
  <c r="AN230" i="4"/>
  <c r="AM230" i="4"/>
  <c r="AL230" i="4"/>
  <c r="AK230" i="4"/>
  <c r="AJ230" i="4"/>
  <c r="AI230" i="4"/>
  <c r="AH230" i="4"/>
  <c r="AN229" i="4"/>
  <c r="AM229" i="4"/>
  <c r="AL229" i="4"/>
  <c r="AK229" i="4"/>
  <c r="AJ229" i="4"/>
  <c r="AI229" i="4"/>
  <c r="AH229" i="4"/>
  <c r="AN228" i="4"/>
  <c r="AM228" i="4"/>
  <c r="AL228" i="4"/>
  <c r="AK228" i="4"/>
  <c r="AJ228" i="4"/>
  <c r="AI228" i="4"/>
  <c r="AH228" i="4"/>
  <c r="AN227" i="4"/>
  <c r="AM227" i="4"/>
  <c r="AL227" i="4"/>
  <c r="AK227" i="4"/>
  <c r="AJ227" i="4"/>
  <c r="AI227" i="4"/>
  <c r="AH227" i="4"/>
  <c r="AN226" i="4"/>
  <c r="AM226" i="4"/>
  <c r="AL226" i="4"/>
  <c r="AK226" i="4"/>
  <c r="AJ226" i="4"/>
  <c r="AI226" i="4"/>
  <c r="AH226" i="4"/>
  <c r="AN225" i="4"/>
  <c r="AM225" i="4"/>
  <c r="AL225" i="4"/>
  <c r="AK225" i="4"/>
  <c r="AJ225" i="4"/>
  <c r="AI225" i="4"/>
  <c r="AH225" i="4"/>
  <c r="AN224" i="4"/>
  <c r="AM224" i="4"/>
  <c r="AL224" i="4"/>
  <c r="AK224" i="4"/>
  <c r="AJ224" i="4"/>
  <c r="AI224" i="4"/>
  <c r="AH224" i="4"/>
  <c r="AN223" i="4"/>
  <c r="AM223" i="4"/>
  <c r="AL223" i="4"/>
  <c r="AK223" i="4"/>
  <c r="AJ223" i="4"/>
  <c r="AI223" i="4"/>
  <c r="AH223" i="4"/>
  <c r="AN222" i="4"/>
  <c r="AM222" i="4"/>
  <c r="AL222" i="4"/>
  <c r="AK222" i="4"/>
  <c r="AJ222" i="4"/>
  <c r="AI222" i="4"/>
  <c r="AH222" i="4"/>
  <c r="AN221" i="4"/>
  <c r="AM221" i="4"/>
  <c r="AL221" i="4"/>
  <c r="AK221" i="4"/>
  <c r="AJ221" i="4"/>
  <c r="AI221" i="4"/>
  <c r="AH221" i="4"/>
  <c r="AN220" i="4"/>
  <c r="AM220" i="4"/>
  <c r="AL220" i="4"/>
  <c r="AK220" i="4"/>
  <c r="AJ220" i="4"/>
  <c r="AI220" i="4"/>
  <c r="AH220" i="4"/>
  <c r="AN219" i="4"/>
  <c r="AM219" i="4"/>
  <c r="AL219" i="4"/>
  <c r="AK219" i="4"/>
  <c r="AJ219" i="4"/>
  <c r="AI219" i="4"/>
  <c r="AH219" i="4"/>
  <c r="AN218" i="4"/>
  <c r="AM218" i="4"/>
  <c r="AL218" i="4"/>
  <c r="AK218" i="4"/>
  <c r="AJ218" i="4"/>
  <c r="AI218" i="4"/>
  <c r="AH218" i="4"/>
  <c r="AN217" i="4"/>
  <c r="AM217" i="4"/>
  <c r="AL217" i="4"/>
  <c r="AK217" i="4"/>
  <c r="AJ217" i="4"/>
  <c r="AI217" i="4"/>
  <c r="AH217" i="4"/>
  <c r="AN216" i="4"/>
  <c r="AM216" i="4"/>
  <c r="AL216" i="4"/>
  <c r="AK216" i="4"/>
  <c r="AJ216" i="4"/>
  <c r="AI216" i="4"/>
  <c r="AH216" i="4"/>
  <c r="AN215" i="4"/>
  <c r="AM215" i="4"/>
  <c r="AL215" i="4"/>
  <c r="AK215" i="4"/>
  <c r="AJ215" i="4"/>
  <c r="AI215" i="4"/>
  <c r="AH215" i="4"/>
  <c r="AN214" i="4"/>
  <c r="AM214" i="4"/>
  <c r="AL214" i="4"/>
  <c r="AK214" i="4"/>
  <c r="AJ214" i="4"/>
  <c r="AI214" i="4"/>
  <c r="AH214" i="4"/>
  <c r="AN213" i="4"/>
  <c r="AM213" i="4"/>
  <c r="AL213" i="4"/>
  <c r="AK213" i="4"/>
  <c r="AJ213" i="4"/>
  <c r="AI213" i="4"/>
  <c r="AH213" i="4"/>
  <c r="AN212" i="4"/>
  <c r="AM212" i="4"/>
  <c r="AL212" i="4"/>
  <c r="AK212" i="4"/>
  <c r="AJ212" i="4"/>
  <c r="AI212" i="4"/>
  <c r="AH212" i="4"/>
  <c r="AN211" i="4"/>
  <c r="AM211" i="4"/>
  <c r="AL211" i="4"/>
  <c r="AK211" i="4"/>
  <c r="AJ211" i="4"/>
  <c r="AI211" i="4"/>
  <c r="AH211" i="4"/>
  <c r="AN210" i="4"/>
  <c r="AM210" i="4"/>
  <c r="AL210" i="4"/>
  <c r="AK210" i="4"/>
  <c r="AJ210" i="4"/>
  <c r="AI210" i="4"/>
  <c r="AH210" i="4"/>
  <c r="AN209" i="4"/>
  <c r="AM209" i="4"/>
  <c r="AL209" i="4"/>
  <c r="AK209" i="4"/>
  <c r="AJ209" i="4"/>
  <c r="AI209" i="4"/>
  <c r="AH209" i="4"/>
  <c r="AN208" i="4"/>
  <c r="AM208" i="4"/>
  <c r="AL208" i="4"/>
  <c r="AK208" i="4"/>
  <c r="AJ208" i="4"/>
  <c r="AI208" i="4"/>
  <c r="AH208" i="4"/>
  <c r="AN207" i="4"/>
  <c r="AM207" i="4"/>
  <c r="AL207" i="4"/>
  <c r="AK207" i="4"/>
  <c r="AJ207" i="4"/>
  <c r="AI207" i="4"/>
  <c r="AH207" i="4"/>
  <c r="AN206" i="4"/>
  <c r="AM206" i="4"/>
  <c r="AL206" i="4"/>
  <c r="AK206" i="4"/>
  <c r="AJ206" i="4"/>
  <c r="AI206" i="4"/>
  <c r="AH206" i="4"/>
  <c r="AN205" i="4"/>
  <c r="AM205" i="4"/>
  <c r="AL205" i="4"/>
  <c r="AK205" i="4"/>
  <c r="AJ205" i="4"/>
  <c r="AI205" i="4"/>
  <c r="AH205" i="4"/>
  <c r="AN204" i="4"/>
  <c r="AM204" i="4"/>
  <c r="AL204" i="4"/>
  <c r="AK204" i="4"/>
  <c r="AJ204" i="4"/>
  <c r="AI204" i="4"/>
  <c r="AH204" i="4"/>
  <c r="AN203" i="4"/>
  <c r="AM203" i="4"/>
  <c r="AL203" i="4"/>
  <c r="AK203" i="4"/>
  <c r="AJ203" i="4"/>
  <c r="AI203" i="4"/>
  <c r="AH203" i="4"/>
  <c r="AN202" i="4"/>
  <c r="AM202" i="4"/>
  <c r="AL202" i="4"/>
  <c r="AK202" i="4"/>
  <c r="AJ202" i="4"/>
  <c r="AI202" i="4"/>
  <c r="AH202" i="4"/>
  <c r="AN201" i="4"/>
  <c r="AM201" i="4"/>
  <c r="AL201" i="4"/>
  <c r="AK201" i="4"/>
  <c r="AJ201" i="4"/>
  <c r="AI201" i="4"/>
  <c r="AH201" i="4"/>
  <c r="AN200" i="4"/>
  <c r="AM200" i="4"/>
  <c r="AL200" i="4"/>
  <c r="AK200" i="4"/>
  <c r="AJ200" i="4"/>
  <c r="AI200" i="4"/>
  <c r="AH200" i="4"/>
  <c r="AN199" i="4"/>
  <c r="AM199" i="4"/>
  <c r="AL199" i="4"/>
  <c r="AK199" i="4"/>
  <c r="AJ199" i="4"/>
  <c r="AI199" i="4"/>
  <c r="AH199" i="4"/>
  <c r="AN198" i="4"/>
  <c r="AM198" i="4"/>
  <c r="AL198" i="4"/>
  <c r="AK198" i="4"/>
  <c r="AJ198" i="4"/>
  <c r="AI198" i="4"/>
  <c r="AH198" i="4"/>
  <c r="AN197" i="4"/>
  <c r="AM197" i="4"/>
  <c r="AL197" i="4"/>
  <c r="AK197" i="4"/>
  <c r="AJ197" i="4"/>
  <c r="AI197" i="4"/>
  <c r="AH197" i="4"/>
  <c r="AN196" i="4"/>
  <c r="AM196" i="4"/>
  <c r="AL196" i="4"/>
  <c r="AK196" i="4"/>
  <c r="AJ196" i="4"/>
  <c r="AI196" i="4"/>
  <c r="AH196" i="4"/>
  <c r="AN195" i="4"/>
  <c r="AM195" i="4"/>
  <c r="AL195" i="4"/>
  <c r="AK195" i="4"/>
  <c r="AJ195" i="4"/>
  <c r="AI195" i="4"/>
  <c r="AH195" i="4"/>
  <c r="AN194" i="4"/>
  <c r="AM194" i="4"/>
  <c r="AL194" i="4"/>
  <c r="AK194" i="4"/>
  <c r="AJ194" i="4"/>
  <c r="AI194" i="4"/>
  <c r="AH194" i="4"/>
  <c r="AN193" i="4"/>
  <c r="AM193" i="4"/>
  <c r="AL193" i="4"/>
  <c r="AK193" i="4"/>
  <c r="AJ193" i="4"/>
  <c r="AI193" i="4"/>
  <c r="AH193" i="4"/>
  <c r="AN192" i="4"/>
  <c r="AM192" i="4"/>
  <c r="AL192" i="4"/>
  <c r="AK192" i="4"/>
  <c r="AJ192" i="4"/>
  <c r="AI192" i="4"/>
  <c r="AH192" i="4"/>
  <c r="AN191" i="4"/>
  <c r="AM191" i="4"/>
  <c r="AL191" i="4"/>
  <c r="AK191" i="4"/>
  <c r="AJ191" i="4"/>
  <c r="AI191" i="4"/>
  <c r="AH191" i="4"/>
  <c r="AN190" i="4"/>
  <c r="AM190" i="4"/>
  <c r="AL190" i="4"/>
  <c r="AK190" i="4"/>
  <c r="AJ190" i="4"/>
  <c r="AI190" i="4"/>
  <c r="AH190" i="4"/>
  <c r="AN189" i="4"/>
  <c r="AM189" i="4"/>
  <c r="AL189" i="4"/>
  <c r="AK189" i="4"/>
  <c r="AJ189" i="4"/>
  <c r="AI189" i="4"/>
  <c r="AH189" i="4"/>
  <c r="AN188" i="4"/>
  <c r="AM188" i="4"/>
  <c r="AL188" i="4"/>
  <c r="AK188" i="4"/>
  <c r="AJ188" i="4"/>
  <c r="AI188" i="4"/>
  <c r="AH188" i="4"/>
  <c r="AN187" i="4"/>
  <c r="AM187" i="4"/>
  <c r="AL187" i="4"/>
  <c r="AK187" i="4"/>
  <c r="AJ187" i="4"/>
  <c r="AI187" i="4"/>
  <c r="AH187" i="4"/>
  <c r="AN186" i="4"/>
  <c r="AM186" i="4"/>
  <c r="AL186" i="4"/>
  <c r="AK186" i="4"/>
  <c r="AJ186" i="4"/>
  <c r="AI186" i="4"/>
  <c r="AH186" i="4"/>
  <c r="AN185" i="4"/>
  <c r="AM185" i="4"/>
  <c r="AL185" i="4"/>
  <c r="AK185" i="4"/>
  <c r="AJ185" i="4"/>
  <c r="AI185" i="4"/>
  <c r="AH185" i="4"/>
  <c r="AN184" i="4"/>
  <c r="AM184" i="4"/>
  <c r="AL184" i="4"/>
  <c r="AK184" i="4"/>
  <c r="AJ184" i="4"/>
  <c r="AI184" i="4"/>
  <c r="AH184" i="4"/>
  <c r="AN183" i="4"/>
  <c r="AM183" i="4"/>
  <c r="AL183" i="4"/>
  <c r="AK183" i="4"/>
  <c r="AJ183" i="4"/>
  <c r="AI183" i="4"/>
  <c r="AH183" i="4"/>
  <c r="AN182" i="4"/>
  <c r="AM182" i="4"/>
  <c r="AL182" i="4"/>
  <c r="AK182" i="4"/>
  <c r="AJ182" i="4"/>
  <c r="AI182" i="4"/>
  <c r="AH182" i="4"/>
  <c r="AN181" i="4"/>
  <c r="AM181" i="4"/>
  <c r="AL181" i="4"/>
  <c r="AK181" i="4"/>
  <c r="AJ181" i="4"/>
  <c r="AI181" i="4"/>
  <c r="AH181" i="4"/>
  <c r="AN180" i="4"/>
  <c r="AM180" i="4"/>
  <c r="AL180" i="4"/>
  <c r="AK180" i="4"/>
  <c r="AJ180" i="4"/>
  <c r="AI180" i="4"/>
  <c r="AH180" i="4"/>
  <c r="AN179" i="4"/>
  <c r="AM179" i="4"/>
  <c r="AL179" i="4"/>
  <c r="AK179" i="4"/>
  <c r="AJ179" i="4"/>
  <c r="AI179" i="4"/>
  <c r="AH179" i="4"/>
  <c r="AN178" i="4"/>
  <c r="AM178" i="4"/>
  <c r="AL178" i="4"/>
  <c r="AK178" i="4"/>
  <c r="AJ178" i="4"/>
  <c r="AI178" i="4"/>
  <c r="AH178" i="4"/>
  <c r="AN177" i="4"/>
  <c r="AM177" i="4"/>
  <c r="AL177" i="4"/>
  <c r="AK177" i="4"/>
  <c r="AJ177" i="4"/>
  <c r="AI177" i="4"/>
  <c r="AH177" i="4"/>
  <c r="AN176" i="4"/>
  <c r="AM176" i="4"/>
  <c r="AL176" i="4"/>
  <c r="AK176" i="4"/>
  <c r="AJ176" i="4"/>
  <c r="AI176" i="4"/>
  <c r="AH176" i="4"/>
  <c r="AN175" i="4"/>
  <c r="AM175" i="4"/>
  <c r="AL175" i="4"/>
  <c r="AK175" i="4"/>
  <c r="AJ175" i="4"/>
  <c r="AI175" i="4"/>
  <c r="AH175" i="4"/>
  <c r="AN174" i="4"/>
  <c r="AM174" i="4"/>
  <c r="AL174" i="4"/>
  <c r="AK174" i="4"/>
  <c r="AJ174" i="4"/>
  <c r="AI174" i="4"/>
  <c r="AH174" i="4"/>
  <c r="AN173" i="4"/>
  <c r="AM173" i="4"/>
  <c r="AL173" i="4"/>
  <c r="AK173" i="4"/>
  <c r="AJ173" i="4"/>
  <c r="AI173" i="4"/>
  <c r="AH173" i="4"/>
  <c r="AN172" i="4"/>
  <c r="AM172" i="4"/>
  <c r="AL172" i="4"/>
  <c r="AK172" i="4"/>
  <c r="AJ172" i="4"/>
  <c r="AI172" i="4"/>
  <c r="AH172" i="4"/>
  <c r="AN171" i="4"/>
  <c r="AM171" i="4"/>
  <c r="AL171" i="4"/>
  <c r="AK171" i="4"/>
  <c r="AJ171" i="4"/>
  <c r="AI171" i="4"/>
  <c r="AH171" i="4"/>
  <c r="AN170" i="4"/>
  <c r="AM170" i="4"/>
  <c r="AL170" i="4"/>
  <c r="AK170" i="4"/>
  <c r="AJ170" i="4"/>
  <c r="AI170" i="4"/>
  <c r="AH170" i="4"/>
  <c r="AN169" i="4"/>
  <c r="AM169" i="4"/>
  <c r="AL169" i="4"/>
  <c r="AK169" i="4"/>
  <c r="AJ169" i="4"/>
  <c r="AI169" i="4"/>
  <c r="AH169" i="4"/>
  <c r="AN168" i="4"/>
  <c r="AM168" i="4"/>
  <c r="AL168" i="4"/>
  <c r="AK168" i="4"/>
  <c r="AJ168" i="4"/>
  <c r="AI168" i="4"/>
  <c r="AH168" i="4"/>
  <c r="AN167" i="4"/>
  <c r="AM167" i="4"/>
  <c r="AL167" i="4"/>
  <c r="AK167" i="4"/>
  <c r="AJ167" i="4"/>
  <c r="AI167" i="4"/>
  <c r="AH167" i="4"/>
  <c r="AN166" i="4"/>
  <c r="AM166" i="4"/>
  <c r="AL166" i="4"/>
  <c r="AK166" i="4"/>
  <c r="AJ166" i="4"/>
  <c r="AI166" i="4"/>
  <c r="AH166" i="4"/>
  <c r="AN165" i="4"/>
  <c r="AM165" i="4"/>
  <c r="AL165" i="4"/>
  <c r="AK165" i="4"/>
  <c r="AJ165" i="4"/>
  <c r="AI165" i="4"/>
  <c r="AH165" i="4"/>
  <c r="AN164" i="4"/>
  <c r="AM164" i="4"/>
  <c r="AL164" i="4"/>
  <c r="AK164" i="4"/>
  <c r="AJ164" i="4"/>
  <c r="AI164" i="4"/>
  <c r="AH164" i="4"/>
  <c r="AN163" i="4"/>
  <c r="AM163" i="4"/>
  <c r="AL163" i="4"/>
  <c r="AK163" i="4"/>
  <c r="AJ163" i="4"/>
  <c r="AI163" i="4"/>
  <c r="AH163" i="4"/>
  <c r="AN162" i="4"/>
  <c r="AM162" i="4"/>
  <c r="AL162" i="4"/>
  <c r="AK162" i="4"/>
  <c r="AJ162" i="4"/>
  <c r="AI162" i="4"/>
  <c r="AH162" i="4"/>
  <c r="AN161" i="4"/>
  <c r="AM161" i="4"/>
  <c r="AL161" i="4"/>
  <c r="AK161" i="4"/>
  <c r="AJ161" i="4"/>
  <c r="AI161" i="4"/>
  <c r="AH161" i="4"/>
  <c r="AN160" i="4"/>
  <c r="AM160" i="4"/>
  <c r="AL160" i="4"/>
  <c r="AK160" i="4"/>
  <c r="AJ160" i="4"/>
  <c r="AI160" i="4"/>
  <c r="AH160" i="4"/>
  <c r="AN159" i="4"/>
  <c r="AM159" i="4"/>
  <c r="AL159" i="4"/>
  <c r="AK159" i="4"/>
  <c r="AJ159" i="4"/>
  <c r="AI159" i="4"/>
  <c r="AH159" i="4"/>
  <c r="AN158" i="4"/>
  <c r="AM158" i="4"/>
  <c r="AL158" i="4"/>
  <c r="AK158" i="4"/>
  <c r="AJ158" i="4"/>
  <c r="AI158" i="4"/>
  <c r="AH158" i="4"/>
  <c r="AN157" i="4"/>
  <c r="AM157" i="4"/>
  <c r="AL157" i="4"/>
  <c r="AK157" i="4"/>
  <c r="AJ157" i="4"/>
  <c r="AI157" i="4"/>
  <c r="AH157" i="4"/>
  <c r="AN156" i="4"/>
  <c r="AM156" i="4"/>
  <c r="AL156" i="4"/>
  <c r="AK156" i="4"/>
  <c r="AJ156" i="4"/>
  <c r="AI156" i="4"/>
  <c r="AH156" i="4"/>
  <c r="AN155" i="4"/>
  <c r="AM155" i="4"/>
  <c r="AL155" i="4"/>
  <c r="AK155" i="4"/>
  <c r="AJ155" i="4"/>
  <c r="AI155" i="4"/>
  <c r="AH155" i="4"/>
  <c r="AN154" i="4"/>
  <c r="AM154" i="4"/>
  <c r="AL154" i="4"/>
  <c r="AK154" i="4"/>
  <c r="AJ154" i="4"/>
  <c r="AI154" i="4"/>
  <c r="AH154" i="4"/>
  <c r="AN153" i="4"/>
  <c r="AM153" i="4"/>
  <c r="AL153" i="4"/>
  <c r="AK153" i="4"/>
  <c r="AJ153" i="4"/>
  <c r="AI153" i="4"/>
  <c r="AH153" i="4"/>
  <c r="AN152" i="4"/>
  <c r="AM152" i="4"/>
  <c r="AL152" i="4"/>
  <c r="AK152" i="4"/>
  <c r="AJ152" i="4"/>
  <c r="AI152" i="4"/>
  <c r="AH152" i="4"/>
  <c r="AN151" i="4"/>
  <c r="AM151" i="4"/>
  <c r="AL151" i="4"/>
  <c r="AK151" i="4"/>
  <c r="AJ151" i="4"/>
  <c r="AI151" i="4"/>
  <c r="AH151" i="4"/>
  <c r="AN150" i="4"/>
  <c r="AM150" i="4"/>
  <c r="AL150" i="4"/>
  <c r="AK150" i="4"/>
  <c r="AJ150" i="4"/>
  <c r="AI150" i="4"/>
  <c r="AH150" i="4"/>
  <c r="AN149" i="4"/>
  <c r="AM149" i="4"/>
  <c r="AL149" i="4"/>
  <c r="AK149" i="4"/>
  <c r="AJ149" i="4"/>
  <c r="AI149" i="4"/>
  <c r="AH149" i="4"/>
  <c r="AN148" i="4"/>
  <c r="AM148" i="4"/>
  <c r="AL148" i="4"/>
  <c r="AK148" i="4"/>
  <c r="AJ148" i="4"/>
  <c r="AI148" i="4"/>
  <c r="AH148" i="4"/>
  <c r="AN147" i="4"/>
  <c r="AM147" i="4"/>
  <c r="AL147" i="4"/>
  <c r="AK147" i="4"/>
  <c r="AJ147" i="4"/>
  <c r="AI147" i="4"/>
  <c r="AH147" i="4"/>
  <c r="AN146" i="4"/>
  <c r="AM146" i="4"/>
  <c r="AL146" i="4"/>
  <c r="AK146" i="4"/>
  <c r="AJ146" i="4"/>
  <c r="AI146" i="4"/>
  <c r="AH146" i="4"/>
  <c r="AN145" i="4"/>
  <c r="AM145" i="4"/>
  <c r="AL145" i="4"/>
  <c r="AK145" i="4"/>
  <c r="AJ145" i="4"/>
  <c r="AI145" i="4"/>
  <c r="AH145" i="4"/>
  <c r="AN144" i="4"/>
  <c r="AM144" i="4"/>
  <c r="AL144" i="4"/>
  <c r="AK144" i="4"/>
  <c r="AJ144" i="4"/>
  <c r="AI144" i="4"/>
  <c r="AH144" i="4"/>
  <c r="AN143" i="4"/>
  <c r="AM143" i="4"/>
  <c r="AL143" i="4"/>
  <c r="AK143" i="4"/>
  <c r="AJ143" i="4"/>
  <c r="AI143" i="4"/>
  <c r="AH143" i="4"/>
  <c r="AN142" i="4"/>
  <c r="AM142" i="4"/>
  <c r="AL142" i="4"/>
  <c r="AK142" i="4"/>
  <c r="AJ142" i="4"/>
  <c r="AI142" i="4"/>
  <c r="AH142" i="4"/>
  <c r="AN141" i="4"/>
  <c r="AM141" i="4"/>
  <c r="AL141" i="4"/>
  <c r="AK141" i="4"/>
  <c r="AJ141" i="4"/>
  <c r="AI141" i="4"/>
  <c r="AH141" i="4"/>
  <c r="AN140" i="4"/>
  <c r="AM140" i="4"/>
  <c r="AL140" i="4"/>
  <c r="AK140" i="4"/>
  <c r="AJ140" i="4"/>
  <c r="AI140" i="4"/>
  <c r="AH140" i="4"/>
  <c r="AN139" i="4"/>
  <c r="AM139" i="4"/>
  <c r="AL139" i="4"/>
  <c r="AK139" i="4"/>
  <c r="AJ139" i="4"/>
  <c r="AI139" i="4"/>
  <c r="AH139" i="4"/>
  <c r="AN138" i="4"/>
  <c r="AM138" i="4"/>
  <c r="AL138" i="4"/>
  <c r="AK138" i="4"/>
  <c r="AJ138" i="4"/>
  <c r="AI138" i="4"/>
  <c r="AH138" i="4"/>
  <c r="AN137" i="4"/>
  <c r="AM137" i="4"/>
  <c r="AL137" i="4"/>
  <c r="AK137" i="4"/>
  <c r="AJ137" i="4"/>
  <c r="AI137" i="4"/>
  <c r="AH137" i="4"/>
  <c r="AN136" i="4"/>
  <c r="AM136" i="4"/>
  <c r="AL136" i="4"/>
  <c r="AK136" i="4"/>
  <c r="AJ136" i="4"/>
  <c r="AI136" i="4"/>
  <c r="AH136" i="4"/>
  <c r="AN135" i="4"/>
  <c r="AM135" i="4"/>
  <c r="AL135" i="4"/>
  <c r="AK135" i="4"/>
  <c r="AJ135" i="4"/>
  <c r="AI135" i="4"/>
  <c r="AH135" i="4"/>
  <c r="AN134" i="4"/>
  <c r="AM134" i="4"/>
  <c r="AL134" i="4"/>
  <c r="AK134" i="4"/>
  <c r="AJ134" i="4"/>
  <c r="AI134" i="4"/>
  <c r="AH134" i="4"/>
  <c r="AN133" i="4"/>
  <c r="AM133" i="4"/>
  <c r="AL133" i="4"/>
  <c r="AK133" i="4"/>
  <c r="AJ133" i="4"/>
  <c r="AI133" i="4"/>
  <c r="AH133" i="4"/>
  <c r="AN132" i="4"/>
  <c r="AM132" i="4"/>
  <c r="AL132" i="4"/>
  <c r="AK132" i="4"/>
  <c r="AJ132" i="4"/>
  <c r="AI132" i="4"/>
  <c r="AH132" i="4"/>
  <c r="AN131" i="4"/>
  <c r="AM131" i="4"/>
  <c r="AL131" i="4"/>
  <c r="AK131" i="4"/>
  <c r="AJ131" i="4"/>
  <c r="AI131" i="4"/>
  <c r="AH131" i="4"/>
  <c r="AN130" i="4"/>
  <c r="AM130" i="4"/>
  <c r="AL130" i="4"/>
  <c r="AK130" i="4"/>
  <c r="AJ130" i="4"/>
  <c r="AI130" i="4"/>
  <c r="AH130" i="4"/>
  <c r="AN129" i="4"/>
  <c r="AM129" i="4"/>
  <c r="AL129" i="4"/>
  <c r="AK129" i="4"/>
  <c r="AJ129" i="4"/>
  <c r="AI129" i="4"/>
  <c r="AH129" i="4"/>
  <c r="AN128" i="4"/>
  <c r="AM128" i="4"/>
  <c r="AL128" i="4"/>
  <c r="AK128" i="4"/>
  <c r="AJ128" i="4"/>
  <c r="AI128" i="4"/>
  <c r="AH128" i="4"/>
  <c r="AN127" i="4"/>
  <c r="AM127" i="4"/>
  <c r="AL127" i="4"/>
  <c r="AK127" i="4"/>
  <c r="AJ127" i="4"/>
  <c r="AI127" i="4"/>
  <c r="AH127" i="4"/>
  <c r="AN126" i="4"/>
  <c r="AM126" i="4"/>
  <c r="AL126" i="4"/>
  <c r="AK126" i="4"/>
  <c r="AJ126" i="4"/>
  <c r="AI126" i="4"/>
  <c r="AH126" i="4"/>
  <c r="AN125" i="4"/>
  <c r="AM125" i="4"/>
  <c r="AL125" i="4"/>
  <c r="AK125" i="4"/>
  <c r="AJ125" i="4"/>
  <c r="AI125" i="4"/>
  <c r="AH125" i="4"/>
  <c r="AN124" i="4"/>
  <c r="AM124" i="4"/>
  <c r="AL124" i="4"/>
  <c r="AK124" i="4"/>
  <c r="AJ124" i="4"/>
  <c r="AI124" i="4"/>
  <c r="AH124" i="4"/>
  <c r="AN123" i="4"/>
  <c r="AM123" i="4"/>
  <c r="AL123" i="4"/>
  <c r="AK123" i="4"/>
  <c r="AJ123" i="4"/>
  <c r="AI123" i="4"/>
  <c r="AH123" i="4"/>
  <c r="AN122" i="4"/>
  <c r="AM122" i="4"/>
  <c r="AL122" i="4"/>
  <c r="AK122" i="4"/>
  <c r="AJ122" i="4"/>
  <c r="AI122" i="4"/>
  <c r="AH122" i="4"/>
  <c r="AN121" i="4"/>
  <c r="AM121" i="4"/>
  <c r="AL121" i="4"/>
  <c r="AK121" i="4"/>
  <c r="AJ121" i="4"/>
  <c r="AI121" i="4"/>
  <c r="AH121" i="4"/>
  <c r="AN120" i="4"/>
  <c r="AM120" i="4"/>
  <c r="AL120" i="4"/>
  <c r="AK120" i="4"/>
  <c r="AJ120" i="4"/>
  <c r="AI120" i="4"/>
  <c r="AH120" i="4"/>
  <c r="AN119" i="4"/>
  <c r="AM119" i="4"/>
  <c r="AL119" i="4"/>
  <c r="AK119" i="4"/>
  <c r="AJ119" i="4"/>
  <c r="AI119" i="4"/>
  <c r="AH119" i="4"/>
  <c r="AN118" i="4"/>
  <c r="AM118" i="4"/>
  <c r="AL118" i="4"/>
  <c r="AK118" i="4"/>
  <c r="AJ118" i="4"/>
  <c r="AI118" i="4"/>
  <c r="AH118" i="4"/>
  <c r="AN117" i="4"/>
  <c r="AM117" i="4"/>
  <c r="AL117" i="4"/>
  <c r="AK117" i="4"/>
  <c r="AJ117" i="4"/>
  <c r="AI117" i="4"/>
  <c r="AH117" i="4"/>
  <c r="AN116" i="4"/>
  <c r="AM116" i="4"/>
  <c r="AL116" i="4"/>
  <c r="AK116" i="4"/>
  <c r="AJ116" i="4"/>
  <c r="AI116" i="4"/>
  <c r="AH116" i="4"/>
  <c r="AN115" i="4"/>
  <c r="AM115" i="4"/>
  <c r="AL115" i="4"/>
  <c r="AK115" i="4"/>
  <c r="AJ115" i="4"/>
  <c r="AI115" i="4"/>
  <c r="AH115" i="4"/>
  <c r="AN114" i="4"/>
  <c r="AM114" i="4"/>
  <c r="AL114" i="4"/>
  <c r="AK114" i="4"/>
  <c r="AJ114" i="4"/>
  <c r="AI114" i="4"/>
  <c r="AH114" i="4"/>
  <c r="AN113" i="4"/>
  <c r="AM113" i="4"/>
  <c r="AL113" i="4"/>
  <c r="AK113" i="4"/>
  <c r="AJ113" i="4"/>
  <c r="AI113" i="4"/>
  <c r="AH113" i="4"/>
  <c r="AN112" i="4"/>
  <c r="AM112" i="4"/>
  <c r="AL112" i="4"/>
  <c r="AK112" i="4"/>
  <c r="AJ112" i="4"/>
  <c r="AI112" i="4"/>
  <c r="AH112" i="4"/>
  <c r="AN111" i="4"/>
  <c r="AM111" i="4"/>
  <c r="AL111" i="4"/>
  <c r="AK111" i="4"/>
  <c r="AJ111" i="4"/>
  <c r="AI111" i="4"/>
  <c r="AH111" i="4"/>
  <c r="AN110" i="4"/>
  <c r="AM110" i="4"/>
  <c r="AL110" i="4"/>
  <c r="AK110" i="4"/>
  <c r="AJ110" i="4"/>
  <c r="AI110" i="4"/>
  <c r="AH110" i="4"/>
  <c r="AN109" i="4"/>
  <c r="AM109" i="4"/>
  <c r="AL109" i="4"/>
  <c r="AK109" i="4"/>
  <c r="AJ109" i="4"/>
  <c r="AI109" i="4"/>
  <c r="AH109" i="4"/>
  <c r="AN108" i="4"/>
  <c r="AM108" i="4"/>
  <c r="AL108" i="4"/>
  <c r="AK108" i="4"/>
  <c r="AJ108" i="4"/>
  <c r="AI108" i="4"/>
  <c r="AH108" i="4"/>
  <c r="AN107" i="4"/>
  <c r="AM107" i="4"/>
  <c r="AL107" i="4"/>
  <c r="AK107" i="4"/>
  <c r="AJ107" i="4"/>
  <c r="AI107" i="4"/>
  <c r="AH107" i="4"/>
  <c r="AN106" i="4"/>
  <c r="AM106" i="4"/>
  <c r="AL106" i="4"/>
  <c r="AK106" i="4"/>
  <c r="AJ106" i="4"/>
  <c r="AI106" i="4"/>
  <c r="AH106" i="4"/>
  <c r="AN105" i="4"/>
  <c r="AM105" i="4"/>
  <c r="AL105" i="4"/>
  <c r="AK105" i="4"/>
  <c r="AJ105" i="4"/>
  <c r="AI105" i="4"/>
  <c r="AH105" i="4"/>
  <c r="AN104" i="4"/>
  <c r="AM104" i="4"/>
  <c r="AL104" i="4"/>
  <c r="AK104" i="4"/>
  <c r="AJ104" i="4"/>
  <c r="AI104" i="4"/>
  <c r="AH104" i="4"/>
  <c r="AN103" i="4"/>
  <c r="AM103" i="4"/>
  <c r="AL103" i="4"/>
  <c r="AK103" i="4"/>
  <c r="AJ103" i="4"/>
  <c r="AI103" i="4"/>
  <c r="AH103" i="4"/>
  <c r="AN102" i="4"/>
  <c r="AM102" i="4"/>
  <c r="AL102" i="4"/>
  <c r="AK102" i="4"/>
  <c r="AJ102" i="4"/>
  <c r="AI102" i="4"/>
  <c r="AH102" i="4"/>
  <c r="AN101" i="4"/>
  <c r="AM101" i="4"/>
  <c r="AL101" i="4"/>
  <c r="AK101" i="4"/>
  <c r="AJ101" i="4"/>
  <c r="AI101" i="4"/>
  <c r="AH101" i="4"/>
  <c r="AN100" i="4"/>
  <c r="AM100" i="4"/>
  <c r="AL100" i="4"/>
  <c r="AK100" i="4"/>
  <c r="AJ100" i="4"/>
  <c r="AI100" i="4"/>
  <c r="AH100" i="4"/>
  <c r="AN99" i="4"/>
  <c r="AM99" i="4"/>
  <c r="AL99" i="4"/>
  <c r="AK99" i="4"/>
  <c r="AJ99" i="4"/>
  <c r="AI99" i="4"/>
  <c r="AH99" i="4"/>
  <c r="AN98" i="4"/>
  <c r="AM98" i="4"/>
  <c r="AL98" i="4"/>
  <c r="AK98" i="4"/>
  <c r="AJ98" i="4"/>
  <c r="AI98" i="4"/>
  <c r="AH98" i="4"/>
  <c r="AN97" i="4"/>
  <c r="AM97" i="4"/>
  <c r="AL97" i="4"/>
  <c r="AK97" i="4"/>
  <c r="AJ97" i="4"/>
  <c r="AI97" i="4"/>
  <c r="AH97" i="4"/>
  <c r="AN96" i="4"/>
  <c r="AM96" i="4"/>
  <c r="AL96" i="4"/>
  <c r="AK96" i="4"/>
  <c r="AJ96" i="4"/>
  <c r="AI96" i="4"/>
  <c r="AH96" i="4"/>
  <c r="AN95" i="4"/>
  <c r="AM95" i="4"/>
  <c r="AL95" i="4"/>
  <c r="AK95" i="4"/>
  <c r="AJ95" i="4"/>
  <c r="AI95" i="4"/>
  <c r="AH95" i="4"/>
  <c r="AN94" i="4"/>
  <c r="AM94" i="4"/>
  <c r="AL94" i="4"/>
  <c r="AK94" i="4"/>
  <c r="AJ94" i="4"/>
  <c r="AI94" i="4"/>
  <c r="AH94" i="4"/>
  <c r="AN93" i="4"/>
  <c r="AM93" i="4"/>
  <c r="AL93" i="4"/>
  <c r="AK93" i="4"/>
  <c r="AJ93" i="4"/>
  <c r="AI93" i="4"/>
  <c r="AH93" i="4"/>
  <c r="AN92" i="4"/>
  <c r="AM92" i="4"/>
  <c r="AL92" i="4"/>
  <c r="AK92" i="4"/>
  <c r="AJ92" i="4"/>
  <c r="AI92" i="4"/>
  <c r="AH92" i="4"/>
  <c r="AN91" i="4"/>
  <c r="AM91" i="4"/>
  <c r="AL91" i="4"/>
  <c r="AK91" i="4"/>
  <c r="AJ91" i="4"/>
  <c r="AI91" i="4"/>
  <c r="AH91" i="4"/>
  <c r="AN90" i="4"/>
  <c r="AM90" i="4"/>
  <c r="AL90" i="4"/>
  <c r="AK90" i="4"/>
  <c r="AJ90" i="4"/>
  <c r="AI90" i="4"/>
  <c r="AH90" i="4"/>
  <c r="AN89" i="4"/>
  <c r="AM89" i="4"/>
  <c r="AL89" i="4"/>
  <c r="AK89" i="4"/>
  <c r="AJ89" i="4"/>
  <c r="AI89" i="4"/>
  <c r="AH89" i="4"/>
  <c r="AN88" i="4"/>
  <c r="AM88" i="4"/>
  <c r="AL88" i="4"/>
  <c r="AK88" i="4"/>
  <c r="AJ88" i="4"/>
  <c r="AI88" i="4"/>
  <c r="AH88" i="4"/>
  <c r="AN87" i="4"/>
  <c r="AM87" i="4"/>
  <c r="AL87" i="4"/>
  <c r="AK87" i="4"/>
  <c r="AJ87" i="4"/>
  <c r="AI87" i="4"/>
  <c r="AH87" i="4"/>
  <c r="AN86" i="4"/>
  <c r="AM86" i="4"/>
  <c r="AL86" i="4"/>
  <c r="AK86" i="4"/>
  <c r="AJ86" i="4"/>
  <c r="AI86" i="4"/>
  <c r="AH86" i="4"/>
  <c r="AN85" i="4"/>
  <c r="AM85" i="4"/>
  <c r="AL85" i="4"/>
  <c r="AK85" i="4"/>
  <c r="AJ85" i="4"/>
  <c r="AI85" i="4"/>
  <c r="AH85" i="4"/>
  <c r="AN84" i="4"/>
  <c r="AM84" i="4"/>
  <c r="AL84" i="4"/>
  <c r="AK84" i="4"/>
  <c r="AJ84" i="4"/>
  <c r="AI84" i="4"/>
  <c r="AH84" i="4"/>
  <c r="AN83" i="4"/>
  <c r="AM83" i="4"/>
  <c r="AL83" i="4"/>
  <c r="AK83" i="4"/>
  <c r="AJ83" i="4"/>
  <c r="AI83" i="4"/>
  <c r="AH83" i="4"/>
  <c r="AN82" i="4"/>
  <c r="AM82" i="4"/>
  <c r="AL82" i="4"/>
  <c r="AK82" i="4"/>
  <c r="AJ82" i="4"/>
  <c r="AI82" i="4"/>
  <c r="AH82" i="4"/>
  <c r="AN81" i="4"/>
  <c r="AM81" i="4"/>
  <c r="AL81" i="4"/>
  <c r="AK81" i="4"/>
  <c r="AJ81" i="4"/>
  <c r="AI81" i="4"/>
  <c r="AH81" i="4"/>
  <c r="AN80" i="4"/>
  <c r="AM80" i="4"/>
  <c r="AL80" i="4"/>
  <c r="AK80" i="4"/>
  <c r="AJ80" i="4"/>
  <c r="AI80" i="4"/>
  <c r="AH80" i="4"/>
  <c r="AN79" i="4"/>
  <c r="AM79" i="4"/>
  <c r="AL79" i="4"/>
  <c r="AK79" i="4"/>
  <c r="AJ79" i="4"/>
  <c r="AI79" i="4"/>
  <c r="AH79" i="4"/>
  <c r="AN78" i="4"/>
  <c r="AM78" i="4"/>
  <c r="AL78" i="4"/>
  <c r="AK78" i="4"/>
  <c r="AJ78" i="4"/>
  <c r="AI78" i="4"/>
  <c r="AH78" i="4"/>
  <c r="AN77" i="4"/>
  <c r="AM77" i="4"/>
  <c r="AL77" i="4"/>
  <c r="AK77" i="4"/>
  <c r="AJ77" i="4"/>
  <c r="AI77" i="4"/>
  <c r="AH77" i="4"/>
  <c r="AN76" i="4"/>
  <c r="AM76" i="4"/>
  <c r="AL76" i="4"/>
  <c r="AK76" i="4"/>
  <c r="AJ76" i="4"/>
  <c r="AI76" i="4"/>
  <c r="AH76" i="4"/>
  <c r="AN75" i="4"/>
  <c r="AM75" i="4"/>
  <c r="AL75" i="4"/>
  <c r="AK75" i="4"/>
  <c r="AJ75" i="4"/>
  <c r="AI75" i="4"/>
  <c r="AH75" i="4"/>
  <c r="AN74" i="4"/>
  <c r="AM74" i="4"/>
  <c r="AL74" i="4"/>
  <c r="AK74" i="4"/>
  <c r="AJ74" i="4"/>
  <c r="AI74" i="4"/>
  <c r="AH74" i="4"/>
  <c r="AN73" i="4"/>
  <c r="AM73" i="4"/>
  <c r="AL73" i="4"/>
  <c r="AK73" i="4"/>
  <c r="AJ73" i="4"/>
  <c r="AI73" i="4"/>
  <c r="AH73" i="4"/>
  <c r="AN72" i="4"/>
  <c r="AM72" i="4"/>
  <c r="AL72" i="4"/>
  <c r="AK72" i="4"/>
  <c r="AJ72" i="4"/>
  <c r="AI72" i="4"/>
  <c r="AH72" i="4"/>
  <c r="AN71" i="4"/>
  <c r="AM71" i="4"/>
  <c r="AL71" i="4"/>
  <c r="AK71" i="4"/>
  <c r="AJ71" i="4"/>
  <c r="AI71" i="4"/>
  <c r="AH71" i="4"/>
  <c r="AN70" i="4"/>
  <c r="AM70" i="4"/>
  <c r="AL70" i="4"/>
  <c r="AK70" i="4"/>
  <c r="AJ70" i="4"/>
  <c r="AI70" i="4"/>
  <c r="AH70" i="4"/>
  <c r="AN69" i="4"/>
  <c r="AM69" i="4"/>
  <c r="AL69" i="4"/>
  <c r="AK69" i="4"/>
  <c r="AJ69" i="4"/>
  <c r="AI69" i="4"/>
  <c r="AH69" i="4"/>
  <c r="AN68" i="4"/>
  <c r="AM68" i="4"/>
  <c r="AL68" i="4"/>
  <c r="AK68" i="4"/>
  <c r="AJ68" i="4"/>
  <c r="AI68" i="4"/>
  <c r="AH68" i="4"/>
  <c r="AN67" i="4"/>
  <c r="AM67" i="4"/>
  <c r="AL67" i="4"/>
  <c r="AK67" i="4"/>
  <c r="AJ67" i="4"/>
  <c r="AI67" i="4"/>
  <c r="AH67" i="4"/>
  <c r="AN66" i="4"/>
  <c r="AM66" i="4"/>
  <c r="AL66" i="4"/>
  <c r="AK66" i="4"/>
  <c r="AJ66" i="4"/>
  <c r="AI66" i="4"/>
  <c r="AH66" i="4"/>
  <c r="AN65" i="4"/>
  <c r="AM65" i="4"/>
  <c r="AL65" i="4"/>
  <c r="AK65" i="4"/>
  <c r="AJ65" i="4"/>
  <c r="AI65" i="4"/>
  <c r="AH65" i="4"/>
  <c r="AN64" i="4"/>
  <c r="AM64" i="4"/>
  <c r="AL64" i="4"/>
  <c r="AK64" i="4"/>
  <c r="AJ64" i="4"/>
  <c r="AI64" i="4"/>
  <c r="AH64" i="4"/>
  <c r="AN63" i="4"/>
  <c r="AM63" i="4"/>
  <c r="AL63" i="4"/>
  <c r="AK63" i="4"/>
  <c r="AJ63" i="4"/>
  <c r="AI63" i="4"/>
  <c r="AH63" i="4"/>
  <c r="AN62" i="4"/>
  <c r="AM62" i="4"/>
  <c r="AL62" i="4"/>
  <c r="AK62" i="4"/>
  <c r="AJ62" i="4"/>
  <c r="AI62" i="4"/>
  <c r="AH62" i="4"/>
  <c r="AN61" i="4"/>
  <c r="AM61" i="4"/>
  <c r="AL61" i="4"/>
  <c r="AK61" i="4"/>
  <c r="AJ61" i="4"/>
  <c r="AI61" i="4"/>
  <c r="AH61" i="4"/>
  <c r="AN60" i="4"/>
  <c r="AM60" i="4"/>
  <c r="AL60" i="4"/>
  <c r="AK60" i="4"/>
  <c r="AJ60" i="4"/>
  <c r="AI60" i="4"/>
  <c r="AH60" i="4"/>
  <c r="AN59" i="4"/>
  <c r="AM59" i="4"/>
  <c r="AL59" i="4"/>
  <c r="AK59" i="4"/>
  <c r="AJ59" i="4"/>
  <c r="AI59" i="4"/>
  <c r="AH59" i="4"/>
  <c r="AN58" i="4"/>
  <c r="AM58" i="4"/>
  <c r="AL58" i="4"/>
  <c r="AK58" i="4"/>
  <c r="AJ58" i="4"/>
  <c r="AI58" i="4"/>
  <c r="AH58" i="4"/>
  <c r="AN57" i="4"/>
  <c r="AM57" i="4"/>
  <c r="AL57" i="4"/>
  <c r="AK57" i="4"/>
  <c r="AJ57" i="4"/>
  <c r="AI57" i="4"/>
  <c r="AH57" i="4"/>
  <c r="AN56" i="4"/>
  <c r="AM56" i="4"/>
  <c r="AL56" i="4"/>
  <c r="AK56" i="4"/>
  <c r="AJ56" i="4"/>
  <c r="AI56" i="4"/>
  <c r="AH56" i="4"/>
  <c r="AN55" i="4"/>
  <c r="AM55" i="4"/>
  <c r="AL55" i="4"/>
  <c r="AK55" i="4"/>
  <c r="AJ55" i="4"/>
  <c r="AI55" i="4"/>
  <c r="AH55" i="4"/>
  <c r="AN54" i="4"/>
  <c r="AM54" i="4"/>
  <c r="AL54" i="4"/>
  <c r="AK54" i="4"/>
  <c r="AJ54" i="4"/>
  <c r="AI54" i="4"/>
  <c r="AH54" i="4"/>
  <c r="AN53" i="4"/>
  <c r="AM53" i="4"/>
  <c r="AL53" i="4"/>
  <c r="AK53" i="4"/>
  <c r="AJ53" i="4"/>
  <c r="AI53" i="4"/>
  <c r="AH53" i="4"/>
  <c r="AN52" i="4"/>
  <c r="AM52" i="4"/>
  <c r="AL52" i="4"/>
  <c r="AK52" i="4"/>
  <c r="AJ52" i="4"/>
  <c r="AI52" i="4"/>
  <c r="AH52" i="4"/>
  <c r="AN51" i="4"/>
  <c r="AM51" i="4"/>
  <c r="AL51" i="4"/>
  <c r="AK51" i="4"/>
  <c r="AJ51" i="4"/>
  <c r="AI51" i="4"/>
  <c r="AH51" i="4"/>
  <c r="AN50" i="4"/>
  <c r="AM50" i="4"/>
  <c r="AL50" i="4"/>
  <c r="AK50" i="4"/>
  <c r="AJ50" i="4"/>
  <c r="AI50" i="4"/>
  <c r="AH50" i="4"/>
  <c r="AN49" i="4"/>
  <c r="AM49" i="4"/>
  <c r="AL49" i="4"/>
  <c r="AK49" i="4"/>
  <c r="AJ49" i="4"/>
  <c r="AI49" i="4"/>
  <c r="AH49" i="4"/>
  <c r="AN48" i="4"/>
  <c r="AM48" i="4"/>
  <c r="AL48" i="4"/>
  <c r="AK48" i="4"/>
  <c r="AJ48" i="4"/>
  <c r="AI48" i="4"/>
  <c r="AH48" i="4"/>
  <c r="AN47" i="4"/>
  <c r="AM47" i="4"/>
  <c r="AL47" i="4"/>
  <c r="AK47" i="4"/>
  <c r="AJ47" i="4"/>
  <c r="AI47" i="4"/>
  <c r="AH47" i="4"/>
  <c r="AN46" i="4"/>
  <c r="AM46" i="4"/>
  <c r="AL46" i="4"/>
  <c r="AK46" i="4"/>
  <c r="AJ46" i="4"/>
  <c r="AI46" i="4"/>
  <c r="AH46" i="4"/>
  <c r="AN45" i="4"/>
  <c r="AM45" i="4"/>
  <c r="AL45" i="4"/>
  <c r="AK45" i="4"/>
  <c r="AJ45" i="4"/>
  <c r="AI45" i="4"/>
  <c r="AH45" i="4"/>
  <c r="AN44" i="4"/>
  <c r="AM44" i="4"/>
  <c r="AL44" i="4"/>
  <c r="AK44" i="4"/>
  <c r="AJ44" i="4"/>
  <c r="AI44" i="4"/>
  <c r="AH44" i="4"/>
  <c r="AN43" i="4"/>
  <c r="AM43" i="4"/>
  <c r="AL43" i="4"/>
  <c r="AK43" i="4"/>
  <c r="AJ43" i="4"/>
  <c r="AI43" i="4"/>
  <c r="AH43" i="4"/>
  <c r="AN42" i="4"/>
  <c r="AM42" i="4"/>
  <c r="AL42" i="4"/>
  <c r="AK42" i="4"/>
  <c r="AJ42" i="4"/>
  <c r="AI42" i="4"/>
  <c r="AH42" i="4"/>
  <c r="AN41" i="4"/>
  <c r="AM41" i="4"/>
  <c r="AL41" i="4"/>
  <c r="AK41" i="4"/>
  <c r="AJ41" i="4"/>
  <c r="AI41" i="4"/>
  <c r="AH41" i="4"/>
  <c r="AN40" i="4"/>
  <c r="AM40" i="4"/>
  <c r="AL40" i="4"/>
  <c r="AK40" i="4"/>
  <c r="AJ40" i="4"/>
  <c r="AI40" i="4"/>
  <c r="AH40" i="4"/>
  <c r="AN39" i="4"/>
  <c r="AM39" i="4"/>
  <c r="AL39" i="4"/>
  <c r="AK39" i="4"/>
  <c r="AJ39" i="4"/>
  <c r="AI39" i="4"/>
  <c r="AH39" i="4"/>
  <c r="AN38" i="4"/>
  <c r="AM38" i="4"/>
  <c r="AL38" i="4"/>
  <c r="AK38" i="4"/>
  <c r="AJ38" i="4"/>
  <c r="AI38" i="4"/>
  <c r="AH38" i="4"/>
  <c r="AN37" i="4"/>
  <c r="AM37" i="4"/>
  <c r="AL37" i="4"/>
  <c r="AK37" i="4"/>
  <c r="AJ37" i="4"/>
  <c r="AI37" i="4"/>
  <c r="AH37" i="4"/>
  <c r="AN36" i="4"/>
  <c r="AM36" i="4"/>
  <c r="AL36" i="4"/>
  <c r="AK36" i="4"/>
  <c r="AJ36" i="4"/>
  <c r="AI36" i="4"/>
  <c r="AH36" i="4"/>
  <c r="AN35" i="4"/>
  <c r="AM35" i="4"/>
  <c r="AL35" i="4"/>
  <c r="AK35" i="4"/>
  <c r="AJ35" i="4"/>
  <c r="AI35" i="4"/>
  <c r="AH35" i="4"/>
  <c r="AN34" i="4"/>
  <c r="AM34" i="4"/>
  <c r="AL34" i="4"/>
  <c r="AK34" i="4"/>
  <c r="AJ34" i="4"/>
  <c r="AI34" i="4"/>
  <c r="AH34" i="4"/>
  <c r="AN33" i="4"/>
  <c r="AM33" i="4"/>
  <c r="AL33" i="4"/>
  <c r="AK33" i="4"/>
  <c r="AJ33" i="4"/>
  <c r="AI33" i="4"/>
  <c r="AH33" i="4"/>
  <c r="AN32" i="4"/>
  <c r="AM32" i="4"/>
  <c r="AL32" i="4"/>
  <c r="AK32" i="4"/>
  <c r="AJ32" i="4"/>
  <c r="AI32" i="4"/>
  <c r="AH32" i="4"/>
  <c r="AN31" i="4"/>
  <c r="AM31" i="4"/>
  <c r="AL31" i="4"/>
  <c r="AK31" i="4"/>
  <c r="AJ31" i="4"/>
  <c r="AI31" i="4"/>
  <c r="AH31" i="4"/>
  <c r="AN30" i="4"/>
  <c r="AM30" i="4"/>
  <c r="AL30" i="4"/>
  <c r="AK30" i="4"/>
  <c r="AJ30" i="4"/>
  <c r="AI30" i="4"/>
  <c r="AH30" i="4"/>
  <c r="AN29" i="4"/>
  <c r="AM29" i="4"/>
  <c r="AL29" i="4"/>
  <c r="AK29" i="4"/>
  <c r="AJ29" i="4"/>
  <c r="AI29" i="4"/>
  <c r="AH29" i="4"/>
  <c r="AN28" i="4"/>
  <c r="AM28" i="4"/>
  <c r="AL28" i="4"/>
  <c r="AK28" i="4"/>
  <c r="AJ28" i="4"/>
  <c r="AI28" i="4"/>
  <c r="AH28" i="4"/>
  <c r="AN27" i="4"/>
  <c r="AM27" i="4"/>
  <c r="AL27" i="4"/>
  <c r="AK27" i="4"/>
  <c r="AJ27" i="4"/>
  <c r="AI27" i="4"/>
  <c r="AH27" i="4"/>
  <c r="AN26" i="4"/>
  <c r="AL26" i="4"/>
  <c r="AK26" i="4"/>
  <c r="AI26" i="4"/>
  <c r="BF124" i="4" l="1"/>
  <c r="BF212" i="4"/>
  <c r="BF223" i="4"/>
  <c r="BF132" i="4"/>
  <c r="BF311" i="4"/>
  <c r="BF344" i="4"/>
  <c r="BF355" i="4"/>
  <c r="BF366" i="4"/>
  <c r="BF432" i="4"/>
  <c r="BF465" i="4"/>
  <c r="BF476" i="4"/>
  <c r="BF487" i="4"/>
  <c r="BF498" i="4"/>
  <c r="BF553" i="4"/>
  <c r="BF586" i="4"/>
  <c r="BF597" i="4"/>
  <c r="BF608" i="4"/>
  <c r="BF619" i="4"/>
  <c r="BF674" i="4"/>
  <c r="BF707" i="4"/>
  <c r="BF718" i="4"/>
  <c r="BF729" i="4"/>
  <c r="BF740" i="4"/>
  <c r="BF773" i="4"/>
  <c r="BF795" i="4"/>
  <c r="BF806" i="4"/>
  <c r="BF81" i="4"/>
  <c r="BF114" i="4"/>
  <c r="BF125" i="4"/>
  <c r="BF147" i="4"/>
  <c r="BF158" i="4"/>
  <c r="BF191" i="4"/>
  <c r="BF202" i="4"/>
  <c r="BF213" i="4"/>
  <c r="BF224" i="4"/>
  <c r="BF268" i="4"/>
  <c r="BF279" i="4"/>
  <c r="BF290" i="4"/>
  <c r="BF301" i="4"/>
  <c r="BF312" i="4"/>
  <c r="BF323" i="4"/>
  <c r="BF334" i="4"/>
  <c r="BF345" i="4"/>
  <c r="BF356" i="4"/>
  <c r="BF367" i="4"/>
  <c r="BF389" i="4"/>
  <c r="BF400" i="4"/>
  <c r="BF411" i="4"/>
  <c r="BF422" i="4"/>
  <c r="BF433" i="4"/>
  <c r="BF444" i="4"/>
  <c r="BF455" i="4"/>
  <c r="BF466" i="4"/>
  <c r="BF477" i="4"/>
  <c r="BF488" i="4"/>
  <c r="BF499" i="4"/>
  <c r="BF510" i="4"/>
  <c r="BF521" i="4"/>
  <c r="BF532" i="4"/>
  <c r="BF543" i="4"/>
  <c r="BF554" i="4"/>
  <c r="BF565" i="4"/>
  <c r="BF576" i="4"/>
  <c r="BF587" i="4"/>
  <c r="BF598" i="4"/>
  <c r="BF609" i="4"/>
  <c r="BF620" i="4"/>
  <c r="BF631" i="4"/>
  <c r="BF642" i="4"/>
  <c r="BF653" i="4"/>
  <c r="BF664" i="4"/>
  <c r="BF675" i="4"/>
  <c r="BF686" i="4"/>
  <c r="BF697" i="4"/>
  <c r="BF708" i="4"/>
  <c r="BF719" i="4"/>
  <c r="BF730" i="4"/>
  <c r="BF741" i="4"/>
  <c r="BF752" i="4"/>
  <c r="BF763" i="4"/>
  <c r="BF774" i="4"/>
  <c r="BF785" i="4"/>
  <c r="BF796" i="4"/>
  <c r="BF807" i="4"/>
  <c r="BF67" i="4"/>
  <c r="BF78" i="4"/>
  <c r="BF89" i="4"/>
  <c r="BF100" i="4"/>
  <c r="BF188" i="4"/>
  <c r="BF199" i="4"/>
  <c r="BF210" i="4"/>
  <c r="BF221" i="4"/>
  <c r="BF309" i="4"/>
  <c r="BF320" i="4"/>
  <c r="BF331" i="4"/>
  <c r="BF342" i="4"/>
  <c r="BF430" i="4"/>
  <c r="BF441" i="4"/>
  <c r="BF452" i="4"/>
  <c r="BF463" i="4"/>
  <c r="BF551" i="4"/>
  <c r="BF562" i="4"/>
  <c r="BF573" i="4"/>
  <c r="BF584" i="4"/>
  <c r="BF672" i="4"/>
  <c r="BF683" i="4"/>
  <c r="BF694" i="4"/>
  <c r="BF705" i="4"/>
  <c r="BF793" i="4"/>
  <c r="BF804" i="4"/>
  <c r="BF64" i="4"/>
  <c r="BF75" i="4"/>
  <c r="BF86" i="4"/>
  <c r="BF97" i="4"/>
  <c r="BF130" i="4"/>
  <c r="BF152" i="4"/>
  <c r="BF163" i="4"/>
  <c r="BF174" i="4"/>
  <c r="BF185" i="4"/>
  <c r="BF196" i="4"/>
  <c r="BF229" i="4"/>
  <c r="BF262" i="4"/>
  <c r="BF273" i="4"/>
  <c r="BF284" i="4"/>
  <c r="BF295" i="4"/>
  <c r="BF306" i="4"/>
  <c r="BF317" i="4"/>
  <c r="BF328" i="4"/>
  <c r="BF339" i="4"/>
  <c r="BF350" i="4"/>
  <c r="BF361" i="4"/>
  <c r="BF372" i="4"/>
  <c r="BF383" i="4"/>
  <c r="BF394" i="4"/>
  <c r="BF405" i="4"/>
  <c r="BF416" i="4"/>
  <c r="BF427" i="4"/>
  <c r="BF438" i="4"/>
  <c r="BF449" i="4"/>
  <c r="BF460" i="4"/>
  <c r="BF471" i="4"/>
  <c r="BF482" i="4"/>
  <c r="BF493" i="4"/>
  <c r="BF504" i="4"/>
  <c r="BF515" i="4"/>
  <c r="BF526" i="4"/>
  <c r="BF537" i="4"/>
  <c r="BF548" i="4"/>
  <c r="BF559" i="4"/>
  <c r="BF570" i="4"/>
  <c r="BF581" i="4"/>
  <c r="BF592" i="4"/>
  <c r="BF603" i="4"/>
  <c r="BF614" i="4"/>
  <c r="BF625" i="4"/>
  <c r="BF636" i="4"/>
  <c r="BF647" i="4"/>
  <c r="BF658" i="4"/>
  <c r="BF669" i="4"/>
  <c r="BF680" i="4"/>
  <c r="BF691" i="4"/>
  <c r="BF702" i="4"/>
  <c r="BF713" i="4"/>
  <c r="BF724" i="4"/>
  <c r="BF735" i="4"/>
  <c r="BF746" i="4"/>
  <c r="BF757" i="4"/>
  <c r="BF768" i="4"/>
  <c r="BF779" i="4"/>
  <c r="BF790" i="4"/>
  <c r="BF801" i="4"/>
  <c r="BF208" i="4"/>
  <c r="BF219" i="4"/>
  <c r="BF83" i="4"/>
  <c r="BF105" i="4"/>
  <c r="BF116" i="4"/>
  <c r="BF138" i="4"/>
  <c r="BF171" i="4"/>
  <c r="BF193" i="4"/>
  <c r="BF226" i="4"/>
  <c r="BF237" i="4"/>
  <c r="BF248" i="4"/>
  <c r="BF292" i="4"/>
  <c r="BF303" i="4"/>
  <c r="BF314" i="4"/>
  <c r="BF325" i="4"/>
  <c r="BF347" i="4"/>
  <c r="BF358" i="4"/>
  <c r="BF413" i="4"/>
  <c r="BF424" i="4"/>
  <c r="BF435" i="4"/>
  <c r="BF446" i="4"/>
  <c r="BF468" i="4"/>
  <c r="BF479" i="4"/>
  <c r="BF534" i="4"/>
  <c r="BF545" i="4"/>
  <c r="BF556" i="4"/>
  <c r="BF567" i="4"/>
  <c r="BF589" i="4"/>
  <c r="BF600" i="4"/>
  <c r="BF655" i="4"/>
  <c r="BF666" i="4"/>
  <c r="BF677" i="4"/>
  <c r="BF688" i="4"/>
  <c r="BF710" i="4"/>
  <c r="BF721" i="4"/>
  <c r="BF776" i="4"/>
  <c r="BF787" i="4"/>
  <c r="BF798" i="4"/>
  <c r="BQ27" i="4"/>
  <c r="BC61" i="4"/>
  <c r="BJ146" i="4"/>
  <c r="BE94" i="4"/>
  <c r="BC120" i="4"/>
  <c r="BE67" i="4"/>
  <c r="BC128" i="4"/>
  <c r="BE64" i="4"/>
  <c r="BE108" i="4"/>
  <c r="BC114" i="4"/>
  <c r="BE119" i="4"/>
  <c r="BC125" i="4"/>
  <c r="BC136" i="4"/>
  <c r="BE141" i="4"/>
  <c r="BE369" i="4"/>
  <c r="BC375" i="4"/>
  <c r="BE380" i="4"/>
  <c r="BC430" i="4"/>
  <c r="BE435" i="4"/>
  <c r="BC441" i="4"/>
  <c r="BE490" i="4"/>
  <c r="BC496" i="4"/>
  <c r="BE501" i="4"/>
  <c r="BC551" i="4"/>
  <c r="BE556" i="4"/>
  <c r="BC562" i="4"/>
  <c r="BE611" i="4"/>
  <c r="BC617" i="4"/>
  <c r="BE622" i="4"/>
  <c r="BE161" i="4"/>
  <c r="BC167" i="4"/>
  <c r="BE172" i="4"/>
  <c r="BC178" i="4"/>
  <c r="BC222" i="4"/>
  <c r="BE227" i="4"/>
  <c r="BC233" i="4"/>
  <c r="BE238" i="4"/>
  <c r="BE282" i="4"/>
  <c r="BC288" i="4"/>
  <c r="BE293" i="4"/>
  <c r="BC299" i="4"/>
  <c r="BE169" i="4"/>
  <c r="BC175" i="4"/>
  <c r="BE180" i="4"/>
  <c r="BE191" i="4"/>
  <c r="BE202" i="4"/>
  <c r="BC219" i="4"/>
  <c r="BE224" i="4"/>
  <c r="BC230" i="4"/>
  <c r="BE235" i="4"/>
  <c r="BC252" i="4"/>
  <c r="BC263" i="4"/>
  <c r="BE279" i="4"/>
  <c r="BC285" i="4"/>
  <c r="BE290" i="4"/>
  <c r="BC296" i="4"/>
  <c r="BE312" i="4"/>
  <c r="BE323" i="4"/>
  <c r="BC340" i="4"/>
  <c r="BE345" i="4"/>
  <c r="BC351" i="4"/>
  <c r="BE356" i="4"/>
  <c r="BC373" i="4"/>
  <c r="BC384" i="4"/>
  <c r="BE400" i="4"/>
  <c r="BC406" i="4"/>
  <c r="BE411" i="4"/>
  <c r="BC417" i="4"/>
  <c r="BE433" i="4"/>
  <c r="BE444" i="4"/>
  <c r="BC461" i="4"/>
  <c r="BE466" i="4"/>
  <c r="BC472" i="4"/>
  <c r="BE477" i="4"/>
  <c r="BC494" i="4"/>
  <c r="BC505" i="4"/>
  <c r="BE521" i="4"/>
  <c r="BC527" i="4"/>
  <c r="BE532" i="4"/>
  <c r="BC538" i="4"/>
  <c r="BC549" i="4"/>
  <c r="BE554" i="4"/>
  <c r="BE565" i="4"/>
  <c r="BC582" i="4"/>
  <c r="BE587" i="4"/>
  <c r="BC593" i="4"/>
  <c r="BE598" i="4"/>
  <c r="BE609" i="4"/>
  <c r="BC615" i="4"/>
  <c r="BC626" i="4"/>
  <c r="BE642" i="4"/>
  <c r="BC648" i="4"/>
  <c r="BE653" i="4"/>
  <c r="BC714" i="4"/>
  <c r="BE774" i="4"/>
  <c r="BE144" i="4"/>
  <c r="BE155" i="4"/>
  <c r="BC161" i="4"/>
  <c r="BE166" i="4"/>
  <c r="BC172" i="4"/>
  <c r="BE177" i="4"/>
  <c r="BC183" i="4"/>
  <c r="BE188" i="4"/>
  <c r="BC194" i="4"/>
  <c r="BE199" i="4"/>
  <c r="BC205" i="4"/>
  <c r="BE210" i="4"/>
  <c r="BC216" i="4"/>
  <c r="BC227" i="4"/>
  <c r="BC271" i="4"/>
  <c r="BC282" i="4"/>
  <c r="BE287" i="4"/>
  <c r="BC293" i="4"/>
  <c r="BE309" i="4"/>
  <c r="BC326" i="4"/>
  <c r="BE331" i="4"/>
  <c r="BC337" i="4"/>
  <c r="BE342" i="4"/>
  <c r="BC348" i="4"/>
  <c r="BE353" i="4"/>
  <c r="BE364" i="4"/>
  <c r="BC381" i="4"/>
  <c r="BC392" i="4"/>
  <c r="BC403" i="4"/>
  <c r="BE408" i="4"/>
  <c r="BE419" i="4"/>
  <c r="BC425" i="4"/>
  <c r="BE441" i="4"/>
  <c r="BE452" i="4"/>
  <c r="BE463" i="4"/>
  <c r="BC469" i="4"/>
  <c r="BC480" i="4"/>
  <c r="BE485" i="4"/>
  <c r="BC502" i="4"/>
  <c r="BC513" i="4"/>
  <c r="BC524" i="4"/>
  <c r="BE529" i="4"/>
  <c r="BE540" i="4"/>
  <c r="BC546" i="4"/>
  <c r="BE562" i="4"/>
  <c r="BE573" i="4"/>
  <c r="BE584" i="4"/>
  <c r="BC590" i="4"/>
  <c r="BC601" i="4"/>
  <c r="BE606" i="4"/>
  <c r="BC623" i="4"/>
  <c r="BC634" i="4"/>
  <c r="BC645" i="4"/>
  <c r="BE650" i="4"/>
  <c r="BE661" i="4"/>
  <c r="BC667" i="4"/>
  <c r="BE683" i="4"/>
  <c r="BE694" i="4"/>
  <c r="BE705" i="4"/>
  <c r="BC711" i="4"/>
  <c r="BC722" i="4"/>
  <c r="BE727" i="4"/>
  <c r="BC755" i="4"/>
  <c r="BC766" i="4"/>
  <c r="BE771" i="4"/>
  <c r="BE782" i="4"/>
  <c r="BC788" i="4"/>
  <c r="BE152" i="4"/>
  <c r="BE163" i="4"/>
  <c r="BC169" i="4"/>
  <c r="BE174" i="4"/>
  <c r="BE185" i="4"/>
  <c r="BE218" i="4"/>
  <c r="BC235" i="4"/>
  <c r="BC246" i="4"/>
  <c r="BC279" i="4"/>
  <c r="BE295" i="4"/>
  <c r="BE306" i="4"/>
  <c r="BE339" i="4"/>
  <c r="BC356" i="4"/>
  <c r="BC367" i="4"/>
  <c r="BC400" i="4"/>
  <c r="BE416" i="4"/>
  <c r="BE427" i="4"/>
  <c r="BE460" i="4"/>
  <c r="BC477" i="4"/>
  <c r="BC488" i="4"/>
  <c r="BC521" i="4"/>
  <c r="BE537" i="4"/>
  <c r="BE548" i="4"/>
  <c r="BE581" i="4"/>
  <c r="BC598" i="4"/>
  <c r="BC609" i="4"/>
  <c r="BC653" i="4"/>
  <c r="BE658" i="4"/>
  <c r="BE713" i="4"/>
  <c r="BC719" i="4"/>
  <c r="BC774" i="4"/>
  <c r="BE779" i="4"/>
  <c r="BJ598" i="4"/>
  <c r="BI598" i="4"/>
  <c r="BI277" i="4"/>
  <c r="BJ277" i="4"/>
  <c r="BJ288" i="4"/>
  <c r="BI288" i="4"/>
  <c r="BI310" i="4"/>
  <c r="BJ310" i="4"/>
  <c r="BJ321" i="4"/>
  <c r="BI321" i="4"/>
  <c r="BI387" i="4"/>
  <c r="BJ387" i="4"/>
  <c r="BI431" i="4"/>
  <c r="BJ431" i="4"/>
  <c r="BI464" i="4"/>
  <c r="BJ464" i="4"/>
  <c r="BI475" i="4"/>
  <c r="BJ475" i="4"/>
  <c r="BI486" i="4"/>
  <c r="BJ486" i="4"/>
  <c r="BI497" i="4"/>
  <c r="BJ497" i="4"/>
  <c r="BI508" i="4"/>
  <c r="BJ508" i="4"/>
  <c r="BI519" i="4"/>
  <c r="BJ519" i="4"/>
  <c r="BI530" i="4"/>
  <c r="BJ530" i="4"/>
  <c r="BI541" i="4"/>
  <c r="BJ541" i="4"/>
  <c r="BI552" i="4"/>
  <c r="BJ552" i="4"/>
  <c r="BI563" i="4"/>
  <c r="BJ563" i="4"/>
  <c r="BJ574" i="4"/>
  <c r="BI574" i="4"/>
  <c r="BI585" i="4"/>
  <c r="BJ585" i="4"/>
  <c r="BI596" i="4"/>
  <c r="BJ596" i="4"/>
  <c r="BI607" i="4"/>
  <c r="BJ607" i="4"/>
  <c r="BI618" i="4"/>
  <c r="BJ618" i="4"/>
  <c r="BI629" i="4"/>
  <c r="BJ629" i="4"/>
  <c r="BI640" i="4"/>
  <c r="BJ640" i="4"/>
  <c r="BI651" i="4"/>
  <c r="BJ651" i="4"/>
  <c r="BI662" i="4"/>
  <c r="BJ662" i="4"/>
  <c r="BI673" i="4"/>
  <c r="BJ673" i="4"/>
  <c r="BI684" i="4"/>
  <c r="BJ684" i="4"/>
  <c r="BI695" i="4"/>
  <c r="BJ695" i="4"/>
  <c r="BJ706" i="4"/>
  <c r="BI706" i="4"/>
  <c r="BJ717" i="4"/>
  <c r="BI717" i="4"/>
  <c r="BI728" i="4"/>
  <c r="BJ728" i="4"/>
  <c r="BI739" i="4"/>
  <c r="BJ739" i="4"/>
  <c r="BI750" i="4"/>
  <c r="BJ750" i="4"/>
  <c r="BJ761" i="4"/>
  <c r="BI761" i="4"/>
  <c r="BI772" i="4"/>
  <c r="BJ772" i="4"/>
  <c r="BJ783" i="4"/>
  <c r="BI783" i="4"/>
  <c r="BI794" i="4"/>
  <c r="BJ794" i="4"/>
  <c r="BJ805" i="4"/>
  <c r="BI805" i="4"/>
  <c r="BI213" i="4"/>
  <c r="BJ213" i="4"/>
  <c r="BI235" i="4"/>
  <c r="BJ235" i="4"/>
  <c r="BI163" i="4"/>
  <c r="BJ163" i="4"/>
  <c r="BI405" i="4"/>
  <c r="BJ405" i="4"/>
  <c r="BI156" i="4"/>
  <c r="BJ156" i="4"/>
  <c r="BP28" i="4"/>
  <c r="BP27" i="4"/>
  <c r="BI167" i="4"/>
  <c r="BJ167" i="4"/>
  <c r="BI178" i="4"/>
  <c r="BJ178" i="4"/>
  <c r="BI189" i="4"/>
  <c r="BJ189" i="4"/>
  <c r="BI200" i="4"/>
  <c r="BJ200" i="4"/>
  <c r="BI211" i="4"/>
  <c r="BJ211" i="4"/>
  <c r="BJ222" i="4"/>
  <c r="BI222" i="4"/>
  <c r="BI233" i="4"/>
  <c r="BJ233" i="4"/>
  <c r="BI244" i="4"/>
  <c r="BJ244" i="4"/>
  <c r="BI255" i="4"/>
  <c r="BJ255" i="4"/>
  <c r="BI266" i="4"/>
  <c r="BJ266" i="4"/>
  <c r="BI299" i="4"/>
  <c r="BJ299" i="4"/>
  <c r="BJ332" i="4"/>
  <c r="BI332" i="4"/>
  <c r="BJ343" i="4"/>
  <c r="BI343" i="4"/>
  <c r="BJ354" i="4"/>
  <c r="BI354" i="4"/>
  <c r="BI365" i="4"/>
  <c r="BJ365" i="4"/>
  <c r="BI376" i="4"/>
  <c r="BJ376" i="4"/>
  <c r="BJ398" i="4"/>
  <c r="BI398" i="4"/>
  <c r="BJ409" i="4"/>
  <c r="BI409" i="4"/>
  <c r="BI420" i="4"/>
  <c r="BJ420" i="4"/>
  <c r="BI442" i="4"/>
  <c r="BJ442" i="4"/>
  <c r="BI453" i="4"/>
  <c r="BJ453" i="4"/>
  <c r="BI153" i="4"/>
  <c r="BJ153" i="4"/>
  <c r="BI164" i="4"/>
  <c r="BJ164" i="4"/>
  <c r="BI175" i="4"/>
  <c r="BJ175" i="4"/>
  <c r="BI186" i="4"/>
  <c r="BJ186" i="4"/>
  <c r="BI197" i="4"/>
  <c r="BJ197" i="4"/>
  <c r="BI208" i="4"/>
  <c r="BJ208" i="4"/>
  <c r="BI219" i="4"/>
  <c r="BJ219" i="4"/>
  <c r="BI230" i="4"/>
  <c r="BJ230" i="4"/>
  <c r="BI241" i="4"/>
  <c r="BJ241" i="4"/>
  <c r="BI252" i="4"/>
  <c r="BJ252" i="4"/>
  <c r="BI263" i="4"/>
  <c r="BJ263" i="4"/>
  <c r="BI274" i="4"/>
  <c r="BJ274" i="4"/>
  <c r="BI285" i="4"/>
  <c r="BJ285" i="4"/>
  <c r="BI296" i="4"/>
  <c r="BJ296" i="4"/>
  <c r="BI307" i="4"/>
  <c r="BJ307" i="4"/>
  <c r="BI318" i="4"/>
  <c r="BJ318" i="4"/>
  <c r="BJ329" i="4"/>
  <c r="BI329" i="4"/>
  <c r="BJ340" i="4"/>
  <c r="BI340" i="4"/>
  <c r="BI351" i="4"/>
  <c r="BJ351" i="4"/>
  <c r="BI362" i="4"/>
  <c r="BJ362" i="4"/>
  <c r="BJ373" i="4"/>
  <c r="BI373" i="4"/>
  <c r="BI384" i="4"/>
  <c r="BJ384" i="4"/>
  <c r="BI395" i="4"/>
  <c r="BJ395" i="4"/>
  <c r="BY41" i="4"/>
  <c r="BY42" i="4"/>
  <c r="BI406" i="4"/>
  <c r="BJ406" i="4"/>
  <c r="BI417" i="4"/>
  <c r="BJ417" i="4"/>
  <c r="BI428" i="4"/>
  <c r="BJ428" i="4"/>
  <c r="BI439" i="4"/>
  <c r="BJ439" i="4"/>
  <c r="BI450" i="4"/>
  <c r="BJ450" i="4"/>
  <c r="BI461" i="4"/>
  <c r="BJ461" i="4"/>
  <c r="BI472" i="4"/>
  <c r="BJ472" i="4"/>
  <c r="BJ483" i="4"/>
  <c r="BI483" i="4"/>
  <c r="BI494" i="4"/>
  <c r="BJ494" i="4"/>
  <c r="BI505" i="4"/>
  <c r="BJ505" i="4"/>
  <c r="BJ516" i="4"/>
  <c r="BI516" i="4"/>
  <c r="BI527" i="4"/>
  <c r="BJ527" i="4"/>
  <c r="BI538" i="4"/>
  <c r="BJ538" i="4"/>
  <c r="BI549" i="4"/>
  <c r="BJ549" i="4"/>
  <c r="BJ560" i="4"/>
  <c r="BI560" i="4"/>
  <c r="BI571" i="4"/>
  <c r="BJ571" i="4"/>
  <c r="BI582" i="4"/>
  <c r="BJ582" i="4"/>
  <c r="BI593" i="4"/>
  <c r="BJ593" i="4"/>
  <c r="BI604" i="4"/>
  <c r="BJ604" i="4"/>
  <c r="BI615" i="4"/>
  <c r="BJ615" i="4"/>
  <c r="BI626" i="4"/>
  <c r="BJ626" i="4"/>
  <c r="BJ637" i="4"/>
  <c r="BI637" i="4"/>
  <c r="BI648" i="4"/>
  <c r="BJ648" i="4"/>
  <c r="BI659" i="4"/>
  <c r="BJ659" i="4"/>
  <c r="BJ670" i="4"/>
  <c r="BI670" i="4"/>
  <c r="BI681" i="4"/>
  <c r="BJ681" i="4"/>
  <c r="BI692" i="4"/>
  <c r="BJ692" i="4"/>
  <c r="BI703" i="4"/>
  <c r="BJ703" i="4"/>
  <c r="BI714" i="4"/>
  <c r="BJ714" i="4"/>
  <c r="BI725" i="4"/>
  <c r="BJ725" i="4"/>
  <c r="BI736" i="4"/>
  <c r="BJ736" i="4"/>
  <c r="BI747" i="4"/>
  <c r="BJ747" i="4"/>
  <c r="BI758" i="4"/>
  <c r="BJ758" i="4"/>
  <c r="BI769" i="4"/>
  <c r="BJ769" i="4"/>
  <c r="BI780" i="4"/>
  <c r="BJ780" i="4"/>
  <c r="BJ791" i="4"/>
  <c r="BI791" i="4"/>
  <c r="BJ802" i="4"/>
  <c r="BI802" i="4"/>
  <c r="BI150" i="4"/>
  <c r="BJ150" i="4"/>
  <c r="CC28" i="4"/>
  <c r="CC27" i="4"/>
  <c r="BI161" i="4"/>
  <c r="BJ161" i="4"/>
  <c r="BJ172" i="4"/>
  <c r="BI172" i="4"/>
  <c r="BI183" i="4"/>
  <c r="BJ183" i="4"/>
  <c r="BI194" i="4"/>
  <c r="BJ194" i="4"/>
  <c r="BJ205" i="4"/>
  <c r="BI205" i="4"/>
  <c r="BI216" i="4"/>
  <c r="BJ216" i="4"/>
  <c r="BJ227" i="4"/>
  <c r="BI227" i="4"/>
  <c r="BI238" i="4"/>
  <c r="BJ238" i="4"/>
  <c r="BI249" i="4"/>
  <c r="BJ249" i="4"/>
  <c r="BI260" i="4"/>
  <c r="BJ260" i="4"/>
  <c r="BI271" i="4"/>
  <c r="BJ271" i="4"/>
  <c r="BI282" i="4"/>
  <c r="BJ282" i="4"/>
  <c r="BJ293" i="4"/>
  <c r="BI293" i="4"/>
  <c r="BI304" i="4"/>
  <c r="BJ304" i="4"/>
  <c r="BJ315" i="4"/>
  <c r="BI315" i="4"/>
  <c r="BJ326" i="4"/>
  <c r="BI326" i="4"/>
  <c r="BJ337" i="4"/>
  <c r="BI337" i="4"/>
  <c r="BI348" i="4"/>
  <c r="BJ348" i="4"/>
  <c r="BI359" i="4"/>
  <c r="BJ359" i="4"/>
  <c r="BI370" i="4"/>
  <c r="BJ370" i="4"/>
  <c r="BI381" i="4"/>
  <c r="BJ381" i="4"/>
  <c r="BJ392" i="4"/>
  <c r="BI392" i="4"/>
  <c r="BJ403" i="4"/>
  <c r="BI403" i="4"/>
  <c r="BJ414" i="4"/>
  <c r="BI414" i="4"/>
  <c r="BJ425" i="4"/>
  <c r="BI425" i="4"/>
  <c r="BI436" i="4"/>
  <c r="BJ436" i="4"/>
  <c r="BI447" i="4"/>
  <c r="BJ447" i="4"/>
  <c r="BJ458" i="4"/>
  <c r="BI458" i="4"/>
  <c r="BI469" i="4"/>
  <c r="BJ469" i="4"/>
  <c r="BI480" i="4"/>
  <c r="BJ480" i="4"/>
  <c r="BI491" i="4"/>
  <c r="BJ491" i="4"/>
  <c r="BI502" i="4"/>
  <c r="BJ502" i="4"/>
  <c r="BI513" i="4"/>
  <c r="BJ513" i="4"/>
  <c r="BI524" i="4"/>
  <c r="BJ524" i="4"/>
  <c r="BI535" i="4"/>
  <c r="BJ535" i="4"/>
  <c r="BI546" i="4"/>
  <c r="BJ546" i="4"/>
  <c r="BI557" i="4"/>
  <c r="BJ557" i="4"/>
  <c r="BJ568" i="4"/>
  <c r="BI568" i="4"/>
  <c r="BJ579" i="4"/>
  <c r="BI579" i="4"/>
  <c r="BJ590" i="4"/>
  <c r="BI590" i="4"/>
  <c r="BJ601" i="4"/>
  <c r="BI601" i="4"/>
  <c r="BJ612" i="4"/>
  <c r="BI612" i="4"/>
  <c r="BI623" i="4"/>
  <c r="BJ623" i="4"/>
  <c r="BI634" i="4"/>
  <c r="BJ634" i="4"/>
  <c r="BJ645" i="4"/>
  <c r="BI645" i="4"/>
  <c r="BI656" i="4"/>
  <c r="BJ656" i="4"/>
  <c r="BI667" i="4"/>
  <c r="BJ667" i="4"/>
  <c r="BI678" i="4"/>
  <c r="BJ678" i="4"/>
  <c r="BI689" i="4"/>
  <c r="BJ689" i="4"/>
  <c r="BI700" i="4"/>
  <c r="BJ700" i="4"/>
  <c r="BJ711" i="4"/>
  <c r="BI711" i="4"/>
  <c r="BJ722" i="4"/>
  <c r="BI722" i="4"/>
  <c r="BJ733" i="4"/>
  <c r="BI733" i="4"/>
  <c r="BI744" i="4"/>
  <c r="BJ744" i="4"/>
  <c r="BJ755" i="4"/>
  <c r="BI755" i="4"/>
  <c r="BI766" i="4"/>
  <c r="BJ766" i="4"/>
  <c r="BI777" i="4"/>
  <c r="BJ777" i="4"/>
  <c r="BI788" i="4"/>
  <c r="BJ788" i="4"/>
  <c r="BI799" i="4"/>
  <c r="BJ799" i="4"/>
  <c r="BI147" i="4"/>
  <c r="BJ147" i="4"/>
  <c r="BI202" i="4"/>
  <c r="BJ202" i="4"/>
  <c r="BJ477" i="4"/>
  <c r="BI477" i="4"/>
  <c r="BI488" i="4"/>
  <c r="BJ488" i="4"/>
  <c r="BJ499" i="4"/>
  <c r="BI499" i="4"/>
  <c r="BI510" i="4"/>
  <c r="BJ510" i="4"/>
  <c r="BI521" i="4"/>
  <c r="BJ521" i="4"/>
  <c r="BI532" i="4"/>
  <c r="BJ532" i="4"/>
  <c r="BI543" i="4"/>
  <c r="BJ543" i="4"/>
  <c r="BJ554" i="4"/>
  <c r="BI554" i="4"/>
  <c r="BI565" i="4"/>
  <c r="BJ565" i="4"/>
  <c r="BI576" i="4"/>
  <c r="BJ576" i="4"/>
  <c r="BI587" i="4"/>
  <c r="BJ587" i="4"/>
  <c r="BJ609" i="4"/>
  <c r="BI609" i="4"/>
  <c r="BI620" i="4"/>
  <c r="BJ620" i="4"/>
  <c r="BI631" i="4"/>
  <c r="BJ631" i="4"/>
  <c r="BI642" i="4"/>
  <c r="BJ642" i="4"/>
  <c r="BI653" i="4"/>
  <c r="BJ653" i="4"/>
  <c r="BJ664" i="4"/>
  <c r="BI664" i="4"/>
  <c r="BJ675" i="4"/>
  <c r="BI675" i="4"/>
  <c r="BI686" i="4"/>
  <c r="BJ686" i="4"/>
  <c r="BI697" i="4"/>
  <c r="BJ697" i="4"/>
  <c r="BI708" i="4"/>
  <c r="BJ708" i="4"/>
  <c r="BI719" i="4"/>
  <c r="BJ719" i="4"/>
  <c r="BI730" i="4"/>
  <c r="BJ730" i="4"/>
  <c r="BI741" i="4"/>
  <c r="BJ741" i="4"/>
  <c r="BI752" i="4"/>
  <c r="BJ752" i="4"/>
  <c r="BI763" i="4"/>
  <c r="BJ763" i="4"/>
  <c r="BJ774" i="4"/>
  <c r="BI774" i="4"/>
  <c r="BI785" i="4"/>
  <c r="BJ785" i="4"/>
  <c r="BJ796" i="4"/>
  <c r="BI796" i="4"/>
  <c r="BI807" i="4"/>
  <c r="BJ807" i="4"/>
  <c r="BI224" i="4"/>
  <c r="BJ224" i="4"/>
  <c r="BI334" i="4"/>
  <c r="BJ334" i="4"/>
  <c r="BJ389" i="4"/>
  <c r="BI389" i="4"/>
  <c r="BI400" i="4"/>
  <c r="BJ400" i="4"/>
  <c r="BJ411" i="4"/>
  <c r="BI411" i="4"/>
  <c r="BI422" i="4"/>
  <c r="BJ422" i="4"/>
  <c r="BI444" i="4"/>
  <c r="BJ444" i="4"/>
  <c r="BI466" i="4"/>
  <c r="BJ466" i="4"/>
  <c r="BI155" i="4"/>
  <c r="BJ155" i="4"/>
  <c r="BI166" i="4"/>
  <c r="BJ166" i="4"/>
  <c r="BI177" i="4"/>
  <c r="BJ177" i="4"/>
  <c r="BJ188" i="4"/>
  <c r="BI188" i="4"/>
  <c r="BI199" i="4"/>
  <c r="BJ199" i="4"/>
  <c r="BI210" i="4"/>
  <c r="BJ210" i="4"/>
  <c r="BI221" i="4"/>
  <c r="BJ221" i="4"/>
  <c r="BI232" i="4"/>
  <c r="BJ232" i="4"/>
  <c r="BI243" i="4"/>
  <c r="BJ243" i="4"/>
  <c r="BI254" i="4"/>
  <c r="BJ254" i="4"/>
  <c r="BI265" i="4"/>
  <c r="BJ265" i="4"/>
  <c r="BI276" i="4"/>
  <c r="BJ276" i="4"/>
  <c r="BI287" i="4"/>
  <c r="BJ287" i="4"/>
  <c r="BI298" i="4"/>
  <c r="BJ298" i="4"/>
  <c r="BI309" i="4"/>
  <c r="BJ309" i="4"/>
  <c r="BJ320" i="4"/>
  <c r="BI320" i="4"/>
  <c r="BI331" i="4"/>
  <c r="BJ331" i="4"/>
  <c r="BI342" i="4"/>
  <c r="BJ342" i="4"/>
  <c r="BI353" i="4"/>
  <c r="BJ353" i="4"/>
  <c r="BI364" i="4"/>
  <c r="BJ364" i="4"/>
  <c r="BI375" i="4"/>
  <c r="BJ375" i="4"/>
  <c r="BJ386" i="4"/>
  <c r="BI386" i="4"/>
  <c r="BI397" i="4"/>
  <c r="BJ397" i="4"/>
  <c r="BI408" i="4"/>
  <c r="BJ408" i="4"/>
  <c r="BJ419" i="4"/>
  <c r="BI419" i="4"/>
  <c r="BI430" i="4"/>
  <c r="BJ430" i="4"/>
  <c r="BI441" i="4"/>
  <c r="BJ441" i="4"/>
  <c r="BJ452" i="4"/>
  <c r="BI452" i="4"/>
  <c r="BJ463" i="4"/>
  <c r="BI463" i="4"/>
  <c r="BJ474" i="4"/>
  <c r="BI474" i="4"/>
  <c r="BI485" i="4"/>
  <c r="BJ485" i="4"/>
  <c r="BI496" i="4"/>
  <c r="BJ496" i="4"/>
  <c r="BJ507" i="4"/>
  <c r="BI507" i="4"/>
  <c r="BJ518" i="4"/>
  <c r="BI518" i="4"/>
  <c r="BI529" i="4"/>
  <c r="BJ529" i="4"/>
  <c r="BI540" i="4"/>
  <c r="BJ540" i="4"/>
  <c r="BI551" i="4"/>
  <c r="BJ551" i="4"/>
  <c r="BI562" i="4"/>
  <c r="BJ562" i="4"/>
  <c r="BI573" i="4"/>
  <c r="BJ573" i="4"/>
  <c r="BI584" i="4"/>
  <c r="BJ584" i="4"/>
  <c r="BI595" i="4"/>
  <c r="BJ595" i="4"/>
  <c r="BJ606" i="4"/>
  <c r="BI606" i="4"/>
  <c r="BJ617" i="4"/>
  <c r="BI617" i="4"/>
  <c r="BJ628" i="4"/>
  <c r="BI628" i="4"/>
  <c r="BI639" i="4"/>
  <c r="BJ639" i="4"/>
  <c r="BI650" i="4"/>
  <c r="BJ650" i="4"/>
  <c r="BJ661" i="4"/>
  <c r="BI661" i="4"/>
  <c r="BI672" i="4"/>
  <c r="BJ672" i="4"/>
  <c r="BI683" i="4"/>
  <c r="BJ683" i="4"/>
  <c r="BI694" i="4"/>
  <c r="BJ694" i="4"/>
  <c r="BJ705" i="4"/>
  <c r="BI705" i="4"/>
  <c r="BI716" i="4"/>
  <c r="BJ716" i="4"/>
  <c r="BJ727" i="4"/>
  <c r="BI727" i="4"/>
  <c r="BI738" i="4"/>
  <c r="BJ738" i="4"/>
  <c r="BI749" i="4"/>
  <c r="BJ749" i="4"/>
  <c r="BI760" i="4"/>
  <c r="BJ760" i="4"/>
  <c r="BI771" i="4"/>
  <c r="BJ771" i="4"/>
  <c r="BI782" i="4"/>
  <c r="BJ782" i="4"/>
  <c r="BI793" i="4"/>
  <c r="BJ793" i="4"/>
  <c r="BI804" i="4"/>
  <c r="BJ804" i="4"/>
  <c r="BI180" i="4"/>
  <c r="BJ180" i="4"/>
  <c r="BI356" i="4"/>
  <c r="BJ356" i="4"/>
  <c r="BJ378" i="4"/>
  <c r="BI378" i="4"/>
  <c r="BI455" i="4"/>
  <c r="BJ455" i="4"/>
  <c r="BI174" i="4"/>
  <c r="BJ174" i="4"/>
  <c r="BI185" i="4"/>
  <c r="BJ185" i="4"/>
  <c r="BI196" i="4"/>
  <c r="BJ196" i="4"/>
  <c r="BI229" i="4"/>
  <c r="BJ229" i="4"/>
  <c r="BI240" i="4"/>
  <c r="BJ240" i="4"/>
  <c r="BI251" i="4"/>
  <c r="BJ251" i="4"/>
  <c r="BI273" i="4"/>
  <c r="BJ273" i="4"/>
  <c r="BI317" i="4"/>
  <c r="BJ317" i="4"/>
  <c r="BI394" i="4"/>
  <c r="BJ394" i="4"/>
  <c r="BJ449" i="4"/>
  <c r="BI449" i="4"/>
  <c r="BI460" i="4"/>
  <c r="BJ460" i="4"/>
  <c r="BI471" i="4"/>
  <c r="BJ471" i="4"/>
  <c r="BI482" i="4"/>
  <c r="BJ482" i="4"/>
  <c r="BI493" i="4"/>
  <c r="BJ493" i="4"/>
  <c r="BI504" i="4"/>
  <c r="BJ504" i="4"/>
  <c r="BI515" i="4"/>
  <c r="BJ515" i="4"/>
  <c r="BI526" i="4"/>
  <c r="BJ526" i="4"/>
  <c r="BI537" i="4"/>
  <c r="BJ537" i="4"/>
  <c r="BI548" i="4"/>
  <c r="BJ548" i="4"/>
  <c r="BI559" i="4"/>
  <c r="BJ559" i="4"/>
  <c r="BI570" i="4"/>
  <c r="BJ570" i="4"/>
  <c r="BJ581" i="4"/>
  <c r="BI581" i="4"/>
  <c r="BJ592" i="4"/>
  <c r="BI592" i="4"/>
  <c r="BI603" i="4"/>
  <c r="BJ603" i="4"/>
  <c r="BI614" i="4"/>
  <c r="BJ614" i="4"/>
  <c r="BI625" i="4"/>
  <c r="BJ625" i="4"/>
  <c r="BJ636" i="4"/>
  <c r="BI636" i="4"/>
  <c r="BI647" i="4"/>
  <c r="BJ647" i="4"/>
  <c r="BI658" i="4"/>
  <c r="BJ658" i="4"/>
  <c r="BJ669" i="4"/>
  <c r="BI669" i="4"/>
  <c r="BI680" i="4"/>
  <c r="BJ680" i="4"/>
  <c r="BJ691" i="4"/>
  <c r="BI691" i="4"/>
  <c r="BI702" i="4"/>
  <c r="BJ702" i="4"/>
  <c r="BI713" i="4"/>
  <c r="BJ713" i="4"/>
  <c r="BJ724" i="4"/>
  <c r="BI724" i="4"/>
  <c r="BJ735" i="4"/>
  <c r="BI735" i="4"/>
  <c r="BJ746" i="4"/>
  <c r="BI746" i="4"/>
  <c r="BI757" i="4"/>
  <c r="BJ757" i="4"/>
  <c r="BJ768" i="4"/>
  <c r="BI768" i="4"/>
  <c r="BI779" i="4"/>
  <c r="BJ779" i="4"/>
  <c r="BI790" i="4"/>
  <c r="BJ790" i="4"/>
  <c r="BI801" i="4"/>
  <c r="BJ801" i="4"/>
  <c r="BI149" i="4"/>
  <c r="BJ149" i="4"/>
  <c r="BI160" i="4"/>
  <c r="BJ160" i="4"/>
  <c r="BI171" i="4"/>
  <c r="BJ171" i="4"/>
  <c r="BI182" i="4"/>
  <c r="BJ182" i="4"/>
  <c r="BI193" i="4"/>
  <c r="BJ193" i="4"/>
  <c r="BI204" i="4"/>
  <c r="BJ204" i="4"/>
  <c r="BI215" i="4"/>
  <c r="BJ215" i="4"/>
  <c r="BI226" i="4"/>
  <c r="BJ226" i="4"/>
  <c r="BI237" i="4"/>
  <c r="BJ237" i="4"/>
  <c r="BI248" i="4"/>
  <c r="BJ248" i="4"/>
  <c r="BI259" i="4"/>
  <c r="BJ259" i="4"/>
  <c r="BI270" i="4"/>
  <c r="BJ270" i="4"/>
  <c r="BI281" i="4"/>
  <c r="BJ281" i="4"/>
  <c r="BI292" i="4"/>
  <c r="BJ292" i="4"/>
  <c r="BI303" i="4"/>
  <c r="BJ303" i="4"/>
  <c r="BJ314" i="4"/>
  <c r="BI314" i="4"/>
  <c r="BJ325" i="4"/>
  <c r="BI325" i="4"/>
  <c r="BI336" i="4"/>
  <c r="BJ336" i="4"/>
  <c r="BJ347" i="4"/>
  <c r="BI347" i="4"/>
  <c r="BJ358" i="4"/>
  <c r="BI358" i="4"/>
  <c r="BI369" i="4"/>
  <c r="BJ369" i="4"/>
  <c r="BJ380" i="4"/>
  <c r="BI380" i="4"/>
  <c r="BJ391" i="4"/>
  <c r="BI391" i="4"/>
  <c r="BI402" i="4"/>
  <c r="BJ402" i="4"/>
  <c r="BI413" i="4"/>
  <c r="BJ413" i="4"/>
  <c r="BJ424" i="4"/>
  <c r="BI424" i="4"/>
  <c r="BI435" i="4"/>
  <c r="BJ435" i="4"/>
  <c r="BI446" i="4"/>
  <c r="BJ446" i="4"/>
  <c r="BI457" i="4"/>
  <c r="BJ457" i="4"/>
  <c r="BI468" i="4"/>
  <c r="BJ468" i="4"/>
  <c r="BI479" i="4"/>
  <c r="BJ479" i="4"/>
  <c r="BJ490" i="4"/>
  <c r="BI490" i="4"/>
  <c r="BI501" i="4"/>
  <c r="BJ501" i="4"/>
  <c r="BI512" i="4"/>
  <c r="BJ512" i="4"/>
  <c r="BJ523" i="4"/>
  <c r="BI523" i="4"/>
  <c r="BJ534" i="4"/>
  <c r="BI534" i="4"/>
  <c r="BJ545" i="4"/>
  <c r="BI545" i="4"/>
  <c r="BI556" i="4"/>
  <c r="BJ556" i="4"/>
  <c r="BI567" i="4"/>
  <c r="BJ567" i="4"/>
  <c r="BI578" i="4"/>
  <c r="BJ578" i="4"/>
  <c r="BI589" i="4"/>
  <c r="BJ589" i="4"/>
  <c r="BI600" i="4"/>
  <c r="BJ600" i="4"/>
  <c r="BI611" i="4"/>
  <c r="BJ611" i="4"/>
  <c r="BI622" i="4"/>
  <c r="BJ622" i="4"/>
  <c r="BI633" i="4"/>
  <c r="BJ633" i="4"/>
  <c r="BI644" i="4"/>
  <c r="BJ644" i="4"/>
  <c r="BJ655" i="4"/>
  <c r="BI655" i="4"/>
  <c r="BJ666" i="4"/>
  <c r="BI666" i="4"/>
  <c r="BI677" i="4"/>
  <c r="BJ677" i="4"/>
  <c r="BI688" i="4"/>
  <c r="BJ688" i="4"/>
  <c r="BJ699" i="4"/>
  <c r="BI699" i="4"/>
  <c r="BJ710" i="4"/>
  <c r="BI710" i="4"/>
  <c r="BI721" i="4"/>
  <c r="BJ721" i="4"/>
  <c r="BI732" i="4"/>
  <c r="BJ732" i="4"/>
  <c r="BI743" i="4"/>
  <c r="BJ743" i="4"/>
  <c r="BI754" i="4"/>
  <c r="BJ754" i="4"/>
  <c r="BI765" i="4"/>
  <c r="BJ765" i="4"/>
  <c r="BI776" i="4"/>
  <c r="BJ776" i="4"/>
  <c r="BJ787" i="4"/>
  <c r="BI787" i="4"/>
  <c r="BI798" i="4"/>
  <c r="BJ798" i="4"/>
  <c r="BI465" i="4"/>
  <c r="BJ465" i="4"/>
  <c r="BI476" i="4"/>
  <c r="BJ476" i="4"/>
  <c r="BI487" i="4"/>
  <c r="BJ487" i="4"/>
  <c r="BI498" i="4"/>
  <c r="BJ498" i="4"/>
  <c r="BJ509" i="4"/>
  <c r="BI509" i="4"/>
  <c r="BJ520" i="4"/>
  <c r="BI520" i="4"/>
  <c r="BJ531" i="4"/>
  <c r="BI531" i="4"/>
  <c r="BI542" i="4"/>
  <c r="BJ542" i="4"/>
  <c r="BI553" i="4"/>
  <c r="BJ553" i="4"/>
  <c r="BI564" i="4"/>
  <c r="BJ564" i="4"/>
  <c r="BI575" i="4"/>
  <c r="BJ575" i="4"/>
  <c r="BI597" i="4"/>
  <c r="BJ597" i="4"/>
  <c r="BI608" i="4"/>
  <c r="BJ608" i="4"/>
  <c r="BI619" i="4"/>
  <c r="BJ619" i="4"/>
  <c r="BI630" i="4"/>
  <c r="BJ630" i="4"/>
  <c r="CE28" i="4"/>
  <c r="CE27" i="4"/>
  <c r="BJ641" i="4"/>
  <c r="BI641" i="4"/>
  <c r="BI652" i="4"/>
  <c r="BJ652" i="4"/>
  <c r="BI663" i="4"/>
  <c r="BJ663" i="4"/>
  <c r="BI674" i="4"/>
  <c r="BJ674" i="4"/>
  <c r="BI685" i="4"/>
  <c r="BJ685" i="4"/>
  <c r="BJ696" i="4"/>
  <c r="BI696" i="4"/>
  <c r="BI707" i="4"/>
  <c r="BJ707" i="4"/>
  <c r="BI718" i="4"/>
  <c r="BJ718" i="4"/>
  <c r="BI729" i="4"/>
  <c r="BJ729" i="4"/>
  <c r="BI740" i="4"/>
  <c r="BJ740" i="4"/>
  <c r="BI751" i="4"/>
  <c r="BJ751" i="4"/>
  <c r="BI762" i="4"/>
  <c r="BJ762" i="4"/>
  <c r="BI773" i="4"/>
  <c r="BJ773" i="4"/>
  <c r="BI784" i="4"/>
  <c r="BJ784" i="4"/>
  <c r="BJ795" i="4"/>
  <c r="BI795" i="4"/>
  <c r="BJ806" i="4"/>
  <c r="BI806" i="4"/>
  <c r="BI268" i="4"/>
  <c r="BJ268" i="4"/>
  <c r="BI290" i="4"/>
  <c r="BJ290" i="4"/>
  <c r="BI301" i="4"/>
  <c r="BJ301" i="4"/>
  <c r="BI323" i="4"/>
  <c r="BJ323" i="4"/>
  <c r="BJ345" i="4"/>
  <c r="BI345" i="4"/>
  <c r="BI367" i="4"/>
  <c r="BJ367" i="4"/>
  <c r="BI218" i="4"/>
  <c r="BJ218" i="4"/>
  <c r="BI328" i="4"/>
  <c r="BJ328" i="4"/>
  <c r="BJ350" i="4"/>
  <c r="BI350" i="4"/>
  <c r="BJ427" i="4"/>
  <c r="BI427" i="4"/>
  <c r="BI438" i="4"/>
  <c r="BJ438" i="4"/>
  <c r="BI168" i="4"/>
  <c r="BJ168" i="4"/>
  <c r="BI201" i="4"/>
  <c r="BJ201" i="4"/>
  <c r="BJ212" i="4"/>
  <c r="BI212" i="4"/>
  <c r="BI223" i="4"/>
  <c r="BJ223" i="4"/>
  <c r="BI245" i="4"/>
  <c r="BJ245" i="4"/>
  <c r="BI267" i="4"/>
  <c r="BJ267" i="4"/>
  <c r="BJ333" i="4"/>
  <c r="BI333" i="4"/>
  <c r="BJ388" i="4"/>
  <c r="BI388" i="4"/>
  <c r="BI410" i="4"/>
  <c r="BJ410" i="4"/>
  <c r="BI421" i="4"/>
  <c r="BJ421" i="4"/>
  <c r="BI454" i="4"/>
  <c r="BJ454" i="4"/>
  <c r="BI586" i="4"/>
  <c r="BJ586" i="4"/>
  <c r="BI154" i="4"/>
  <c r="BJ154" i="4"/>
  <c r="BJ165" i="4"/>
  <c r="BI165" i="4"/>
  <c r="BI176" i="4"/>
  <c r="BJ176" i="4"/>
  <c r="BI187" i="4"/>
  <c r="BJ187" i="4"/>
  <c r="BI198" i="4"/>
  <c r="BJ198" i="4"/>
  <c r="BI209" i="4"/>
  <c r="BJ209" i="4"/>
  <c r="BI220" i="4"/>
  <c r="BJ220" i="4"/>
  <c r="BI231" i="4"/>
  <c r="BJ231" i="4"/>
  <c r="BI242" i="4"/>
  <c r="BJ242" i="4"/>
  <c r="BI253" i="4"/>
  <c r="BJ253" i="4"/>
  <c r="BI264" i="4"/>
  <c r="BJ264" i="4"/>
  <c r="BI275" i="4"/>
  <c r="BJ275" i="4"/>
  <c r="BI286" i="4"/>
  <c r="BJ286" i="4"/>
  <c r="BI297" i="4"/>
  <c r="BJ297" i="4"/>
  <c r="BI308" i="4"/>
  <c r="BJ308" i="4"/>
  <c r="BJ319" i="4"/>
  <c r="BI319" i="4"/>
  <c r="BI330" i="4"/>
  <c r="BJ330" i="4"/>
  <c r="BI341" i="4"/>
  <c r="BJ341" i="4"/>
  <c r="BI352" i="4"/>
  <c r="BJ352" i="4"/>
  <c r="BI363" i="4"/>
  <c r="BJ363" i="4"/>
  <c r="BI374" i="4"/>
  <c r="BJ374" i="4"/>
  <c r="BJ385" i="4"/>
  <c r="BI385" i="4"/>
  <c r="BI396" i="4"/>
  <c r="BJ396" i="4"/>
  <c r="BI407" i="4"/>
  <c r="BJ407" i="4"/>
  <c r="BI418" i="4"/>
  <c r="BJ418" i="4"/>
  <c r="BJ429" i="4"/>
  <c r="BI429" i="4"/>
  <c r="BI440" i="4"/>
  <c r="BJ440" i="4"/>
  <c r="BI451" i="4"/>
  <c r="BJ451" i="4"/>
  <c r="BI462" i="4"/>
  <c r="BJ462" i="4"/>
  <c r="BI473" i="4"/>
  <c r="BJ473" i="4"/>
  <c r="BI484" i="4"/>
  <c r="BJ484" i="4"/>
  <c r="BI495" i="4"/>
  <c r="BJ495" i="4"/>
  <c r="BI506" i="4"/>
  <c r="BJ506" i="4"/>
  <c r="BI517" i="4"/>
  <c r="BJ517" i="4"/>
  <c r="BI528" i="4"/>
  <c r="BJ528" i="4"/>
  <c r="BI539" i="4"/>
  <c r="BJ539" i="4"/>
  <c r="BI550" i="4"/>
  <c r="BJ550" i="4"/>
  <c r="BJ561" i="4"/>
  <c r="BI561" i="4"/>
  <c r="BJ572" i="4"/>
  <c r="BI572" i="4"/>
  <c r="BJ583" i="4"/>
  <c r="BI583" i="4"/>
  <c r="BI594" i="4"/>
  <c r="BJ594" i="4"/>
  <c r="BJ605" i="4"/>
  <c r="BI605" i="4"/>
  <c r="BI616" i="4"/>
  <c r="BJ616" i="4"/>
  <c r="BI627" i="4"/>
  <c r="BJ627" i="4"/>
  <c r="BI638" i="4"/>
  <c r="BJ638" i="4"/>
  <c r="BI649" i="4"/>
  <c r="BJ649" i="4"/>
  <c r="BI660" i="4"/>
  <c r="BJ660" i="4"/>
  <c r="BI671" i="4"/>
  <c r="BJ671" i="4"/>
  <c r="BJ682" i="4"/>
  <c r="BI682" i="4"/>
  <c r="BI693" i="4"/>
  <c r="BJ693" i="4"/>
  <c r="BI704" i="4"/>
  <c r="BJ704" i="4"/>
  <c r="BJ715" i="4"/>
  <c r="BI715" i="4"/>
  <c r="BJ726" i="4"/>
  <c r="BI726" i="4"/>
  <c r="BJ737" i="4"/>
  <c r="BI737" i="4"/>
  <c r="BI748" i="4"/>
  <c r="BJ748" i="4"/>
  <c r="BJ759" i="4"/>
  <c r="BI759" i="4"/>
  <c r="BI770" i="4"/>
  <c r="BJ770" i="4"/>
  <c r="BJ781" i="4"/>
  <c r="BI781" i="4"/>
  <c r="BI792" i="4"/>
  <c r="BJ792" i="4"/>
  <c r="BI803" i="4"/>
  <c r="BJ803" i="4"/>
  <c r="BI169" i="4"/>
  <c r="BJ169" i="4"/>
  <c r="BI191" i="4"/>
  <c r="BJ191" i="4"/>
  <c r="BI312" i="4"/>
  <c r="BJ312" i="4"/>
  <c r="BI152" i="4"/>
  <c r="BJ152" i="4"/>
  <c r="BI207" i="4"/>
  <c r="BJ207" i="4"/>
  <c r="BI262" i="4"/>
  <c r="BJ262" i="4"/>
  <c r="BI284" i="4"/>
  <c r="BJ284" i="4"/>
  <c r="BI339" i="4"/>
  <c r="BJ339" i="4"/>
  <c r="BJ383" i="4"/>
  <c r="BI383" i="4"/>
  <c r="BI146" i="4"/>
  <c r="BI190" i="4"/>
  <c r="BJ190" i="4"/>
  <c r="BI256" i="4"/>
  <c r="BJ256" i="4"/>
  <c r="BI278" i="4"/>
  <c r="BJ278" i="4"/>
  <c r="BI289" i="4"/>
  <c r="BJ289" i="4"/>
  <c r="BI311" i="4"/>
  <c r="BJ311" i="4"/>
  <c r="BJ322" i="4"/>
  <c r="BI322" i="4"/>
  <c r="BI344" i="4"/>
  <c r="BJ344" i="4"/>
  <c r="BJ366" i="4"/>
  <c r="BI366" i="4"/>
  <c r="BI432" i="4"/>
  <c r="BJ432" i="4"/>
  <c r="BI151" i="4"/>
  <c r="BJ151" i="4"/>
  <c r="BI162" i="4"/>
  <c r="BJ162" i="4"/>
  <c r="BI173" i="4"/>
  <c r="BJ173" i="4"/>
  <c r="BI184" i="4"/>
  <c r="BJ184" i="4"/>
  <c r="BJ195" i="4"/>
  <c r="BI195" i="4"/>
  <c r="BI206" i="4"/>
  <c r="BJ206" i="4"/>
  <c r="BI217" i="4"/>
  <c r="BJ217" i="4"/>
  <c r="BI228" i="4"/>
  <c r="BJ228" i="4"/>
  <c r="BI239" i="4"/>
  <c r="BJ239" i="4"/>
  <c r="BI250" i="4"/>
  <c r="BJ250" i="4"/>
  <c r="BJ261" i="4"/>
  <c r="BI261" i="4"/>
  <c r="BI272" i="4"/>
  <c r="BJ272" i="4"/>
  <c r="BI283" i="4"/>
  <c r="BJ283" i="4"/>
  <c r="BI294" i="4"/>
  <c r="BJ294" i="4"/>
  <c r="BI305" i="4"/>
  <c r="BJ305" i="4"/>
  <c r="BJ316" i="4"/>
  <c r="BI316" i="4"/>
  <c r="BI327" i="4"/>
  <c r="BJ327" i="4"/>
  <c r="BI338" i="4"/>
  <c r="BJ338" i="4"/>
  <c r="BI349" i="4"/>
  <c r="BJ349" i="4"/>
  <c r="BI360" i="4"/>
  <c r="BJ360" i="4"/>
  <c r="BI371" i="4"/>
  <c r="BJ371" i="4"/>
  <c r="BI382" i="4"/>
  <c r="BJ382" i="4"/>
  <c r="BI393" i="4"/>
  <c r="BJ393" i="4"/>
  <c r="BJ404" i="4"/>
  <c r="BI404" i="4"/>
  <c r="BI415" i="4"/>
  <c r="BJ415" i="4"/>
  <c r="BI426" i="4"/>
  <c r="BJ426" i="4"/>
  <c r="BI437" i="4"/>
  <c r="BJ437" i="4"/>
  <c r="BI448" i="4"/>
  <c r="BJ448" i="4"/>
  <c r="BI459" i="4"/>
  <c r="BJ459" i="4"/>
  <c r="BI470" i="4"/>
  <c r="BJ470" i="4"/>
  <c r="BJ481" i="4"/>
  <c r="BI481" i="4"/>
  <c r="BI492" i="4"/>
  <c r="BJ492" i="4"/>
  <c r="BI503" i="4"/>
  <c r="BJ503" i="4"/>
  <c r="BI514" i="4"/>
  <c r="BJ514" i="4"/>
  <c r="BI525" i="4"/>
  <c r="BJ525" i="4"/>
  <c r="BI536" i="4"/>
  <c r="BJ536" i="4"/>
  <c r="BI547" i="4"/>
  <c r="BJ547" i="4"/>
  <c r="BI558" i="4"/>
  <c r="BJ558" i="4"/>
  <c r="BI569" i="4"/>
  <c r="BJ569" i="4"/>
  <c r="BI580" i="4"/>
  <c r="BJ580" i="4"/>
  <c r="BI591" i="4"/>
  <c r="BJ591" i="4"/>
  <c r="BI602" i="4"/>
  <c r="BJ602" i="4"/>
  <c r="BI613" i="4"/>
  <c r="BJ613" i="4"/>
  <c r="BI624" i="4"/>
  <c r="BJ624" i="4"/>
  <c r="BI635" i="4"/>
  <c r="BJ635" i="4"/>
  <c r="BJ646" i="4"/>
  <c r="BI646" i="4"/>
  <c r="BJ657" i="4"/>
  <c r="BI657" i="4"/>
  <c r="BI668" i="4"/>
  <c r="BJ668" i="4"/>
  <c r="BI679" i="4"/>
  <c r="BJ679" i="4"/>
  <c r="BI690" i="4"/>
  <c r="BJ690" i="4"/>
  <c r="BJ701" i="4"/>
  <c r="BI701" i="4"/>
  <c r="BI712" i="4"/>
  <c r="BJ712" i="4"/>
  <c r="BI723" i="4"/>
  <c r="BJ723" i="4"/>
  <c r="BI734" i="4"/>
  <c r="BJ734" i="4"/>
  <c r="BI745" i="4"/>
  <c r="BJ745" i="4"/>
  <c r="BI756" i="4"/>
  <c r="BJ756" i="4"/>
  <c r="BI767" i="4"/>
  <c r="BJ767" i="4"/>
  <c r="BI778" i="4"/>
  <c r="BJ778" i="4"/>
  <c r="BJ789" i="4"/>
  <c r="BI789" i="4"/>
  <c r="BJ800" i="4"/>
  <c r="BI800" i="4"/>
  <c r="BI158" i="4"/>
  <c r="BJ158" i="4"/>
  <c r="BX35" i="4"/>
  <c r="BX41" i="4" s="1"/>
  <c r="BQ28" i="4"/>
  <c r="BX36" i="4" s="1"/>
  <c r="BX42" i="4" s="1"/>
  <c r="BI246" i="4"/>
  <c r="BJ246" i="4"/>
  <c r="BI257" i="4"/>
  <c r="BJ257" i="4"/>
  <c r="BI279" i="4"/>
  <c r="BJ279" i="4"/>
  <c r="BI433" i="4"/>
  <c r="BJ433" i="4"/>
  <c r="BI295" i="4"/>
  <c r="BJ295" i="4"/>
  <c r="BI306" i="4"/>
  <c r="BJ306" i="4"/>
  <c r="BJ361" i="4"/>
  <c r="BI361" i="4"/>
  <c r="BI372" i="4"/>
  <c r="BJ372" i="4"/>
  <c r="BI416" i="4"/>
  <c r="BJ416" i="4"/>
  <c r="BI157" i="4"/>
  <c r="BJ157" i="4"/>
  <c r="BI179" i="4"/>
  <c r="BJ179" i="4"/>
  <c r="BI234" i="4"/>
  <c r="BJ234" i="4"/>
  <c r="BI300" i="4"/>
  <c r="BJ300" i="4"/>
  <c r="BJ355" i="4"/>
  <c r="BI355" i="4"/>
  <c r="BI377" i="4"/>
  <c r="BJ377" i="4"/>
  <c r="BJ399" i="4"/>
  <c r="BI399" i="4"/>
  <c r="BJ443" i="4"/>
  <c r="BI443" i="4"/>
  <c r="BI148" i="4"/>
  <c r="BJ148" i="4"/>
  <c r="BI159" i="4"/>
  <c r="BJ159" i="4"/>
  <c r="BI170" i="4"/>
  <c r="BJ170" i="4"/>
  <c r="BJ181" i="4"/>
  <c r="BI181" i="4"/>
  <c r="BI192" i="4"/>
  <c r="BJ192" i="4"/>
  <c r="BI203" i="4"/>
  <c r="BJ203" i="4"/>
  <c r="BI214" i="4"/>
  <c r="BJ214" i="4"/>
  <c r="BI225" i="4"/>
  <c r="BJ225" i="4"/>
  <c r="BI236" i="4"/>
  <c r="BJ236" i="4"/>
  <c r="BI247" i="4"/>
  <c r="BJ247" i="4"/>
  <c r="BI258" i="4"/>
  <c r="BJ258" i="4"/>
  <c r="BI269" i="4"/>
  <c r="BJ269" i="4"/>
  <c r="BI280" i="4"/>
  <c r="BJ280" i="4"/>
  <c r="BI291" i="4"/>
  <c r="BJ291" i="4"/>
  <c r="BI302" i="4"/>
  <c r="BJ302" i="4"/>
  <c r="BI313" i="4"/>
  <c r="BJ313" i="4"/>
  <c r="BJ324" i="4"/>
  <c r="BI324" i="4"/>
  <c r="BI335" i="4"/>
  <c r="BJ335" i="4"/>
  <c r="BI346" i="4"/>
  <c r="BJ346" i="4"/>
  <c r="BI357" i="4"/>
  <c r="BJ357" i="4"/>
  <c r="BJ368" i="4"/>
  <c r="BI368" i="4"/>
  <c r="BI379" i="4"/>
  <c r="BJ379" i="4"/>
  <c r="BI390" i="4"/>
  <c r="BJ390" i="4"/>
  <c r="CD28" i="4"/>
  <c r="CD27" i="4"/>
  <c r="BI401" i="4"/>
  <c r="BJ401" i="4"/>
  <c r="BI412" i="4"/>
  <c r="BJ412" i="4"/>
  <c r="BI423" i="4"/>
  <c r="BJ423" i="4"/>
  <c r="BJ434" i="4"/>
  <c r="BI434" i="4"/>
  <c r="BI445" i="4"/>
  <c r="BJ445" i="4"/>
  <c r="BJ456" i="4"/>
  <c r="BI456" i="4"/>
  <c r="BJ467" i="4"/>
  <c r="BI467" i="4"/>
  <c r="BI478" i="4"/>
  <c r="BJ478" i="4"/>
  <c r="BI489" i="4"/>
  <c r="BJ489" i="4"/>
  <c r="BI500" i="4"/>
  <c r="BJ500" i="4"/>
  <c r="BJ511" i="4"/>
  <c r="BI511" i="4"/>
  <c r="BJ522" i="4"/>
  <c r="BI522" i="4"/>
  <c r="BI533" i="4"/>
  <c r="BJ533" i="4"/>
  <c r="BI544" i="4"/>
  <c r="BJ544" i="4"/>
  <c r="BI555" i="4"/>
  <c r="BJ555" i="4"/>
  <c r="BI566" i="4"/>
  <c r="BJ566" i="4"/>
  <c r="BJ577" i="4"/>
  <c r="BI577" i="4"/>
  <c r="BI588" i="4"/>
  <c r="BJ588" i="4"/>
  <c r="BI599" i="4"/>
  <c r="BJ599" i="4"/>
  <c r="BI610" i="4"/>
  <c r="BJ610" i="4"/>
  <c r="BI621" i="4"/>
  <c r="BJ621" i="4"/>
  <c r="BI632" i="4"/>
  <c r="BJ632" i="4"/>
  <c r="BJ643" i="4"/>
  <c r="BI643" i="4"/>
  <c r="BI654" i="4"/>
  <c r="BJ654" i="4"/>
  <c r="BI665" i="4"/>
  <c r="BJ665" i="4"/>
  <c r="BI676" i="4"/>
  <c r="BJ676" i="4"/>
  <c r="BJ687" i="4"/>
  <c r="BI687" i="4"/>
  <c r="BI698" i="4"/>
  <c r="BJ698" i="4"/>
  <c r="BI709" i="4"/>
  <c r="BJ709" i="4"/>
  <c r="BJ720" i="4"/>
  <c r="BI720" i="4"/>
  <c r="BJ731" i="4"/>
  <c r="BI731" i="4"/>
  <c r="BI742" i="4"/>
  <c r="BJ742" i="4"/>
  <c r="BJ753" i="4"/>
  <c r="BI753" i="4"/>
  <c r="BI764" i="4"/>
  <c r="BJ764" i="4"/>
  <c r="BI775" i="4"/>
  <c r="BJ775" i="4"/>
  <c r="BI786" i="4"/>
  <c r="BJ786" i="4"/>
  <c r="BI797" i="4"/>
  <c r="BJ797" i="4"/>
  <c r="BI808" i="4"/>
  <c r="BJ808" i="4"/>
  <c r="BU27" i="4"/>
  <c r="BZ35" i="4" s="1"/>
  <c r="BR27" i="4"/>
  <c r="BR28" i="4"/>
  <c r="BU28" i="4"/>
  <c r="BS27" i="4"/>
  <c r="BY35" i="4" s="1"/>
  <c r="BS28" i="4"/>
  <c r="BY36" i="4" s="1"/>
  <c r="BT27" i="4"/>
  <c r="BT28" i="4"/>
  <c r="Y14" i="5"/>
  <c r="Z14" i="5"/>
  <c r="BK797" i="4" l="1"/>
  <c r="BK676" i="4"/>
  <c r="BK555" i="4"/>
  <c r="BK203" i="4"/>
  <c r="BK234" i="4"/>
  <c r="BK246" i="4"/>
  <c r="BK712" i="4"/>
  <c r="BC799" i="4"/>
  <c r="BE738" i="4"/>
  <c r="BC678" i="4"/>
  <c r="BE617" i="4"/>
  <c r="BC557" i="4"/>
  <c r="BE496" i="4"/>
  <c r="BC436" i="4"/>
  <c r="BE375" i="4"/>
  <c r="BF70" i="4"/>
  <c r="BF377" i="4"/>
  <c r="BE793" i="4"/>
  <c r="BC733" i="4"/>
  <c r="BE672" i="4"/>
  <c r="BC612" i="4"/>
  <c r="BE551" i="4"/>
  <c r="BC491" i="4"/>
  <c r="BE430" i="4"/>
  <c r="BC370" i="4"/>
  <c r="BF204" i="4"/>
  <c r="BC359" i="4"/>
  <c r="BF644" i="4"/>
  <c r="BC587" i="4"/>
  <c r="BE526" i="4"/>
  <c r="BC466" i="4"/>
  <c r="BE405" i="4"/>
  <c r="BC345" i="4"/>
  <c r="BE284" i="4"/>
  <c r="BC224" i="4"/>
  <c r="BC164" i="4"/>
  <c r="BE337" i="4"/>
  <c r="BC277" i="4"/>
  <c r="BE216" i="4"/>
  <c r="BC156" i="4"/>
  <c r="BF402" i="4"/>
  <c r="BF136" i="4"/>
  <c r="BE760" i="4"/>
  <c r="BC700" i="4"/>
  <c r="BE639" i="4"/>
  <c r="BC579" i="4"/>
  <c r="BE518" i="4"/>
  <c r="BC458" i="4"/>
  <c r="BE397" i="4"/>
  <c r="BE138" i="4"/>
  <c r="BF782" i="4"/>
  <c r="BF661" i="4"/>
  <c r="BF540" i="4"/>
  <c r="BF419" i="4"/>
  <c r="BF298" i="4"/>
  <c r="BF177" i="4"/>
  <c r="BF523" i="4"/>
  <c r="BF257" i="4"/>
  <c r="BF771" i="4"/>
  <c r="BF650" i="4"/>
  <c r="BF529" i="4"/>
  <c r="BF408" i="4"/>
  <c r="BF287" i="4"/>
  <c r="BF166" i="4"/>
  <c r="BF103" i="4"/>
  <c r="BF765" i="4"/>
  <c r="BF281" i="4"/>
  <c r="BF378" i="4"/>
  <c r="BE265" i="4"/>
  <c r="BE620" i="4"/>
  <c r="BC560" i="4"/>
  <c r="BE499" i="4"/>
  <c r="BC439" i="4"/>
  <c r="BE378" i="4"/>
  <c r="BC318" i="4"/>
  <c r="BE257" i="4"/>
  <c r="BC197" i="4"/>
  <c r="BE116" i="4"/>
  <c r="BC158" i="4"/>
  <c r="BE276" i="4"/>
  <c r="BE158" i="4"/>
  <c r="BC332" i="4"/>
  <c r="BE271" i="4"/>
  <c r="BC211" i="4"/>
  <c r="BC806" i="4"/>
  <c r="BE745" i="4"/>
  <c r="BC685" i="4"/>
  <c r="BC103" i="4"/>
  <c r="BE122" i="4"/>
  <c r="BE114" i="4"/>
  <c r="BF743" i="4"/>
  <c r="BF622" i="4"/>
  <c r="BF501" i="4"/>
  <c r="BF380" i="4"/>
  <c r="BF259" i="4"/>
  <c r="BF235" i="4"/>
  <c r="BC576" i="4"/>
  <c r="BE515" i="4"/>
  <c r="BC455" i="4"/>
  <c r="BE394" i="4"/>
  <c r="BC334" i="4"/>
  <c r="BE273" i="4"/>
  <c r="BC213" i="4"/>
  <c r="BC150" i="4"/>
  <c r="BC153" i="4"/>
  <c r="BE326" i="4"/>
  <c r="BC266" i="4"/>
  <c r="BE205" i="4"/>
  <c r="BC117" i="4"/>
  <c r="BC109" i="4"/>
  <c r="BE570" i="4"/>
  <c r="BC510" i="4"/>
  <c r="BE449" i="4"/>
  <c r="BC389" i="4"/>
  <c r="BE328" i="4"/>
  <c r="BC268" i="4"/>
  <c r="BE207" i="4"/>
  <c r="BE749" i="4"/>
  <c r="BC689" i="4"/>
  <c r="BE628" i="4"/>
  <c r="BC568" i="4"/>
  <c r="BE507" i="4"/>
  <c r="BC447" i="4"/>
  <c r="BE386" i="4"/>
  <c r="BC92" i="4"/>
  <c r="BE111" i="4"/>
  <c r="BF760" i="4"/>
  <c r="BF639" i="4"/>
  <c r="BF518" i="4"/>
  <c r="BF397" i="4"/>
  <c r="BF276" i="4"/>
  <c r="BF155" i="4"/>
  <c r="BF92" i="4"/>
  <c r="BE221" i="4"/>
  <c r="BE625" i="4"/>
  <c r="BC565" i="4"/>
  <c r="BE504" i="4"/>
  <c r="BC444" i="4"/>
  <c r="BE383" i="4"/>
  <c r="BC323" i="4"/>
  <c r="BE262" i="4"/>
  <c r="BC202" i="4"/>
  <c r="BE804" i="4"/>
  <c r="BC744" i="4"/>
  <c r="BC260" i="4"/>
  <c r="BE799" i="4"/>
  <c r="BC739" i="4"/>
  <c r="BE678" i="4"/>
  <c r="BC618" i="4"/>
  <c r="BE557" i="4"/>
  <c r="BC497" i="4"/>
  <c r="BE436" i="4"/>
  <c r="BC376" i="4"/>
  <c r="BE86" i="4"/>
  <c r="BC106" i="4"/>
  <c r="BC98" i="4"/>
  <c r="BE182" i="4"/>
  <c r="BF113" i="4"/>
  <c r="BE90" i="4"/>
  <c r="BF546" i="4"/>
  <c r="BF194" i="4"/>
  <c r="BF758" i="4"/>
  <c r="BF637" i="4"/>
  <c r="BF516" i="4"/>
  <c r="BF384" i="4"/>
  <c r="BF525" i="4"/>
  <c r="BF715" i="4"/>
  <c r="BF594" i="4"/>
  <c r="BF473" i="4"/>
  <c r="BF352" i="4"/>
  <c r="BF159" i="4"/>
  <c r="BF241" i="4"/>
  <c r="BF315" i="4"/>
  <c r="BF252" i="4"/>
  <c r="BF764" i="4"/>
  <c r="BF643" i="4"/>
  <c r="BF522" i="4"/>
  <c r="BF401" i="4"/>
  <c r="BF280" i="4"/>
  <c r="BF470" i="4"/>
  <c r="BF349" i="4"/>
  <c r="BE605" i="4"/>
  <c r="BC545" i="4"/>
  <c r="BE484" i="4"/>
  <c r="BE253" i="4"/>
  <c r="BE99" i="4"/>
  <c r="BF458" i="4"/>
  <c r="BF73" i="4"/>
  <c r="BF263" i="4"/>
  <c r="BF700" i="4"/>
  <c r="BF580" i="4"/>
  <c r="BK591" i="4"/>
  <c r="BK470" i="4"/>
  <c r="BK349" i="4"/>
  <c r="BK228" i="4"/>
  <c r="BK792" i="4"/>
  <c r="BK671" i="4"/>
  <c r="BK550" i="4"/>
  <c r="BE768" i="4"/>
  <c r="BC708" i="4"/>
  <c r="BE647" i="4"/>
  <c r="BC769" i="4"/>
  <c r="BE708" i="4"/>
  <c r="BC761" i="4"/>
  <c r="BE700" i="4"/>
  <c r="BC640" i="4"/>
  <c r="BE579" i="4"/>
  <c r="BC519" i="4"/>
  <c r="BE458" i="4"/>
  <c r="BC398" i="4"/>
  <c r="BC753" i="4"/>
  <c r="BE692" i="4"/>
  <c r="BC632" i="4"/>
  <c r="BE750" i="4"/>
  <c r="BC690" i="4"/>
  <c r="BE629" i="4"/>
  <c r="BE753" i="4"/>
  <c r="BC693" i="4"/>
  <c r="BE632" i="4"/>
  <c r="BE787" i="4"/>
  <c r="BC727" i="4"/>
  <c r="BE666" i="4"/>
  <c r="BC606" i="4"/>
  <c r="BE545" i="4"/>
  <c r="BC485" i="4"/>
  <c r="BE424" i="4"/>
  <c r="BC364" i="4"/>
  <c r="BE131" i="4"/>
  <c r="BE76" i="4"/>
  <c r="BC123" i="4"/>
  <c r="BE62" i="4"/>
  <c r="BE618" i="4"/>
  <c r="BC558" i="4"/>
  <c r="BE497" i="4"/>
  <c r="BC437" i="4"/>
  <c r="BE376" i="4"/>
  <c r="BC144" i="4"/>
  <c r="BE83" i="4"/>
  <c r="BF154" i="4"/>
  <c r="BC763" i="4"/>
  <c r="BE702" i="4"/>
  <c r="BC642" i="4"/>
  <c r="BE763" i="4"/>
  <c r="BC703" i="4"/>
  <c r="BE755" i="4"/>
  <c r="BC695" i="4"/>
  <c r="BE634" i="4"/>
  <c r="BC574" i="4"/>
  <c r="BE513" i="4"/>
  <c r="BC453" i="4"/>
  <c r="BE392" i="4"/>
  <c r="BC782" i="4"/>
  <c r="BE721" i="4"/>
  <c r="BC661" i="4"/>
  <c r="BE600" i="4"/>
  <c r="BC540" i="4"/>
  <c r="BE479" i="4"/>
  <c r="BC419" i="4"/>
  <c r="BE358" i="4"/>
  <c r="BC82" i="4"/>
  <c r="BC239" i="4"/>
  <c r="BC379" i="4"/>
  <c r="BE117" i="4"/>
  <c r="BE362" i="4"/>
  <c r="BE101" i="4"/>
  <c r="BC613" i="4"/>
  <c r="BE552" i="4"/>
  <c r="BC492" i="4"/>
  <c r="BE431" i="4"/>
  <c r="BC371" i="4"/>
  <c r="BE310" i="4"/>
  <c r="BE602" i="4"/>
  <c r="BC542" i="4"/>
  <c r="BE481" i="4"/>
  <c r="BC421" i="4"/>
  <c r="BE360" i="4"/>
  <c r="BC300" i="4"/>
  <c r="BE239" i="4"/>
  <c r="BC647" i="4"/>
  <c r="BE586" i="4"/>
  <c r="BC526" i="4"/>
  <c r="BE465" i="4"/>
  <c r="BC405" i="4"/>
  <c r="BE344" i="4"/>
  <c r="BC284" i="4"/>
  <c r="BC320" i="4"/>
  <c r="BE259" i="4"/>
  <c r="BC199" i="4"/>
  <c r="BC78" i="4"/>
  <c r="BE96" i="4"/>
  <c r="BC534" i="4"/>
  <c r="BE473" i="4"/>
  <c r="BC413" i="4"/>
  <c r="BE231" i="4"/>
  <c r="BF326" i="4"/>
  <c r="BF799" i="4"/>
  <c r="BF678" i="4"/>
  <c r="BF437" i="4"/>
  <c r="BF748" i="4"/>
  <c r="BF627" i="4"/>
  <c r="BF506" i="4"/>
  <c r="BF245" i="4"/>
  <c r="BC750" i="4"/>
  <c r="BE689" i="4"/>
  <c r="BC629" i="4"/>
  <c r="BE568" i="4"/>
  <c r="BC508" i="4"/>
  <c r="BE447" i="4"/>
  <c r="BC387" i="4"/>
  <c r="BE776" i="4"/>
  <c r="BC716" i="4"/>
  <c r="BE655" i="4"/>
  <c r="BC595" i="4"/>
  <c r="BE534" i="4"/>
  <c r="BC474" i="4"/>
  <c r="BE413" i="4"/>
  <c r="BC353" i="4"/>
  <c r="BC71" i="4"/>
  <c r="BC112" i="4"/>
  <c r="BC302" i="4"/>
  <c r="BC597" i="4"/>
  <c r="BE536" i="4"/>
  <c r="BC476" i="4"/>
  <c r="BE415" i="4"/>
  <c r="BC355" i="4"/>
  <c r="BE294" i="4"/>
  <c r="BC234" i="4"/>
  <c r="BC581" i="4"/>
  <c r="BE520" i="4"/>
  <c r="BC460" i="4"/>
  <c r="BE399" i="4"/>
  <c r="BC339" i="4"/>
  <c r="BE314" i="4"/>
  <c r="BC254" i="4"/>
  <c r="BE193" i="4"/>
  <c r="BC133" i="4"/>
  <c r="BE148" i="4"/>
  <c r="BC80" i="4"/>
  <c r="BC75" i="4"/>
  <c r="BE407" i="4"/>
  <c r="BC215" i="4"/>
  <c r="BF304" i="4"/>
  <c r="BF788" i="4"/>
  <c r="BF667" i="4"/>
  <c r="BF426" i="4"/>
  <c r="BF737" i="4"/>
  <c r="BF616" i="4"/>
  <c r="BF495" i="4"/>
  <c r="BF374" i="4"/>
  <c r="BC805" i="4"/>
  <c r="BE744" i="4"/>
  <c r="BC684" i="4"/>
  <c r="BE623" i="4"/>
  <c r="BC563" i="4"/>
  <c r="BE502" i="4"/>
  <c r="BC442" i="4"/>
  <c r="BE381" i="4"/>
  <c r="BE797" i="4"/>
  <c r="BC737" i="4"/>
  <c r="BE676" i="4"/>
  <c r="BC795" i="4"/>
  <c r="BE734" i="4"/>
  <c r="BC674" i="4"/>
  <c r="BE103" i="4"/>
  <c r="BE106" i="4"/>
  <c r="BE142" i="4"/>
  <c r="BC273" i="4"/>
  <c r="BC309" i="4"/>
  <c r="BE248" i="4"/>
  <c r="BC188" i="4"/>
  <c r="BC67" i="4"/>
  <c r="BC138" i="4"/>
  <c r="BF337" i="4"/>
  <c r="BF557" i="4"/>
  <c r="BF216" i="4"/>
  <c r="BF395" i="4"/>
  <c r="BF726" i="4"/>
  <c r="BF605" i="4"/>
  <c r="BF484" i="4"/>
  <c r="BF363" i="4"/>
  <c r="BC179" i="4"/>
  <c r="BE165" i="4"/>
  <c r="BF692" i="4"/>
  <c r="BF571" i="4"/>
  <c r="BF450" i="4"/>
  <c r="BF165" i="4"/>
  <c r="BF134" i="4"/>
  <c r="BF250" i="4"/>
  <c r="BF118" i="4"/>
  <c r="BC751" i="4"/>
  <c r="BE690" i="4"/>
  <c r="BC630" i="4"/>
  <c r="BE384" i="4"/>
  <c r="BC390" i="4"/>
  <c r="BE208" i="4"/>
  <c r="BC140" i="4"/>
  <c r="BE450" i="4"/>
  <c r="BF142" i="4"/>
  <c r="BF126" i="4"/>
  <c r="BF239" i="4"/>
  <c r="BF107" i="4"/>
  <c r="BC335" i="4"/>
  <c r="BC776" i="4"/>
  <c r="BE715" i="4"/>
  <c r="BC655" i="4"/>
  <c r="BE594" i="4"/>
  <c r="BF403" i="4"/>
  <c r="BF601" i="4"/>
  <c r="BF271" i="4"/>
  <c r="BF791" i="4"/>
  <c r="BF670" i="4"/>
  <c r="BF549" i="4"/>
  <c r="BF417" i="4"/>
  <c r="BF731" i="4"/>
  <c r="BF610" i="4"/>
  <c r="BF489" i="4"/>
  <c r="BF368" i="4"/>
  <c r="BF558" i="4"/>
  <c r="BF316" i="4"/>
  <c r="BF385" i="4"/>
  <c r="BF264" i="4"/>
  <c r="BF143" i="4"/>
  <c r="BF120" i="4"/>
  <c r="BF71" i="4"/>
  <c r="BE770" i="4"/>
  <c r="BC710" i="4"/>
  <c r="BE649" i="4"/>
  <c r="BF392" i="4"/>
  <c r="BF140" i="4"/>
  <c r="BC797" i="4"/>
  <c r="BE736" i="4"/>
  <c r="BC676" i="4"/>
  <c r="BE794" i="4"/>
  <c r="BC734" i="4"/>
  <c r="BE673" i="4"/>
  <c r="BE318" i="4"/>
  <c r="BC313" i="4"/>
  <c r="BE349" i="4"/>
  <c r="BC289" i="4"/>
  <c r="BE228" i="4"/>
  <c r="BE127" i="4"/>
  <c r="BC88" i="4"/>
  <c r="BE69" i="4"/>
  <c r="BC765" i="4"/>
  <c r="BE704" i="4"/>
  <c r="BC644" i="4"/>
  <c r="BC402" i="4"/>
  <c r="BF249" i="4"/>
  <c r="BF777" i="4"/>
  <c r="BF656" i="4"/>
  <c r="BF709" i="4"/>
  <c r="BF588" i="4"/>
  <c r="BF467" i="4"/>
  <c r="BF415" i="4"/>
  <c r="BF121" i="4"/>
  <c r="BF74" i="4"/>
  <c r="BF206" i="4"/>
  <c r="BF256" i="4"/>
  <c r="BF491" i="4"/>
  <c r="BF766" i="4"/>
  <c r="BF645" i="4"/>
  <c r="BF283" i="4"/>
  <c r="BF181" i="4"/>
  <c r="BF247" i="4"/>
  <c r="BC620" i="4"/>
  <c r="BE559" i="4"/>
  <c r="BC499" i="4"/>
  <c r="BE438" i="4"/>
  <c r="BC378" i="4"/>
  <c r="BE317" i="4"/>
  <c r="BC257" i="4"/>
  <c r="BE196" i="4"/>
  <c r="BF109" i="4"/>
  <c r="BF137" i="4"/>
  <c r="BF184" i="4"/>
  <c r="BF234" i="4"/>
  <c r="BF88" i="4"/>
  <c r="BF179" i="4"/>
  <c r="BF77" i="4"/>
  <c r="BF168" i="4"/>
  <c r="BE747" i="4"/>
  <c r="BE805" i="4"/>
  <c r="BE808" i="4"/>
  <c r="BE687" i="4"/>
  <c r="BC62" i="4"/>
  <c r="BC511" i="4"/>
  <c r="BC445" i="4"/>
  <c r="BE297" i="4"/>
  <c r="BE319" i="4"/>
  <c r="BF318" i="4"/>
  <c r="BF783" i="4"/>
  <c r="BF784" i="4"/>
  <c r="BF662" i="4"/>
  <c r="BF541" i="4"/>
  <c r="BF420" i="4"/>
  <c r="BF299" i="4"/>
  <c r="BF800" i="4"/>
  <c r="BF679" i="4"/>
  <c r="BC808" i="4"/>
  <c r="BC687" i="4"/>
  <c r="BC745" i="4"/>
  <c r="BE684" i="4"/>
  <c r="BC748" i="4"/>
  <c r="BK786" i="4"/>
  <c r="BK665" i="4"/>
  <c r="BK544" i="4"/>
  <c r="BK423" i="4"/>
  <c r="BK192" i="4"/>
  <c r="BK179" i="4"/>
  <c r="BX43" i="4"/>
  <c r="BK580" i="4"/>
  <c r="BK459" i="4"/>
  <c r="BK338" i="4"/>
  <c r="BK217" i="4"/>
  <c r="BK660" i="4"/>
  <c r="BK539" i="4"/>
  <c r="BK418" i="4"/>
  <c r="BK297" i="4"/>
  <c r="BK176" i="4"/>
  <c r="BK223" i="4"/>
  <c r="BK323" i="4"/>
  <c r="BK729" i="4"/>
  <c r="BK619" i="4"/>
  <c r="BK487" i="4"/>
  <c r="BK589" i="4"/>
  <c r="BK468" i="4"/>
  <c r="BK347" i="4"/>
  <c r="BK647" i="4"/>
  <c r="BK526" i="4"/>
  <c r="BK251" i="4"/>
  <c r="BK793" i="4"/>
  <c r="BK672" i="4"/>
  <c r="BK309" i="4"/>
  <c r="BK224" i="4"/>
  <c r="BK697" i="4"/>
  <c r="BK565" i="4"/>
  <c r="BK799" i="4"/>
  <c r="BK678" i="4"/>
  <c r="BK557" i="4"/>
  <c r="BK436" i="4"/>
  <c r="BK747" i="4"/>
  <c r="BK626" i="4"/>
  <c r="BK395" i="4"/>
  <c r="BK274" i="4"/>
  <c r="BK750" i="4"/>
  <c r="BK629" i="4"/>
  <c r="BK508" i="4"/>
  <c r="BC637" i="4"/>
  <c r="BE576" i="4"/>
  <c r="BC516" i="4"/>
  <c r="BE455" i="4"/>
  <c r="BC395" i="4"/>
  <c r="BE334" i="4"/>
  <c r="BC274" i="4"/>
  <c r="BE213" i="4"/>
  <c r="BE802" i="4"/>
  <c r="BC742" i="4"/>
  <c r="BE681" i="4"/>
  <c r="BC800" i="4"/>
  <c r="BE739" i="4"/>
  <c r="BC679" i="4"/>
  <c r="BC803" i="4"/>
  <c r="BE742" i="4"/>
  <c r="BC682" i="4"/>
  <c r="BE800" i="4"/>
  <c r="BC740" i="4"/>
  <c r="BE679" i="4"/>
  <c r="BE97" i="4"/>
  <c r="BE329" i="4"/>
  <c r="BC324" i="4"/>
  <c r="BE571" i="4"/>
  <c r="BE505" i="4"/>
  <c r="BE439" i="4"/>
  <c r="BE641" i="4"/>
  <c r="BC218" i="4"/>
  <c r="BE72" i="4"/>
  <c r="BC168" i="4"/>
  <c r="BE528" i="4"/>
  <c r="BC468" i="4"/>
  <c r="BC314" i="4"/>
  <c r="BE143" i="4"/>
  <c r="BF732" i="4"/>
  <c r="BF611" i="4"/>
  <c r="BF490" i="4"/>
  <c r="BF369" i="4"/>
  <c r="BF127" i="4"/>
  <c r="BF590" i="4"/>
  <c r="BF260" i="4"/>
  <c r="BF186" i="4"/>
  <c r="BF780" i="4"/>
  <c r="BF659" i="4"/>
  <c r="BF538" i="4"/>
  <c r="BF406" i="4"/>
  <c r="BF772" i="4"/>
  <c r="BF651" i="4"/>
  <c r="BF652" i="4"/>
  <c r="BF530" i="4"/>
  <c r="BF531" i="4"/>
  <c r="BF409" i="4"/>
  <c r="BF410" i="4"/>
  <c r="BF288" i="4"/>
  <c r="BF289" i="4"/>
  <c r="BF720" i="4"/>
  <c r="BF599" i="4"/>
  <c r="BF478" i="4"/>
  <c r="BF90" i="4"/>
  <c r="BF91" i="4"/>
  <c r="BK599" i="4"/>
  <c r="BK478" i="4"/>
  <c r="BK247" i="4"/>
  <c r="BK295" i="4"/>
  <c r="BK756" i="4"/>
  <c r="BK635" i="4"/>
  <c r="BK514" i="4"/>
  <c r="BK393" i="4"/>
  <c r="BK272" i="4"/>
  <c r="BK151" i="4"/>
  <c r="BC147" i="4"/>
  <c r="BE631" i="4"/>
  <c r="BC571" i="4"/>
  <c r="BE510" i="4"/>
  <c r="BC450" i="4"/>
  <c r="BE389" i="4"/>
  <c r="BC329" i="4"/>
  <c r="BE268" i="4"/>
  <c r="BC208" i="4"/>
  <c r="BE626" i="4"/>
  <c r="BC566" i="4"/>
  <c r="BC500" i="4"/>
  <c r="BE308" i="4"/>
  <c r="BC204" i="4"/>
  <c r="BF502" i="4"/>
  <c r="BF175" i="4"/>
  <c r="BF769" i="4"/>
  <c r="BF648" i="4"/>
  <c r="BF527" i="4"/>
  <c r="BF761" i="4"/>
  <c r="BF762" i="4"/>
  <c r="BF640" i="4"/>
  <c r="BF641" i="4"/>
  <c r="BF519" i="4"/>
  <c r="BF520" i="4"/>
  <c r="BF398" i="4"/>
  <c r="BF399" i="4"/>
  <c r="BF277" i="4"/>
  <c r="BF278" i="4"/>
  <c r="BF79" i="4"/>
  <c r="BF80" i="4"/>
  <c r="BF217" i="4"/>
  <c r="BF421" i="4"/>
  <c r="BF227" i="4"/>
  <c r="BF749" i="4"/>
  <c r="BF628" i="4"/>
  <c r="BF507" i="4"/>
  <c r="BF386" i="4"/>
  <c r="BF265" i="4"/>
  <c r="BF144" i="4"/>
  <c r="BF238" i="4"/>
  <c r="BF750" i="4"/>
  <c r="BF751" i="4"/>
  <c r="BF629" i="4"/>
  <c r="BF630" i="4"/>
  <c r="BF508" i="4"/>
  <c r="BF509" i="4"/>
  <c r="BF387" i="4"/>
  <c r="BF388" i="4"/>
  <c r="BF266" i="4"/>
  <c r="BF267" i="4"/>
  <c r="BF698" i="4"/>
  <c r="BF577" i="4"/>
  <c r="BF145" i="4"/>
  <c r="BF146" i="4"/>
  <c r="BC244" i="4"/>
  <c r="BF663" i="4"/>
  <c r="BE304" i="4"/>
  <c r="BE183" i="4"/>
  <c r="BE790" i="4"/>
  <c r="BC730" i="4"/>
  <c r="BE669" i="4"/>
  <c r="BC304" i="4"/>
  <c r="BE243" i="4"/>
  <c r="BC791" i="4"/>
  <c r="BE730" i="4"/>
  <c r="BC670" i="4"/>
  <c r="BC628" i="4"/>
  <c r="BE567" i="4"/>
  <c r="BC507" i="4"/>
  <c r="BE446" i="4"/>
  <c r="BC386" i="4"/>
  <c r="BF300" i="4"/>
  <c r="BC785" i="4"/>
  <c r="BE724" i="4"/>
  <c r="BC664" i="4"/>
  <c r="BC238" i="4"/>
  <c r="BE785" i="4"/>
  <c r="BC725" i="4"/>
  <c r="BE664" i="4"/>
  <c r="BC604" i="4"/>
  <c r="BE543" i="4"/>
  <c r="BC483" i="4"/>
  <c r="BE422" i="4"/>
  <c r="BC362" i="4"/>
  <c r="BE301" i="4"/>
  <c r="BC241" i="4"/>
  <c r="BF101" i="4"/>
  <c r="BF102" i="4"/>
  <c r="BC777" i="4"/>
  <c r="BE716" i="4"/>
  <c r="BC656" i="4"/>
  <c r="BE595" i="4"/>
  <c r="BC535" i="4"/>
  <c r="BE474" i="4"/>
  <c r="BC414" i="4"/>
  <c r="BE232" i="4"/>
  <c r="BC780" i="4"/>
  <c r="BE719" i="4"/>
  <c r="BC659" i="4"/>
  <c r="BC772" i="4"/>
  <c r="BE711" i="4"/>
  <c r="BC651" i="4"/>
  <c r="BE590" i="4"/>
  <c r="BC530" i="4"/>
  <c r="BE469" i="4"/>
  <c r="BC409" i="4"/>
  <c r="BC155" i="4"/>
  <c r="BF612" i="4"/>
  <c r="BF296" i="4"/>
  <c r="BF108" i="4"/>
  <c r="BF117" i="4"/>
  <c r="BF535" i="4"/>
  <c r="BF285" i="4"/>
  <c r="BF711" i="4"/>
  <c r="BF703" i="4"/>
  <c r="BF582" i="4"/>
  <c r="BF461" i="4"/>
  <c r="BF197" i="4"/>
  <c r="BF695" i="4"/>
  <c r="BF696" i="4"/>
  <c r="BF574" i="4"/>
  <c r="BF575" i="4"/>
  <c r="BF453" i="4"/>
  <c r="BF454" i="4"/>
  <c r="BF332" i="4"/>
  <c r="BF333" i="4"/>
  <c r="BF712" i="4"/>
  <c r="BF591" i="4"/>
  <c r="BF781" i="4"/>
  <c r="BF660" i="4"/>
  <c r="BF539" i="4"/>
  <c r="BF418" i="4"/>
  <c r="BF297" i="4"/>
  <c r="BF176" i="4"/>
  <c r="BF68" i="4"/>
  <c r="BF69" i="4"/>
  <c r="BF189" i="4"/>
  <c r="BF190" i="4"/>
  <c r="BK351" i="4"/>
  <c r="BK230" i="4"/>
  <c r="BK235" i="4"/>
  <c r="BE592" i="4"/>
  <c r="BC532" i="4"/>
  <c r="BE471" i="4"/>
  <c r="BC411" i="4"/>
  <c r="BE350" i="4"/>
  <c r="BC290" i="4"/>
  <c r="BE229" i="4"/>
  <c r="BE766" i="4"/>
  <c r="BC706" i="4"/>
  <c r="BE645" i="4"/>
  <c r="BC585" i="4"/>
  <c r="BE524" i="4"/>
  <c r="BC464" i="4"/>
  <c r="BE403" i="4"/>
  <c r="BC343" i="4"/>
  <c r="BE758" i="4"/>
  <c r="BC698" i="4"/>
  <c r="BE637" i="4"/>
  <c r="BC756" i="4"/>
  <c r="BE695" i="4"/>
  <c r="BC635" i="4"/>
  <c r="BC759" i="4"/>
  <c r="BE698" i="4"/>
  <c r="BC638" i="4"/>
  <c r="BC793" i="4"/>
  <c r="BE732" i="4"/>
  <c r="BC672" i="4"/>
  <c r="BC434" i="4"/>
  <c r="BE153" i="4"/>
  <c r="BE133" i="4"/>
  <c r="BC73" i="4"/>
  <c r="BE87" i="4"/>
  <c r="BE125" i="4"/>
  <c r="BC65" i="4"/>
  <c r="BE128" i="4"/>
  <c r="BC68" i="4"/>
  <c r="BC624" i="4"/>
  <c r="BE563" i="4"/>
  <c r="BC503" i="4"/>
  <c r="BE442" i="4"/>
  <c r="BC382" i="4"/>
  <c r="BE321" i="4"/>
  <c r="BE255" i="4"/>
  <c r="BE613" i="4"/>
  <c r="BC553" i="4"/>
  <c r="BE492" i="4"/>
  <c r="BC432" i="4"/>
  <c r="BE371" i="4"/>
  <c r="BC311" i="4"/>
  <c r="BE250" i="4"/>
  <c r="BC190" i="4"/>
  <c r="BE597" i="4"/>
  <c r="BC537" i="4"/>
  <c r="BE476" i="4"/>
  <c r="BC416" i="4"/>
  <c r="BE355" i="4"/>
  <c r="BC295" i="4"/>
  <c r="BC331" i="4"/>
  <c r="BE270" i="4"/>
  <c r="BC210" i="4"/>
  <c r="BE149" i="4"/>
  <c r="BC89" i="4"/>
  <c r="BE220" i="4"/>
  <c r="BC152" i="4"/>
  <c r="BE91" i="4"/>
  <c r="BC787" i="4"/>
  <c r="BE726" i="4"/>
  <c r="BC666" i="4"/>
  <c r="BC424" i="4"/>
  <c r="BF160" i="4"/>
  <c r="BF218" i="4"/>
  <c r="BF293" i="4"/>
  <c r="BF370" i="4"/>
  <c r="BF230" i="4"/>
  <c r="BF805" i="4"/>
  <c r="BF684" i="4"/>
  <c r="BF685" i="4"/>
  <c r="BF563" i="4"/>
  <c r="BF564" i="4"/>
  <c r="BF442" i="4"/>
  <c r="BF443" i="4"/>
  <c r="BF321" i="4"/>
  <c r="BF322" i="4"/>
  <c r="BF753" i="4"/>
  <c r="BF632" i="4"/>
  <c r="BF511" i="4"/>
  <c r="BF390" i="4"/>
  <c r="BF269" i="4"/>
  <c r="BF701" i="4"/>
  <c r="BF459" i="4"/>
  <c r="BF338" i="4"/>
  <c r="BF770" i="4"/>
  <c r="BF649" i="4"/>
  <c r="BF528" i="4"/>
  <c r="BF407" i="4"/>
  <c r="BF286" i="4"/>
  <c r="BF542" i="4"/>
  <c r="BC316" i="4"/>
  <c r="BC250" i="4"/>
  <c r="BC608" i="4"/>
  <c r="BE547" i="4"/>
  <c r="BC487" i="4"/>
  <c r="BE426" i="4"/>
  <c r="BC366" i="4"/>
  <c r="BE305" i="4"/>
  <c r="BC245" i="4"/>
  <c r="BE184" i="4"/>
  <c r="BC592" i="4"/>
  <c r="BE531" i="4"/>
  <c r="BC471" i="4"/>
  <c r="BE410" i="4"/>
  <c r="BC350" i="4"/>
  <c r="BE289" i="4"/>
  <c r="BC229" i="4"/>
  <c r="BE325" i="4"/>
  <c r="BC265" i="4"/>
  <c r="BE204" i="4"/>
  <c r="BE79" i="4"/>
  <c r="BE74" i="4"/>
  <c r="BE107" i="4"/>
  <c r="BE173" i="4"/>
  <c r="BC347" i="4"/>
  <c r="BE146" i="4"/>
  <c r="BC86" i="4"/>
  <c r="BE781" i="4"/>
  <c r="BC721" i="4"/>
  <c r="BE660" i="4"/>
  <c r="BC600" i="4"/>
  <c r="BE539" i="4"/>
  <c r="BC479" i="4"/>
  <c r="BE418" i="4"/>
  <c r="BC248" i="4"/>
  <c r="BC160" i="4"/>
  <c r="BC94" i="4"/>
  <c r="BF754" i="4"/>
  <c r="BF633" i="4"/>
  <c r="BF512" i="4"/>
  <c r="BF391" i="4"/>
  <c r="BF270" i="4"/>
  <c r="BF149" i="4"/>
  <c r="BF414" i="4"/>
  <c r="BF207" i="4"/>
  <c r="BF282" i="4"/>
  <c r="BF428" i="4"/>
  <c r="BF246" i="4"/>
  <c r="BF359" i="4"/>
  <c r="BF164" i="4"/>
  <c r="BF689" i="4"/>
  <c r="BF802" i="4"/>
  <c r="BF681" i="4"/>
  <c r="BF560" i="4"/>
  <c r="BF439" i="4"/>
  <c r="BF794" i="4"/>
  <c r="BF673" i="4"/>
  <c r="BF552" i="4"/>
  <c r="BF431" i="4"/>
  <c r="BF310" i="4"/>
  <c r="BF742" i="4"/>
  <c r="BF621" i="4"/>
  <c r="BF500" i="4"/>
  <c r="BF379" i="4"/>
  <c r="BF258" i="4"/>
  <c r="BF690" i="4"/>
  <c r="BF569" i="4"/>
  <c r="BF448" i="4"/>
  <c r="BF327" i="4"/>
  <c r="BF759" i="4"/>
  <c r="BF638" i="4"/>
  <c r="BF517" i="4"/>
  <c r="BF396" i="4"/>
  <c r="BF275" i="4"/>
  <c r="BF170" i="4"/>
  <c r="BF244" i="4"/>
  <c r="BF82" i="4"/>
  <c r="BF192" i="4"/>
  <c r="BF96" i="4"/>
  <c r="BF228" i="4"/>
  <c r="BF357" i="4"/>
  <c r="BF789" i="4"/>
  <c r="BF668" i="4"/>
  <c r="BF547" i="4"/>
  <c r="BF305" i="4"/>
  <c r="BF253" i="4"/>
  <c r="BF148" i="4"/>
  <c r="BF156" i="4"/>
  <c r="BF135" i="4"/>
  <c r="BF104" i="4"/>
  <c r="BF346" i="4"/>
  <c r="BF778" i="4"/>
  <c r="BF657" i="4"/>
  <c r="BF536" i="4"/>
  <c r="BF294" i="4"/>
  <c r="BF242" i="4"/>
  <c r="BF93" i="4"/>
  <c r="BF236" i="4"/>
  <c r="BF195" i="4"/>
  <c r="BF456" i="4"/>
  <c r="BF335" i="4"/>
  <c r="BF767" i="4"/>
  <c r="BF646" i="4"/>
  <c r="BF404" i="4"/>
  <c r="BF231" i="4"/>
  <c r="BF110" i="4"/>
  <c r="BF98" i="4"/>
  <c r="BF214" i="4"/>
  <c r="BE95" i="4"/>
  <c r="BF699" i="4"/>
  <c r="BF578" i="4"/>
  <c r="BF457" i="4"/>
  <c r="BF336" i="4"/>
  <c r="BF215" i="4"/>
  <c r="BF94" i="4"/>
  <c r="BF161" i="4"/>
  <c r="BF524" i="4"/>
  <c r="BF738" i="4"/>
  <c r="BF617" i="4"/>
  <c r="BF496" i="4"/>
  <c r="BF375" i="4"/>
  <c r="BF254" i="4"/>
  <c r="BF133" i="4"/>
  <c r="BF480" i="4"/>
  <c r="BF205" i="4"/>
  <c r="BF172" i="4"/>
  <c r="BF755" i="4"/>
  <c r="BF623" i="4"/>
  <c r="BF747" i="4"/>
  <c r="BF626" i="4"/>
  <c r="BF505" i="4"/>
  <c r="BF373" i="4"/>
  <c r="BF739" i="4"/>
  <c r="BF618" i="4"/>
  <c r="BF497" i="4"/>
  <c r="BF376" i="4"/>
  <c r="BF808" i="4"/>
  <c r="BF687" i="4"/>
  <c r="BF566" i="4"/>
  <c r="BF445" i="4"/>
  <c r="BF324" i="4"/>
  <c r="BF756" i="4"/>
  <c r="BF635" i="4"/>
  <c r="BF514" i="4"/>
  <c r="BF393" i="4"/>
  <c r="BF272" i="4"/>
  <c r="BF704" i="4"/>
  <c r="BF583" i="4"/>
  <c r="BF462" i="4"/>
  <c r="BF341" i="4"/>
  <c r="BF220" i="4"/>
  <c r="BF99" i="4"/>
  <c r="BF233" i="4"/>
  <c r="BF63" i="4"/>
  <c r="BF153" i="4"/>
  <c r="BF65" i="4"/>
  <c r="BF203" i="4"/>
  <c r="BF173" i="4"/>
  <c r="BF128" i="4"/>
  <c r="BF141" i="4"/>
  <c r="BF425" i="4"/>
  <c r="BF727" i="4"/>
  <c r="BF606" i="4"/>
  <c r="BF485" i="4"/>
  <c r="BF364" i="4"/>
  <c r="BF243" i="4"/>
  <c r="BF122" i="4"/>
  <c r="BF447" i="4"/>
  <c r="BF183" i="4"/>
  <c r="BF180" i="4"/>
  <c r="BF634" i="4"/>
  <c r="BF95" i="4"/>
  <c r="BF744" i="4"/>
  <c r="BF513" i="4"/>
  <c r="BF736" i="4"/>
  <c r="BF615" i="4"/>
  <c r="BF494" i="4"/>
  <c r="BF362" i="4"/>
  <c r="BF728" i="4"/>
  <c r="BF607" i="4"/>
  <c r="BF486" i="4"/>
  <c r="BF365" i="4"/>
  <c r="BF797" i="4"/>
  <c r="BF676" i="4"/>
  <c r="BF555" i="4"/>
  <c r="BF434" i="4"/>
  <c r="BF313" i="4"/>
  <c r="BF745" i="4"/>
  <c r="BF624" i="4"/>
  <c r="BF503" i="4"/>
  <c r="BF382" i="4"/>
  <c r="BF261" i="4"/>
  <c r="BF693" i="4"/>
  <c r="BF572" i="4"/>
  <c r="BF451" i="4"/>
  <c r="BF330" i="4"/>
  <c r="BF209" i="4"/>
  <c r="BF200" i="4"/>
  <c r="BF157" i="4"/>
  <c r="BF87" i="4"/>
  <c r="BF222" i="4"/>
  <c r="BF85" i="4"/>
  <c r="BF115" i="4"/>
  <c r="BF162" i="4"/>
  <c r="BF72" i="4"/>
  <c r="BF106" i="4"/>
  <c r="BF251" i="4"/>
  <c r="BF381" i="4"/>
  <c r="BF716" i="4"/>
  <c r="BF595" i="4"/>
  <c r="BF474" i="4"/>
  <c r="BF353" i="4"/>
  <c r="BF232" i="4"/>
  <c r="BF111" i="4"/>
  <c r="BF436" i="4"/>
  <c r="BF150" i="4"/>
  <c r="BF169" i="4"/>
  <c r="BF579" i="4"/>
  <c r="BF62" i="4"/>
  <c r="BF733" i="4"/>
  <c r="BF469" i="4"/>
  <c r="BF725" i="4"/>
  <c r="BF604" i="4"/>
  <c r="BF483" i="4"/>
  <c r="BF351" i="4"/>
  <c r="BF717" i="4"/>
  <c r="BF596" i="4"/>
  <c r="BF475" i="4"/>
  <c r="BF354" i="4"/>
  <c r="BF786" i="4"/>
  <c r="BF665" i="4"/>
  <c r="BF544" i="4"/>
  <c r="BF423" i="4"/>
  <c r="BF302" i="4"/>
  <c r="BF734" i="4"/>
  <c r="BF613" i="4"/>
  <c r="BF492" i="4"/>
  <c r="BF371" i="4"/>
  <c r="BF803" i="4"/>
  <c r="BF682" i="4"/>
  <c r="BF561" i="4"/>
  <c r="BF440" i="4"/>
  <c r="BF319" i="4"/>
  <c r="BF198" i="4"/>
  <c r="BF178" i="4"/>
  <c r="BF76" i="4"/>
  <c r="BF211" i="4"/>
  <c r="BF255" i="4"/>
  <c r="BF151" i="4"/>
  <c r="BF201" i="4"/>
  <c r="BC84" i="4"/>
  <c r="BE252" i="4"/>
  <c r="BC195" i="4"/>
  <c r="BC185" i="4"/>
  <c r="BE160" i="4"/>
  <c r="BC100" i="4"/>
  <c r="BC143" i="4"/>
  <c r="BC91" i="4"/>
  <c r="BE616" i="4"/>
  <c r="BC556" i="4"/>
  <c r="BE495" i="4"/>
  <c r="BE374" i="4"/>
  <c r="BE264" i="4"/>
  <c r="BE110" i="4"/>
  <c r="BF182" i="4"/>
  <c r="BF61" i="4"/>
  <c r="BF84" i="4"/>
  <c r="BF240" i="4"/>
  <c r="BF119" i="4"/>
  <c r="BF307" i="4"/>
  <c r="BF348" i="4"/>
  <c r="BF139" i="4"/>
  <c r="BF568" i="4"/>
  <c r="BF329" i="4"/>
  <c r="BF722" i="4"/>
  <c r="BF274" i="4"/>
  <c r="BF714" i="4"/>
  <c r="BF593" i="4"/>
  <c r="BF472" i="4"/>
  <c r="BF340" i="4"/>
  <c r="BF706" i="4"/>
  <c r="BF585" i="4"/>
  <c r="BF464" i="4"/>
  <c r="BF343" i="4"/>
  <c r="BF775" i="4"/>
  <c r="BF654" i="4"/>
  <c r="BF533" i="4"/>
  <c r="BF412" i="4"/>
  <c r="BF291" i="4"/>
  <c r="BF723" i="4"/>
  <c r="BF602" i="4"/>
  <c r="BF481" i="4"/>
  <c r="BF360" i="4"/>
  <c r="BF792" i="4"/>
  <c r="BF671" i="4"/>
  <c r="BF550" i="4"/>
  <c r="BF429" i="4"/>
  <c r="BF308" i="4"/>
  <c r="BF187" i="4"/>
  <c r="BF66" i="4"/>
  <c r="BF112" i="4"/>
  <c r="BF131" i="4"/>
  <c r="BF167" i="4"/>
  <c r="BF123" i="4"/>
  <c r="BF225" i="4"/>
  <c r="BF129" i="4"/>
  <c r="BE603" i="4"/>
  <c r="BC543" i="4"/>
  <c r="BE482" i="4"/>
  <c r="BC422" i="4"/>
  <c r="BE361" i="4"/>
  <c r="BC301" i="4"/>
  <c r="BE240" i="4"/>
  <c r="BC180" i="4"/>
  <c r="BE298" i="4"/>
  <c r="BE777" i="4"/>
  <c r="BC717" i="4"/>
  <c r="BE656" i="4"/>
  <c r="BC596" i="4"/>
  <c r="BE535" i="4"/>
  <c r="BC475" i="4"/>
  <c r="BE414" i="4"/>
  <c r="BC354" i="4"/>
  <c r="BE769" i="4"/>
  <c r="BC709" i="4"/>
  <c r="BE648" i="4"/>
  <c r="BC767" i="4"/>
  <c r="BE706" i="4"/>
  <c r="BC646" i="4"/>
  <c r="BC770" i="4"/>
  <c r="BE709" i="4"/>
  <c r="BC649" i="4"/>
  <c r="BE767" i="4"/>
  <c r="BC707" i="4"/>
  <c r="BE646" i="4"/>
  <c r="BC768" i="4"/>
  <c r="BE707" i="4"/>
  <c r="BC804" i="4"/>
  <c r="BE743" i="4"/>
  <c r="BC683" i="4"/>
  <c r="BE164" i="4"/>
  <c r="BC74" i="4"/>
  <c r="BE395" i="4"/>
  <c r="BC126" i="4"/>
  <c r="BE136" i="4"/>
  <c r="BC76" i="4"/>
  <c r="BC181" i="4"/>
  <c r="BE139" i="4"/>
  <c r="BC79" i="4"/>
  <c r="BC599" i="4"/>
  <c r="BC533" i="4"/>
  <c r="BE472" i="4"/>
  <c r="BC129" i="4"/>
  <c r="BE574" i="4"/>
  <c r="BC514" i="4"/>
  <c r="BE453" i="4"/>
  <c r="BC393" i="4"/>
  <c r="BE332" i="4"/>
  <c r="BE266" i="4"/>
  <c r="BC605" i="4"/>
  <c r="BE544" i="4"/>
  <c r="BC484" i="4"/>
  <c r="BE423" i="4"/>
  <c r="BC363" i="4"/>
  <c r="BE302" i="4"/>
  <c r="BC242" i="4"/>
  <c r="BE624" i="4"/>
  <c r="BC564" i="4"/>
  <c r="BE503" i="4"/>
  <c r="BC443" i="4"/>
  <c r="BE382" i="4"/>
  <c r="BC322" i="4"/>
  <c r="BE261" i="4"/>
  <c r="BC201" i="4"/>
  <c r="BE608" i="4"/>
  <c r="BC548" i="4"/>
  <c r="BE487" i="4"/>
  <c r="BC427" i="4"/>
  <c r="BE366" i="4"/>
  <c r="BC306" i="4"/>
  <c r="BE245" i="4"/>
  <c r="BE281" i="4"/>
  <c r="BC221" i="4"/>
  <c r="BE167" i="4"/>
  <c r="BC77" i="4"/>
  <c r="BE286" i="4"/>
  <c r="BC226" i="4"/>
  <c r="BC163" i="4"/>
  <c r="BE102" i="4"/>
  <c r="BC798" i="4"/>
  <c r="BE737" i="4"/>
  <c r="BC677" i="4"/>
  <c r="BC435" i="4"/>
  <c r="BE176" i="4"/>
  <c r="BE756" i="4"/>
  <c r="BC696" i="4"/>
  <c r="BE635" i="4"/>
  <c r="BC757" i="4"/>
  <c r="BE696" i="4"/>
  <c r="BE351" i="4"/>
  <c r="BE277" i="4"/>
  <c r="BC225" i="4"/>
  <c r="BC162" i="4"/>
  <c r="BC588" i="4"/>
  <c r="BC522" i="4"/>
  <c r="BE461" i="4"/>
  <c r="BC594" i="4"/>
  <c r="BE533" i="4"/>
  <c r="BC473" i="4"/>
  <c r="BE412" i="4"/>
  <c r="BC352" i="4"/>
  <c r="BE291" i="4"/>
  <c r="BC231" i="4"/>
  <c r="BE234" i="4"/>
  <c r="BE134" i="4"/>
  <c r="BC113" i="4"/>
  <c r="BE129" i="4"/>
  <c r="BE352" i="4"/>
  <c r="BE363" i="4"/>
  <c r="BE751" i="4"/>
  <c r="BC691" i="4"/>
  <c r="BE340" i="4"/>
  <c r="BE222" i="4"/>
  <c r="BE582" i="4"/>
  <c r="BE516" i="4"/>
  <c r="BE588" i="4"/>
  <c r="BC528" i="4"/>
  <c r="BE467" i="4"/>
  <c r="BC407" i="4"/>
  <c r="BE346" i="4"/>
  <c r="BC286" i="4"/>
  <c r="BE225" i="4"/>
  <c r="BC176" i="4"/>
  <c r="BC325" i="4"/>
  <c r="BE806" i="4"/>
  <c r="BC746" i="4"/>
  <c r="BE685" i="4"/>
  <c r="BC357" i="4"/>
  <c r="BE123" i="4"/>
  <c r="BE175" i="4"/>
  <c r="BC577" i="4"/>
  <c r="BE244" i="4"/>
  <c r="BC583" i="4"/>
  <c r="BE522" i="4"/>
  <c r="BC462" i="4"/>
  <c r="BE401" i="4"/>
  <c r="BC341" i="4"/>
  <c r="BE280" i="4"/>
  <c r="BC220" i="4"/>
  <c r="BE223" i="4"/>
  <c r="BE170" i="4"/>
  <c r="BC121" i="4"/>
  <c r="BE341" i="4"/>
  <c r="BC141" i="4"/>
  <c r="BE80" i="4"/>
  <c r="BE154" i="4"/>
  <c r="BC118" i="4"/>
  <c r="BE607" i="4"/>
  <c r="BC547" i="4"/>
  <c r="BE486" i="4"/>
  <c r="BC426" i="4"/>
  <c r="BE365" i="4"/>
  <c r="BC305" i="4"/>
  <c r="BE233" i="4"/>
  <c r="BE577" i="4"/>
  <c r="BC517" i="4"/>
  <c r="BE456" i="4"/>
  <c r="BC396" i="4"/>
  <c r="BE335" i="4"/>
  <c r="BE214" i="4"/>
  <c r="BE278" i="4"/>
  <c r="BC165" i="4"/>
  <c r="BC110" i="4"/>
  <c r="BC336" i="4"/>
  <c r="BE135" i="4"/>
  <c r="BC589" i="4"/>
  <c r="BC697" i="4"/>
  <c r="BE697" i="4"/>
  <c r="BC801" i="4"/>
  <c r="BE211" i="4"/>
  <c r="BC170" i="4"/>
  <c r="BC752" i="4"/>
  <c r="BE691" i="4"/>
  <c r="BC631" i="4"/>
  <c r="BE752" i="4"/>
  <c r="BC692" i="4"/>
  <c r="BC321" i="4"/>
  <c r="BE260" i="4"/>
  <c r="BC200" i="4"/>
  <c r="BE795" i="4"/>
  <c r="BC735" i="4"/>
  <c r="BE674" i="4"/>
  <c r="BC771" i="4"/>
  <c r="BE710" i="4"/>
  <c r="BC650" i="4"/>
  <c r="BE589" i="4"/>
  <c r="BC529" i="4"/>
  <c r="BE468" i="4"/>
  <c r="BC408" i="4"/>
  <c r="BE347" i="4"/>
  <c r="BC217" i="4"/>
  <c r="BC423" i="4"/>
  <c r="BC206" i="4"/>
  <c r="BC346" i="4"/>
  <c r="BE112" i="4"/>
  <c r="BE285" i="4"/>
  <c r="BE428" i="4"/>
  <c r="BC602" i="4"/>
  <c r="BE541" i="4"/>
  <c r="BC481" i="4"/>
  <c r="BE420" i="4"/>
  <c r="BC360" i="4"/>
  <c r="BE299" i="4"/>
  <c r="BC151" i="4"/>
  <c r="BC572" i="4"/>
  <c r="BE511" i="4"/>
  <c r="BC451" i="4"/>
  <c r="BE390" i="4"/>
  <c r="BC330" i="4"/>
  <c r="BE269" i="4"/>
  <c r="BC209" i="4"/>
  <c r="BE591" i="4"/>
  <c r="BC531" i="4"/>
  <c r="BE470" i="4"/>
  <c r="BC410" i="4"/>
  <c r="BC636" i="4"/>
  <c r="BE575" i="4"/>
  <c r="BC515" i="4"/>
  <c r="BE454" i="4"/>
  <c r="BC394" i="4"/>
  <c r="BE333" i="4"/>
  <c r="BE212" i="4"/>
  <c r="BE159" i="4"/>
  <c r="BE137" i="4"/>
  <c r="BC69" i="4"/>
  <c r="BE162" i="4"/>
  <c r="BE330" i="4"/>
  <c r="BC130" i="4"/>
  <c r="BE583" i="4"/>
  <c r="BC523" i="4"/>
  <c r="BE462" i="4"/>
  <c r="BE636" i="4"/>
  <c r="BC807" i="4"/>
  <c r="BE746" i="4"/>
  <c r="BC686" i="4"/>
  <c r="BE320" i="4"/>
  <c r="BE807" i="4"/>
  <c r="BC747" i="4"/>
  <c r="BE686" i="4"/>
  <c r="BE757" i="4"/>
  <c r="BC758" i="4"/>
  <c r="BE740" i="4"/>
  <c r="BC456" i="4"/>
  <c r="BC368" i="4"/>
  <c r="BC275" i="4"/>
  <c r="BE801" i="4"/>
  <c r="BC741" i="4"/>
  <c r="BE680" i="4"/>
  <c r="BC315" i="4"/>
  <c r="BE254" i="4"/>
  <c r="BC802" i="4"/>
  <c r="BE741" i="4"/>
  <c r="BC681" i="4"/>
  <c r="BC794" i="4"/>
  <c r="BE733" i="4"/>
  <c r="BC673" i="4"/>
  <c r="BE612" i="4"/>
  <c r="BC552" i="4"/>
  <c r="BE491" i="4"/>
  <c r="BC680" i="4"/>
  <c r="BC796" i="4"/>
  <c r="BE735" i="4"/>
  <c r="BC675" i="4"/>
  <c r="BE614" i="4"/>
  <c r="BC554" i="4"/>
  <c r="BE493" i="4"/>
  <c r="BC433" i="4"/>
  <c r="BE372" i="4"/>
  <c r="BC312" i="4"/>
  <c r="BE251" i="4"/>
  <c r="BC191" i="4"/>
  <c r="BC249" i="4"/>
  <c r="BE796" i="4"/>
  <c r="BC736" i="4"/>
  <c r="BE675" i="4"/>
  <c r="BE788" i="4"/>
  <c r="BC728" i="4"/>
  <c r="BE667" i="4"/>
  <c r="BC607" i="4"/>
  <c r="BE546" i="4"/>
  <c r="BC486" i="4"/>
  <c r="BE348" i="4"/>
  <c r="BC764" i="4"/>
  <c r="BE703" i="4"/>
  <c r="BC643" i="4"/>
  <c r="BE761" i="4"/>
  <c r="BC701" i="4"/>
  <c r="BE640" i="4"/>
  <c r="BE764" i="4"/>
  <c r="BC704" i="4"/>
  <c r="BE643" i="4"/>
  <c r="BC762" i="4"/>
  <c r="BE701" i="4"/>
  <c r="BC641" i="4"/>
  <c r="BE762" i="4"/>
  <c r="BC702" i="4"/>
  <c r="BE798" i="4"/>
  <c r="BC738" i="4"/>
  <c r="BE677" i="4"/>
  <c r="BE549" i="4"/>
  <c r="BC159" i="4"/>
  <c r="BC139" i="4"/>
  <c r="BE78" i="4"/>
  <c r="BE373" i="4"/>
  <c r="BC115" i="4"/>
  <c r="BC131" i="4"/>
  <c r="BE70" i="4"/>
  <c r="BC104" i="4"/>
  <c r="BC134" i="4"/>
  <c r="BE73" i="4"/>
  <c r="BC236" i="4"/>
  <c r="BC184" i="4"/>
  <c r="BE593" i="4"/>
  <c r="BE527" i="4"/>
  <c r="BC467" i="4"/>
  <c r="BE68" i="4"/>
  <c r="BC569" i="4"/>
  <c r="BE508" i="4"/>
  <c r="BC448" i="4"/>
  <c r="BE387" i="4"/>
  <c r="BC327" i="4"/>
  <c r="BC261" i="4"/>
  <c r="BE599" i="4"/>
  <c r="BC539" i="4"/>
  <c r="BE478" i="4"/>
  <c r="BC418" i="4"/>
  <c r="BE357" i="4"/>
  <c r="BC297" i="4"/>
  <c r="BE236" i="4"/>
  <c r="BC619" i="4"/>
  <c r="BE558" i="4"/>
  <c r="BC498" i="4"/>
  <c r="BE437" i="4"/>
  <c r="BC377" i="4"/>
  <c r="BE316" i="4"/>
  <c r="BC256" i="4"/>
  <c r="BE195" i="4"/>
  <c r="BC603" i="4"/>
  <c r="BE542" i="4"/>
  <c r="BC482" i="4"/>
  <c r="BE421" i="4"/>
  <c r="BC361" i="4"/>
  <c r="BE300" i="4"/>
  <c r="BC240" i="4"/>
  <c r="BE336" i="4"/>
  <c r="BC276" i="4"/>
  <c r="BE215" i="4"/>
  <c r="BE145" i="4"/>
  <c r="BC157" i="4"/>
  <c r="BE242" i="4"/>
  <c r="BE126" i="4"/>
  <c r="BE85" i="4"/>
  <c r="BC358" i="4"/>
  <c r="BE157" i="4"/>
  <c r="BC97" i="4"/>
  <c r="BE792" i="4"/>
  <c r="BC732" i="4"/>
  <c r="BE671" i="4"/>
  <c r="BC611" i="4"/>
  <c r="BE550" i="4"/>
  <c r="BC490" i="4"/>
  <c r="BE429" i="4"/>
  <c r="BC369" i="4"/>
  <c r="BC259" i="4"/>
  <c r="BC171" i="4"/>
  <c r="BC105" i="4"/>
  <c r="BE88" i="4"/>
  <c r="BC83" i="4"/>
  <c r="BE77" i="4"/>
  <c r="BE315" i="4"/>
  <c r="BC255" i="4"/>
  <c r="BE194" i="4"/>
  <c r="BE791" i="4"/>
  <c r="BC731" i="4"/>
  <c r="BE670" i="4"/>
  <c r="BC789" i="4"/>
  <c r="BE728" i="4"/>
  <c r="BC668" i="4"/>
  <c r="BC792" i="4"/>
  <c r="BE731" i="4"/>
  <c r="BC671" i="4"/>
  <c r="BE789" i="4"/>
  <c r="BC729" i="4"/>
  <c r="BE668" i="4"/>
  <c r="BC790" i="4"/>
  <c r="BE729" i="4"/>
  <c r="BC669" i="4"/>
  <c r="BE765" i="4"/>
  <c r="BC705" i="4"/>
  <c r="BE644" i="4"/>
  <c r="BC584" i="4"/>
  <c r="BE523" i="4"/>
  <c r="BC463" i="4"/>
  <c r="BE402" i="4"/>
  <c r="BC342" i="4"/>
  <c r="BE307" i="4"/>
  <c r="BE189" i="4"/>
  <c r="BE417" i="4"/>
  <c r="BE296" i="4"/>
  <c r="BC291" i="4"/>
  <c r="BC96" i="4"/>
  <c r="BC101" i="4"/>
  <c r="BC280" i="4"/>
  <c r="BE120" i="4"/>
  <c r="BC621" i="4"/>
  <c r="BE560" i="4"/>
  <c r="BE494" i="4"/>
  <c r="BC203" i="4"/>
  <c r="BE596" i="4"/>
  <c r="BC536" i="4"/>
  <c r="BE475" i="4"/>
  <c r="BC415" i="4"/>
  <c r="BE354" i="4"/>
  <c r="BC294" i="4"/>
  <c r="BC627" i="4"/>
  <c r="BE566" i="4"/>
  <c r="BC506" i="4"/>
  <c r="BE445" i="4"/>
  <c r="BC385" i="4"/>
  <c r="BE324" i="4"/>
  <c r="BC264" i="4"/>
  <c r="BE203" i="4"/>
  <c r="BC586" i="4"/>
  <c r="BE525" i="4"/>
  <c r="BC465" i="4"/>
  <c r="BE404" i="4"/>
  <c r="BC344" i="4"/>
  <c r="BE283" i="4"/>
  <c r="BC223" i="4"/>
  <c r="BE630" i="4"/>
  <c r="BC570" i="4"/>
  <c r="BE509" i="4"/>
  <c r="BC449" i="4"/>
  <c r="BE388" i="4"/>
  <c r="BC328" i="4"/>
  <c r="BE267" i="4"/>
  <c r="BC207" i="4"/>
  <c r="BE303" i="4"/>
  <c r="BC243" i="4"/>
  <c r="BC122" i="4"/>
  <c r="BE61" i="4"/>
  <c r="BC154" i="4"/>
  <c r="BE104" i="4"/>
  <c r="BE71" i="4"/>
  <c r="BC237" i="4"/>
  <c r="BC146" i="4"/>
  <c r="BE124" i="4"/>
  <c r="BC64" i="4"/>
  <c r="BE759" i="4"/>
  <c r="BC699" i="4"/>
  <c r="BE638" i="4"/>
  <c r="BC578" i="4"/>
  <c r="BE517" i="4"/>
  <c r="BC457" i="4"/>
  <c r="BE396" i="4"/>
  <c r="BC303" i="4"/>
  <c r="BE198" i="4"/>
  <c r="BE132" i="4"/>
  <c r="BC72" i="4"/>
  <c r="BC431" i="4"/>
  <c r="BE370" i="4"/>
  <c r="BC310" i="4"/>
  <c r="BE249" i="4"/>
  <c r="BC189" i="4"/>
  <c r="BC786" i="4"/>
  <c r="BE725" i="4"/>
  <c r="BC665" i="4"/>
  <c r="BE783" i="4"/>
  <c r="BC723" i="4"/>
  <c r="BE662" i="4"/>
  <c r="BE786" i="4"/>
  <c r="BC726" i="4"/>
  <c r="BE665" i="4"/>
  <c r="BC784" i="4"/>
  <c r="BE723" i="4"/>
  <c r="BC663" i="4"/>
  <c r="BE784" i="4"/>
  <c r="BC724" i="4"/>
  <c r="BE663" i="4"/>
  <c r="BC760" i="4"/>
  <c r="BE699" i="4"/>
  <c r="BC639" i="4"/>
  <c r="BE578" i="4"/>
  <c r="BC518" i="4"/>
  <c r="BE457" i="4"/>
  <c r="BC397" i="4"/>
  <c r="BC81" i="4"/>
  <c r="BC258" i="4"/>
  <c r="BC173" i="4"/>
  <c r="BE100" i="4"/>
  <c r="BC412" i="4"/>
  <c r="BC247" i="4"/>
  <c r="BC63" i="4"/>
  <c r="BE92" i="4"/>
  <c r="BE241" i="4"/>
  <c r="BC85" i="4"/>
  <c r="BE274" i="4"/>
  <c r="BC93" i="4"/>
  <c r="BE615" i="4"/>
  <c r="BC555" i="4"/>
  <c r="BC489" i="4"/>
  <c r="BC148" i="4"/>
  <c r="BC591" i="4"/>
  <c r="BE530" i="4"/>
  <c r="BC470" i="4"/>
  <c r="BE409" i="4"/>
  <c r="BC349" i="4"/>
  <c r="BE288" i="4"/>
  <c r="BE621" i="4"/>
  <c r="BC561" i="4"/>
  <c r="BE500" i="4"/>
  <c r="BC440" i="4"/>
  <c r="BE379" i="4"/>
  <c r="BC319" i="4"/>
  <c r="BE258" i="4"/>
  <c r="BC198" i="4"/>
  <c r="BE580" i="4"/>
  <c r="BC520" i="4"/>
  <c r="BE459" i="4"/>
  <c r="BC399" i="4"/>
  <c r="BE338" i="4"/>
  <c r="BC278" i="4"/>
  <c r="BE217" i="4"/>
  <c r="BC625" i="4"/>
  <c r="BE564" i="4"/>
  <c r="BC504" i="4"/>
  <c r="BE443" i="4"/>
  <c r="BC383" i="4"/>
  <c r="BE322" i="4"/>
  <c r="BC262" i="4"/>
  <c r="BE201" i="4"/>
  <c r="BC298" i="4"/>
  <c r="BE237" i="4"/>
  <c r="BC177" i="4"/>
  <c r="BC137" i="4"/>
  <c r="BC132" i="4"/>
  <c r="BE93" i="4"/>
  <c r="BE118" i="4"/>
  <c r="BE209" i="4"/>
  <c r="BE140" i="4"/>
  <c r="BE179" i="4"/>
  <c r="BC119" i="4"/>
  <c r="BE151" i="4"/>
  <c r="BC754" i="4"/>
  <c r="BE693" i="4"/>
  <c r="BC633" i="4"/>
  <c r="BE572" i="4"/>
  <c r="BC512" i="4"/>
  <c r="BE451" i="4"/>
  <c r="BC391" i="4"/>
  <c r="BC292" i="4"/>
  <c r="BC193" i="4"/>
  <c r="BC127" i="4"/>
  <c r="BE66" i="4"/>
  <c r="BE425" i="4"/>
  <c r="BC365" i="4"/>
  <c r="BE780" i="4"/>
  <c r="BC720" i="4"/>
  <c r="BE659" i="4"/>
  <c r="BC778" i="4"/>
  <c r="BE717" i="4"/>
  <c r="BC657" i="4"/>
  <c r="BC781" i="4"/>
  <c r="BE720" i="4"/>
  <c r="BC660" i="4"/>
  <c r="BE778" i="4"/>
  <c r="BC718" i="4"/>
  <c r="BE657" i="4"/>
  <c r="BC779" i="4"/>
  <c r="BE718" i="4"/>
  <c r="BC658" i="4"/>
  <c r="BE754" i="4"/>
  <c r="BC694" i="4"/>
  <c r="BE633" i="4"/>
  <c r="BC573" i="4"/>
  <c r="BE512" i="4"/>
  <c r="BC452" i="4"/>
  <c r="BE391" i="4"/>
  <c r="BE75" i="4"/>
  <c r="BE219" i="4"/>
  <c r="BE156" i="4"/>
  <c r="BC95" i="4"/>
  <c r="BE406" i="4"/>
  <c r="BE230" i="4"/>
  <c r="BE147" i="4"/>
  <c r="BC87" i="4"/>
  <c r="BC214" i="4"/>
  <c r="BE150" i="4"/>
  <c r="BC90" i="4"/>
  <c r="BC269" i="4"/>
  <c r="BC228" i="4"/>
  <c r="BC610" i="4"/>
  <c r="BC544" i="4"/>
  <c r="BE483" i="4"/>
  <c r="BE98" i="4"/>
  <c r="BE585" i="4"/>
  <c r="BC525" i="4"/>
  <c r="BE464" i="4"/>
  <c r="BC404" i="4"/>
  <c r="BE343" i="4"/>
  <c r="BC283" i="4"/>
  <c r="BC616" i="4"/>
  <c r="BE555" i="4"/>
  <c r="BC495" i="4"/>
  <c r="BE434" i="4"/>
  <c r="BC374" i="4"/>
  <c r="BE313" i="4"/>
  <c r="BC253" i="4"/>
  <c r="BE192" i="4"/>
  <c r="BC575" i="4"/>
  <c r="BE514" i="4"/>
  <c r="BC454" i="4"/>
  <c r="BE393" i="4"/>
  <c r="BC333" i="4"/>
  <c r="BE272" i="4"/>
  <c r="BC212" i="4"/>
  <c r="BE619" i="4"/>
  <c r="BC559" i="4"/>
  <c r="BE498" i="4"/>
  <c r="BC438" i="4"/>
  <c r="BE377" i="4"/>
  <c r="BC317" i="4"/>
  <c r="BE256" i="4"/>
  <c r="BC196" i="4"/>
  <c r="BE292" i="4"/>
  <c r="BC232" i="4"/>
  <c r="BE171" i="4"/>
  <c r="BC111" i="4"/>
  <c r="BE109" i="4"/>
  <c r="BE115" i="4"/>
  <c r="BE82" i="4"/>
  <c r="BC102" i="4"/>
  <c r="BC149" i="4"/>
  <c r="BC135" i="4"/>
  <c r="BC174" i="4"/>
  <c r="BE113" i="4"/>
  <c r="BE63" i="4"/>
  <c r="BE748" i="4"/>
  <c r="BC688" i="4"/>
  <c r="BE627" i="4"/>
  <c r="BC567" i="4"/>
  <c r="BE506" i="4"/>
  <c r="BC446" i="4"/>
  <c r="BE385" i="4"/>
  <c r="BC281" i="4"/>
  <c r="BE187" i="4"/>
  <c r="BE121" i="4"/>
  <c r="BE488" i="4"/>
  <c r="BC428" i="4"/>
  <c r="BE367" i="4"/>
  <c r="BC307" i="4"/>
  <c r="BE246" i="4"/>
  <c r="BC186" i="4"/>
  <c r="BC783" i="4"/>
  <c r="BE722" i="4"/>
  <c r="BC662" i="4"/>
  <c r="BE601" i="4"/>
  <c r="BC541" i="4"/>
  <c r="BE480" i="4"/>
  <c r="BC420" i="4"/>
  <c r="BE359" i="4"/>
  <c r="BC775" i="4"/>
  <c r="BE714" i="4"/>
  <c r="BC654" i="4"/>
  <c r="BE772" i="4"/>
  <c r="BC712" i="4"/>
  <c r="BE651" i="4"/>
  <c r="BE775" i="4"/>
  <c r="BC715" i="4"/>
  <c r="BE654" i="4"/>
  <c r="BC773" i="4"/>
  <c r="BE712" i="4"/>
  <c r="BC652" i="4"/>
  <c r="BE773" i="4"/>
  <c r="BC713" i="4"/>
  <c r="BE652" i="4"/>
  <c r="BC749" i="4"/>
  <c r="BE688" i="4"/>
  <c r="BE130" i="4"/>
  <c r="BC70" i="4"/>
  <c r="BC192" i="4"/>
  <c r="BC107" i="4"/>
  <c r="BE89" i="4"/>
  <c r="BC401" i="4"/>
  <c r="BE186" i="4"/>
  <c r="BC142" i="4"/>
  <c r="BE81" i="4"/>
  <c r="BE197" i="4"/>
  <c r="BC145" i="4"/>
  <c r="BE84" i="4"/>
  <c r="BE263" i="4"/>
  <c r="BE200" i="4"/>
  <c r="BE604" i="4"/>
  <c r="BE538" i="4"/>
  <c r="BC478" i="4"/>
  <c r="BE65" i="4"/>
  <c r="BC580" i="4"/>
  <c r="BE519" i="4"/>
  <c r="BC459" i="4"/>
  <c r="BE398" i="4"/>
  <c r="BC338" i="4"/>
  <c r="BC272" i="4"/>
  <c r="BE610" i="4"/>
  <c r="BC550" i="4"/>
  <c r="BE489" i="4"/>
  <c r="BC429" i="4"/>
  <c r="BE368" i="4"/>
  <c r="BC308" i="4"/>
  <c r="BE247" i="4"/>
  <c r="BC187" i="4"/>
  <c r="BE569" i="4"/>
  <c r="BC509" i="4"/>
  <c r="BE448" i="4"/>
  <c r="BC388" i="4"/>
  <c r="BE327" i="4"/>
  <c r="BC267" i="4"/>
  <c r="BE206" i="4"/>
  <c r="BC614" i="4"/>
  <c r="BE553" i="4"/>
  <c r="BC493" i="4"/>
  <c r="BE432" i="4"/>
  <c r="BC372" i="4"/>
  <c r="BE311" i="4"/>
  <c r="BC251" i="4"/>
  <c r="BE190" i="4"/>
  <c r="BC287" i="4"/>
  <c r="BE226" i="4"/>
  <c r="BC166" i="4"/>
  <c r="BE105" i="4"/>
  <c r="BE178" i="4"/>
  <c r="BC99" i="4"/>
  <c r="BC66" i="4"/>
  <c r="BE275" i="4"/>
  <c r="BE181" i="4"/>
  <c r="BC124" i="4"/>
  <c r="BE168" i="4"/>
  <c r="BC108" i="4"/>
  <c r="BE803" i="4"/>
  <c r="BC743" i="4"/>
  <c r="BE682" i="4"/>
  <c r="BC622" i="4"/>
  <c r="BE561" i="4"/>
  <c r="BC501" i="4"/>
  <c r="BE440" i="4"/>
  <c r="BC380" i="4"/>
  <c r="BC270" i="4"/>
  <c r="BC182" i="4"/>
  <c r="BC116" i="4"/>
  <c r="BK308" i="4"/>
  <c r="BK187" i="4"/>
  <c r="BK245" i="4"/>
  <c r="BK740" i="4"/>
  <c r="BK630" i="4"/>
  <c r="BK721" i="4"/>
  <c r="BK358" i="4"/>
  <c r="BK779" i="4"/>
  <c r="BK658" i="4"/>
  <c r="BK537" i="4"/>
  <c r="BK273" i="4"/>
  <c r="BK804" i="4"/>
  <c r="BK562" i="4"/>
  <c r="BK441" i="4"/>
  <c r="BK199" i="4"/>
  <c r="BK334" i="4"/>
  <c r="BK708" i="4"/>
  <c r="BK576" i="4"/>
  <c r="BK147" i="4"/>
  <c r="BK205" i="4"/>
  <c r="BK207" i="4"/>
  <c r="BK616" i="4"/>
  <c r="BK495" i="4"/>
  <c r="BK253" i="4"/>
  <c r="BK685" i="4"/>
  <c r="BK689" i="4"/>
  <c r="BK568" i="4"/>
  <c r="BK284" i="4"/>
  <c r="BK638" i="4"/>
  <c r="BK583" i="4"/>
  <c r="BK154" i="4"/>
  <c r="BK201" i="4"/>
  <c r="BK290" i="4"/>
  <c r="BK707" i="4"/>
  <c r="BK597" i="4"/>
  <c r="BK625" i="4"/>
  <c r="BK504" i="4"/>
  <c r="BK229" i="4"/>
  <c r="BK543" i="4"/>
  <c r="BK725" i="4"/>
  <c r="BK252" i="4"/>
  <c r="BK442" i="4"/>
  <c r="BK255" i="4"/>
  <c r="BK405" i="4"/>
  <c r="BK728" i="4"/>
  <c r="BK607" i="4"/>
  <c r="BK438" i="4"/>
  <c r="BK564" i="4"/>
  <c r="BK545" i="4"/>
  <c r="BK424" i="4"/>
  <c r="BK182" i="4"/>
  <c r="BK603" i="4"/>
  <c r="BK482" i="4"/>
  <c r="BK185" i="4"/>
  <c r="BK749" i="4"/>
  <c r="BK628" i="4"/>
  <c r="BK265" i="4"/>
  <c r="BK466" i="4"/>
  <c r="BK653" i="4"/>
  <c r="BK521" i="4"/>
  <c r="BK634" i="4"/>
  <c r="BK513" i="4"/>
  <c r="BK271" i="4"/>
  <c r="BK703" i="4"/>
  <c r="BK582" i="4"/>
  <c r="BK461" i="4"/>
  <c r="BK610" i="4"/>
  <c r="BK489" i="4"/>
  <c r="BK379" i="4"/>
  <c r="BK258" i="4"/>
  <c r="BK306" i="4"/>
  <c r="BK767" i="4"/>
  <c r="BK525" i="4"/>
  <c r="BK283" i="4"/>
  <c r="BK162" i="4"/>
  <c r="BK484" i="4"/>
  <c r="BK363" i="4"/>
  <c r="BK674" i="4"/>
  <c r="BK553" i="4"/>
  <c r="BK776" i="4"/>
  <c r="BK534" i="4"/>
  <c r="BK171" i="4"/>
  <c r="BK174" i="4"/>
  <c r="BK738" i="4"/>
  <c r="BK617" i="4"/>
  <c r="BK496" i="4"/>
  <c r="BK375" i="4"/>
  <c r="BK254" i="4"/>
  <c r="BK444" i="4"/>
  <c r="BK763" i="4"/>
  <c r="BK642" i="4"/>
  <c r="BK510" i="4"/>
  <c r="BK744" i="4"/>
  <c r="BK502" i="4"/>
  <c r="BK381" i="4"/>
  <c r="BK260" i="4"/>
  <c r="BK150" i="4"/>
  <c r="BK692" i="4"/>
  <c r="BK571" i="4"/>
  <c r="BK450" i="4"/>
  <c r="BK213" i="4"/>
  <c r="BK695" i="4"/>
  <c r="BK431" i="4"/>
  <c r="BK715" i="4"/>
  <c r="BK350" i="4"/>
  <c r="BK402" i="4"/>
  <c r="BK281" i="4"/>
  <c r="BK581" i="4"/>
  <c r="BK727" i="4"/>
  <c r="BK606" i="4"/>
  <c r="BK499" i="4"/>
  <c r="BK733" i="4"/>
  <c r="BK612" i="4"/>
  <c r="BK370" i="4"/>
  <c r="BK802" i="4"/>
  <c r="BK560" i="4"/>
  <c r="BK329" i="4"/>
  <c r="BK805" i="4"/>
  <c r="BK181" i="4"/>
  <c r="BK346" i="4"/>
  <c r="BK225" i="4"/>
  <c r="BK279" i="4"/>
  <c r="BK734" i="4"/>
  <c r="BK613" i="4"/>
  <c r="BK492" i="4"/>
  <c r="BK371" i="4"/>
  <c r="BK316" i="4"/>
  <c r="BK250" i="4"/>
  <c r="BK195" i="4"/>
  <c r="BK278" i="4"/>
  <c r="BK541" i="4"/>
  <c r="BK310" i="4"/>
  <c r="BK232" i="4"/>
  <c r="BK741" i="4"/>
  <c r="BK620" i="4"/>
  <c r="BK488" i="4"/>
  <c r="BK480" i="4"/>
  <c r="BK359" i="4"/>
  <c r="BK549" i="4"/>
  <c r="BK428" i="4"/>
  <c r="BK318" i="4"/>
  <c r="BK197" i="4"/>
  <c r="BK365" i="4"/>
  <c r="BK794" i="4"/>
  <c r="BK673" i="4"/>
  <c r="BK552" i="4"/>
  <c r="BK486" i="4"/>
  <c r="BK475" i="4"/>
  <c r="BK742" i="4"/>
  <c r="BK621" i="4"/>
  <c r="BK294" i="4"/>
  <c r="BK173" i="4"/>
  <c r="BK190" i="4"/>
  <c r="BK803" i="4"/>
  <c r="BK440" i="4"/>
  <c r="BK198" i="4"/>
  <c r="BK732" i="4"/>
  <c r="BK611" i="4"/>
  <c r="BK311" i="4"/>
  <c r="BK242" i="4"/>
  <c r="BK153" i="4"/>
  <c r="BK808" i="4"/>
  <c r="BK596" i="4"/>
  <c r="BK248" i="4"/>
  <c r="BK790" i="4"/>
  <c r="BK648" i="4"/>
  <c r="BK527" i="4"/>
  <c r="BK406" i="4"/>
  <c r="BK296" i="4"/>
  <c r="BK772" i="4"/>
  <c r="BK651" i="4"/>
  <c r="BK530" i="4"/>
  <c r="BK758" i="4"/>
  <c r="BY43" i="4"/>
  <c r="BK285" i="4"/>
  <c r="BK164" i="4"/>
  <c r="BK167" i="4"/>
  <c r="BK640" i="4"/>
  <c r="BK519" i="4"/>
  <c r="BK277" i="4"/>
  <c r="BK699" i="4"/>
  <c r="BK425" i="4"/>
  <c r="BK390" i="4"/>
  <c r="BK269" i="4"/>
  <c r="BK148" i="4"/>
  <c r="BK778" i="4"/>
  <c r="BK415" i="4"/>
  <c r="BK367" i="4"/>
  <c r="BR29" i="4"/>
  <c r="BK467" i="4"/>
  <c r="BK357" i="4"/>
  <c r="BK261" i="4"/>
  <c r="BK165" i="4"/>
  <c r="BK754" i="4"/>
  <c r="BK633" i="4"/>
  <c r="BK512" i="4"/>
  <c r="BK336" i="4"/>
  <c r="BK215" i="4"/>
  <c r="BK636" i="4"/>
  <c r="BK515" i="4"/>
  <c r="BK716" i="4"/>
  <c r="BK661" i="4"/>
  <c r="BK595" i="4"/>
  <c r="BK419" i="4"/>
  <c r="BK353" i="4"/>
  <c r="BK554" i="4"/>
  <c r="BK238" i="4"/>
  <c r="BK662" i="4"/>
  <c r="BK566" i="4"/>
  <c r="BK445" i="4"/>
  <c r="BK335" i="4"/>
  <c r="BK214" i="4"/>
  <c r="BK300" i="4"/>
  <c r="BK257" i="4"/>
  <c r="BK723" i="4"/>
  <c r="BK602" i="4"/>
  <c r="BK360" i="4"/>
  <c r="BK239" i="4"/>
  <c r="BK344" i="4"/>
  <c r="BK262" i="4"/>
  <c r="BK748" i="4"/>
  <c r="BK627" i="4"/>
  <c r="BK506" i="4"/>
  <c r="BK385" i="4"/>
  <c r="BK264" i="4"/>
  <c r="BK586" i="4"/>
  <c r="BK168" i="4"/>
  <c r="BK268" i="4"/>
  <c r="BK641" i="4"/>
  <c r="BK575" i="4"/>
  <c r="BK677" i="4"/>
  <c r="BK556" i="4"/>
  <c r="BK314" i="4"/>
  <c r="BK614" i="4"/>
  <c r="BK493" i="4"/>
  <c r="BK196" i="4"/>
  <c r="BK705" i="4"/>
  <c r="BK463" i="4"/>
  <c r="BK155" i="4"/>
  <c r="BK609" i="4"/>
  <c r="BK532" i="4"/>
  <c r="BK477" i="4"/>
  <c r="BK766" i="4"/>
  <c r="BK711" i="4"/>
  <c r="BK590" i="4"/>
  <c r="BK282" i="4"/>
  <c r="BK161" i="4"/>
  <c r="BK714" i="4"/>
  <c r="BK593" i="4"/>
  <c r="BK472" i="4"/>
  <c r="BK362" i="4"/>
  <c r="BK241" i="4"/>
  <c r="BK420" i="4"/>
  <c r="BK354" i="4"/>
  <c r="BK244" i="4"/>
  <c r="BK267" i="4"/>
  <c r="BK751" i="4"/>
  <c r="BK490" i="4"/>
  <c r="BK548" i="4"/>
  <c r="BK317" i="4"/>
  <c r="BK180" i="4"/>
  <c r="BK573" i="4"/>
  <c r="BK331" i="4"/>
  <c r="BK719" i="4"/>
  <c r="BK587" i="4"/>
  <c r="BK202" i="4"/>
  <c r="BK700" i="4"/>
  <c r="BK216" i="4"/>
  <c r="BK717" i="4"/>
  <c r="BK288" i="4"/>
  <c r="BK340" i="4"/>
  <c r="BK398" i="4"/>
  <c r="BK764" i="4"/>
  <c r="BK522" i="4"/>
  <c r="BK401" i="4"/>
  <c r="BK291" i="4"/>
  <c r="BK170" i="4"/>
  <c r="BK416" i="4"/>
  <c r="BK679" i="4"/>
  <c r="BK558" i="4"/>
  <c r="BK432" i="4"/>
  <c r="BK698" i="4"/>
  <c r="BK341" i="4"/>
  <c r="BK388" i="4"/>
  <c r="BK531" i="4"/>
  <c r="BK270" i="4"/>
  <c r="BK691" i="4"/>
  <c r="BK449" i="4"/>
  <c r="BK791" i="4"/>
  <c r="BK670" i="4"/>
  <c r="BK200" i="4"/>
  <c r="BK632" i="4"/>
  <c r="BK280" i="4"/>
  <c r="BK159" i="4"/>
  <c r="BK372" i="4"/>
  <c r="BK668" i="4"/>
  <c r="BK547" i="4"/>
  <c r="BK426" i="4"/>
  <c r="BK305" i="4"/>
  <c r="BK184" i="4"/>
  <c r="BK256" i="4"/>
  <c r="BK169" i="4"/>
  <c r="BK693" i="4"/>
  <c r="BK451" i="4"/>
  <c r="BK209" i="4"/>
  <c r="BK333" i="4"/>
  <c r="BK218" i="4"/>
  <c r="BK762" i="4"/>
  <c r="BK743" i="4"/>
  <c r="BK622" i="4"/>
  <c r="BK501" i="4"/>
  <c r="BK446" i="4"/>
  <c r="BK380" i="4"/>
  <c r="BK259" i="4"/>
  <c r="BK801" i="4"/>
  <c r="BK650" i="4"/>
  <c r="BK796" i="4"/>
  <c r="BK675" i="4"/>
  <c r="BK656" i="4"/>
  <c r="BK469" i="4"/>
  <c r="BK414" i="4"/>
  <c r="BK227" i="4"/>
  <c r="BK172" i="4"/>
  <c r="BK780" i="4"/>
  <c r="BK659" i="4"/>
  <c r="BK604" i="4"/>
  <c r="BK538" i="4"/>
  <c r="BK417" i="4"/>
  <c r="BK373" i="4"/>
  <c r="BK307" i="4"/>
  <c r="BK189" i="4"/>
  <c r="BK163" i="4"/>
  <c r="BK783" i="4"/>
  <c r="BK639" i="4"/>
  <c r="BK276" i="4"/>
  <c r="BK403" i="4"/>
  <c r="BK343" i="4"/>
  <c r="BK313" i="4"/>
  <c r="BK152" i="4"/>
  <c r="BK421" i="4"/>
  <c r="BK713" i="4"/>
  <c r="BK299" i="4"/>
  <c r="BK511" i="4"/>
  <c r="BK696" i="4"/>
  <c r="CE29" i="4"/>
  <c r="BK369" i="4"/>
  <c r="BU29" i="4"/>
  <c r="BZ36" i="4"/>
  <c r="BK709" i="4"/>
  <c r="BK588" i="4"/>
  <c r="BK236" i="4"/>
  <c r="BK377" i="4"/>
  <c r="BK433" i="4"/>
  <c r="BK745" i="4"/>
  <c r="BK624" i="4"/>
  <c r="BK503" i="4"/>
  <c r="BK382" i="4"/>
  <c r="BK339" i="4"/>
  <c r="BK770" i="4"/>
  <c r="BK649" i="4"/>
  <c r="BK528" i="4"/>
  <c r="BK407" i="4"/>
  <c r="BK286" i="4"/>
  <c r="BK212" i="4"/>
  <c r="BK301" i="4"/>
  <c r="BK718" i="4"/>
  <c r="BK608" i="4"/>
  <c r="BK476" i="4"/>
  <c r="BK578" i="4"/>
  <c r="BK457" i="4"/>
  <c r="BK757" i="4"/>
  <c r="BK240" i="4"/>
  <c r="BK782" i="4"/>
  <c r="BK540" i="4"/>
  <c r="BK298" i="4"/>
  <c r="BK177" i="4"/>
  <c r="BK807" i="4"/>
  <c r="BK686" i="4"/>
  <c r="BK788" i="4"/>
  <c r="BK667" i="4"/>
  <c r="BK546" i="4"/>
  <c r="BK304" i="4"/>
  <c r="BK183" i="4"/>
  <c r="BK736" i="4"/>
  <c r="BK615" i="4"/>
  <c r="BK494" i="4"/>
  <c r="BK384" i="4"/>
  <c r="BK263" i="4"/>
  <c r="BK453" i="4"/>
  <c r="BK266" i="4"/>
  <c r="BK156" i="4"/>
  <c r="BK739" i="4"/>
  <c r="BK618" i="4"/>
  <c r="BK497" i="4"/>
  <c r="BK437" i="4"/>
  <c r="BK191" i="4"/>
  <c r="BK704" i="4"/>
  <c r="BK462" i="4"/>
  <c r="BK220" i="4"/>
  <c r="BK328" i="4"/>
  <c r="BK773" i="4"/>
  <c r="BK652" i="4"/>
  <c r="BK391" i="4"/>
  <c r="BK149" i="4"/>
  <c r="BK570" i="4"/>
  <c r="BK396" i="4"/>
  <c r="BK465" i="4"/>
  <c r="BK688" i="4"/>
  <c r="BK567" i="4"/>
  <c r="BK325" i="4"/>
  <c r="BK378" i="4"/>
  <c r="BK771" i="4"/>
  <c r="BK529" i="4"/>
  <c r="BK474" i="4"/>
  <c r="BK408" i="4"/>
  <c r="BK287" i="4"/>
  <c r="BK166" i="4"/>
  <c r="BK411" i="4"/>
  <c r="BK777" i="4"/>
  <c r="BK722" i="4"/>
  <c r="BK601" i="4"/>
  <c r="BK535" i="4"/>
  <c r="BK293" i="4"/>
  <c r="BK483" i="4"/>
  <c r="BK321" i="4"/>
  <c r="BK275" i="4"/>
  <c r="BK204" i="4"/>
  <c r="BK746" i="4"/>
  <c r="BK680" i="4"/>
  <c r="BK559" i="4"/>
  <c r="BK394" i="4"/>
  <c r="BK356" i="4"/>
  <c r="BK584" i="4"/>
  <c r="BK342" i="4"/>
  <c r="BK221" i="4"/>
  <c r="BK400" i="4"/>
  <c r="BK730" i="4"/>
  <c r="BK348" i="4"/>
  <c r="BK186" i="4"/>
  <c r="BK572" i="4"/>
  <c r="BK520" i="4"/>
  <c r="BK760" i="4"/>
  <c r="BK397" i="4"/>
  <c r="BK785" i="4"/>
  <c r="BK524" i="4"/>
  <c r="BK735" i="4"/>
  <c r="BK518" i="4"/>
  <c r="BK664" i="4"/>
  <c r="BK645" i="4"/>
  <c r="BK769" i="4"/>
  <c r="BK175" i="4"/>
  <c r="BK178" i="4"/>
  <c r="BK330" i="4"/>
  <c r="BK798" i="4"/>
  <c r="BK193" i="4"/>
  <c r="BK579" i="4"/>
  <c r="BK434" i="4"/>
  <c r="BK324" i="4"/>
  <c r="BK322" i="4"/>
  <c r="BK737" i="4"/>
  <c r="BK374" i="4"/>
  <c r="BK454" i="4"/>
  <c r="BK806" i="4"/>
  <c r="BK787" i="4"/>
  <c r="BK666" i="4"/>
  <c r="BK303" i="4"/>
  <c r="BK724" i="4"/>
  <c r="BK507" i="4"/>
  <c r="BK386" i="4"/>
  <c r="BK774" i="4"/>
  <c r="BK755" i="4"/>
  <c r="BK392" i="4"/>
  <c r="CC29" i="4"/>
  <c r="BK409" i="4"/>
  <c r="BK233" i="4"/>
  <c r="BK706" i="4"/>
  <c r="BK585" i="4"/>
  <c r="BK464" i="4"/>
  <c r="BK517" i="4"/>
  <c r="BK657" i="4"/>
  <c r="BK561" i="4"/>
  <c r="BK509" i="4"/>
  <c r="BK452" i="4"/>
  <c r="BK389" i="4"/>
  <c r="BK337" i="4"/>
  <c r="BK731" i="4"/>
  <c r="BK443" i="4"/>
  <c r="BK646" i="4"/>
  <c r="BK404" i="4"/>
  <c r="BK146" i="4"/>
  <c r="BK429" i="4"/>
  <c r="BK345" i="4"/>
  <c r="BK498" i="4"/>
  <c r="BK600" i="4"/>
  <c r="BK479" i="4"/>
  <c r="BK237" i="4"/>
  <c r="BK683" i="4"/>
  <c r="BK320" i="4"/>
  <c r="BK447" i="4"/>
  <c r="BK326" i="4"/>
  <c r="BK637" i="4"/>
  <c r="BK516" i="4"/>
  <c r="BK219" i="4"/>
  <c r="BK332" i="4"/>
  <c r="BK222" i="4"/>
  <c r="BK761" i="4"/>
  <c r="BK643" i="4"/>
  <c r="BK800" i="4"/>
  <c r="BK456" i="4"/>
  <c r="BK355" i="4"/>
  <c r="BK366" i="4"/>
  <c r="BK753" i="4"/>
  <c r="BK536" i="4"/>
  <c r="BK361" i="4"/>
  <c r="BK319" i="4"/>
  <c r="BK701" i="4"/>
  <c r="BK726" i="4"/>
  <c r="BK605" i="4"/>
  <c r="BK427" i="4"/>
  <c r="BK795" i="4"/>
  <c r="BK655" i="4"/>
  <c r="BK413" i="4"/>
  <c r="BK292" i="4"/>
  <c r="BK592" i="4"/>
  <c r="BK471" i="4"/>
  <c r="BK623" i="4"/>
  <c r="BK574" i="4"/>
  <c r="BK577" i="4"/>
  <c r="BK759" i="4"/>
  <c r="CD29" i="4"/>
  <c r="BK789" i="4"/>
  <c r="BK687" i="4"/>
  <c r="BK481" i="4"/>
  <c r="BK435" i="4"/>
  <c r="BK500" i="4"/>
  <c r="BK682" i="4"/>
  <c r="BK669" i="4"/>
  <c r="BK694" i="4"/>
  <c r="BK210" i="4"/>
  <c r="BK458" i="4"/>
  <c r="BK775" i="4"/>
  <c r="BK720" i="4"/>
  <c r="BK654" i="4"/>
  <c r="BK533" i="4"/>
  <c r="BK412" i="4"/>
  <c r="BK368" i="4"/>
  <c r="BK302" i="4"/>
  <c r="BK399" i="4"/>
  <c r="BK157" i="4"/>
  <c r="BK158" i="4"/>
  <c r="BK690" i="4"/>
  <c r="BK569" i="4"/>
  <c r="BK448" i="4"/>
  <c r="BK327" i="4"/>
  <c r="BK206" i="4"/>
  <c r="BK289" i="4"/>
  <c r="BK383" i="4"/>
  <c r="BK312" i="4"/>
  <c r="BK781" i="4"/>
  <c r="BK594" i="4"/>
  <c r="BK473" i="4"/>
  <c r="BK352" i="4"/>
  <c r="BK231" i="4"/>
  <c r="BK410" i="4"/>
  <c r="BK784" i="4"/>
  <c r="BK663" i="4"/>
  <c r="BK542" i="4"/>
  <c r="BK765" i="4"/>
  <c r="BK710" i="4"/>
  <c r="BK644" i="4"/>
  <c r="BK523" i="4"/>
  <c r="BK226" i="4"/>
  <c r="BK160" i="4"/>
  <c r="BK768" i="4"/>
  <c r="BK702" i="4"/>
  <c r="BK460" i="4"/>
  <c r="BK455" i="4"/>
  <c r="BK551" i="4"/>
  <c r="BK485" i="4"/>
  <c r="BK430" i="4"/>
  <c r="BK364" i="4"/>
  <c r="BK243" i="4"/>
  <c r="BK188" i="4"/>
  <c r="BK422" i="4"/>
  <c r="BK752" i="4"/>
  <c r="BK631" i="4"/>
  <c r="BK491" i="4"/>
  <c r="BK315" i="4"/>
  <c r="BK249" i="4"/>
  <c r="BK194" i="4"/>
  <c r="BK681" i="4"/>
  <c r="BK505" i="4"/>
  <c r="BK439" i="4"/>
  <c r="BK208" i="4"/>
  <c r="BK376" i="4"/>
  <c r="BK211" i="4"/>
  <c r="BK684" i="4"/>
  <c r="BK563" i="4"/>
  <c r="BK387" i="4"/>
  <c r="BK598" i="4"/>
  <c r="BS29" i="4"/>
  <c r="BQ29" i="4"/>
  <c r="BP29" i="4"/>
  <c r="BT29" i="4"/>
</calcChain>
</file>

<file path=xl/sharedStrings.xml><?xml version="1.0" encoding="utf-8"?>
<sst xmlns="http://schemas.openxmlformats.org/spreadsheetml/2006/main" count="24383" uniqueCount="997">
  <si>
    <t>195901 !M</t>
  </si>
  <si>
    <t>.excel_last</t>
  </si>
  <si>
    <t>JCXGSEM@USNA</t>
  </si>
  <si>
    <t>JCXFEM@USNA</t>
  </si>
  <si>
    <t>JCNOLM@USNA</t>
  </si>
  <si>
    <t>JCSTIPM@USNA</t>
  </si>
  <si>
    <t>JCSTM@USNA</t>
  </si>
  <si>
    <t>JCNFOM@USNA</t>
  </si>
  <si>
    <t>JCNFOBM@USNA</t>
  </si>
  <si>
    <t>JCGSEM@USNA</t>
  </si>
  <si>
    <t>.DESC</t>
  </si>
  <si>
    <t>Personal Consumption Expenditures Excluding Energy Price Index (SA, 2017=100)</t>
  </si>
  <si>
    <t>PCE excluding Food and Energy : Chain Price Index (SA, 2017=100)</t>
  </si>
  <si>
    <t>Personal Consumption Expenditures: Household Supplies Price Index (SA, 2017=100)</t>
  </si>
  <si>
    <t>Household Consumption Expenditures: Air Transportation Price Index(SA, 2017=100)</t>
  </si>
  <si>
    <t>HH Consumption Expenditure: Transportation Services: Price Index (SA, 2017=100)</t>
  </si>
  <si>
    <t>PCE: Food/Beverage Purch for Off-Premises Consumptn Chn Price Index(SA,2017=100)</t>
  </si>
  <si>
    <t>PCE: Food &amp; Nonalc Bev Purch for Off-Premises Cons Price Idx(SA, 2017=100)</t>
  </si>
  <si>
    <t>PCE Energy Gds &amp; Services Price Index (SA, 2017=100)</t>
  </si>
  <si>
    <t>.T1</t>
  </si>
  <si>
    <t>Jan-1959</t>
  </si>
  <si>
    <t>.TN</t>
  </si>
  <si>
    <t>Mar-2025</t>
  </si>
  <si>
    <t>Apr-2025</t>
  </si>
  <si>
    <t>.LSOURCE</t>
  </si>
  <si>
    <t>Bureau of Economic Analysis</t>
  </si>
  <si>
    <t>.AGG</t>
  </si>
  <si>
    <t>Average</t>
  </si>
  <si>
    <t>.DTLM</t>
  </si>
  <si>
    <t>Apr-30-2025 09:14</t>
  </si>
  <si>
    <t>Apr-30-2025 09:07</t>
  </si>
  <si>
    <t>Apr-30-2025 09:20</t>
  </si>
  <si>
    <t>May-30-2025 07:37</t>
  </si>
  <si>
    <t>.FRQ</t>
  </si>
  <si>
    <t>Monthly</t>
  </si>
  <si>
    <t>.DATA_TYPE</t>
  </si>
  <si>
    <t>INDEX</t>
  </si>
  <si>
    <t>.MAG</t>
  </si>
  <si>
    <t>0</t>
  </si>
  <si>
    <t>.GRP</t>
  </si>
  <si>
    <t>N68</t>
  </si>
  <si>
    <t>.GRPDESC</t>
  </si>
  <si>
    <t>PCE NIPA series, Month</t>
  </si>
  <si>
    <t>.GEO</t>
  </si>
  <si>
    <t>111</t>
  </si>
  <si>
    <t>195901</t>
  </si>
  <si>
    <t>195902</t>
  </si>
  <si>
    <t>195903</t>
  </si>
  <si>
    <t>195904</t>
  </si>
  <si>
    <t>195905</t>
  </si>
  <si>
    <t>195906</t>
  </si>
  <si>
    <t>195907</t>
  </si>
  <si>
    <t>195908</t>
  </si>
  <si>
    <t>195909</t>
  </si>
  <si>
    <t>195910</t>
  </si>
  <si>
    <t>195911</t>
  </si>
  <si>
    <t>YoY inflation</t>
  </si>
  <si>
    <t>MoM Inflation</t>
  </si>
  <si>
    <t>24m std dev</t>
  </si>
  <si>
    <t>MoM % change</t>
  </si>
  <si>
    <t>195912</t>
  </si>
  <si>
    <t>Date</t>
  </si>
  <si>
    <t>Core + Food</t>
  </si>
  <si>
    <t>Core</t>
  </si>
  <si>
    <t>HH supplies</t>
  </si>
  <si>
    <t>Air Transportation</t>
  </si>
  <si>
    <t>Transportation Services</t>
  </si>
  <si>
    <t>Food at home</t>
  </si>
  <si>
    <t>Food ex alcohol inflation</t>
  </si>
  <si>
    <t>Nondurable Goods  (household supplies, personal care, recreational goods)</t>
  </si>
  <si>
    <t>Energy</t>
  </si>
  <si>
    <t>Nondurable Goods</t>
  </si>
  <si>
    <t>Air Transporation</t>
  </si>
  <si>
    <t>1970-1989</t>
  </si>
  <si>
    <t>1990-2009</t>
  </si>
  <si>
    <t>2010-2024</t>
  </si>
  <si>
    <t>196001</t>
  </si>
  <si>
    <t>HH Supplies</t>
  </si>
  <si>
    <t>Retail Nondurables</t>
  </si>
  <si>
    <t>Transporation</t>
  </si>
  <si>
    <t>Transportation</t>
  </si>
  <si>
    <t>196002</t>
  </si>
  <si>
    <t>average</t>
  </si>
  <si>
    <t>196003</t>
  </si>
  <si>
    <t>sd</t>
  </si>
  <si>
    <t>196004</t>
  </si>
  <si>
    <t>cv</t>
  </si>
  <si>
    <t>196005</t>
  </si>
  <si>
    <t>196006</t>
  </si>
  <si>
    <t>196007</t>
  </si>
  <si>
    <t>196008</t>
  </si>
  <si>
    <t>196009</t>
  </si>
  <si>
    <t>196010</t>
  </si>
  <si>
    <t>Average Inflation</t>
  </si>
  <si>
    <t>196011</t>
  </si>
  <si>
    <t>Std Dev</t>
  </si>
  <si>
    <t>196012</t>
  </si>
  <si>
    <t>196101</t>
  </si>
  <si>
    <t>196102</t>
  </si>
  <si>
    <t>196103</t>
  </si>
  <si>
    <t>1990-2019</t>
  </si>
  <si>
    <t>196104</t>
  </si>
  <si>
    <t>196105</t>
  </si>
  <si>
    <t>Volatility</t>
  </si>
  <si>
    <t>196106</t>
  </si>
  <si>
    <t>196107</t>
  </si>
  <si>
    <t>196108</t>
  </si>
  <si>
    <t>196109</t>
  </si>
  <si>
    <t>196110</t>
  </si>
  <si>
    <t>196111</t>
  </si>
  <si>
    <t>196112</t>
  </si>
  <si>
    <t>196201</t>
  </si>
  <si>
    <t>196202</t>
  </si>
  <si>
    <t>196203</t>
  </si>
  <si>
    <t>196204</t>
  </si>
  <si>
    <t>196205</t>
  </si>
  <si>
    <t>196206</t>
  </si>
  <si>
    <t>196207</t>
  </si>
  <si>
    <t>196208</t>
  </si>
  <si>
    <t>196209</t>
  </si>
  <si>
    <t>196210</t>
  </si>
  <si>
    <t>Air transportation</t>
  </si>
  <si>
    <t>Nondurable</t>
  </si>
  <si>
    <t>196211</t>
  </si>
  <si>
    <t>1962</t>
  </si>
  <si>
    <t>196212</t>
  </si>
  <si>
    <t>196301</t>
  </si>
  <si>
    <t>1963</t>
  </si>
  <si>
    <t>196302</t>
  </si>
  <si>
    <t>196303</t>
  </si>
  <si>
    <t>196304</t>
  </si>
  <si>
    <t>196305</t>
  </si>
  <si>
    <t>196306</t>
  </si>
  <si>
    <t>196307</t>
  </si>
  <si>
    <t>196308</t>
  </si>
  <si>
    <t>196309</t>
  </si>
  <si>
    <t>196310</t>
  </si>
  <si>
    <t>196311</t>
  </si>
  <si>
    <t>196312</t>
  </si>
  <si>
    <t>196401</t>
  </si>
  <si>
    <t>1964</t>
  </si>
  <si>
    <t>196402</t>
  </si>
  <si>
    <t>196403</t>
  </si>
  <si>
    <t>196404</t>
  </si>
  <si>
    <t>196405</t>
  </si>
  <si>
    <t>196406</t>
  </si>
  <si>
    <t>196407</t>
  </si>
  <si>
    <t>196408</t>
  </si>
  <si>
    <t>196409</t>
  </si>
  <si>
    <t>196410</t>
  </si>
  <si>
    <t>196411</t>
  </si>
  <si>
    <t>196412</t>
  </si>
  <si>
    <t>196501</t>
  </si>
  <si>
    <t>1965</t>
  </si>
  <si>
    <t>196502</t>
  </si>
  <si>
    <t>196503</t>
  </si>
  <si>
    <t>196504</t>
  </si>
  <si>
    <t>196505</t>
  </si>
  <si>
    <t>196506</t>
  </si>
  <si>
    <t>196507</t>
  </si>
  <si>
    <t>196508</t>
  </si>
  <si>
    <t>196509</t>
  </si>
  <si>
    <t>196510</t>
  </si>
  <si>
    <t>196511</t>
  </si>
  <si>
    <t>196512</t>
  </si>
  <si>
    <t>196601</t>
  </si>
  <si>
    <t>1966</t>
  </si>
  <si>
    <t>196602</t>
  </si>
  <si>
    <t>196603</t>
  </si>
  <si>
    <t>196604</t>
  </si>
  <si>
    <t>196605</t>
  </si>
  <si>
    <t>196606</t>
  </si>
  <si>
    <t>196607</t>
  </si>
  <si>
    <t>196608</t>
  </si>
  <si>
    <t>196609</t>
  </si>
  <si>
    <t>196610</t>
  </si>
  <si>
    <t>196611</t>
  </si>
  <si>
    <t>196612</t>
  </si>
  <si>
    <t>196701</t>
  </si>
  <si>
    <t>1967</t>
  </si>
  <si>
    <t>196702</t>
  </si>
  <si>
    <t>196703</t>
  </si>
  <si>
    <t>196704</t>
  </si>
  <si>
    <t>196705</t>
  </si>
  <si>
    <t>196706</t>
  </si>
  <si>
    <t>196707</t>
  </si>
  <si>
    <t>196708</t>
  </si>
  <si>
    <t>196709</t>
  </si>
  <si>
    <t>196710</t>
  </si>
  <si>
    <t>196711</t>
  </si>
  <si>
    <t>196712</t>
  </si>
  <si>
    <t>196801</t>
  </si>
  <si>
    <t>1968</t>
  </si>
  <si>
    <t>196802</t>
  </si>
  <si>
    <t>196803</t>
  </si>
  <si>
    <t>196804</t>
  </si>
  <si>
    <t>196805</t>
  </si>
  <si>
    <t>196806</t>
  </si>
  <si>
    <t>196807</t>
  </si>
  <si>
    <t>196808</t>
  </si>
  <si>
    <t>196809</t>
  </si>
  <si>
    <t>196810</t>
  </si>
  <si>
    <t>196811</t>
  </si>
  <si>
    <t>196812</t>
  </si>
  <si>
    <t>196901</t>
  </si>
  <si>
    <t>1969</t>
  </si>
  <si>
    <t>196902</t>
  </si>
  <si>
    <t>196903</t>
  </si>
  <si>
    <t>196904</t>
  </si>
  <si>
    <t>196905</t>
  </si>
  <si>
    <t>196906</t>
  </si>
  <si>
    <t>196907</t>
  </si>
  <si>
    <t>196908</t>
  </si>
  <si>
    <t>196909</t>
  </si>
  <si>
    <t>196910</t>
  </si>
  <si>
    <t>196911</t>
  </si>
  <si>
    <t>196912</t>
  </si>
  <si>
    <t>avg</t>
  </si>
  <si>
    <t>197001</t>
  </si>
  <si>
    <t>1970</t>
  </si>
  <si>
    <t>197002</t>
  </si>
  <si>
    <t>197003</t>
  </si>
  <si>
    <t>197004</t>
  </si>
  <si>
    <t>197005</t>
  </si>
  <si>
    <t>197006</t>
  </si>
  <si>
    <t>197007</t>
  </si>
  <si>
    <t>197008</t>
  </si>
  <si>
    <t>197009</t>
  </si>
  <si>
    <t>197010</t>
  </si>
  <si>
    <t>197011</t>
  </si>
  <si>
    <t>197012</t>
  </si>
  <si>
    <t>197101</t>
  </si>
  <si>
    <t>1971</t>
  </si>
  <si>
    <t>197102</t>
  </si>
  <si>
    <t>197103</t>
  </si>
  <si>
    <t>197104</t>
  </si>
  <si>
    <t>197105</t>
  </si>
  <si>
    <t>197106</t>
  </si>
  <si>
    <t>197107</t>
  </si>
  <si>
    <t>197108</t>
  </si>
  <si>
    <t>197109</t>
  </si>
  <si>
    <t>197110</t>
  </si>
  <si>
    <t>197111</t>
  </si>
  <si>
    <t>197112</t>
  </si>
  <si>
    <t>197201</t>
  </si>
  <si>
    <t>1972</t>
  </si>
  <si>
    <t>197202</t>
  </si>
  <si>
    <t>197203</t>
  </si>
  <si>
    <t>197204</t>
  </si>
  <si>
    <t>197205</t>
  </si>
  <si>
    <t>197206</t>
  </si>
  <si>
    <t>197207</t>
  </si>
  <si>
    <t>197208</t>
  </si>
  <si>
    <t>197209</t>
  </si>
  <si>
    <t>197210</t>
  </si>
  <si>
    <t>197211</t>
  </si>
  <si>
    <t>197212</t>
  </si>
  <si>
    <t>197301</t>
  </si>
  <si>
    <t>1973</t>
  </si>
  <si>
    <t>197302</t>
  </si>
  <si>
    <t>197303</t>
  </si>
  <si>
    <t>197304</t>
  </si>
  <si>
    <t>197305</t>
  </si>
  <si>
    <t>197306</t>
  </si>
  <si>
    <t>197307</t>
  </si>
  <si>
    <t>197308</t>
  </si>
  <si>
    <t>197309</t>
  </si>
  <si>
    <t>197310</t>
  </si>
  <si>
    <t>197311</t>
  </si>
  <si>
    <t>197312</t>
  </si>
  <si>
    <t>197401</t>
  </si>
  <si>
    <t>1974</t>
  </si>
  <si>
    <t>197402</t>
  </si>
  <si>
    <t>197403</t>
  </si>
  <si>
    <t>197404</t>
  </si>
  <si>
    <t>197405</t>
  </si>
  <si>
    <t>197406</t>
  </si>
  <si>
    <t>197407</t>
  </si>
  <si>
    <t>197408</t>
  </si>
  <si>
    <t>197409</t>
  </si>
  <si>
    <t>197410</t>
  </si>
  <si>
    <t>197411</t>
  </si>
  <si>
    <t>197412</t>
  </si>
  <si>
    <t>197501</t>
  </si>
  <si>
    <t>1975</t>
  </si>
  <si>
    <t>197502</t>
  </si>
  <si>
    <t>197503</t>
  </si>
  <si>
    <t>197504</t>
  </si>
  <si>
    <t>197505</t>
  </si>
  <si>
    <t>197506</t>
  </si>
  <si>
    <t>197507</t>
  </si>
  <si>
    <t>197508</t>
  </si>
  <si>
    <t>197509</t>
  </si>
  <si>
    <t>197510</t>
  </si>
  <si>
    <t>197511</t>
  </si>
  <si>
    <t>197512</t>
  </si>
  <si>
    <t>197601</t>
  </si>
  <si>
    <t>1976</t>
  </si>
  <si>
    <t>197602</t>
  </si>
  <si>
    <t>197603</t>
  </si>
  <si>
    <t>197604</t>
  </si>
  <si>
    <t>197605</t>
  </si>
  <si>
    <t>197606</t>
  </si>
  <si>
    <t>197607</t>
  </si>
  <si>
    <t>197608</t>
  </si>
  <si>
    <t>197609</t>
  </si>
  <si>
    <t>197610</t>
  </si>
  <si>
    <t>197611</t>
  </si>
  <si>
    <t>197612</t>
  </si>
  <si>
    <t>197701</t>
  </si>
  <si>
    <t>1977</t>
  </si>
  <si>
    <t>197702</t>
  </si>
  <si>
    <t>197703</t>
  </si>
  <si>
    <t>197704</t>
  </si>
  <si>
    <t>197705</t>
  </si>
  <si>
    <t>197706</t>
  </si>
  <si>
    <t>197707</t>
  </si>
  <si>
    <t>197708</t>
  </si>
  <si>
    <t>197709</t>
  </si>
  <si>
    <t>197710</t>
  </si>
  <si>
    <t>197711</t>
  </si>
  <si>
    <t>197712</t>
  </si>
  <si>
    <t>197801</t>
  </si>
  <si>
    <t>1978</t>
  </si>
  <si>
    <t>197802</t>
  </si>
  <si>
    <t>197803</t>
  </si>
  <si>
    <t>197804</t>
  </si>
  <si>
    <t>197805</t>
  </si>
  <si>
    <t>197806</t>
  </si>
  <si>
    <t>197807</t>
  </si>
  <si>
    <t>197808</t>
  </si>
  <si>
    <t>197809</t>
  </si>
  <si>
    <t>197810</t>
  </si>
  <si>
    <t>197811</t>
  </si>
  <si>
    <t>197812</t>
  </si>
  <si>
    <t>197901</t>
  </si>
  <si>
    <t>1979</t>
  </si>
  <si>
    <t>197902</t>
  </si>
  <si>
    <t>197903</t>
  </si>
  <si>
    <t>197904</t>
  </si>
  <si>
    <t>197905</t>
  </si>
  <si>
    <t>197906</t>
  </si>
  <si>
    <t>197907</t>
  </si>
  <si>
    <t>197908</t>
  </si>
  <si>
    <t>197909</t>
  </si>
  <si>
    <t>197910</t>
  </si>
  <si>
    <t>197911</t>
  </si>
  <si>
    <t>197912</t>
  </si>
  <si>
    <t>198001</t>
  </si>
  <si>
    <t>1980</t>
  </si>
  <si>
    <t>198002</t>
  </si>
  <si>
    <t>198003</t>
  </si>
  <si>
    <t>198004</t>
  </si>
  <si>
    <t>198005</t>
  </si>
  <si>
    <t>198006</t>
  </si>
  <si>
    <t>198007</t>
  </si>
  <si>
    <t>198008</t>
  </si>
  <si>
    <t>198009</t>
  </si>
  <si>
    <t>198010</t>
  </si>
  <si>
    <t>198011</t>
  </si>
  <si>
    <t>198012</t>
  </si>
  <si>
    <t>198101</t>
  </si>
  <si>
    <t>1981</t>
  </si>
  <si>
    <t>198102</t>
  </si>
  <si>
    <t>198103</t>
  </si>
  <si>
    <t>198104</t>
  </si>
  <si>
    <t>198105</t>
  </si>
  <si>
    <t>198106</t>
  </si>
  <si>
    <t>198107</t>
  </si>
  <si>
    <t>198108</t>
  </si>
  <si>
    <t>198109</t>
  </si>
  <si>
    <t>198110</t>
  </si>
  <si>
    <t>198111</t>
  </si>
  <si>
    <t>198112</t>
  </si>
  <si>
    <t>198201</t>
  </si>
  <si>
    <t>1982</t>
  </si>
  <si>
    <t>198202</t>
  </si>
  <si>
    <t>198203</t>
  </si>
  <si>
    <t>198204</t>
  </si>
  <si>
    <t>198205</t>
  </si>
  <si>
    <t>198206</t>
  </si>
  <si>
    <t>198207</t>
  </si>
  <si>
    <t>198208</t>
  </si>
  <si>
    <t>198209</t>
  </si>
  <si>
    <t>198210</t>
  </si>
  <si>
    <t>198211</t>
  </si>
  <si>
    <t>198212</t>
  </si>
  <si>
    <t>198301</t>
  </si>
  <si>
    <t>1983</t>
  </si>
  <si>
    <t>198302</t>
  </si>
  <si>
    <t>198303</t>
  </si>
  <si>
    <t>198304</t>
  </si>
  <si>
    <t>198305</t>
  </si>
  <si>
    <t>198306</t>
  </si>
  <si>
    <t>198307</t>
  </si>
  <si>
    <t>198308</t>
  </si>
  <si>
    <t>198309</t>
  </si>
  <si>
    <t>198310</t>
  </si>
  <si>
    <t>198311</t>
  </si>
  <si>
    <t>198312</t>
  </si>
  <si>
    <t>198401</t>
  </si>
  <si>
    <t>1984</t>
  </si>
  <si>
    <t>198402</t>
  </si>
  <si>
    <t>198403</t>
  </si>
  <si>
    <t>198404</t>
  </si>
  <si>
    <t>198405</t>
  </si>
  <si>
    <t>198406</t>
  </si>
  <si>
    <t>198407</t>
  </si>
  <si>
    <t>198408</t>
  </si>
  <si>
    <t>198409</t>
  </si>
  <si>
    <t>198410</t>
  </si>
  <si>
    <t>198411</t>
  </si>
  <si>
    <t>198412</t>
  </si>
  <si>
    <t>198501</t>
  </si>
  <si>
    <t>1985</t>
  </si>
  <si>
    <t>198502</t>
  </si>
  <si>
    <t>198503</t>
  </si>
  <si>
    <t>198504</t>
  </si>
  <si>
    <t>198505</t>
  </si>
  <si>
    <t>198506</t>
  </si>
  <si>
    <t>198507</t>
  </si>
  <si>
    <t>198508</t>
  </si>
  <si>
    <t>198509</t>
  </si>
  <si>
    <t>198510</t>
  </si>
  <si>
    <t>198511</t>
  </si>
  <si>
    <t>198512</t>
  </si>
  <si>
    <t>198601</t>
  </si>
  <si>
    <t>1986</t>
  </si>
  <si>
    <t>198602</t>
  </si>
  <si>
    <t>198603</t>
  </si>
  <si>
    <t>198604</t>
  </si>
  <si>
    <t>198605</t>
  </si>
  <si>
    <t>198606</t>
  </si>
  <si>
    <t>198607</t>
  </si>
  <si>
    <t>198608</t>
  </si>
  <si>
    <t>198609</t>
  </si>
  <si>
    <t>198610</t>
  </si>
  <si>
    <t>198611</t>
  </si>
  <si>
    <t>198612</t>
  </si>
  <si>
    <t>198701</t>
  </si>
  <si>
    <t>1987</t>
  </si>
  <si>
    <t>198702</t>
  </si>
  <si>
    <t>198703</t>
  </si>
  <si>
    <t>198704</t>
  </si>
  <si>
    <t>198705</t>
  </si>
  <si>
    <t>198706</t>
  </si>
  <si>
    <t>198707</t>
  </si>
  <si>
    <t>198708</t>
  </si>
  <si>
    <t>198709</t>
  </si>
  <si>
    <t>198710</t>
  </si>
  <si>
    <t>198711</t>
  </si>
  <si>
    <t>198712</t>
  </si>
  <si>
    <t>198801</t>
  </si>
  <si>
    <t>1988</t>
  </si>
  <si>
    <t>198802</t>
  </si>
  <si>
    <t>198803</t>
  </si>
  <si>
    <t>198804</t>
  </si>
  <si>
    <t>198805</t>
  </si>
  <si>
    <t>198806</t>
  </si>
  <si>
    <t>198807</t>
  </si>
  <si>
    <t>198808</t>
  </si>
  <si>
    <t>198809</t>
  </si>
  <si>
    <t>198810</t>
  </si>
  <si>
    <t>198811</t>
  </si>
  <si>
    <t>198812</t>
  </si>
  <si>
    <t>198901</t>
  </si>
  <si>
    <t>1989</t>
  </si>
  <si>
    <t>198902</t>
  </si>
  <si>
    <t>198903</t>
  </si>
  <si>
    <t>198904</t>
  </si>
  <si>
    <t>198905</t>
  </si>
  <si>
    <t>198906</t>
  </si>
  <si>
    <t>198907</t>
  </si>
  <si>
    <t>198908</t>
  </si>
  <si>
    <t>198909</t>
  </si>
  <si>
    <t>198910</t>
  </si>
  <si>
    <t>198911</t>
  </si>
  <si>
    <t>198912</t>
  </si>
  <si>
    <t>199001</t>
  </si>
  <si>
    <t>1990</t>
  </si>
  <si>
    <t>199002</t>
  </si>
  <si>
    <t>199003</t>
  </si>
  <si>
    <t>199004</t>
  </si>
  <si>
    <t>199005</t>
  </si>
  <si>
    <t>199006</t>
  </si>
  <si>
    <t>199007</t>
  </si>
  <si>
    <t>199008</t>
  </si>
  <si>
    <t>199009</t>
  </si>
  <si>
    <t>199010</t>
  </si>
  <si>
    <t>199011</t>
  </si>
  <si>
    <t>199012</t>
  </si>
  <si>
    <t>199101</t>
  </si>
  <si>
    <t>1991</t>
  </si>
  <si>
    <t>199102</t>
  </si>
  <si>
    <t>199103</t>
  </si>
  <si>
    <t>199104</t>
  </si>
  <si>
    <t>199105</t>
  </si>
  <si>
    <t>199106</t>
  </si>
  <si>
    <t>199107</t>
  </si>
  <si>
    <t>199108</t>
  </si>
  <si>
    <t>199109</t>
  </si>
  <si>
    <t>199110</t>
  </si>
  <si>
    <t>199111</t>
  </si>
  <si>
    <t>199112</t>
  </si>
  <si>
    <t>199201</t>
  </si>
  <si>
    <t>1992</t>
  </si>
  <si>
    <t>199202</t>
  </si>
  <si>
    <t>199203</t>
  </si>
  <si>
    <t>199204</t>
  </si>
  <si>
    <t>199205</t>
  </si>
  <si>
    <t>199206</t>
  </si>
  <si>
    <t>199207</t>
  </si>
  <si>
    <t>199208</t>
  </si>
  <si>
    <t>199209</t>
  </si>
  <si>
    <t>199210</t>
  </si>
  <si>
    <t>199211</t>
  </si>
  <si>
    <t>199212</t>
  </si>
  <si>
    <t>199301</t>
  </si>
  <si>
    <t>1993</t>
  </si>
  <si>
    <t>199302</t>
  </si>
  <si>
    <t>199303</t>
  </si>
  <si>
    <t>199304</t>
  </si>
  <si>
    <t>199305</t>
  </si>
  <si>
    <t>199306</t>
  </si>
  <si>
    <t>199307</t>
  </si>
  <si>
    <t>199308</t>
  </si>
  <si>
    <t>199309</t>
  </si>
  <si>
    <t>199310</t>
  </si>
  <si>
    <t>199311</t>
  </si>
  <si>
    <t>199312</t>
  </si>
  <si>
    <t>199401</t>
  </si>
  <si>
    <t>1994</t>
  </si>
  <si>
    <t>199402</t>
  </si>
  <si>
    <t>199403</t>
  </si>
  <si>
    <t>199404</t>
  </si>
  <si>
    <t>199405</t>
  </si>
  <si>
    <t>199406</t>
  </si>
  <si>
    <t>199407</t>
  </si>
  <si>
    <t>199408</t>
  </si>
  <si>
    <t>199409</t>
  </si>
  <si>
    <t>199410</t>
  </si>
  <si>
    <t>199411</t>
  </si>
  <si>
    <t>199412</t>
  </si>
  <si>
    <t>199501</t>
  </si>
  <si>
    <t>1995</t>
  </si>
  <si>
    <t>199502</t>
  </si>
  <si>
    <t>199503</t>
  </si>
  <si>
    <t>199504</t>
  </si>
  <si>
    <t>199505</t>
  </si>
  <si>
    <t>199506</t>
  </si>
  <si>
    <t>199507</t>
  </si>
  <si>
    <t>199508</t>
  </si>
  <si>
    <t>199509</t>
  </si>
  <si>
    <t>199510</t>
  </si>
  <si>
    <t>199511</t>
  </si>
  <si>
    <t>199512</t>
  </si>
  <si>
    <t>199601</t>
  </si>
  <si>
    <t>1996</t>
  </si>
  <si>
    <t>199602</t>
  </si>
  <si>
    <t>199603</t>
  </si>
  <si>
    <t>199604</t>
  </si>
  <si>
    <t>199605</t>
  </si>
  <si>
    <t>199606</t>
  </si>
  <si>
    <t>199607</t>
  </si>
  <si>
    <t>199608</t>
  </si>
  <si>
    <t>199609</t>
  </si>
  <si>
    <t>199610</t>
  </si>
  <si>
    <t>199611</t>
  </si>
  <si>
    <t>199612</t>
  </si>
  <si>
    <t>199701</t>
  </si>
  <si>
    <t>1997</t>
  </si>
  <si>
    <t>199702</t>
  </si>
  <si>
    <t>199703</t>
  </si>
  <si>
    <t>199704</t>
  </si>
  <si>
    <t>199705</t>
  </si>
  <si>
    <t>199706</t>
  </si>
  <si>
    <t>199707</t>
  </si>
  <si>
    <t>199708</t>
  </si>
  <si>
    <t>199709</t>
  </si>
  <si>
    <t>199710</t>
  </si>
  <si>
    <t>199711</t>
  </si>
  <si>
    <t>199712</t>
  </si>
  <si>
    <t>199801</t>
  </si>
  <si>
    <t>1998</t>
  </si>
  <si>
    <t>199802</t>
  </si>
  <si>
    <t>199803</t>
  </si>
  <si>
    <t>199804</t>
  </si>
  <si>
    <t>199805</t>
  </si>
  <si>
    <t>199806</t>
  </si>
  <si>
    <t>199807</t>
  </si>
  <si>
    <t>199808</t>
  </si>
  <si>
    <t>199809</t>
  </si>
  <si>
    <t>199810</t>
  </si>
  <si>
    <t>199811</t>
  </si>
  <si>
    <t>199812</t>
  </si>
  <si>
    <t>199901</t>
  </si>
  <si>
    <t>1999</t>
  </si>
  <si>
    <t>199902</t>
  </si>
  <si>
    <t>199903</t>
  </si>
  <si>
    <t>199904</t>
  </si>
  <si>
    <t>199905</t>
  </si>
  <si>
    <t>199906</t>
  </si>
  <si>
    <t>199907</t>
  </si>
  <si>
    <t>199908</t>
  </si>
  <si>
    <t>199909</t>
  </si>
  <si>
    <t>199910</t>
  </si>
  <si>
    <t>199911</t>
  </si>
  <si>
    <t>199912</t>
  </si>
  <si>
    <t>200001</t>
  </si>
  <si>
    <t>2000</t>
  </si>
  <si>
    <t>200002</t>
  </si>
  <si>
    <t>200003</t>
  </si>
  <si>
    <t>200004</t>
  </si>
  <si>
    <t>200005</t>
  </si>
  <si>
    <t>200006</t>
  </si>
  <si>
    <t>200007</t>
  </si>
  <si>
    <t>200008</t>
  </si>
  <si>
    <t>200009</t>
  </si>
  <si>
    <t>200010</t>
  </si>
  <si>
    <t>200011</t>
  </si>
  <si>
    <t>200012</t>
  </si>
  <si>
    <t>200101</t>
  </si>
  <si>
    <t>2001</t>
  </si>
  <si>
    <t>200102</t>
  </si>
  <si>
    <t>200103</t>
  </si>
  <si>
    <t>200104</t>
  </si>
  <si>
    <t>200105</t>
  </si>
  <si>
    <t>200106</t>
  </si>
  <si>
    <t>200107</t>
  </si>
  <si>
    <t>200108</t>
  </si>
  <si>
    <t>200109</t>
  </si>
  <si>
    <t>200110</t>
  </si>
  <si>
    <t>200111</t>
  </si>
  <si>
    <t>200112</t>
  </si>
  <si>
    <t>200201</t>
  </si>
  <si>
    <t>2002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</si>
  <si>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</si>
  <si>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</si>
  <si>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</si>
  <si>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</si>
  <si>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</si>
  <si>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</si>
  <si>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</si>
  <si>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</si>
  <si>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200210</t>
  </si>
  <si>
    <t>200211</t>
  </si>
  <si>
    <t>200212</t>
  </si>
  <si>
    <t>200301</t>
  </si>
  <si>
    <t>2003</t>
  </si>
  <si>
    <t>200302</t>
  </si>
  <si>
    <t>200303</t>
  </si>
  <si>
    <t>200304</t>
  </si>
  <si>
    <t>200305</t>
  </si>
  <si>
    <t>200306</t>
  </si>
  <si>
    <t>200307</t>
  </si>
  <si>
    <t>200308</t>
  </si>
  <si>
    <t>200309</t>
  </si>
  <si>
    <t>200310</t>
  </si>
  <si>
    <t>200311</t>
  </si>
  <si>
    <t>200312</t>
  </si>
  <si>
    <t>200401</t>
  </si>
  <si>
    <t>2004</t>
  </si>
  <si>
    <t>200402</t>
  </si>
  <si>
    <t>200403</t>
  </si>
  <si>
    <t>200404</t>
  </si>
  <si>
    <t>200405</t>
  </si>
  <si>
    <t>200406</t>
  </si>
  <si>
    <t>200407</t>
  </si>
  <si>
    <t>200408</t>
  </si>
  <si>
    <t>200409</t>
  </si>
  <si>
    <t>200410</t>
  </si>
  <si>
    <t>200411</t>
  </si>
  <si>
    <t>200412</t>
  </si>
  <si>
    <t>200501</t>
  </si>
  <si>
    <t>2005</t>
  </si>
  <si>
    <t>200502</t>
  </si>
  <si>
    <t>200503</t>
  </si>
  <si>
    <t>200504</t>
  </si>
  <si>
    <t>200505</t>
  </si>
  <si>
    <t>200506</t>
  </si>
  <si>
    <t>200507</t>
  </si>
  <si>
    <t>200508</t>
  </si>
  <si>
    <t>200509</t>
  </si>
  <si>
    <t>200510</t>
  </si>
  <si>
    <t>200511</t>
  </si>
  <si>
    <t>200512</t>
  </si>
  <si>
    <t>200601</t>
  </si>
  <si>
    <t>2006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</si>
  <si>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</si>
  <si>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</si>
  <si>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</si>
  <si>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</si>
  <si>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</si>
  <si>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</si>
  <si>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</si>
  <si>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</si>
  <si>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200610</t>
  </si>
  <si>
    <t>200611</t>
  </si>
  <si>
    <t>200612</t>
  </si>
  <si>
    <t>200701</t>
  </si>
  <si>
    <t>2007</t>
  </si>
  <si>
    <t>200702</t>
  </si>
  <si>
    <t>200703</t>
  </si>
  <si>
    <t>200704</t>
  </si>
  <si>
    <t>200705</t>
  </si>
  <si>
    <t>200706</t>
  </si>
  <si>
    <t>200707</t>
  </si>
  <si>
    <t>200708</t>
  </si>
  <si>
    <t>200709</t>
  </si>
  <si>
    <t>200710</t>
  </si>
  <si>
    <t>200711</t>
  </si>
  <si>
    <t>200712</t>
  </si>
  <si>
    <t>200801</t>
  </si>
  <si>
    <t>2008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</si>
  <si>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</si>
  <si>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</si>
  <si>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</si>
  <si>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</si>
  <si>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</si>
  <si>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</si>
  <si>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</si>
  <si>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</si>
  <si>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200810</t>
  </si>
  <si>
    <t>200811</t>
  </si>
  <si>
    <t>200812</t>
  </si>
  <si>
    <t>200901</t>
  </si>
  <si>
    <t>2009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</si>
  <si>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</si>
  <si>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</si>
  <si>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</si>
  <si>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</si>
  <si>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</si>
  <si>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</si>
  <si>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</si>
  <si>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</si>
  <si>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</si>
  <si>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</si>
  <si>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200912</t>
  </si>
  <si>
    <t>201001</t>
  </si>
  <si>
    <t>2010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</si>
  <si>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</si>
  <si>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</si>
  <si>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</si>
  <si>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</si>
  <si>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</si>
  <si>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</si>
  <si>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</si>
  <si>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</si>
  <si>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</si>
  <si>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</si>
  <si>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201012</t>
  </si>
  <si>
    <t>201101</t>
  </si>
  <si>
    <t>2011</t>
  </si>
  <si>
    <t>201102</t>
  </si>
  <si>
    <t>201103</t>
  </si>
  <si>
    <t>201104</t>
  </si>
  <si>
    <t>201105</t>
  </si>
  <si>
    <t>201106</t>
  </si>
  <si>
    <t>201107</t>
  </si>
  <si>
    <t>201108</t>
  </si>
  <si>
    <t>201109</t>
  </si>
  <si>
    <t>201110</t>
  </si>
  <si>
    <t>201111</t>
  </si>
  <si>
    <t>201112</t>
  </si>
  <si>
    <t>201201</t>
  </si>
  <si>
    <t>2012</t>
  </si>
  <si>
    <t>201202</t>
  </si>
  <si>
    <t>201203</t>
  </si>
  <si>
    <t>201204</t>
  </si>
  <si>
    <t>201205</t>
  </si>
  <si>
    <t>201206</t>
  </si>
  <si>
    <t>201207</t>
  </si>
  <si>
    <t>201208</t>
  </si>
  <si>
    <t>201209</t>
  </si>
  <si>
    <t>201210</t>
  </si>
  <si>
    <t>201211</t>
  </si>
  <si>
    <t>201212</t>
  </si>
  <si>
    <t>201301</t>
  </si>
  <si>
    <t>2013</t>
  </si>
  <si>
    <t>201302</t>
  </si>
  <si>
    <t>201303</t>
  </si>
  <si>
    <t>201304</t>
  </si>
  <si>
    <t>201305</t>
  </si>
  <si>
    <t>201306</t>
  </si>
  <si>
    <t>201307</t>
  </si>
  <si>
    <t>201308</t>
  </si>
  <si>
    <t>201309</t>
  </si>
  <si>
    <t>201310</t>
  </si>
  <si>
    <t>201311</t>
  </si>
  <si>
    <t>201312</t>
  </si>
  <si>
    <t>201401</t>
  </si>
  <si>
    <t>2014</t>
  </si>
  <si>
    <t>201402</t>
  </si>
  <si>
    <t>201403</t>
  </si>
  <si>
    <t>201404</t>
  </si>
  <si>
    <t>201405</t>
  </si>
  <si>
    <t>201406</t>
  </si>
  <si>
    <t>201407</t>
  </si>
  <si>
    <t>201408</t>
  </si>
  <si>
    <t>201409</t>
  </si>
  <si>
    <t>201410</t>
  </si>
  <si>
    <t>201411</t>
  </si>
  <si>
    <t>201412</t>
  </si>
  <si>
    <t>201501</t>
  </si>
  <si>
    <t>2015</t>
  </si>
  <si>
    <t>201502</t>
  </si>
  <si>
    <t>201503</t>
  </si>
  <si>
    <t>201504</t>
  </si>
  <si>
    <t>201505</t>
  </si>
  <si>
    <t>201506</t>
  </si>
  <si>
    <t>201507</t>
  </si>
  <si>
    <t>201508</t>
  </si>
  <si>
    <t>201509</t>
  </si>
  <si>
    <t>201510</t>
  </si>
  <si>
    <t>201511</t>
  </si>
  <si>
    <t>201512</t>
  </si>
  <si>
    <t>201601</t>
  </si>
  <si>
    <t>2016</t>
  </si>
  <si>
    <t>201602</t>
  </si>
  <si>
    <t>201603</t>
  </si>
  <si>
    <t>201604</t>
  </si>
  <si>
    <t>201605</t>
  </si>
  <si>
    <t>201606</t>
  </si>
  <si>
    <t>201607</t>
  </si>
  <si>
    <t>201608</t>
  </si>
  <si>
    <t>201609</t>
  </si>
  <si>
    <t>201610</t>
  </si>
  <si>
    <t>201611</t>
  </si>
  <si>
    <t>201612</t>
  </si>
  <si>
    <t>201701</t>
  </si>
  <si>
    <t>2017</t>
  </si>
  <si>
    <t>201702</t>
  </si>
  <si>
    <t>201703</t>
  </si>
  <si>
    <t>201704</t>
  </si>
  <si>
    <t>201705</t>
  </si>
  <si>
    <t>201706</t>
  </si>
  <si>
    <t>201707</t>
  </si>
  <si>
    <t>201708</t>
  </si>
  <si>
    <t>201709</t>
  </si>
  <si>
    <t>201710</t>
  </si>
  <si>
    <t>201711</t>
  </si>
  <si>
    <t>201712</t>
  </si>
  <si>
    <t>201801</t>
  </si>
  <si>
    <t>2018</t>
  </si>
  <si>
    <t>201802</t>
  </si>
  <si>
    <t>201803</t>
  </si>
  <si>
    <t>201804</t>
  </si>
  <si>
    <t>201805</t>
  </si>
  <si>
    <t>201806</t>
  </si>
  <si>
    <t>201807</t>
  </si>
  <si>
    <t>201808</t>
  </si>
  <si>
    <t>201809</t>
  </si>
  <si>
    <t>201810</t>
  </si>
  <si>
    <t>201811</t>
  </si>
  <si>
    <t>201812</t>
  </si>
  <si>
    <t>201901</t>
  </si>
  <si>
    <t>2019</t>
  </si>
  <si>
    <t>201902</t>
  </si>
  <si>
    <t>201903</t>
  </si>
  <si>
    <t>201904</t>
  </si>
  <si>
    <t>201905</t>
  </si>
  <si>
    <t>201906</t>
  </si>
  <si>
    <t>201907</t>
  </si>
  <si>
    <t>201908</t>
  </si>
  <si>
    <t>201909</t>
  </si>
  <si>
    <t>201910</t>
  </si>
  <si>
    <t>201911</t>
  </si>
  <si>
    <t>201912</t>
  </si>
  <si>
    <t>202001</t>
  </si>
  <si>
    <t>2020</t>
  </si>
  <si>
    <t>202002</t>
  </si>
  <si>
    <t>202003</t>
  </si>
  <si>
    <t>202004</t>
  </si>
  <si>
    <t>202005</t>
  </si>
  <si>
    <t>202006</t>
  </si>
  <si>
    <t>202007</t>
  </si>
  <si>
    <t>202008</t>
  </si>
  <si>
    <t>202009</t>
  </si>
  <si>
    <t>202010</t>
  </si>
  <si>
    <t>202011</t>
  </si>
  <si>
    <t>202012</t>
  </si>
  <si>
    <t>202101</t>
  </si>
  <si>
    <t>2021</t>
  </si>
  <si>
    <t>202102</t>
  </si>
  <si>
    <t>202103</t>
  </si>
  <si>
    <t>202104</t>
  </si>
  <si>
    <t>202105</t>
  </si>
  <si>
    <t>202106</t>
  </si>
  <si>
    <t>202107</t>
  </si>
  <si>
    <t>202108</t>
  </si>
  <si>
    <t>202109</t>
  </si>
  <si>
    <t>202110</t>
  </si>
  <si>
    <t>202111</t>
  </si>
  <si>
    <t>202112</t>
  </si>
  <si>
    <t>202201</t>
  </si>
  <si>
    <t>2022</t>
  </si>
  <si>
    <t>202202</t>
  </si>
  <si>
    <t>202203</t>
  </si>
  <si>
    <t>202204</t>
  </si>
  <si>
    <t>202205</t>
  </si>
  <si>
    <t>202206</t>
  </si>
  <si>
    <t>202207</t>
  </si>
  <si>
    <t>202208</t>
  </si>
  <si>
    <t>202209</t>
  </si>
  <si>
    <t>202210</t>
  </si>
  <si>
    <t>202211</t>
  </si>
  <si>
    <t>202212</t>
  </si>
  <si>
    <t>202301</t>
  </si>
  <si>
    <t>2023</t>
  </si>
  <si>
    <t>202302</t>
  </si>
  <si>
    <t>202303</t>
  </si>
  <si>
    <t>202304</t>
  </si>
  <si>
    <t>202305</t>
  </si>
  <si>
    <t>202306</t>
  </si>
  <si>
    <t>202307</t>
  </si>
  <si>
    <t>202308</t>
  </si>
  <si>
    <t>202309</t>
  </si>
  <si>
    <t>202310</t>
  </si>
  <si>
    <t>202311</t>
  </si>
  <si>
    <t>202312</t>
  </si>
  <si>
    <t>202401</t>
  </si>
  <si>
    <t>2024</t>
  </si>
  <si>
    <t>202402</t>
  </si>
  <si>
    <t>202403</t>
  </si>
  <si>
    <t>202404</t>
  </si>
  <si>
    <t>202405</t>
  </si>
  <si>
    <t>202406</t>
  </si>
  <si>
    <t>202407</t>
  </si>
  <si>
    <t>202408</t>
  </si>
  <si>
    <t>202409</t>
  </si>
  <si>
    <t>202410</t>
  </si>
  <si>
    <t>202411</t>
  </si>
  <si>
    <t>202412</t>
  </si>
  <si>
    <t>202501</t>
  </si>
  <si>
    <t>2025</t>
  </si>
  <si>
    <t>202502</t>
  </si>
  <si>
    <t>202503</t>
  </si>
  <si>
    <t>202504</t>
  </si>
  <si>
    <t>Table_num</t>
  </si>
  <si>
    <t>Table_name</t>
  </si>
  <si>
    <t>Category_num</t>
  </si>
  <si>
    <t>Category_desc</t>
  </si>
  <si>
    <t>Year</t>
  </si>
  <si>
    <t>Units</t>
  </si>
  <si>
    <t>Value_added</t>
  </si>
  <si>
    <t>Imports</t>
  </si>
  <si>
    <t>Total</t>
  </si>
  <si>
    <t>Food dollar</t>
  </si>
  <si>
    <t>Cents per Domestic Real Food Dollar</t>
  </si>
  <si>
    <t>Food at home dollar</t>
  </si>
  <si>
    <t>Farm Production and agribusiness</t>
  </si>
  <si>
    <t>Agribusiness</t>
  </si>
  <si>
    <t>Packaging and Food Processing</t>
  </si>
  <si>
    <t>Farm production</t>
  </si>
  <si>
    <t>Transporation and Wholesale Trade</t>
  </si>
  <si>
    <t>Food processing</t>
  </si>
  <si>
    <t>Retail Trade</t>
  </si>
  <si>
    <t>Packaging</t>
  </si>
  <si>
    <t>Other</t>
  </si>
  <si>
    <t>Wholesale trade</t>
  </si>
  <si>
    <t>Retail trade</t>
  </si>
  <si>
    <t>2000-2010</t>
  </si>
  <si>
    <t>2011-2019</t>
  </si>
  <si>
    <t>2020-2023</t>
  </si>
  <si>
    <t>Share of food dollar</t>
  </si>
  <si>
    <t>Foodservices</t>
  </si>
  <si>
    <t>Finance and insurance</t>
  </si>
  <si>
    <t>Advertising</t>
  </si>
  <si>
    <t>Legal and accounting</t>
  </si>
  <si>
    <t>Total food dollar</t>
  </si>
  <si>
    <t>Domestic food dollar</t>
  </si>
  <si>
    <t>Farm share</t>
  </si>
  <si>
    <t>Food away from home dollar</t>
  </si>
  <si>
    <t>Food and beverage dollar</t>
  </si>
  <si>
    <t>Home food and beverage dollar</t>
  </si>
  <si>
    <t>Away food and beverage dollar</t>
  </si>
  <si>
    <t>million 2017 dollars</t>
  </si>
  <si>
    <t>mdatet3</t>
  </si>
  <si>
    <t>pcet3</t>
  </si>
  <si>
    <t>pce_coref3</t>
  </si>
  <si>
    <t>pce_altf3</t>
  </si>
  <si>
    <t>mdatet6</t>
  </si>
  <si>
    <t>pcet6</t>
  </si>
  <si>
    <t>pce_coref6</t>
  </si>
  <si>
    <t>pce_altf6</t>
  </si>
  <si>
    <t>mdatet9</t>
  </si>
  <si>
    <t>pcet9</t>
  </si>
  <si>
    <t>pce_coref9</t>
  </si>
  <si>
    <t>pce_altf9</t>
  </si>
  <si>
    <t>mdatet12</t>
  </si>
  <si>
    <t>pcet12</t>
  </si>
  <si>
    <t>pce_coref12</t>
  </si>
  <si>
    <t>pce_altf12</t>
  </si>
  <si>
    <t>Core inflation forecast</t>
  </si>
  <si>
    <t>Core + food at home inflation forecast</t>
  </si>
  <si>
    <t>Headline PCE</t>
  </si>
  <si>
    <t>For research that uses this data, please cite: Scott, Francisco, José Mustre-del-Río, Amaze Lusompa, and Jalen Nichols. 2025. Data file for the paper "Is It Time to Add Food-at-Home Inflation to Measures of Core Inflation?" Federal Reserve Bank of Kansas City, The Economic Bulletin, June 06, 2025. Available at https://www.kansascityfed.org/research/economic-bulletin/is-it-time-to-add-food-at-home-inflation-to-measures-of-core-inflation/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</si>
</sst>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0.000"/>
    <numFmt numFmtId="165" formatCode="yyyymm"/>
    <numFmt numFmtId="166" formatCode="0.0"/>
  </numFmts>
  <fonts count="6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1"/>
      <name val="Calibri"/>
      <family val="2"/>
    </font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sz val="10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4" fillId="0" borderId="0" applyNumberFormat="0" applyFill="0" applyBorder="0" applyAlignment="0" applyProtection="0"/>
  </cellStyleXfs>
  <cellXfs count="27">
    <xf numFmtId="0" fontId="0" fillId="0" borderId="0" xfId="0"/>
    <xf numFmtId="164" fontId="0" fillId="0" borderId="0" xfId="0" applyNumberFormat="1"/>
    <xf numFmtId="0" fontId="2" fillId="0" borderId="0" xfId="2"/>
    <xf numFmtId="14" fontId="2" fillId="0" borderId="0" xfId="2" applyNumberFormat="1"/>
    <xf numFmtId="0" fontId="3" fillId="0" borderId="0" xfId="3" quotePrefix="1"/>
    <xf numFmtId="0" fontId="4" fillId="0" borderId="0" xfId="4"/>
    <xf numFmtId="0" fontId="3" fillId="0" borderId="0" xfId="3"/>
    <xf numFmtId="165" fontId="3" fillId="0" borderId="0" xfId="3" applyNumberFormat="1"/>
    <xf numFmtId="164" fontId="3" fillId="0" borderId="0" xfId="3" applyNumberFormat="1"/>
    <xf numFmtId="166" fontId="3" fillId="0" borderId="0" xfId="3" applyNumberFormat="1"/>
    <xf numFmtId="166" fontId="5" fillId="0" borderId="0" xfId="3" applyNumberFormat="1" applyFont="1"/>
    <xf numFmtId="2" fontId="3" fillId="0" borderId="0" xfId="3" applyNumberFormat="1"/>
    <xf numFmtId="0" fontId="3" fillId="0" borderId="3" xfId="3" applyBorder="1"/>
    <xf numFmtId="0" fontId="3" fillId="0" borderId="2" xfId="3" applyBorder="1"/>
    <xf numFmtId="2" fontId="3" fillId="0" borderId="2" xfId="3" applyNumberFormat="1" applyBorder="1"/>
    <xf numFmtId="0" fontId="3" fillId="0" borderId="0" xfId="3" applyAlignment="1">
      <alignment wrapText="1"/>
    </xf>
    <xf numFmtId="43" fontId="3" fillId="0" borderId="0" xfId="1" applyFont="1"/>
    <xf numFmtId="2" fontId="5" fillId="0" borderId="0" xfId="3" applyNumberFormat="1" applyFont="1"/>
    <xf numFmtId="0" fontId="3" fillId="0" borderId="1" xfId="3" applyBorder="1"/>
    <xf numFmtId="0" fontId="0" fillId="0" borderId="0" xfId="0" quotePrefix="1"/>
    <xf numFmtId="165" fontId="0" fillId="0" borderId="0" xfId="0" applyNumberFormat="1"/>
    <xf numFmtId="0" fontId="3" fillId="0" borderId="4" xfId="3" applyBorder="1"/>
    <xf numFmtId="1" fontId="2" fillId="0" borderId="0" xfId="2" applyNumberFormat="1"/>
    <xf numFmtId="0" fontId="3" fillId="0" borderId="0" xfId="3" applyAlignment="1">
      <alignment horizontal="center"/>
    </xf>
    <xf numFmtId="0" fontId="3" fillId="0" borderId="0" xfId="3" applyAlignment="1">
      <alignment horizontal="center"/>
    </xf>
    <xf numFmtId="0" fontId="3" fillId="0" borderId="2" xfId="3" applyBorder="1" applyAlignment="1">
      <alignment horizontal="center"/>
    </xf>
    <xf numFmtId="0" fontId="0" fillId="0" borderId="0" xfId="0" applyFill="1" applyAlignment="1">
      <alignment wrapText="1"/>
    </xf>
  </cellXfs>
  <cellStyles count="5">
    <cellStyle name="Comma" xfId="1" builtinId="3"/>
    <cellStyle name="Hyperlink 2" xfId="4" xr:uid="{4E358875-4E71-FA4B-AA59-E1B58F42F29B}"/>
    <cellStyle name="Normal" xfId="0" builtinId="0"/>
    <cellStyle name="Normal 2" xfId="2" xr:uid="{91ADF322-CF84-BE46-ADF8-2DEACE0DEBB9}"/>
    <cellStyle name="Normal 3" xfId="3" xr:uid="{CBAE1351-D503-6945-AB94-EBD71A35D44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lineChart>
        <c:grouping val="standard"/>
        <c:varyColors val="0"/>
        <c:ser>
          <c:idx val="0"/>
          <c:order val="0"/>
          <c:spPr>
            <a:ln w="19050" cap="rnd">
              <a:solidFill>
                <a:srgbClr val="117FA8"/>
              </a:solidFill>
              <a:round/>
            </a:ln>
            <a:effectLst/>
          </c:spPr>
          <c:marker>
            <c:symbol val="none"/>
          </c:marker>
          <c:val>
            <c:numRef>
              <c:f>chart1_food_vs_core_comp!$AH$110:$AH$808</c:f>
              <c:numCache>
                <c:formatCode>0.00</c:formatCode>
                <c:ptCount val="699"/>
                <c:pt idx="0">
                  <c:v>2.9890672249360373</c:v>
                </c:pt>
                <c:pt idx="1">
                  <c:v>2.639652677279325</c:v>
                </c:pt>
                <c:pt idx="2">
                  <c:v>2.4539523067151681</c:v>
                </c:pt>
                <c:pt idx="3">
                  <c:v>2.214807570614985</c:v>
                </c:pt>
                <c:pt idx="4">
                  <c:v>2.3156926966614977</c:v>
                </c:pt>
                <c:pt idx="5">
                  <c:v>2.3840907788411858</c:v>
                </c:pt>
                <c:pt idx="6">
                  <c:v>2.5570619529775129</c:v>
                </c:pt>
                <c:pt idx="7">
                  <c:v>2.4841889351034041</c:v>
                </c:pt>
                <c:pt idx="8">
                  <c:v>2.4598079872748979</c:v>
                </c:pt>
                <c:pt idx="9">
                  <c:v>2.5325779036827312</c:v>
                </c:pt>
                <c:pt idx="10">
                  <c:v>2.681602172437203</c:v>
                </c:pt>
                <c:pt idx="11">
                  <c:v>2.6929373906170673</c:v>
                </c:pt>
                <c:pt idx="12">
                  <c:v>3.1789949181253441</c:v>
                </c:pt>
                <c:pt idx="13">
                  <c:v>3.4910608538717414</c:v>
                </c:pt>
                <c:pt idx="14">
                  <c:v>3.7871956717763888</c:v>
                </c:pt>
                <c:pt idx="15">
                  <c:v>4.0184601530841801</c:v>
                </c:pt>
                <c:pt idx="16">
                  <c:v>4.1839829271032025</c:v>
                </c:pt>
                <c:pt idx="17">
                  <c:v>4.1701651273439833</c:v>
                </c:pt>
                <c:pt idx="18">
                  <c:v>4.1387773315484155</c:v>
                </c:pt>
                <c:pt idx="19">
                  <c:v>4.203035525657417</c:v>
                </c:pt>
                <c:pt idx="20">
                  <c:v>4.33577289864715</c:v>
                </c:pt>
                <c:pt idx="21">
                  <c:v>4.4593026468475294</c:v>
                </c:pt>
                <c:pt idx="22">
                  <c:v>4.5068870523416127</c:v>
                </c:pt>
                <c:pt idx="23">
                  <c:v>4.5409565695436971</c:v>
                </c:pt>
                <c:pt idx="24">
                  <c:v>4.4546598806983084</c:v>
                </c:pt>
                <c:pt idx="25">
                  <c:v>4.283378746593991</c:v>
                </c:pt>
                <c:pt idx="26">
                  <c:v>4.3657688966116437</c:v>
                </c:pt>
                <c:pt idx="27">
                  <c:v>4.4313385997186483</c:v>
                </c:pt>
                <c:pt idx="28">
                  <c:v>4.49571451673767</c:v>
                </c:pt>
                <c:pt idx="29">
                  <c:v>4.66953250940354</c:v>
                </c:pt>
                <c:pt idx="30">
                  <c:v>4.8419925013390541</c:v>
                </c:pt>
                <c:pt idx="31">
                  <c:v>4.7324334418182845</c:v>
                </c:pt>
                <c:pt idx="32">
                  <c:v>4.7773408438728682</c:v>
                </c:pt>
                <c:pt idx="33">
                  <c:v>4.6656792213288334</c:v>
                </c:pt>
                <c:pt idx="34">
                  <c:v>4.8080978490088411</c:v>
                </c:pt>
                <c:pt idx="35">
                  <c:v>5.0220866638620132</c:v>
                </c:pt>
                <c:pt idx="36">
                  <c:v>5.0453188033740215</c:v>
                </c:pt>
                <c:pt idx="37">
                  <c:v>5.1943979933110285</c:v>
                </c:pt>
                <c:pt idx="38">
                  <c:v>5.0780437044745108</c:v>
                </c:pt>
                <c:pt idx="39">
                  <c:v>5.0411895756696579</c:v>
                </c:pt>
                <c:pt idx="40">
                  <c:v>4.9625999484137262</c:v>
                </c:pt>
                <c:pt idx="41">
                  <c:v>4.764104933518154</c:v>
                </c:pt>
                <c:pt idx="42">
                  <c:v>4.6234801266986647</c:v>
                </c:pt>
                <c:pt idx="43">
                  <c:v>4.6663270504330168</c:v>
                </c:pt>
                <c:pt idx="44">
                  <c:v>4.6508089465943092</c:v>
                </c:pt>
                <c:pt idx="45">
                  <c:v>4.7558880016173033</c:v>
                </c:pt>
                <c:pt idx="46">
                  <c:v>4.6529175050301852</c:v>
                </c:pt>
                <c:pt idx="47">
                  <c:v>4.621701467127326</c:v>
                </c:pt>
                <c:pt idx="48">
                  <c:v>4.4139650872817793</c:v>
                </c:pt>
                <c:pt idx="49">
                  <c:v>4.3616492796820783</c:v>
                </c:pt>
                <c:pt idx="50">
                  <c:v>4.3969102792632109</c:v>
                </c:pt>
                <c:pt idx="51">
                  <c:v>4.4687777448949362</c:v>
                </c:pt>
                <c:pt idx="52">
                  <c:v>4.5461247358332679</c:v>
                </c:pt>
                <c:pt idx="53">
                  <c:v>4.6944675846523065</c:v>
                </c:pt>
                <c:pt idx="54">
                  <c:v>4.6828458420821395</c:v>
                </c:pt>
                <c:pt idx="55">
                  <c:v>4.4972257373697921</c:v>
                </c:pt>
                <c:pt idx="56">
                  <c:v>4.1872637394591461</c:v>
                </c:pt>
                <c:pt idx="57">
                  <c:v>3.8838230327592038</c:v>
                </c:pt>
                <c:pt idx="58">
                  <c:v>3.739485700552736</c:v>
                </c:pt>
                <c:pt idx="59">
                  <c:v>3.7091988130563802</c:v>
                </c:pt>
                <c:pt idx="60">
                  <c:v>3.9885359445904101</c:v>
                </c:pt>
                <c:pt idx="61">
                  <c:v>4.0651180502665696</c:v>
                </c:pt>
                <c:pt idx="62">
                  <c:v>3.8370328210965754</c:v>
                </c:pt>
                <c:pt idx="63">
                  <c:v>3.5599622285174659</c:v>
                </c:pt>
                <c:pt idx="64">
                  <c:v>3.3189168860473961</c:v>
                </c:pt>
                <c:pt idx="65">
                  <c:v>3.0657617598876641</c:v>
                </c:pt>
                <c:pt idx="66">
                  <c:v>3.0553223248437344</c:v>
                </c:pt>
                <c:pt idx="67">
                  <c:v>3.1578947368421151</c:v>
                </c:pt>
                <c:pt idx="68">
                  <c:v>3.4282258814773314</c:v>
                </c:pt>
                <c:pt idx="69">
                  <c:v>3.3670815530373543</c:v>
                </c:pt>
                <c:pt idx="70">
                  <c:v>3.4239911041097137</c:v>
                </c:pt>
                <c:pt idx="71">
                  <c:v>3.3642530804374848</c:v>
                </c:pt>
                <c:pt idx="72">
                  <c:v>3.1740927882407011</c:v>
                </c:pt>
                <c:pt idx="73">
                  <c:v>3.2476443143353739</c:v>
                </c:pt>
                <c:pt idx="74">
                  <c:v>3.8551135066002828</c:v>
                </c:pt>
                <c:pt idx="75">
                  <c:v>4.4041214552749119</c:v>
                </c:pt>
                <c:pt idx="76">
                  <c:v>4.7001547001546795</c:v>
                </c:pt>
                <c:pt idx="77">
                  <c:v>5.0272479564032579</c:v>
                </c:pt>
                <c:pt idx="78">
                  <c:v>5.0740053410582409</c:v>
                </c:pt>
                <c:pt idx="79">
                  <c:v>6.0772981759075417</c:v>
                </c:pt>
                <c:pt idx="80">
                  <c:v>6.116483022262198</c:v>
                </c:pt>
                <c:pt idx="81">
                  <c:v>6.4249449611358145</c:v>
                </c:pt>
                <c:pt idx="82">
                  <c:v>6.7646268255532771</c:v>
                </c:pt>
                <c:pt idx="83">
                  <c:v>7.0452718992767283</c:v>
                </c:pt>
                <c:pt idx="84">
                  <c:v>7.4395619073060137</c:v>
                </c:pt>
                <c:pt idx="85">
                  <c:v>7.9168881800460777</c:v>
                </c:pt>
                <c:pt idx="86">
                  <c:v>8.1057307472401909</c:v>
                </c:pt>
                <c:pt idx="87">
                  <c:v>8.0131004366812206</c:v>
                </c:pt>
                <c:pt idx="88">
                  <c:v>8.4655164921124673</c:v>
                </c:pt>
                <c:pt idx="89">
                  <c:v>8.8554503394301154</c:v>
                </c:pt>
                <c:pt idx="90">
                  <c:v>9.2444214698027096</c:v>
                </c:pt>
                <c:pt idx="91">
                  <c:v>9.1299906359070491</c:v>
                </c:pt>
                <c:pt idx="92">
                  <c:v>9.8495443949989436</c:v>
                </c:pt>
                <c:pt idx="93">
                  <c:v>10.313674167264741</c:v>
                </c:pt>
                <c:pt idx="94">
                  <c:v>10.523665659617309</c:v>
                </c:pt>
                <c:pt idx="95">
                  <c:v>10.748248248248249</c:v>
                </c:pt>
                <c:pt idx="96">
                  <c:v>10.649759655229563</c:v>
                </c:pt>
                <c:pt idx="97">
                  <c:v>10.234410279568129</c:v>
                </c:pt>
                <c:pt idx="98">
                  <c:v>9.617575264442646</c:v>
                </c:pt>
                <c:pt idx="99">
                  <c:v>9.28239336971901</c:v>
                </c:pt>
                <c:pt idx="100">
                  <c:v>8.6982651548539671</c:v>
                </c:pt>
                <c:pt idx="101">
                  <c:v>8.3574975173783539</c:v>
                </c:pt>
                <c:pt idx="102">
                  <c:v>8.3753943217665707</c:v>
                </c:pt>
                <c:pt idx="103">
                  <c:v>7.6173017668395682</c:v>
                </c:pt>
                <c:pt idx="104">
                  <c:v>6.9215633319186676</c:v>
                </c:pt>
                <c:pt idx="105">
                  <c:v>6.6513585916571083</c:v>
                </c:pt>
                <c:pt idx="106">
                  <c:v>6.4806378132118425</c:v>
                </c:pt>
                <c:pt idx="107">
                  <c:v>6.2290513312996731</c:v>
                </c:pt>
                <c:pt idx="108">
                  <c:v>6.0781963897835301</c:v>
                </c:pt>
                <c:pt idx="109">
                  <c:v>5.6383137196484467</c:v>
                </c:pt>
                <c:pt idx="110">
                  <c:v>5.470605700712583</c:v>
                </c:pt>
                <c:pt idx="111">
                  <c:v>5.4308016721541952</c:v>
                </c:pt>
                <c:pt idx="112">
                  <c:v>5.5252488020641533</c:v>
                </c:pt>
                <c:pt idx="113">
                  <c:v>5.3557681733201301</c:v>
                </c:pt>
                <c:pt idx="114">
                  <c:v>5.1157036821423363</c:v>
                </c:pt>
                <c:pt idx="115">
                  <c:v>5.2950130472600776</c:v>
                </c:pt>
                <c:pt idx="116">
                  <c:v>5.4090138202287585</c:v>
                </c:pt>
                <c:pt idx="117">
                  <c:v>5.3215157169513416</c:v>
                </c:pt>
                <c:pt idx="118">
                  <c:v>5.0593646379291979</c:v>
                </c:pt>
                <c:pt idx="119">
                  <c:v>4.991668734711241</c:v>
                </c:pt>
                <c:pt idx="120">
                  <c:v>5.136804942630202</c:v>
                </c:pt>
                <c:pt idx="121">
                  <c:v>5.7991962208277403</c:v>
                </c:pt>
                <c:pt idx="122">
                  <c:v>6.0876909001337243</c:v>
                </c:pt>
                <c:pt idx="123">
                  <c:v>6.4318046247236804</c:v>
                </c:pt>
                <c:pt idx="124">
                  <c:v>6.5004016905934492</c:v>
                </c:pt>
                <c:pt idx="125">
                  <c:v>6.7327766179540838</c:v>
                </c:pt>
                <c:pt idx="126">
                  <c:v>6.7566632052613373</c:v>
                </c:pt>
                <c:pt idx="127">
                  <c:v>6.6499156713592411</c:v>
                </c:pt>
                <c:pt idx="128">
                  <c:v>6.463097357250458</c:v>
                </c:pt>
                <c:pt idx="129">
                  <c:v>6.4188613675854267</c:v>
                </c:pt>
                <c:pt idx="130">
                  <c:v>6.5872531052738603</c:v>
                </c:pt>
                <c:pt idx="131">
                  <c:v>6.5777477629579639</c:v>
                </c:pt>
                <c:pt idx="132">
                  <c:v>6.6756212222968347</c:v>
                </c:pt>
                <c:pt idx="133">
                  <c:v>6.3676651894305492</c:v>
                </c:pt>
                <c:pt idx="134">
                  <c:v>6.5775507496351304</c:v>
                </c:pt>
                <c:pt idx="135">
                  <c:v>6.775023077937492</c:v>
                </c:pt>
                <c:pt idx="136">
                  <c:v>6.9957363069858891</c:v>
                </c:pt>
                <c:pt idx="137">
                  <c:v>7.0806845965770249</c:v>
                </c:pt>
                <c:pt idx="138">
                  <c:v>7.0974644964658662</c:v>
                </c:pt>
                <c:pt idx="139">
                  <c:v>7.1195739874132746</c:v>
                </c:pt>
                <c:pt idx="140">
                  <c:v>7.3022508038585121</c:v>
                </c:pt>
                <c:pt idx="141">
                  <c:v>7.6164558988314424</c:v>
                </c:pt>
                <c:pt idx="142">
                  <c:v>7.5970325086764046</c:v>
                </c:pt>
                <c:pt idx="143">
                  <c:v>7.4992871400056949</c:v>
                </c:pt>
                <c:pt idx="144">
                  <c:v>7.5831024930747892</c:v>
                </c:pt>
                <c:pt idx="145">
                  <c:v>7.6029070860221593</c:v>
                </c:pt>
                <c:pt idx="146">
                  <c:v>7.5441162740032874</c:v>
                </c:pt>
                <c:pt idx="147">
                  <c:v>7.6141661777873848</c:v>
                </c:pt>
                <c:pt idx="148">
                  <c:v>7.736872758483293</c:v>
                </c:pt>
                <c:pt idx="149">
                  <c:v>7.5562456236490272</c:v>
                </c:pt>
                <c:pt idx="150">
                  <c:v>7.4929611577003508</c:v>
                </c:pt>
                <c:pt idx="151">
                  <c:v>7.526136603296063</c:v>
                </c:pt>
                <c:pt idx="152">
                  <c:v>7.6773246231758074</c:v>
                </c:pt>
                <c:pt idx="153">
                  <c:v>7.6783483072529357</c:v>
                </c:pt>
                <c:pt idx="154">
                  <c:v>7.7974728494066836</c:v>
                </c:pt>
                <c:pt idx="155">
                  <c:v>8.1461833185971102</c:v>
                </c:pt>
                <c:pt idx="156">
                  <c:v>8.1399771776340835</c:v>
                </c:pt>
                <c:pt idx="157">
                  <c:v>8.495152697312891</c:v>
                </c:pt>
                <c:pt idx="158">
                  <c:v>8.8641296483866316</c:v>
                </c:pt>
                <c:pt idx="159">
                  <c:v>8.515766218116072</c:v>
                </c:pt>
                <c:pt idx="160">
                  <c:v>8.4672945059322213</c:v>
                </c:pt>
                <c:pt idx="161">
                  <c:v>8.6218121090322342</c:v>
                </c:pt>
                <c:pt idx="162">
                  <c:v>8.9477834732157859</c:v>
                </c:pt>
                <c:pt idx="163">
                  <c:v>9.3446159881195978</c:v>
                </c:pt>
                <c:pt idx="164">
                  <c:v>9.6819079954359566</c:v>
                </c:pt>
                <c:pt idx="165">
                  <c:v>9.7803564028180681</c:v>
                </c:pt>
                <c:pt idx="166">
                  <c:v>9.9978038871198152</c:v>
                </c:pt>
                <c:pt idx="167">
                  <c:v>9.8626478443342158</c:v>
                </c:pt>
                <c:pt idx="168">
                  <c:v>9.9028653372656095</c:v>
                </c:pt>
                <c:pt idx="169">
                  <c:v>9.7163710521372728</c:v>
                </c:pt>
                <c:pt idx="170">
                  <c:v>9.2854484555265913</c:v>
                </c:pt>
                <c:pt idx="171">
                  <c:v>9.2752703524497058</c:v>
                </c:pt>
                <c:pt idx="172">
                  <c:v>9.0076856490832533</c:v>
                </c:pt>
                <c:pt idx="173">
                  <c:v>8.7921824104234538</c:v>
                </c:pt>
                <c:pt idx="174">
                  <c:v>8.6084326448310655</c:v>
                </c:pt>
                <c:pt idx="175">
                  <c:v>8.3487084870848669</c:v>
                </c:pt>
                <c:pt idx="176">
                  <c:v>7.9341317365269504</c:v>
                </c:pt>
                <c:pt idx="177">
                  <c:v>7.5676355857556166</c:v>
                </c:pt>
                <c:pt idx="178">
                  <c:v>7.1924132767656523</c:v>
                </c:pt>
                <c:pt idx="179">
                  <c:v>6.9009996775233784</c:v>
                </c:pt>
                <c:pt idx="180">
                  <c:v>6.7505354636992365</c:v>
                </c:pt>
                <c:pt idx="181">
                  <c:v>6.4909019761299147</c:v>
                </c:pt>
                <c:pt idx="182">
                  <c:v>6.2683953199873743</c:v>
                </c:pt>
                <c:pt idx="183">
                  <c:v>6.0853153959689266</c:v>
                </c:pt>
                <c:pt idx="184">
                  <c:v>6.1217123468970236</c:v>
                </c:pt>
                <c:pt idx="185">
                  <c:v>6.1869745383122954</c:v>
                </c:pt>
                <c:pt idx="186">
                  <c:v>6.112393782876735</c:v>
                </c:pt>
                <c:pt idx="187">
                  <c:v>5.7826025258975511</c:v>
                </c:pt>
                <c:pt idx="188">
                  <c:v>5.4632219845318408</c:v>
                </c:pt>
                <c:pt idx="189">
                  <c:v>5.5168218614009668</c:v>
                </c:pt>
                <c:pt idx="190">
                  <c:v>5.3222201527286295</c:v>
                </c:pt>
                <c:pt idx="191">
                  <c:v>5.2372665042348165</c:v>
                </c:pt>
                <c:pt idx="192">
                  <c:v>5.1843822790064831</c:v>
                </c:pt>
                <c:pt idx="193">
                  <c:v>5.0985255615267899</c:v>
                </c:pt>
                <c:pt idx="194">
                  <c:v>4.9784837941768911</c:v>
                </c:pt>
                <c:pt idx="195">
                  <c:v>4.9242769820271759</c:v>
                </c:pt>
                <c:pt idx="196">
                  <c:v>4.4987642003582629</c:v>
                </c:pt>
                <c:pt idx="197">
                  <c:v>4.3602815122259386</c:v>
                </c:pt>
                <c:pt idx="198">
                  <c:v>4.3852762387564193</c:v>
                </c:pt>
                <c:pt idx="199">
                  <c:v>4.5162877009412794</c:v>
                </c:pt>
                <c:pt idx="200">
                  <c:v>4.6051311771392989</c:v>
                </c:pt>
                <c:pt idx="201">
                  <c:v>4.2394678492239546</c:v>
                </c:pt>
                <c:pt idx="202">
                  <c:v>4.1137981343118524</c:v>
                </c:pt>
                <c:pt idx="203">
                  <c:v>3.9557241136003007</c:v>
                </c:pt>
                <c:pt idx="204">
                  <c:v>3.8435396522616072</c:v>
                </c:pt>
                <c:pt idx="205">
                  <c:v>4.1650277522835566</c:v>
                </c:pt>
                <c:pt idx="206">
                  <c:v>4.2954015219239805</c:v>
                </c:pt>
                <c:pt idx="207">
                  <c:v>4.38014912070952</c:v>
                </c:pt>
                <c:pt idx="208">
                  <c:v>4.3441466854724942</c:v>
                </c:pt>
                <c:pt idx="209">
                  <c:v>4.2062033934940013</c:v>
                </c:pt>
                <c:pt idx="210">
                  <c:v>4.0183943613546491</c:v>
                </c:pt>
                <c:pt idx="211">
                  <c:v>3.9168288874152468</c:v>
                </c:pt>
                <c:pt idx="212">
                  <c:v>3.6182317969698952</c:v>
                </c:pt>
                <c:pt idx="213">
                  <c:v>3.6565132306645154</c:v>
                </c:pt>
                <c:pt idx="214">
                  <c:v>3.6412662689229158</c:v>
                </c:pt>
                <c:pt idx="215">
                  <c:v>3.9133754719382408</c:v>
                </c:pt>
                <c:pt idx="216">
                  <c:v>3.9842067480258425</c:v>
                </c:pt>
                <c:pt idx="217">
                  <c:v>3.8285642359654259</c:v>
                </c:pt>
                <c:pt idx="218">
                  <c:v>3.8174482052139691</c:v>
                </c:pt>
                <c:pt idx="219">
                  <c:v>3.4924403348744137</c:v>
                </c:pt>
                <c:pt idx="220">
                  <c:v>3.6226007028926643</c:v>
                </c:pt>
                <c:pt idx="221">
                  <c:v>3.6609902304453268</c:v>
                </c:pt>
                <c:pt idx="222">
                  <c:v>3.5181589059207541</c:v>
                </c:pt>
                <c:pt idx="223">
                  <c:v>3.5921610605623933</c:v>
                </c:pt>
                <c:pt idx="224">
                  <c:v>3.6790260554835585</c:v>
                </c:pt>
                <c:pt idx="225">
                  <c:v>3.6383410970429519</c:v>
                </c:pt>
                <c:pt idx="226">
                  <c:v>3.7489244888761375</c:v>
                </c:pt>
                <c:pt idx="227">
                  <c:v>3.704762099161063</c:v>
                </c:pt>
                <c:pt idx="228">
                  <c:v>3.6670795346098295</c:v>
                </c:pt>
                <c:pt idx="229">
                  <c:v>3.3641120966601212</c:v>
                </c:pt>
                <c:pt idx="230">
                  <c:v>3.2984957409532889</c:v>
                </c:pt>
                <c:pt idx="231">
                  <c:v>3.408793641211405</c:v>
                </c:pt>
                <c:pt idx="232">
                  <c:v>3.317345320997811</c:v>
                </c:pt>
                <c:pt idx="233">
                  <c:v>3.2875780374579833</c:v>
                </c:pt>
                <c:pt idx="234">
                  <c:v>3.2828434013849828</c:v>
                </c:pt>
                <c:pt idx="235">
                  <c:v>3.1357430995767377</c:v>
                </c:pt>
                <c:pt idx="236">
                  <c:v>3.2390510948905105</c:v>
                </c:pt>
                <c:pt idx="237">
                  <c:v>3.3858704261048755</c:v>
                </c:pt>
                <c:pt idx="238">
                  <c:v>3.3330700576573724</c:v>
                </c:pt>
                <c:pt idx="239">
                  <c:v>3.1275833562965039</c:v>
                </c:pt>
                <c:pt idx="240">
                  <c:v>2.9164626383312076</c:v>
                </c:pt>
                <c:pt idx="241">
                  <c:v>2.9242738183666406</c:v>
                </c:pt>
                <c:pt idx="242">
                  <c:v>2.9182993157494508</c:v>
                </c:pt>
                <c:pt idx="243">
                  <c:v>3.1349121407304947</c:v>
                </c:pt>
                <c:pt idx="244">
                  <c:v>3.2729886173808342</c:v>
                </c:pt>
                <c:pt idx="245">
                  <c:v>3.3069218698541292</c:v>
                </c:pt>
                <c:pt idx="246">
                  <c:v>3.2326003787146895</c:v>
                </c:pt>
                <c:pt idx="247">
                  <c:v>3.2716132637135908</c:v>
                </c:pt>
                <c:pt idx="248">
                  <c:v>3.3583738400353447</c:v>
                </c:pt>
                <c:pt idx="249">
                  <c:v>3.4301145286704804</c:v>
                </c:pt>
                <c:pt idx="250">
                  <c:v>3.3726973935641613</c:v>
                </c:pt>
                <c:pt idx="251">
                  <c:v>3.4907911060215513</c:v>
                </c:pt>
                <c:pt idx="252">
                  <c:v>3.6769183922046311</c:v>
                </c:pt>
                <c:pt idx="253">
                  <c:v>3.6350514680745905</c:v>
                </c:pt>
                <c:pt idx="254">
                  <c:v>3.7617911126264447</c:v>
                </c:pt>
                <c:pt idx="255">
                  <c:v>3.8603773584905632</c:v>
                </c:pt>
                <c:pt idx="256">
                  <c:v>3.8802264562604494</c:v>
                </c:pt>
                <c:pt idx="257">
                  <c:v>4.0111765367738084</c:v>
                </c:pt>
                <c:pt idx="258">
                  <c:v>4.3124263013083253</c:v>
                </c:pt>
                <c:pt idx="259">
                  <c:v>4.2538107054236107</c:v>
                </c:pt>
                <c:pt idx="260">
                  <c:v>4.4296150342955976</c:v>
                </c:pt>
                <c:pt idx="261">
                  <c:v>4.3940375891121208</c:v>
                </c:pt>
                <c:pt idx="262">
                  <c:v>4.4734458472743377</c:v>
                </c:pt>
                <c:pt idx="263">
                  <c:v>4.5828415461788286</c:v>
                </c:pt>
                <c:pt idx="264">
                  <c:v>4.6203832880534534</c:v>
                </c:pt>
                <c:pt idx="265">
                  <c:v>4.7720275619410613</c:v>
                </c:pt>
                <c:pt idx="266">
                  <c:v>4.6987951807228923</c:v>
                </c:pt>
                <c:pt idx="267">
                  <c:v>4.5798059804527114</c:v>
                </c:pt>
                <c:pt idx="268">
                  <c:v>4.5808437443418448</c:v>
                </c:pt>
                <c:pt idx="269">
                  <c:v>4.4190029748489845</c:v>
                </c:pt>
                <c:pt idx="270">
                  <c:v>4.2059177118659363</c:v>
                </c:pt>
                <c:pt idx="271">
                  <c:v>4.0712969093935181</c:v>
                </c:pt>
                <c:pt idx="272">
                  <c:v>3.8341046635813614</c:v>
                </c:pt>
                <c:pt idx="273">
                  <c:v>3.8472453794033079</c:v>
                </c:pt>
                <c:pt idx="274">
                  <c:v>3.8714015252047984</c:v>
                </c:pt>
                <c:pt idx="275">
                  <c:v>3.8212629388633124</c:v>
                </c:pt>
                <c:pt idx="276">
                  <c:v>3.8109943326373408</c:v>
                </c:pt>
                <c:pt idx="277">
                  <c:v>4.029944728188628</c:v>
                </c:pt>
                <c:pt idx="278">
                  <c:v>4.1479234229521822</c:v>
                </c:pt>
                <c:pt idx="279">
                  <c:v>3.9918703423836632</c:v>
                </c:pt>
                <c:pt idx="280">
                  <c:v>3.9421745152354637</c:v>
                </c:pt>
                <c:pt idx="281">
                  <c:v>4.1145797361696212</c:v>
                </c:pt>
                <c:pt idx="282">
                  <c:v>4.1188118811881225</c:v>
                </c:pt>
                <c:pt idx="283">
                  <c:v>4.4021047563366222</c:v>
                </c:pt>
                <c:pt idx="284">
                  <c:v>4.4313779271093923</c:v>
                </c:pt>
                <c:pt idx="285">
                  <c:v>4.4050079423369359</c:v>
                </c:pt>
                <c:pt idx="286">
                  <c:v>4.2483604462992819</c:v>
                </c:pt>
                <c:pt idx="287">
                  <c:v>4.0542835790474907</c:v>
                </c:pt>
                <c:pt idx="288">
                  <c:v>4.1325107749514034</c:v>
                </c:pt>
                <c:pt idx="289">
                  <c:v>3.9007330688008546</c:v>
                </c:pt>
                <c:pt idx="290">
                  <c:v>3.6495739373545666</c:v>
                </c:pt>
                <c:pt idx="291">
                  <c:v>3.6599014449177236</c:v>
                </c:pt>
                <c:pt idx="292">
                  <c:v>3.759348401818885</c:v>
                </c:pt>
                <c:pt idx="293">
                  <c:v>3.5556145209704848</c:v>
                </c:pt>
                <c:pt idx="294">
                  <c:v>3.4729687267435194</c:v>
                </c:pt>
                <c:pt idx="295">
                  <c:v>3.2727212833942865</c:v>
                </c:pt>
                <c:pt idx="296">
                  <c:v>3.281406457755387</c:v>
                </c:pt>
                <c:pt idx="297">
                  <c:v>3.1296011517194078</c:v>
                </c:pt>
                <c:pt idx="298">
                  <c:v>3.1977646693573503</c:v>
                </c:pt>
                <c:pt idx="299">
                  <c:v>3.3201116497722838</c:v>
                </c:pt>
                <c:pt idx="300">
                  <c:v>2.9784125953578933</c:v>
                </c:pt>
                <c:pt idx="301">
                  <c:v>2.9613567221179249</c:v>
                </c:pt>
                <c:pt idx="302">
                  <c:v>3.0300583076252163</c:v>
                </c:pt>
                <c:pt idx="303">
                  <c:v>3.0778651540544155</c:v>
                </c:pt>
                <c:pt idx="304">
                  <c:v>2.7948116993610883</c:v>
                </c:pt>
                <c:pt idx="305">
                  <c:v>2.6664317857886477</c:v>
                </c:pt>
                <c:pt idx="306">
                  <c:v>2.7954033276327728</c:v>
                </c:pt>
                <c:pt idx="307">
                  <c:v>2.7336087143745802</c:v>
                </c:pt>
                <c:pt idx="308">
                  <c:v>2.5509393178422712</c:v>
                </c:pt>
                <c:pt idx="309">
                  <c:v>2.6951569663224317</c:v>
                </c:pt>
                <c:pt idx="310">
                  <c:v>2.67908037241118</c:v>
                </c:pt>
                <c:pt idx="311">
                  <c:v>2.6257168586188984</c:v>
                </c:pt>
                <c:pt idx="312">
                  <c:v>2.6621483174402938</c:v>
                </c:pt>
                <c:pt idx="313">
                  <c:v>2.5744192625656082</c:v>
                </c:pt>
                <c:pt idx="314">
                  <c:v>2.5082694508457459</c:v>
                </c:pt>
                <c:pt idx="315">
                  <c:v>2.5107088140574607</c:v>
                </c:pt>
                <c:pt idx="316">
                  <c:v>2.785976419145797</c:v>
                </c:pt>
                <c:pt idx="317">
                  <c:v>2.7375678542459481</c:v>
                </c:pt>
                <c:pt idx="318">
                  <c:v>2.5918900429131142</c:v>
                </c:pt>
                <c:pt idx="319">
                  <c:v>2.6267173794923382</c:v>
                </c:pt>
                <c:pt idx="320">
                  <c:v>2.5882243541062833</c:v>
                </c:pt>
                <c:pt idx="321">
                  <c:v>2.4514195681052842</c:v>
                </c:pt>
                <c:pt idx="322">
                  <c:v>2.5382432765852503</c:v>
                </c:pt>
                <c:pt idx="323">
                  <c:v>2.4261457226866012</c:v>
                </c:pt>
                <c:pt idx="324">
                  <c:v>2.2261798753339335</c:v>
                </c:pt>
                <c:pt idx="325">
                  <c:v>2.2018264280460942</c:v>
                </c:pt>
                <c:pt idx="326">
                  <c:v>2.3077275994433322</c:v>
                </c:pt>
                <c:pt idx="327">
                  <c:v>2.1777587994875836</c:v>
                </c:pt>
                <c:pt idx="328">
                  <c:v>2.019173794800877</c:v>
                </c:pt>
                <c:pt idx="329">
                  <c:v>2.1985029530996236</c:v>
                </c:pt>
                <c:pt idx="330">
                  <c:v>2.2551263204158678</c:v>
                </c:pt>
                <c:pt idx="331">
                  <c:v>2.1873629116432314</c:v>
                </c:pt>
                <c:pt idx="332">
                  <c:v>2.1996283594942101</c:v>
                </c:pt>
                <c:pt idx="333">
                  <c:v>2.1907274783264263</c:v>
                </c:pt>
                <c:pt idx="334">
                  <c:v>2.1099648088549472</c:v>
                </c:pt>
                <c:pt idx="335">
                  <c:v>2.123694296235068</c:v>
                </c:pt>
                <c:pt idx="336">
                  <c:v>2.270815811606397</c:v>
                </c:pt>
                <c:pt idx="337">
                  <c:v>2.287821771787546</c:v>
                </c:pt>
                <c:pt idx="338">
                  <c:v>2.2108284253639754</c:v>
                </c:pt>
                <c:pt idx="339">
                  <c:v>2.3417910447761203</c:v>
                </c:pt>
                <c:pt idx="340">
                  <c:v>2.268124143682626</c:v>
                </c:pt>
                <c:pt idx="341">
                  <c:v>2.1051536895901002</c:v>
                </c:pt>
                <c:pt idx="342">
                  <c:v>2.018645047501888</c:v>
                </c:pt>
                <c:pt idx="343">
                  <c:v>2.1301792666498898</c:v>
                </c:pt>
                <c:pt idx="344">
                  <c:v>2.1301127880678283</c:v>
                </c:pt>
                <c:pt idx="345">
                  <c:v>2.186550208032112</c:v>
                </c:pt>
                <c:pt idx="346">
                  <c:v>2.0590011340707148</c:v>
                </c:pt>
                <c:pt idx="347">
                  <c:v>2.1280979572614545</c:v>
                </c:pt>
                <c:pt idx="348">
                  <c:v>2.0382988721804329</c:v>
                </c:pt>
                <c:pt idx="349">
                  <c:v>1.9977428290852695</c:v>
                </c:pt>
                <c:pt idx="350">
                  <c:v>2.0313848223818098</c:v>
                </c:pt>
                <c:pt idx="351">
                  <c:v>1.9075675596843977</c:v>
                </c:pt>
                <c:pt idx="352">
                  <c:v>1.9149276987374453</c:v>
                </c:pt>
                <c:pt idx="353">
                  <c:v>1.9584448841811319</c:v>
                </c:pt>
                <c:pt idx="354">
                  <c:v>2.0135690729737199</c:v>
                </c:pt>
                <c:pt idx="355">
                  <c:v>1.8900742115027791</c:v>
                </c:pt>
                <c:pt idx="356">
                  <c:v>2.048053263858729</c:v>
                </c:pt>
                <c:pt idx="357">
                  <c:v>2.061796130522664</c:v>
                </c:pt>
                <c:pt idx="358">
                  <c:v>2.1444548668735131</c:v>
                </c:pt>
                <c:pt idx="359">
                  <c:v>2.0361990950226172</c:v>
                </c:pt>
                <c:pt idx="360">
                  <c:v>1.9889470957342725</c:v>
                </c:pt>
                <c:pt idx="361">
                  <c:v>2.057766920534565</c:v>
                </c:pt>
                <c:pt idx="362">
                  <c:v>2.0009746868101974</c:v>
                </c:pt>
                <c:pt idx="363">
                  <c:v>2.027848934556431</c:v>
                </c:pt>
                <c:pt idx="364">
                  <c:v>1.9446746492155498</c:v>
                </c:pt>
                <c:pt idx="365">
                  <c:v>1.9636384393641126</c:v>
                </c:pt>
                <c:pt idx="366">
                  <c:v>1.8257166863669516</c:v>
                </c:pt>
                <c:pt idx="367">
                  <c:v>1.69853192215772</c:v>
                </c:pt>
                <c:pt idx="368">
                  <c:v>1.5927948372455925</c:v>
                </c:pt>
                <c:pt idx="369">
                  <c:v>1.4754979628791132</c:v>
                </c:pt>
                <c:pt idx="370">
                  <c:v>1.3789011175315391</c:v>
                </c:pt>
                <c:pt idx="371">
                  <c:v>1.389693109438328</c:v>
                </c:pt>
                <c:pt idx="372">
                  <c:v>1.4844918578726052</c:v>
                </c:pt>
                <c:pt idx="373">
                  <c:v>1.3235335529835801</c:v>
                </c:pt>
                <c:pt idx="374">
                  <c:v>1.2352098029847269</c:v>
                </c:pt>
                <c:pt idx="375">
                  <c:v>1.2273122562908467</c:v>
                </c:pt>
                <c:pt idx="376">
                  <c:v>1.2530309613578705</c:v>
                </c:pt>
                <c:pt idx="377">
                  <c:v>0.99650104968509456</c:v>
                </c:pt>
                <c:pt idx="378">
                  <c:v>1.1957874715038841</c:v>
                </c:pt>
                <c:pt idx="379">
                  <c:v>1.4183801930339968</c:v>
                </c:pt>
                <c:pt idx="380">
                  <c:v>1.1978555872005359</c:v>
                </c:pt>
                <c:pt idx="381">
                  <c:v>1.2728109185707881</c:v>
                </c:pt>
                <c:pt idx="382">
                  <c:v>1.2653817746003826</c:v>
                </c:pt>
                <c:pt idx="383">
                  <c:v>1.3734312100402546</c:v>
                </c:pt>
                <c:pt idx="384">
                  <c:v>1.361272560416027</c:v>
                </c:pt>
                <c:pt idx="385">
                  <c:v>1.2715044051026858</c:v>
                </c:pt>
                <c:pt idx="386">
                  <c:v>1.1784955789064577</c:v>
                </c:pt>
                <c:pt idx="387">
                  <c:v>1.2540010253710099</c:v>
                </c:pt>
                <c:pt idx="388">
                  <c:v>1.2569039741974875</c:v>
                </c:pt>
                <c:pt idx="389">
                  <c:v>1.4176436351542199</c:v>
                </c:pt>
                <c:pt idx="390">
                  <c:v>1.3212449554978134</c:v>
                </c:pt>
                <c:pt idx="391">
                  <c:v>1.1737283460222958</c:v>
                </c:pt>
                <c:pt idx="392">
                  <c:v>1.4692492343349128</c:v>
                </c:pt>
                <c:pt idx="393">
                  <c:v>1.4123671603986532</c:v>
                </c:pt>
                <c:pt idx="394">
                  <c:v>1.4972820477533899</c:v>
                </c:pt>
                <c:pt idx="395">
                  <c:v>1.4702447201725644</c:v>
                </c:pt>
                <c:pt idx="396">
                  <c:v>1.5336707957803508</c:v>
                </c:pt>
                <c:pt idx="397">
                  <c:v>1.7234518435171653</c:v>
                </c:pt>
                <c:pt idx="398">
                  <c:v>1.9193304980106962</c:v>
                </c:pt>
                <c:pt idx="399">
                  <c:v>1.7283849248706851</c:v>
                </c:pt>
                <c:pt idx="400">
                  <c:v>1.7676249846204195</c:v>
                </c:pt>
                <c:pt idx="401">
                  <c:v>1.7913506866161111</c:v>
                </c:pt>
                <c:pt idx="402">
                  <c:v>1.874181580096046</c:v>
                </c:pt>
                <c:pt idx="403">
                  <c:v>1.9603299025288123</c:v>
                </c:pt>
                <c:pt idx="404">
                  <c:v>1.9170371578904444</c:v>
                </c:pt>
                <c:pt idx="405">
                  <c:v>1.8854350481878557</c:v>
                </c:pt>
                <c:pt idx="406">
                  <c:v>1.9416159342670936</c:v>
                </c:pt>
                <c:pt idx="407">
                  <c:v>1.9513318076563646</c:v>
                </c:pt>
                <c:pt idx="408">
                  <c:v>2.0725528609065735</c:v>
                </c:pt>
                <c:pt idx="409">
                  <c:v>2.1272577664467995</c:v>
                </c:pt>
                <c:pt idx="410">
                  <c:v>2.0245258382802334</c:v>
                </c:pt>
                <c:pt idx="411">
                  <c:v>2.1146938940231674</c:v>
                </c:pt>
                <c:pt idx="412">
                  <c:v>2.0069315708874269</c:v>
                </c:pt>
                <c:pt idx="413">
                  <c:v>2.1759557560137477</c:v>
                </c:pt>
                <c:pt idx="414">
                  <c:v>2.1824706102884006</c:v>
                </c:pt>
                <c:pt idx="415">
                  <c:v>2.1098231117885113</c:v>
                </c:pt>
                <c:pt idx="416">
                  <c:v>1.348701324688828</c:v>
                </c:pt>
                <c:pt idx="417">
                  <c:v>1.9065002198270564</c:v>
                </c:pt>
                <c:pt idx="418">
                  <c:v>1.9192658109995264</c:v>
                </c:pt>
                <c:pt idx="419">
                  <c:v>1.7878015088726107</c:v>
                </c:pt>
                <c:pt idx="420">
                  <c:v>1.526161828746897</c:v>
                </c:pt>
                <c:pt idx="421">
                  <c:v>1.5097080966847143</c:v>
                </c:pt>
                <c:pt idx="422">
                  <c:v>1.5225680471811387</c:v>
                </c:pt>
                <c:pt idx="423">
                  <c:v>1.6532953931681194</c:v>
                </c:pt>
                <c:pt idx="424">
                  <c:v>1.6685103244837629</c:v>
                </c:pt>
                <c:pt idx="425">
                  <c:v>1.567323988071001</c:v>
                </c:pt>
                <c:pt idx="426">
                  <c:v>1.501651029928186</c:v>
                </c:pt>
                <c:pt idx="427">
                  <c:v>1.6118683793586719</c:v>
                </c:pt>
                <c:pt idx="428">
                  <c:v>2.3140104248933868</c:v>
                </c:pt>
                <c:pt idx="429">
                  <c:v>1.6943391292979504</c:v>
                </c:pt>
                <c:pt idx="430">
                  <c:v>1.6247324737693747</c:v>
                </c:pt>
                <c:pt idx="431">
                  <c:v>1.7055093039642921</c:v>
                </c:pt>
                <c:pt idx="432">
                  <c:v>1.6844410836744927</c:v>
                </c:pt>
                <c:pt idx="433">
                  <c:v>1.6486018763093302</c:v>
                </c:pt>
                <c:pt idx="434">
                  <c:v>1.6946729567104635</c:v>
                </c:pt>
                <c:pt idx="435">
                  <c:v>1.5149551604375144</c:v>
                </c:pt>
                <c:pt idx="436">
                  <c:v>1.6113363470331432</c:v>
                </c:pt>
                <c:pt idx="437">
                  <c:v>1.5728883714913877</c:v>
                </c:pt>
                <c:pt idx="438">
                  <c:v>1.5982029898530925</c:v>
                </c:pt>
                <c:pt idx="439">
                  <c:v>1.5669699234555745</c:v>
                </c:pt>
                <c:pt idx="440">
                  <c:v>1.547664994210729</c:v>
                </c:pt>
                <c:pt idx="441">
                  <c:v>1.6763942097549611</c:v>
                </c:pt>
                <c:pt idx="442">
                  <c:v>1.7233187369178005</c:v>
                </c:pt>
                <c:pt idx="443">
                  <c:v>1.796230482031258</c:v>
                </c:pt>
                <c:pt idx="444">
                  <c:v>1.9463035618124458</c:v>
                </c:pt>
                <c:pt idx="445">
                  <c:v>1.9418842805939418</c:v>
                </c:pt>
                <c:pt idx="446">
                  <c:v>1.9565245172585621</c:v>
                </c:pt>
                <c:pt idx="447">
                  <c:v>2.1114983468014659</c:v>
                </c:pt>
                <c:pt idx="448">
                  <c:v>2.1581449896108218</c:v>
                </c:pt>
                <c:pt idx="449">
                  <c:v>2.2209204594656473</c:v>
                </c:pt>
                <c:pt idx="450">
                  <c:v>2.1130876747140981</c:v>
                </c:pt>
                <c:pt idx="451">
                  <c:v>1.9995432515415468</c:v>
                </c:pt>
                <c:pt idx="452">
                  <c:v>2.0067652312720785</c:v>
                </c:pt>
                <c:pt idx="453">
                  <c:v>2.0571500821848554</c:v>
                </c:pt>
                <c:pt idx="454">
                  <c:v>2.1283847756106811</c:v>
                </c:pt>
                <c:pt idx="455">
                  <c:v>2.0796309600332741</c:v>
                </c:pt>
                <c:pt idx="456">
                  <c:v>2.1770298822819223</c:v>
                </c:pt>
                <c:pt idx="457">
                  <c:v>2.1535216042794181</c:v>
                </c:pt>
                <c:pt idx="458">
                  <c:v>2.224812614374172</c:v>
                </c:pt>
                <c:pt idx="459">
                  <c:v>2.1528498380986916</c:v>
                </c:pt>
                <c:pt idx="460">
                  <c:v>2.1412528075867243</c:v>
                </c:pt>
                <c:pt idx="461">
                  <c:v>2.0281549769527896</c:v>
                </c:pt>
                <c:pt idx="462">
                  <c:v>2.0631385090153387</c:v>
                </c:pt>
                <c:pt idx="463">
                  <c:v>2.0984153046247123</c:v>
                </c:pt>
                <c:pt idx="464">
                  <c:v>2.1709701056919606</c:v>
                </c:pt>
                <c:pt idx="465">
                  <c:v>2.195324405020016</c:v>
                </c:pt>
                <c:pt idx="466">
                  <c:v>2.2335941459314501</c:v>
                </c:pt>
                <c:pt idx="467">
                  <c:v>2.2249385734217419</c:v>
                </c:pt>
                <c:pt idx="468">
                  <c:v>2.1478773555875685</c:v>
                </c:pt>
                <c:pt idx="469">
                  <c:v>2.147457960468091</c:v>
                </c:pt>
                <c:pt idx="470">
                  <c:v>2.1629044717191626</c:v>
                </c:pt>
                <c:pt idx="471">
                  <c:v>2.2445507838793732</c:v>
                </c:pt>
                <c:pt idx="472">
                  <c:v>2.30038115715403</c:v>
                </c:pt>
                <c:pt idx="473">
                  <c:v>2.5128818774573292</c:v>
                </c:pt>
                <c:pt idx="474">
                  <c:v>2.464003121151892</c:v>
                </c:pt>
                <c:pt idx="475">
                  <c:v>2.6010891680169568</c:v>
                </c:pt>
                <c:pt idx="476">
                  <c:v>2.5430012763629772</c:v>
                </c:pt>
                <c:pt idx="477">
                  <c:v>2.4585096194644107</c:v>
                </c:pt>
                <c:pt idx="478">
                  <c:v>2.229530396092283</c:v>
                </c:pt>
                <c:pt idx="479">
                  <c:v>2.2320727597743728</c:v>
                </c:pt>
                <c:pt idx="480">
                  <c:v>2.4328818624379522</c:v>
                </c:pt>
                <c:pt idx="481">
                  <c:v>2.5644111240809231</c:v>
                </c:pt>
                <c:pt idx="482">
                  <c:v>2.4363605813660483</c:v>
                </c:pt>
                <c:pt idx="483">
                  <c:v>2.3173694983421589</c:v>
                </c:pt>
                <c:pt idx="484">
                  <c:v>2.2235756338145896</c:v>
                </c:pt>
                <c:pt idx="485">
                  <c:v>2.1570822811949109</c:v>
                </c:pt>
                <c:pt idx="486">
                  <c:v>2.2143690059732046</c:v>
                </c:pt>
                <c:pt idx="487">
                  <c:v>2.1741711788733742</c:v>
                </c:pt>
                <c:pt idx="488">
                  <c:v>2.2855246156217035</c:v>
                </c:pt>
                <c:pt idx="489">
                  <c:v>2.3687542151283214</c:v>
                </c:pt>
                <c:pt idx="490">
                  <c:v>2.5451792979468202</c:v>
                </c:pt>
                <c:pt idx="491">
                  <c:v>2.6346569629375649</c:v>
                </c:pt>
                <c:pt idx="492">
                  <c:v>2.4397990753702636</c:v>
                </c:pt>
                <c:pt idx="493">
                  <c:v>2.3043529273729879</c:v>
                </c:pt>
                <c:pt idx="494">
                  <c:v>2.3549811952994215</c:v>
                </c:pt>
                <c:pt idx="495">
                  <c:v>2.3643234010692682</c:v>
                </c:pt>
                <c:pt idx="496">
                  <c:v>2.4181960491115762</c:v>
                </c:pt>
                <c:pt idx="497">
                  <c:v>2.4893024123497476</c:v>
                </c:pt>
                <c:pt idx="498">
                  <c:v>2.591294832543678</c:v>
                </c:pt>
                <c:pt idx="499">
                  <c:v>2.5799853568398756</c:v>
                </c:pt>
                <c:pt idx="500">
                  <c:v>2.4465434316509382</c:v>
                </c:pt>
                <c:pt idx="501">
                  <c:v>2.071221350223662</c:v>
                </c:pt>
                <c:pt idx="502">
                  <c:v>1.8303653810666232</c:v>
                </c:pt>
                <c:pt idx="503">
                  <c:v>1.5851089546569108</c:v>
                </c:pt>
                <c:pt idx="504">
                  <c:v>1.3068292738944054</c:v>
                </c:pt>
                <c:pt idx="505">
                  <c:v>1.2237080533064049</c:v>
                </c:pt>
                <c:pt idx="506">
                  <c:v>1.0737056581312077</c:v>
                </c:pt>
                <c:pt idx="507">
                  <c:v>1.0845714285714347</c:v>
                </c:pt>
                <c:pt idx="508">
                  <c:v>0.92961184428146382</c:v>
                </c:pt>
                <c:pt idx="509">
                  <c:v>0.78951559691475826</c:v>
                </c:pt>
                <c:pt idx="510">
                  <c:v>0.57415833607552536</c:v>
                </c:pt>
                <c:pt idx="511">
                  <c:v>0.55513385523469072</c:v>
                </c:pt>
                <c:pt idx="512">
                  <c:v>0.54640481469749869</c:v>
                </c:pt>
                <c:pt idx="513">
                  <c:v>0.99194890783707024</c:v>
                </c:pt>
                <c:pt idx="514">
                  <c:v>1.1009049620006595</c:v>
                </c:pt>
                <c:pt idx="515">
                  <c:v>1.2430876620433295</c:v>
                </c:pt>
                <c:pt idx="516">
                  <c:v>1.4237295820628271</c:v>
                </c:pt>
                <c:pt idx="517">
                  <c:v>1.4649732044730968</c:v>
                </c:pt>
                <c:pt idx="518">
                  <c:v>1.5832568885264742</c:v>
                </c:pt>
                <c:pt idx="519">
                  <c:v>1.4686429467829054</c:v>
                </c:pt>
                <c:pt idx="520">
                  <c:v>1.5313156883574708</c:v>
                </c:pt>
                <c:pt idx="521">
                  <c:v>1.4425030475416323</c:v>
                </c:pt>
                <c:pt idx="522">
                  <c:v>1.4023805494443486</c:v>
                </c:pt>
                <c:pt idx="523">
                  <c:v>1.356512725756831</c:v>
                </c:pt>
                <c:pt idx="524">
                  <c:v>1.2916436953610999</c:v>
                </c:pt>
                <c:pt idx="525">
                  <c:v>1.0876024532723294</c:v>
                </c:pt>
                <c:pt idx="526">
                  <c:v>1.1370892755116824</c:v>
                </c:pt>
                <c:pt idx="527">
                  <c:v>1.0733672841233499</c:v>
                </c:pt>
                <c:pt idx="528">
                  <c:v>1.1813355685945881</c:v>
                </c:pt>
                <c:pt idx="529">
                  <c:v>1.306474306005323</c:v>
                </c:pt>
                <c:pt idx="530">
                  <c:v>1.3556752176772768</c:v>
                </c:pt>
                <c:pt idx="531">
                  <c:v>1.5420956455854062</c:v>
                </c:pt>
                <c:pt idx="532">
                  <c:v>1.6963301833238686</c:v>
                </c:pt>
                <c:pt idx="533">
                  <c:v>1.7791574871486748</c:v>
                </c:pt>
                <c:pt idx="534">
                  <c:v>1.9448585860833534</c:v>
                </c:pt>
                <c:pt idx="535">
                  <c:v>2.0853480952857328</c:v>
                </c:pt>
                <c:pt idx="536">
                  <c:v>2.1204749686205338</c:v>
                </c:pt>
                <c:pt idx="537">
                  <c:v>2.0275741207005593</c:v>
                </c:pt>
                <c:pt idx="538">
                  <c:v>2.0824564124149791</c:v>
                </c:pt>
                <c:pt idx="539">
                  <c:v>2.2247076541459965</c:v>
                </c:pt>
                <c:pt idx="540">
                  <c:v>2.282066009808692</c:v>
                </c:pt>
                <c:pt idx="541">
                  <c:v>2.1901591640580254</c:v>
                </c:pt>
                <c:pt idx="542">
                  <c:v>2.1537073905822046</c:v>
                </c:pt>
                <c:pt idx="543">
                  <c:v>2.0552605012509328</c:v>
                </c:pt>
                <c:pt idx="544">
                  <c:v>1.8814644557544113</c:v>
                </c:pt>
                <c:pt idx="545">
                  <c:v>1.8726837427437637</c:v>
                </c:pt>
                <c:pt idx="546">
                  <c:v>1.7997075066029211</c:v>
                </c:pt>
                <c:pt idx="547">
                  <c:v>1.6278841861123494</c:v>
                </c:pt>
                <c:pt idx="548">
                  <c:v>1.6293943612948114</c:v>
                </c:pt>
                <c:pt idx="549">
                  <c:v>1.8231233353264154</c:v>
                </c:pt>
                <c:pt idx="550">
                  <c:v>1.7459146248833379</c:v>
                </c:pt>
                <c:pt idx="551">
                  <c:v>1.6606545123655447</c:v>
                </c:pt>
                <c:pt idx="552">
                  <c:v>1.547549623102018</c:v>
                </c:pt>
                <c:pt idx="553">
                  <c:v>1.5305627163982649</c:v>
                </c:pt>
                <c:pt idx="554">
                  <c:v>1.4493221780749632</c:v>
                </c:pt>
                <c:pt idx="555">
                  <c:v>1.3579915058330227</c:v>
                </c:pt>
                <c:pt idx="556">
                  <c:v>1.3589875811095276</c:v>
                </c:pt>
                <c:pt idx="557">
                  <c:v>1.4272530208400358</c:v>
                </c:pt>
                <c:pt idx="558">
                  <c:v>1.455909943714806</c:v>
                </c:pt>
                <c:pt idx="559">
                  <c:v>1.5000214288775515</c:v>
                </c:pt>
                <c:pt idx="560">
                  <c:v>1.4941027891345771</c:v>
                </c:pt>
                <c:pt idx="561">
                  <c:v>1.4103905532659944</c:v>
                </c:pt>
                <c:pt idx="562">
                  <c:v>1.4386724540616624</c:v>
                </c:pt>
                <c:pt idx="563">
                  <c:v>1.4651663363382639</c:v>
                </c:pt>
                <c:pt idx="564">
                  <c:v>1.3782688687772993</c:v>
                </c:pt>
                <c:pt idx="565">
                  <c:v>1.3385743121215432</c:v>
                </c:pt>
                <c:pt idx="566">
                  <c:v>1.420125879618328</c:v>
                </c:pt>
                <c:pt idx="567">
                  <c:v>1.5498366359740334</c:v>
                </c:pt>
                <c:pt idx="568">
                  <c:v>1.6650944896077213</c:v>
                </c:pt>
                <c:pt idx="569">
                  <c:v>1.5912649710101867</c:v>
                </c:pt>
                <c:pt idx="570">
                  <c:v>1.6474168630393082</c:v>
                </c:pt>
                <c:pt idx="571">
                  <c:v>1.5981927965207143</c:v>
                </c:pt>
                <c:pt idx="572">
                  <c:v>1.6345038489929298</c:v>
                </c:pt>
                <c:pt idx="573">
                  <c:v>1.5529094680100552</c:v>
                </c:pt>
                <c:pt idx="574">
                  <c:v>1.5118381765423239</c:v>
                </c:pt>
                <c:pt idx="575">
                  <c:v>1.484966551495992</c:v>
                </c:pt>
                <c:pt idx="576">
                  <c:v>1.3375014424035214</c:v>
                </c:pt>
                <c:pt idx="577">
                  <c:v>1.3827445224866342</c:v>
                </c:pt>
                <c:pt idx="578">
                  <c:v>1.3259379414996664</c:v>
                </c:pt>
                <c:pt idx="579">
                  <c:v>1.2942786407462714</c:v>
                </c:pt>
                <c:pt idx="580">
                  <c:v>1.2062135112593797</c:v>
                </c:pt>
                <c:pt idx="581">
                  <c:v>1.2341178921058127</c:v>
                </c:pt>
                <c:pt idx="582">
                  <c:v>1.1581004657351901</c:v>
                </c:pt>
                <c:pt idx="583">
                  <c:v>1.1896598300189298</c:v>
                </c:pt>
                <c:pt idx="584">
                  <c:v>1.1890433699937697</c:v>
                </c:pt>
                <c:pt idx="585">
                  <c:v>1.1497231955877041</c:v>
                </c:pt>
                <c:pt idx="586">
                  <c:v>1.1247592021045305</c:v>
                </c:pt>
                <c:pt idx="587">
                  <c:v>1.0731101567754919</c:v>
                </c:pt>
                <c:pt idx="588">
                  <c:v>1.276371089625461</c:v>
                </c:pt>
                <c:pt idx="589">
                  <c:v>1.3338986030255739</c:v>
                </c:pt>
                <c:pt idx="590">
                  <c:v>1.3137510070025282</c:v>
                </c:pt>
                <c:pt idx="591">
                  <c:v>1.3922118637076153</c:v>
                </c:pt>
                <c:pt idx="592">
                  <c:v>1.4019798716482734</c:v>
                </c:pt>
                <c:pt idx="593">
                  <c:v>1.3466385473998255</c:v>
                </c:pt>
                <c:pt idx="594">
                  <c:v>1.3657945039360353</c:v>
                </c:pt>
                <c:pt idx="595">
                  <c:v>1.4354509143555294</c:v>
                </c:pt>
                <c:pt idx="596">
                  <c:v>1.4109058097327987</c:v>
                </c:pt>
                <c:pt idx="597">
                  <c:v>1.4882081031496464</c:v>
                </c:pt>
                <c:pt idx="598">
                  <c:v>1.4379352724293248</c:v>
                </c:pt>
                <c:pt idx="599">
                  <c:v>1.5009419280858527</c:v>
                </c:pt>
                <c:pt idx="600">
                  <c:v>1.597587775336029</c:v>
                </c:pt>
                <c:pt idx="601">
                  <c:v>1.6071592567271198</c:v>
                </c:pt>
                <c:pt idx="602">
                  <c:v>1.4904071604787239</c:v>
                </c:pt>
                <c:pt idx="603">
                  <c:v>1.4575154091824638</c:v>
                </c:pt>
                <c:pt idx="604">
                  <c:v>1.4049452447225663</c:v>
                </c:pt>
                <c:pt idx="605">
                  <c:v>1.4373591570741251</c:v>
                </c:pt>
                <c:pt idx="606">
                  <c:v>1.3940284888731114</c:v>
                </c:pt>
                <c:pt idx="607">
                  <c:v>1.3412424460213179</c:v>
                </c:pt>
                <c:pt idx="608">
                  <c:v>1.3447655254696489</c:v>
                </c:pt>
                <c:pt idx="609">
                  <c:v>1.462345610438387</c:v>
                </c:pt>
                <c:pt idx="610">
                  <c:v>1.4730826703283517</c:v>
                </c:pt>
                <c:pt idx="611">
                  <c:v>1.5190945954124624</c:v>
                </c:pt>
                <c:pt idx="612">
                  <c:v>1.5754844161854464</c:v>
                </c:pt>
                <c:pt idx="613">
                  <c:v>1.5596440837969627</c:v>
                </c:pt>
                <c:pt idx="614">
                  <c:v>1.7869339869018397</c:v>
                </c:pt>
                <c:pt idx="615">
                  <c:v>1.7643933394151379</c:v>
                </c:pt>
                <c:pt idx="616">
                  <c:v>1.8362869536470372</c:v>
                </c:pt>
                <c:pt idx="617">
                  <c:v>1.8152706894826398</c:v>
                </c:pt>
                <c:pt idx="618">
                  <c:v>1.8688131186881396</c:v>
                </c:pt>
                <c:pt idx="619">
                  <c:v>1.7799708332500996</c:v>
                </c:pt>
                <c:pt idx="620">
                  <c:v>1.849708675871975</c:v>
                </c:pt>
                <c:pt idx="621">
                  <c:v>1.7518190052455029</c:v>
                </c:pt>
                <c:pt idx="622">
                  <c:v>1.907405749082125</c:v>
                </c:pt>
                <c:pt idx="623">
                  <c:v>1.9474583681093671</c:v>
                </c:pt>
                <c:pt idx="624">
                  <c:v>1.7669664434848187</c:v>
                </c:pt>
                <c:pt idx="625">
                  <c:v>1.7166533171161014</c:v>
                </c:pt>
                <c:pt idx="626">
                  <c:v>1.599644742685169</c:v>
                </c:pt>
                <c:pt idx="627">
                  <c:v>1.5712582872792202</c:v>
                </c:pt>
                <c:pt idx="628">
                  <c:v>1.5415035315875514</c:v>
                </c:pt>
                <c:pt idx="629">
                  <c:v>1.6168029564396891</c:v>
                </c:pt>
                <c:pt idx="630">
                  <c:v>1.5842322755425409</c:v>
                </c:pt>
                <c:pt idx="631">
                  <c:v>1.6752374970558259</c:v>
                </c:pt>
                <c:pt idx="632">
                  <c:v>1.5682855631526271</c:v>
                </c:pt>
                <c:pt idx="633">
                  <c:v>1.5759046044586889</c:v>
                </c:pt>
                <c:pt idx="634">
                  <c:v>1.448935754735392</c:v>
                </c:pt>
                <c:pt idx="635">
                  <c:v>1.4746013800631674</c:v>
                </c:pt>
                <c:pt idx="636">
                  <c:v>1.5134114532642906</c:v>
                </c:pt>
                <c:pt idx="637">
                  <c:v>1.6011588229003726</c:v>
                </c:pt>
                <c:pt idx="638">
                  <c:v>1.457904347488248</c:v>
                </c:pt>
                <c:pt idx="639">
                  <c:v>1.2142843287490601</c:v>
                </c:pt>
                <c:pt idx="640">
                  <c:v>1.2662152081456268</c:v>
                </c:pt>
                <c:pt idx="641">
                  <c:v>1.2757643463037649</c:v>
                </c:pt>
                <c:pt idx="642">
                  <c:v>1.4223184176707759</c:v>
                </c:pt>
                <c:pt idx="643">
                  <c:v>1.6099919886489733</c:v>
                </c:pt>
                <c:pt idx="644">
                  <c:v>1.6501586505540677</c:v>
                </c:pt>
                <c:pt idx="645">
                  <c:v>1.5822723858317733</c:v>
                </c:pt>
                <c:pt idx="646">
                  <c:v>1.6101401293501683</c:v>
                </c:pt>
                <c:pt idx="647">
                  <c:v>1.7096151445008978</c:v>
                </c:pt>
                <c:pt idx="648">
                  <c:v>1.8321620662876459</c:v>
                </c:pt>
                <c:pt idx="649">
                  <c:v>1.8467132331834168</c:v>
                </c:pt>
                <c:pt idx="650">
                  <c:v>2.2813215007132293</c:v>
                </c:pt>
                <c:pt idx="651">
                  <c:v>2.9734184250368889</c:v>
                </c:pt>
                <c:pt idx="652">
                  <c:v>3.3206413592530071</c:v>
                </c:pt>
                <c:pt idx="653">
                  <c:v>3.6291400848072808</c:v>
                </c:pt>
                <c:pt idx="654">
                  <c:v>3.8298480445862815</c:v>
                </c:pt>
                <c:pt idx="655">
                  <c:v>3.8899601979652587</c:v>
                </c:pt>
                <c:pt idx="656">
                  <c:v>4.0408736408660495</c:v>
                </c:pt>
                <c:pt idx="657">
                  <c:v>4.4823238308320912</c:v>
                </c:pt>
                <c:pt idx="658">
                  <c:v>4.9802513805090154</c:v>
                </c:pt>
                <c:pt idx="659">
                  <c:v>5.2777699084959995</c:v>
                </c:pt>
                <c:pt idx="660">
                  <c:v>5.4973920575442037</c:v>
                </c:pt>
                <c:pt idx="661">
                  <c:v>5.8183013904547165</c:v>
                </c:pt>
                <c:pt idx="662">
                  <c:v>5.9004118307749875</c:v>
                </c:pt>
                <c:pt idx="663">
                  <c:v>5.6997422320655966</c:v>
                </c:pt>
                <c:pt idx="664">
                  <c:v>5.6250520838155849</c:v>
                </c:pt>
                <c:pt idx="665">
                  <c:v>5.7875916983079589</c:v>
                </c:pt>
                <c:pt idx="666">
                  <c:v>5.6539890810662019</c:v>
                </c:pt>
                <c:pt idx="667">
                  <c:v>5.9086004791251368</c:v>
                </c:pt>
                <c:pt idx="668">
                  <c:v>6.1035775189910435</c:v>
                </c:pt>
                <c:pt idx="669">
                  <c:v>5.945068007150045</c:v>
                </c:pt>
                <c:pt idx="670">
                  <c:v>5.6832228086795666</c:v>
                </c:pt>
                <c:pt idx="671">
                  <c:v>5.4482177134348664</c:v>
                </c:pt>
                <c:pt idx="672">
                  <c:v>5.4063701998161573</c:v>
                </c:pt>
                <c:pt idx="673">
                  <c:v>5.2400273454493718</c:v>
                </c:pt>
                <c:pt idx="674">
                  <c:v>5.0342925829031993</c:v>
                </c:pt>
                <c:pt idx="675">
                  <c:v>4.9601183244413871</c:v>
                </c:pt>
                <c:pt idx="676">
                  <c:v>4.8074057190946373</c:v>
                </c:pt>
                <c:pt idx="677">
                  <c:v>4.4002857441544529</c:v>
                </c:pt>
                <c:pt idx="678">
                  <c:v>4.2250340868628777</c:v>
                </c:pt>
                <c:pt idx="679">
                  <c:v>3.7279414303967862</c:v>
                </c:pt>
                <c:pt idx="680">
                  <c:v>3.5814353244520758</c:v>
                </c:pt>
                <c:pt idx="681">
                  <c:v>3.3589982956637954</c:v>
                </c:pt>
                <c:pt idx="682">
                  <c:v>3.1049908651629821</c:v>
                </c:pt>
                <c:pt idx="683">
                  <c:v>2.908302143586261</c:v>
                </c:pt>
                <c:pt idx="684">
                  <c:v>2.9353743512458674</c:v>
                </c:pt>
                <c:pt idx="685">
                  <c:v>2.803391403382971</c:v>
                </c:pt>
                <c:pt idx="686">
                  <c:v>2.8567822282059785</c:v>
                </c:pt>
                <c:pt idx="687">
                  <c:v>2.7562489515182031</c:v>
                </c:pt>
                <c:pt idx="688">
                  <c:v>2.547717425851892</c:v>
                </c:pt>
                <c:pt idx="689">
                  <c:v>2.520882183596318</c:v>
                </c:pt>
                <c:pt idx="690">
                  <c:v>2.5505782755057771</c:v>
                </c:pt>
                <c:pt idx="691">
                  <c:v>2.5976728313884756</c:v>
                </c:pt>
                <c:pt idx="692">
                  <c:v>2.5465287054938335</c:v>
                </c:pt>
                <c:pt idx="693">
                  <c:v>2.6946628771243653</c:v>
                </c:pt>
                <c:pt idx="694">
                  <c:v>2.7332720603456151</c:v>
                </c:pt>
                <c:pt idx="695">
                  <c:v>2.7781681118210555</c:v>
                </c:pt>
                <c:pt idx="696">
                  <c:v>2.6156047969204899</c:v>
                </c:pt>
                <c:pt idx="697">
                  <c:v>2.8483973149075137</c:v>
                </c:pt>
                <c:pt idx="698">
                  <c:v>2.5941833353785748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CC-4C43-9E4D-87D26ADECAAF}"/>
            </c:ext>
          </c:extLst>
        </c:ser>
        <c:ser>
          <c:idx val="1"/>
          <c:order val="1"/>
          <c:spPr>
            <a:ln w="19050" cap="rnd">
              <a:solidFill>
                <a:srgbClr val="610390"/>
              </a:solidFill>
              <a:round/>
            </a:ln>
            <a:effectLst/>
          </c:spPr>
          <c:marker>
            <c:symbol val="none"/>
          </c:marker>
          <c:val>
            <c:numRef>
              <c:f>chart1_food_vs_core_comp!$AI$110:$AI$808</c:f>
              <c:numCache>
                <c:formatCode>0.00</c:formatCode>
                <c:ptCount val="699"/>
                <c:pt idx="0">
                  <c:v>3.1237251588087878</c:v>
                </c:pt>
                <c:pt idx="1">
                  <c:v>3.0579617464100872</c:v>
                </c:pt>
                <c:pt idx="2">
                  <c:v>3.0830865702839327</c:v>
                </c:pt>
                <c:pt idx="3">
                  <c:v>2.9968180503326725</c:v>
                </c:pt>
                <c:pt idx="4">
                  <c:v>2.9484738330159743</c:v>
                </c:pt>
                <c:pt idx="5">
                  <c:v>2.8757117386553066</c:v>
                </c:pt>
                <c:pt idx="6">
                  <c:v>2.9246473219405988</c:v>
                </c:pt>
                <c:pt idx="7">
                  <c:v>3.0509444762449878</c:v>
                </c:pt>
                <c:pt idx="8">
                  <c:v>3.098607623830163</c:v>
                </c:pt>
                <c:pt idx="9">
                  <c:v>3.1454411011887951</c:v>
                </c:pt>
                <c:pt idx="10">
                  <c:v>3.2170212765957551</c:v>
                </c:pt>
                <c:pt idx="11">
                  <c:v>3.15628712031224</c:v>
                </c:pt>
                <c:pt idx="12">
                  <c:v>3.5207685786945442</c:v>
                </c:pt>
                <c:pt idx="13">
                  <c:v>3.7795453263383516</c:v>
                </c:pt>
                <c:pt idx="14">
                  <c:v>4.0328939957192667</c:v>
                </c:pt>
                <c:pt idx="15">
                  <c:v>4.1285176655619704</c:v>
                </c:pt>
                <c:pt idx="16">
                  <c:v>4.2932406680865398</c:v>
                </c:pt>
                <c:pt idx="17">
                  <c:v>4.4389780287359626</c:v>
                </c:pt>
                <c:pt idx="18">
                  <c:v>4.4294628928014168</c:v>
                </c:pt>
                <c:pt idx="19">
                  <c:v>4.5159140143309351</c:v>
                </c:pt>
                <c:pt idx="20">
                  <c:v>4.5663364144572949</c:v>
                </c:pt>
                <c:pt idx="21">
                  <c:v>4.6046101246277837</c:v>
                </c:pt>
                <c:pt idx="22">
                  <c:v>4.6668865435356199</c:v>
                </c:pt>
                <c:pt idx="23">
                  <c:v>4.7211712452706056</c:v>
                </c:pt>
                <c:pt idx="24">
                  <c:v>4.6511627906976827</c:v>
                </c:pt>
                <c:pt idx="25">
                  <c:v>4.5605261727455604</c:v>
                </c:pt>
                <c:pt idx="26">
                  <c:v>4.6345425013535557</c:v>
                </c:pt>
                <c:pt idx="27">
                  <c:v>4.6499082964720939</c:v>
                </c:pt>
                <c:pt idx="28">
                  <c:v>4.6754084264832407</c:v>
                </c:pt>
                <c:pt idx="29">
                  <c:v>4.6250200738718439</c:v>
                </c:pt>
                <c:pt idx="30">
                  <c:v>4.7644453929467145</c:v>
                </c:pt>
                <c:pt idx="31">
                  <c:v>4.6502976190476275</c:v>
                </c:pt>
                <c:pt idx="32">
                  <c:v>4.6474698284988403</c:v>
                </c:pt>
                <c:pt idx="33">
                  <c:v>4.6707786388317629</c:v>
                </c:pt>
                <c:pt idx="34">
                  <c:v>4.6741242581797238</c:v>
                </c:pt>
                <c:pt idx="35">
                  <c:v>4.7491883966907622</c:v>
                </c:pt>
                <c:pt idx="36">
                  <c:v>4.7000521648409066</c:v>
                </c:pt>
                <c:pt idx="37">
                  <c:v>4.7411104179662988</c:v>
                </c:pt>
                <c:pt idx="38">
                  <c:v>4.6414157094070152</c:v>
                </c:pt>
                <c:pt idx="39">
                  <c:v>4.6546391752577465</c:v>
                </c:pt>
                <c:pt idx="40">
                  <c:v>4.6051956052982845</c:v>
                </c:pt>
                <c:pt idx="41">
                  <c:v>4.6201074443591672</c:v>
                </c:pt>
                <c:pt idx="42">
                  <c:v>4.5324913424322766</c:v>
                </c:pt>
                <c:pt idx="43">
                  <c:v>4.6010867909197284</c:v>
                </c:pt>
                <c:pt idx="44">
                  <c:v>4.6181082448153887</c:v>
                </c:pt>
                <c:pt idx="45">
                  <c:v>4.6839587005792049</c:v>
                </c:pt>
                <c:pt idx="46">
                  <c:v>4.8216346395062892</c:v>
                </c:pt>
                <c:pt idx="47">
                  <c:v>4.9587603099225275</c:v>
                </c:pt>
                <c:pt idx="48">
                  <c:v>5.0271536047032939</c:v>
                </c:pt>
                <c:pt idx="49">
                  <c:v>5.0228310502283158</c:v>
                </c:pt>
                <c:pt idx="50">
                  <c:v>4.9695890817386346</c:v>
                </c:pt>
                <c:pt idx="51">
                  <c:v>4.9450820075850777</c:v>
                </c:pt>
                <c:pt idx="52">
                  <c:v>5.03067484662576</c:v>
                </c:pt>
                <c:pt idx="53">
                  <c:v>5.0714006259780842</c:v>
                </c:pt>
                <c:pt idx="54">
                  <c:v>5.071616486407482</c:v>
                </c:pt>
                <c:pt idx="55">
                  <c:v>4.8550759819391276</c:v>
                </c:pt>
                <c:pt idx="56">
                  <c:v>4.5931441280278484</c:v>
                </c:pt>
                <c:pt idx="57">
                  <c:v>4.2434447919172502</c:v>
                </c:pt>
                <c:pt idx="58">
                  <c:v>3.9440934328929922</c:v>
                </c:pt>
                <c:pt idx="59">
                  <c:v>3.7481544982616466</c:v>
                </c:pt>
                <c:pt idx="60">
                  <c:v>3.7808349146110087</c:v>
                </c:pt>
                <c:pt idx="61">
                  <c:v>3.6672967863894179</c:v>
                </c:pt>
                <c:pt idx="62">
                  <c:v>3.5377802901827682</c:v>
                </c:pt>
                <c:pt idx="63">
                  <c:v>3.3932510442577613</c:v>
                </c:pt>
                <c:pt idx="64">
                  <c:v>3.182242990654216</c:v>
                </c:pt>
                <c:pt idx="65">
                  <c:v>2.9834768443099957</c:v>
                </c:pt>
                <c:pt idx="66">
                  <c:v>2.884035795428197</c:v>
                </c:pt>
                <c:pt idx="67">
                  <c:v>2.9587442700375055</c:v>
                </c:pt>
                <c:pt idx="68">
                  <c:v>3.12947811214348</c:v>
                </c:pt>
                <c:pt idx="69">
                  <c:v>3.0276457285272507</c:v>
                </c:pt>
                <c:pt idx="70">
                  <c:v>3.0668631423834913</c:v>
                </c:pt>
                <c:pt idx="71">
                  <c:v>3.0526992287917887</c:v>
                </c:pt>
                <c:pt idx="72">
                  <c:v>2.6786122411665225</c:v>
                </c:pt>
                <c:pt idx="73">
                  <c:v>2.7261123267687815</c:v>
                </c:pt>
                <c:pt idx="74">
                  <c:v>2.9391692069703046</c:v>
                </c:pt>
                <c:pt idx="75">
                  <c:v>3.2955061280072639</c:v>
                </c:pt>
                <c:pt idx="76">
                  <c:v>3.4554594447715248</c:v>
                </c:pt>
                <c:pt idx="77">
                  <c:v>3.6924884750971776</c:v>
                </c:pt>
                <c:pt idx="78">
                  <c:v>3.8397404119158152</c:v>
                </c:pt>
                <c:pt idx="79">
                  <c:v>4.1014570966001029</c:v>
                </c:pt>
                <c:pt idx="80">
                  <c:v>4.2805916629314211</c:v>
                </c:pt>
                <c:pt idx="81">
                  <c:v>4.6230345383684979</c:v>
                </c:pt>
                <c:pt idx="82">
                  <c:v>4.8521133053346377</c:v>
                </c:pt>
                <c:pt idx="83">
                  <c:v>5.118268074301735</c:v>
                </c:pt>
                <c:pt idx="84">
                  <c:v>5.569158171214883</c:v>
                </c:pt>
                <c:pt idx="85">
                  <c:v>5.9066299813614886</c:v>
                </c:pt>
                <c:pt idx="86">
                  <c:v>6.3027624309392127</c:v>
                </c:pt>
                <c:pt idx="87">
                  <c:v>6.4818069959571067</c:v>
                </c:pt>
                <c:pt idx="88">
                  <c:v>7.0915776571528477</c:v>
                </c:pt>
                <c:pt idx="89">
                  <c:v>7.7234886457743013</c:v>
                </c:pt>
                <c:pt idx="90">
                  <c:v>8.2157892452584527</c:v>
                </c:pt>
                <c:pt idx="91">
                  <c:v>8.7523760152064867</c:v>
                </c:pt>
                <c:pt idx="92">
                  <c:v>9.1768751343219268</c:v>
                </c:pt>
                <c:pt idx="93">
                  <c:v>9.6082209377007075</c:v>
                </c:pt>
                <c:pt idx="94">
                  <c:v>9.8772797000170609</c:v>
                </c:pt>
                <c:pt idx="95">
                  <c:v>10.04322400203408</c:v>
                </c:pt>
                <c:pt idx="96">
                  <c:v>10.141688454077769</c:v>
                </c:pt>
                <c:pt idx="97">
                  <c:v>10.219987429289755</c:v>
                </c:pt>
                <c:pt idx="98">
                  <c:v>9.9372167477443707</c:v>
                </c:pt>
                <c:pt idx="99">
                  <c:v>9.6529239404069109</c:v>
                </c:pt>
                <c:pt idx="100">
                  <c:v>9.0704708960104732</c:v>
                </c:pt>
                <c:pt idx="101">
                  <c:v>8.4887720008092202</c:v>
                </c:pt>
                <c:pt idx="102">
                  <c:v>8.1976417742841043</c:v>
                </c:pt>
                <c:pt idx="103">
                  <c:v>7.5355525542226243</c:v>
                </c:pt>
                <c:pt idx="104">
                  <c:v>7.1574803149606403</c:v>
                </c:pt>
                <c:pt idx="105">
                  <c:v>6.8557365522090574</c:v>
                </c:pt>
                <c:pt idx="106">
                  <c:v>6.7827503296362224</c:v>
                </c:pt>
                <c:pt idx="107">
                  <c:v>6.6774491682070281</c:v>
                </c:pt>
                <c:pt idx="108">
                  <c:v>6.6043876105517096</c:v>
                </c:pt>
                <c:pt idx="109">
                  <c:v>6.2766119221411287</c:v>
                </c:pt>
                <c:pt idx="110">
                  <c:v>6.0739003819825443</c:v>
                </c:pt>
                <c:pt idx="111">
                  <c:v>5.9729017689122976</c:v>
                </c:pt>
                <c:pt idx="112">
                  <c:v>6.0225611812764646</c:v>
                </c:pt>
                <c:pt idx="113">
                  <c:v>5.9374184164397992</c:v>
                </c:pt>
                <c:pt idx="114">
                  <c:v>5.8677440877752174</c:v>
                </c:pt>
                <c:pt idx="115">
                  <c:v>6.1135532488640898</c:v>
                </c:pt>
                <c:pt idx="116">
                  <c:v>6.1576897641266726</c:v>
                </c:pt>
                <c:pt idx="117">
                  <c:v>6.1490092856620659</c:v>
                </c:pt>
                <c:pt idx="118">
                  <c:v>5.9306337388777886</c:v>
                </c:pt>
                <c:pt idx="119">
                  <c:v>5.8623926070319854</c:v>
                </c:pt>
                <c:pt idx="120">
                  <c:v>5.9653785375664237</c:v>
                </c:pt>
                <c:pt idx="121">
                  <c:v>6.1920944374888265</c:v>
                </c:pt>
                <c:pt idx="122">
                  <c:v>6.2930081648661096</c:v>
                </c:pt>
                <c:pt idx="123">
                  <c:v>6.3998295272933881</c:v>
                </c:pt>
                <c:pt idx="124">
                  <c:v>6.4404383174266444</c:v>
                </c:pt>
                <c:pt idx="125">
                  <c:v>6.6431966203133186</c:v>
                </c:pt>
                <c:pt idx="126">
                  <c:v>6.7154511396659844</c:v>
                </c:pt>
                <c:pt idx="127">
                  <c:v>6.6246605862285035</c:v>
                </c:pt>
                <c:pt idx="128">
                  <c:v>6.4511663321104695</c:v>
                </c:pt>
                <c:pt idx="129">
                  <c:v>6.4437250309959948</c:v>
                </c:pt>
                <c:pt idx="130">
                  <c:v>6.510559517279213</c:v>
                </c:pt>
                <c:pt idx="131">
                  <c:v>6.4823023937802704</c:v>
                </c:pt>
                <c:pt idx="132">
                  <c:v>6.4700898152855624</c:v>
                </c:pt>
                <c:pt idx="133">
                  <c:v>6.2285252307485051</c:v>
                </c:pt>
                <c:pt idx="134">
                  <c:v>6.3531463840064362</c:v>
                </c:pt>
                <c:pt idx="135">
                  <c:v>6.5155712807503541</c:v>
                </c:pt>
                <c:pt idx="136">
                  <c:v>6.5986981934112565</c:v>
                </c:pt>
                <c:pt idx="137">
                  <c:v>6.5561864518684621</c:v>
                </c:pt>
                <c:pt idx="138">
                  <c:v>6.5258046523836155</c:v>
                </c:pt>
                <c:pt idx="139">
                  <c:v>6.5722028143262889</c:v>
                </c:pt>
                <c:pt idx="140">
                  <c:v>6.736458807464718</c:v>
                </c:pt>
                <c:pt idx="141">
                  <c:v>7.0016501116251906</c:v>
                </c:pt>
                <c:pt idx="142">
                  <c:v>7.0235297904529093</c:v>
                </c:pt>
                <c:pt idx="143">
                  <c:v>6.8882697665481718</c:v>
                </c:pt>
                <c:pt idx="144">
                  <c:v>6.7963328452282257</c:v>
                </c:pt>
                <c:pt idx="145">
                  <c:v>6.7353733946408756</c:v>
                </c:pt>
                <c:pt idx="146">
                  <c:v>6.7684349965306145</c:v>
                </c:pt>
                <c:pt idx="147">
                  <c:v>7.0633950675315749</c:v>
                </c:pt>
                <c:pt idx="148">
                  <c:v>7.3616000498458067</c:v>
                </c:pt>
                <c:pt idx="149">
                  <c:v>7.3641489559452378</c:v>
                </c:pt>
                <c:pt idx="150">
                  <c:v>7.2717752864358554</c:v>
                </c:pt>
                <c:pt idx="151">
                  <c:v>7.4076343361313635</c:v>
                </c:pt>
                <c:pt idx="152">
                  <c:v>7.520560462991166</c:v>
                </c:pt>
                <c:pt idx="153">
                  <c:v>7.5171600495902879</c:v>
                </c:pt>
                <c:pt idx="154">
                  <c:v>7.6242894523143478</c:v>
                </c:pt>
                <c:pt idx="155">
                  <c:v>7.9783090658517519</c:v>
                </c:pt>
                <c:pt idx="156">
                  <c:v>8.2446570687650933</c:v>
                </c:pt>
                <c:pt idx="157">
                  <c:v>8.966398288719212</c:v>
                </c:pt>
                <c:pt idx="158">
                  <c:v>9.3495214462956611</c:v>
                </c:pt>
                <c:pt idx="159">
                  <c:v>8.903848968242368</c:v>
                </c:pt>
                <c:pt idx="160">
                  <c:v>8.8358191631361827</c:v>
                </c:pt>
                <c:pt idx="161">
                  <c:v>8.9482037224065678</c:v>
                </c:pt>
                <c:pt idx="162">
                  <c:v>9.1647764793706408</c:v>
                </c:pt>
                <c:pt idx="163">
                  <c:v>9.2298916143753509</c:v>
                </c:pt>
                <c:pt idx="164">
                  <c:v>9.5130173659310415</c:v>
                </c:pt>
                <c:pt idx="165">
                  <c:v>9.6127344826616437</c:v>
                </c:pt>
                <c:pt idx="166">
                  <c:v>9.7753185781354723</c:v>
                </c:pt>
                <c:pt idx="167">
                  <c:v>9.6473460780777565</c:v>
                </c:pt>
                <c:pt idx="168">
                  <c:v>9.7645600991325807</c:v>
                </c:pt>
                <c:pt idx="169">
                  <c:v>9.4746026119911786</c:v>
                </c:pt>
                <c:pt idx="170">
                  <c:v>9.0715076856579415</c:v>
                </c:pt>
                <c:pt idx="171">
                  <c:v>9.2079447415808868</c:v>
                </c:pt>
                <c:pt idx="172">
                  <c:v>9.0809715519769583</c:v>
                </c:pt>
                <c:pt idx="173">
                  <c:v>8.9018963873291668</c:v>
                </c:pt>
                <c:pt idx="174">
                  <c:v>8.7951395281554934</c:v>
                </c:pt>
                <c:pt idx="175">
                  <c:v>8.7372049300188159</c:v>
                </c:pt>
                <c:pt idx="176">
                  <c:v>8.4279690612308222</c:v>
                </c:pt>
                <c:pt idx="177">
                  <c:v>8.1847338037203343</c:v>
                </c:pt>
                <c:pt idx="178">
                  <c:v>7.9654803726898038</c:v>
                </c:pt>
                <c:pt idx="179">
                  <c:v>7.7180019231742447</c:v>
                </c:pt>
                <c:pt idx="180">
                  <c:v>7.4458744135872168</c:v>
                </c:pt>
                <c:pt idx="181">
                  <c:v>7.0781032078103268</c:v>
                </c:pt>
                <c:pt idx="182">
                  <c:v>6.9523219814241477</c:v>
                </c:pt>
                <c:pt idx="183">
                  <c:v>6.694066399232157</c:v>
                </c:pt>
                <c:pt idx="184">
                  <c:v>6.5407083323149262</c:v>
                </c:pt>
                <c:pt idx="185">
                  <c:v>6.5447381861517107</c:v>
                </c:pt>
                <c:pt idx="186">
                  <c:v>6.5925299165961571</c:v>
                </c:pt>
                <c:pt idx="187">
                  <c:v>6.370971615196197</c:v>
                </c:pt>
                <c:pt idx="188">
                  <c:v>6.0694262197304116</c:v>
                </c:pt>
                <c:pt idx="189">
                  <c:v>6.1093323846792336</c:v>
                </c:pt>
                <c:pt idx="190">
                  <c:v>5.8829077362005044</c:v>
                </c:pt>
                <c:pt idx="191">
                  <c:v>5.8283217440330715</c:v>
                </c:pt>
                <c:pt idx="192">
                  <c:v>5.9025426696864169</c:v>
                </c:pt>
                <c:pt idx="193">
                  <c:v>5.8868679350607023</c:v>
                </c:pt>
                <c:pt idx="194">
                  <c:v>5.5601871150016136</c:v>
                </c:pt>
                <c:pt idx="195">
                  <c:v>5.4621364150116314</c:v>
                </c:pt>
                <c:pt idx="196">
                  <c:v>5.0425566083186046</c:v>
                </c:pt>
                <c:pt idx="197">
                  <c:v>5.0059349890430926</c:v>
                </c:pt>
                <c:pt idx="198">
                  <c:v>5.0326589857570658</c:v>
                </c:pt>
                <c:pt idx="199">
                  <c:v>5.0908680437972587</c:v>
                </c:pt>
                <c:pt idx="200">
                  <c:v>5.1260712116781626</c:v>
                </c:pt>
                <c:pt idx="201">
                  <c:v>4.6489796830647467</c:v>
                </c:pt>
                <c:pt idx="202">
                  <c:v>4.5071928027435204</c:v>
                </c:pt>
                <c:pt idx="203">
                  <c:v>4.2531465737308372</c:v>
                </c:pt>
                <c:pt idx="204">
                  <c:v>3.8891461075468037</c:v>
                </c:pt>
                <c:pt idx="205">
                  <c:v>4.1581548599670448</c:v>
                </c:pt>
                <c:pt idx="206">
                  <c:v>4.4205076453941228</c:v>
                </c:pt>
                <c:pt idx="207">
                  <c:v>4.5952625708099326</c:v>
                </c:pt>
                <c:pt idx="208">
                  <c:v>4.6869198680848267</c:v>
                </c:pt>
                <c:pt idx="209">
                  <c:v>4.4455555314014905</c:v>
                </c:pt>
                <c:pt idx="210">
                  <c:v>4.1933881799140593</c:v>
                </c:pt>
                <c:pt idx="211">
                  <c:v>4.0000000000000036</c:v>
                </c:pt>
                <c:pt idx="212">
                  <c:v>3.739997432496045</c:v>
                </c:pt>
                <c:pt idx="213">
                  <c:v>3.7888981439952119</c:v>
                </c:pt>
                <c:pt idx="214">
                  <c:v>3.7673130193905724</c:v>
                </c:pt>
                <c:pt idx="215">
                  <c:v>4.1009262216544107</c:v>
                </c:pt>
                <c:pt idx="216">
                  <c:v>4.3377687230746309</c:v>
                </c:pt>
                <c:pt idx="217">
                  <c:v>4.222025391201667</c:v>
                </c:pt>
                <c:pt idx="218">
                  <c:v>4.1913525778394245</c:v>
                </c:pt>
                <c:pt idx="219">
                  <c:v>3.8266906444732518</c:v>
                </c:pt>
                <c:pt idx="220">
                  <c:v>3.9430037761041481</c:v>
                </c:pt>
                <c:pt idx="221">
                  <c:v>4.041959788535987</c:v>
                </c:pt>
                <c:pt idx="222">
                  <c:v>3.8982032205251427</c:v>
                </c:pt>
                <c:pt idx="223">
                  <c:v>4.065107824506331</c:v>
                </c:pt>
                <c:pt idx="224">
                  <c:v>4.1207771315431296</c:v>
                </c:pt>
                <c:pt idx="225">
                  <c:v>4.0539150118324985</c:v>
                </c:pt>
                <c:pt idx="226">
                  <c:v>4.0884635919339551</c:v>
                </c:pt>
                <c:pt idx="227">
                  <c:v>3.9598290073837639</c:v>
                </c:pt>
                <c:pt idx="228">
                  <c:v>3.9377606020543077</c:v>
                </c:pt>
                <c:pt idx="229">
                  <c:v>3.6685552407931921</c:v>
                </c:pt>
                <c:pt idx="230">
                  <c:v>3.6214788377392004</c:v>
                </c:pt>
                <c:pt idx="231">
                  <c:v>3.6856521388866526</c:v>
                </c:pt>
                <c:pt idx="232">
                  <c:v>3.5064127009613921</c:v>
                </c:pt>
                <c:pt idx="233">
                  <c:v>3.4748339601504474</c:v>
                </c:pt>
                <c:pt idx="234">
                  <c:v>3.3609925399928242</c:v>
                </c:pt>
                <c:pt idx="235">
                  <c:v>3.0666931321952973</c:v>
                </c:pt>
                <c:pt idx="236">
                  <c:v>3.1930908802788815</c:v>
                </c:pt>
                <c:pt idx="237">
                  <c:v>3.3778305151785037</c:v>
                </c:pt>
                <c:pt idx="238">
                  <c:v>3.3439207717650854</c:v>
                </c:pt>
                <c:pt idx="239">
                  <c:v>3.1971196411356262</c:v>
                </c:pt>
                <c:pt idx="240">
                  <c:v>2.8903543961957823</c:v>
                </c:pt>
                <c:pt idx="241">
                  <c:v>2.8341108270060422</c:v>
                </c:pt>
                <c:pt idx="242">
                  <c:v>2.8255074043083139</c:v>
                </c:pt>
                <c:pt idx="243">
                  <c:v>3.0748611165067441</c:v>
                </c:pt>
                <c:pt idx="244">
                  <c:v>3.187899941826644</c:v>
                </c:pt>
                <c:pt idx="245">
                  <c:v>3.1609473175447045</c:v>
                </c:pt>
                <c:pt idx="246">
                  <c:v>3.2401242787394535</c:v>
                </c:pt>
                <c:pt idx="247">
                  <c:v>3.3779489648531724</c:v>
                </c:pt>
                <c:pt idx="248">
                  <c:v>3.447481572481581</c:v>
                </c:pt>
                <c:pt idx="249">
                  <c:v>3.5371989363533585</c:v>
                </c:pt>
                <c:pt idx="250">
                  <c:v>3.5335216860109986</c:v>
                </c:pt>
                <c:pt idx="251">
                  <c:v>3.616639975596736</c:v>
                </c:pt>
                <c:pt idx="252">
                  <c:v>3.8571265548328126</c:v>
                </c:pt>
                <c:pt idx="253">
                  <c:v>3.8587833349150724</c:v>
                </c:pt>
                <c:pt idx="254">
                  <c:v>3.9950038795632192</c:v>
                </c:pt>
                <c:pt idx="255">
                  <c:v>4.0591727127108346</c:v>
                </c:pt>
                <c:pt idx="256">
                  <c:v>4.1210959521930324</c:v>
                </c:pt>
                <c:pt idx="257">
                  <c:v>4.2747376311843999</c:v>
                </c:pt>
                <c:pt idx="258">
                  <c:v>4.4300721522299913</c:v>
                </c:pt>
                <c:pt idx="259">
                  <c:v>4.336891521824171</c:v>
                </c:pt>
                <c:pt idx="260">
                  <c:v>4.4811845914050297</c:v>
                </c:pt>
                <c:pt idx="261">
                  <c:v>4.4325782491408283</c:v>
                </c:pt>
                <c:pt idx="262">
                  <c:v>4.5007836268092571</c:v>
                </c:pt>
                <c:pt idx="263">
                  <c:v>4.6275000459990112</c:v>
                </c:pt>
                <c:pt idx="264">
                  <c:v>4.6624913013221914</c:v>
                </c:pt>
                <c:pt idx="265">
                  <c:v>4.7132570634891513</c:v>
                </c:pt>
                <c:pt idx="266">
                  <c:v>4.5785412723831742</c:v>
                </c:pt>
                <c:pt idx="267">
                  <c:v>4.4223908437313275</c:v>
                </c:pt>
                <c:pt idx="268">
                  <c:v>4.3785081307416096</c:v>
                </c:pt>
                <c:pt idx="269">
                  <c:v>4.2163153070577497</c:v>
                </c:pt>
                <c:pt idx="270">
                  <c:v>4.0595689840337901</c:v>
                </c:pt>
                <c:pt idx="271">
                  <c:v>3.9459353295123734</c:v>
                </c:pt>
                <c:pt idx="272">
                  <c:v>3.7508657893334574</c:v>
                </c:pt>
                <c:pt idx="273">
                  <c:v>3.7331257408750762</c:v>
                </c:pt>
                <c:pt idx="274">
                  <c:v>3.7246806408356203</c:v>
                </c:pt>
                <c:pt idx="275">
                  <c:v>3.6754361283061421</c:v>
                </c:pt>
                <c:pt idx="276">
                  <c:v>3.5501819708846583</c:v>
                </c:pt>
                <c:pt idx="277">
                  <c:v>3.7890290940189031</c:v>
                </c:pt>
                <c:pt idx="278">
                  <c:v>3.9778659427855301</c:v>
                </c:pt>
                <c:pt idx="279">
                  <c:v>3.9385373129151358</c:v>
                </c:pt>
                <c:pt idx="280">
                  <c:v>3.9458440682655249</c:v>
                </c:pt>
                <c:pt idx="281">
                  <c:v>4.0733267801403628</c:v>
                </c:pt>
                <c:pt idx="282">
                  <c:v>4.0680473372781023</c:v>
                </c:pt>
                <c:pt idx="283">
                  <c:v>4.3561159111599634</c:v>
                </c:pt>
                <c:pt idx="284">
                  <c:v>4.3581711429500736</c:v>
                </c:pt>
                <c:pt idx="285">
                  <c:v>4.333884804966659</c:v>
                </c:pt>
                <c:pt idx="286">
                  <c:v>4.1828975793968048</c:v>
                </c:pt>
                <c:pt idx="287">
                  <c:v>4.0319571191098191</c:v>
                </c:pt>
                <c:pt idx="288">
                  <c:v>4.14998056808773</c:v>
                </c:pt>
                <c:pt idx="289">
                  <c:v>3.9332077756104145</c:v>
                </c:pt>
                <c:pt idx="290">
                  <c:v>3.6516383840412336</c:v>
                </c:pt>
                <c:pt idx="291">
                  <c:v>3.550690782887278</c:v>
                </c:pt>
                <c:pt idx="292">
                  <c:v>3.6463445063628086</c:v>
                </c:pt>
                <c:pt idx="293">
                  <c:v>3.4681602014946522</c:v>
                </c:pt>
                <c:pt idx="294">
                  <c:v>3.522255830482135</c:v>
                </c:pt>
                <c:pt idx="295">
                  <c:v>3.37596497292314</c:v>
                </c:pt>
                <c:pt idx="296">
                  <c:v>3.4281965061920605</c:v>
                </c:pt>
                <c:pt idx="297">
                  <c:v>3.3054338586281373</c:v>
                </c:pt>
                <c:pt idx="298">
                  <c:v>3.3732815204258193</c:v>
                </c:pt>
                <c:pt idx="299">
                  <c:v>3.484371688053356</c:v>
                </c:pt>
                <c:pt idx="300">
                  <c:v>3.2512938656975576</c:v>
                </c:pt>
                <c:pt idx="301">
                  <c:v>3.2472050091413518</c:v>
                </c:pt>
                <c:pt idx="302">
                  <c:v>3.2888788426763016</c:v>
                </c:pt>
                <c:pt idx="303">
                  <c:v>3.4208830164357051</c:v>
                </c:pt>
                <c:pt idx="304">
                  <c:v>3.1553437013497554</c:v>
                </c:pt>
                <c:pt idx="305">
                  <c:v>3.0123955030267879</c:v>
                </c:pt>
                <c:pt idx="306">
                  <c:v>3.0878784008174787</c:v>
                </c:pt>
                <c:pt idx="307">
                  <c:v>2.8994968473345706</c:v>
                </c:pt>
                <c:pt idx="308">
                  <c:v>2.6564110697010701</c:v>
                </c:pt>
                <c:pt idx="309">
                  <c:v>2.8246352501819727</c:v>
                </c:pt>
                <c:pt idx="310">
                  <c:v>2.857278241091743</c:v>
                </c:pt>
                <c:pt idx="311">
                  <c:v>2.7951093464422927</c:v>
                </c:pt>
                <c:pt idx="312">
                  <c:v>2.8142235351424461</c:v>
                </c:pt>
                <c:pt idx="313">
                  <c:v>2.7313755602218937</c:v>
                </c:pt>
                <c:pt idx="314">
                  <c:v>2.6995763837869058</c:v>
                </c:pt>
                <c:pt idx="315">
                  <c:v>2.6611408005235093</c:v>
                </c:pt>
                <c:pt idx="316">
                  <c:v>2.864344281424569</c:v>
                </c:pt>
                <c:pt idx="317">
                  <c:v>2.8823282496152514</c:v>
                </c:pt>
                <c:pt idx="318">
                  <c:v>2.7073072514945729</c:v>
                </c:pt>
                <c:pt idx="319">
                  <c:v>2.8054158607350166</c:v>
                </c:pt>
                <c:pt idx="320">
                  <c:v>2.7931407384520268</c:v>
                </c:pt>
                <c:pt idx="321">
                  <c:v>2.5669831791809816</c:v>
                </c:pt>
                <c:pt idx="322">
                  <c:v>2.6074538167411454</c:v>
                </c:pt>
                <c:pt idx="323">
                  <c:v>2.4631372428803422</c:v>
                </c:pt>
                <c:pt idx="324">
                  <c:v>2.246607164690051</c:v>
                </c:pt>
                <c:pt idx="325">
                  <c:v>2.2728312765989855</c:v>
                </c:pt>
                <c:pt idx="326">
                  <c:v>2.3972602739726012</c:v>
                </c:pt>
                <c:pt idx="327">
                  <c:v>2.2537220561229976</c:v>
                </c:pt>
                <c:pt idx="328">
                  <c:v>2.1357049944035866</c:v>
                </c:pt>
                <c:pt idx="329">
                  <c:v>2.265137434456066</c:v>
                </c:pt>
                <c:pt idx="330">
                  <c:v>2.2679977078746694</c:v>
                </c:pt>
                <c:pt idx="331">
                  <c:v>2.1915169029772086</c:v>
                </c:pt>
                <c:pt idx="332">
                  <c:v>2.1927319727073291</c:v>
                </c:pt>
                <c:pt idx="333">
                  <c:v>2.2656683721697712</c:v>
                </c:pt>
                <c:pt idx="334">
                  <c:v>2.1894969993564661</c:v>
                </c:pt>
                <c:pt idx="335">
                  <c:v>2.1780430522520877</c:v>
                </c:pt>
                <c:pt idx="336">
                  <c:v>2.3512002630713402</c:v>
                </c:pt>
                <c:pt idx="337">
                  <c:v>2.2968962071382881</c:v>
                </c:pt>
                <c:pt idx="338">
                  <c:v>2.1999256781865428</c:v>
                </c:pt>
                <c:pt idx="339">
                  <c:v>2.2841961529328048</c:v>
                </c:pt>
                <c:pt idx="340">
                  <c:v>2.2302520510618207</c:v>
                </c:pt>
                <c:pt idx="341">
                  <c:v>2.0923222412672082</c:v>
                </c:pt>
                <c:pt idx="342">
                  <c:v>2.0392816066530983</c:v>
                </c:pt>
                <c:pt idx="343">
                  <c:v>2.1695584293162762</c:v>
                </c:pt>
                <c:pt idx="344">
                  <c:v>2.1486242040090087</c:v>
                </c:pt>
                <c:pt idx="345">
                  <c:v>2.156785069765399</c:v>
                </c:pt>
                <c:pt idx="346">
                  <c:v>2.0356755806801186</c:v>
                </c:pt>
                <c:pt idx="347">
                  <c:v>2.1447917429177732</c:v>
                </c:pt>
                <c:pt idx="348">
                  <c:v>2.0065717415115092</c:v>
                </c:pt>
                <c:pt idx="349">
                  <c:v>1.9726770379226322</c:v>
                </c:pt>
                <c:pt idx="350">
                  <c:v>1.9591302450731041</c:v>
                </c:pt>
                <c:pt idx="351">
                  <c:v>1.8602626423855462</c:v>
                </c:pt>
                <c:pt idx="352">
                  <c:v>1.8643527639355728</c:v>
                </c:pt>
                <c:pt idx="353">
                  <c:v>1.8540496728999045</c:v>
                </c:pt>
                <c:pt idx="354">
                  <c:v>1.8843658328636881</c:v>
                </c:pt>
                <c:pt idx="355">
                  <c:v>1.728487609381979</c:v>
                </c:pt>
                <c:pt idx="356">
                  <c:v>1.9033084741858497</c:v>
                </c:pt>
                <c:pt idx="357">
                  <c:v>1.8972525026211162</c:v>
                </c:pt>
                <c:pt idx="358">
                  <c:v>1.964921345734294</c:v>
                </c:pt>
                <c:pt idx="359">
                  <c:v>1.8603984520567662</c:v>
                </c:pt>
                <c:pt idx="360">
                  <c:v>1.8539993414365297</c:v>
                </c:pt>
                <c:pt idx="361">
                  <c:v>1.9302259079210904</c:v>
                </c:pt>
                <c:pt idx="362">
                  <c:v>1.9371772559983791</c:v>
                </c:pt>
                <c:pt idx="363">
                  <c:v>1.9986609114349463</c:v>
                </c:pt>
                <c:pt idx="364">
                  <c:v>1.8956469801902687</c:v>
                </c:pt>
                <c:pt idx="365">
                  <c:v>1.968084350532151</c:v>
                </c:pt>
                <c:pt idx="366">
                  <c:v>1.8466775405999725</c:v>
                </c:pt>
                <c:pt idx="367">
                  <c:v>1.7175410254230083</c:v>
                </c:pt>
                <c:pt idx="368">
                  <c:v>1.6205142695676855</c:v>
                </c:pt>
                <c:pt idx="369">
                  <c:v>1.5335175057788808</c:v>
                </c:pt>
                <c:pt idx="370">
                  <c:v>1.431567686265689</c:v>
                </c:pt>
                <c:pt idx="371">
                  <c:v>1.4521303540271147</c:v>
                </c:pt>
                <c:pt idx="372">
                  <c:v>1.4983695041043354</c:v>
                </c:pt>
                <c:pt idx="373">
                  <c:v>1.3774722962547337</c:v>
                </c:pt>
                <c:pt idx="374">
                  <c:v>1.2440526168485899</c:v>
                </c:pt>
                <c:pt idx="375">
                  <c:v>1.2318435754190116</c:v>
                </c:pt>
                <c:pt idx="376">
                  <c:v>1.256071009881099</c:v>
                </c:pt>
                <c:pt idx="377">
                  <c:v>0.97968170796287612</c:v>
                </c:pt>
                <c:pt idx="378">
                  <c:v>1.1948695809600896</c:v>
                </c:pt>
                <c:pt idx="379">
                  <c:v>1.4335868929198359</c:v>
                </c:pt>
                <c:pt idx="380">
                  <c:v>1.2067790954717994</c:v>
                </c:pt>
                <c:pt idx="381">
                  <c:v>1.2507635071353107</c:v>
                </c:pt>
                <c:pt idx="382">
                  <c:v>1.2378916983540877</c:v>
                </c:pt>
                <c:pt idx="383">
                  <c:v>1.3536754507628368</c:v>
                </c:pt>
                <c:pt idx="384">
                  <c:v>1.3433042514887417</c:v>
                </c:pt>
                <c:pt idx="385">
                  <c:v>1.2217733008633935</c:v>
                </c:pt>
                <c:pt idx="386">
                  <c:v>1.1444525840025532</c:v>
                </c:pt>
                <c:pt idx="387">
                  <c:v>1.2182334924532912</c:v>
                </c:pt>
                <c:pt idx="388">
                  <c:v>1.2170581100451994</c:v>
                </c:pt>
                <c:pt idx="389">
                  <c:v>1.3979934033480079</c:v>
                </c:pt>
                <c:pt idx="390">
                  <c:v>1.2949838299043392</c:v>
                </c:pt>
                <c:pt idx="391">
                  <c:v>1.1468677462331822</c:v>
                </c:pt>
                <c:pt idx="392">
                  <c:v>1.4314169929253495</c:v>
                </c:pt>
                <c:pt idx="393">
                  <c:v>1.40669344776998</c:v>
                </c:pt>
                <c:pt idx="394">
                  <c:v>1.4859492803289909</c:v>
                </c:pt>
                <c:pt idx="395">
                  <c:v>1.4395971317532563</c:v>
                </c:pt>
                <c:pt idx="396">
                  <c:v>1.538671768242672</c:v>
                </c:pt>
                <c:pt idx="397">
                  <c:v>1.7223703096165721</c:v>
                </c:pt>
                <c:pt idx="398">
                  <c:v>1.9008704920945085</c:v>
                </c:pt>
                <c:pt idx="399">
                  <c:v>1.70653581408029</c:v>
                </c:pt>
                <c:pt idx="400">
                  <c:v>1.7185265881391798</c:v>
                </c:pt>
                <c:pt idx="401">
                  <c:v>1.7421128562484789</c:v>
                </c:pt>
                <c:pt idx="402">
                  <c:v>1.7919734804227927</c:v>
                </c:pt>
                <c:pt idx="403">
                  <c:v>1.8725727166562622</c:v>
                </c:pt>
                <c:pt idx="404">
                  <c:v>1.8500209921854971</c:v>
                </c:pt>
                <c:pt idx="405">
                  <c:v>1.8184768059705814</c:v>
                </c:pt>
                <c:pt idx="406">
                  <c:v>1.9004781586838382</c:v>
                </c:pt>
                <c:pt idx="407">
                  <c:v>1.8710878480466153</c:v>
                </c:pt>
                <c:pt idx="408">
                  <c:v>2.0052216510106913</c:v>
                </c:pt>
                <c:pt idx="409">
                  <c:v>2.0358798629308561</c:v>
                </c:pt>
                <c:pt idx="410">
                  <c:v>1.932464327861827</c:v>
                </c:pt>
                <c:pt idx="411">
                  <c:v>2.0276880603615766</c:v>
                </c:pt>
                <c:pt idx="412">
                  <c:v>1.9425144249434201</c:v>
                </c:pt>
                <c:pt idx="413">
                  <c:v>2.0921957353452481</c:v>
                </c:pt>
                <c:pt idx="414">
                  <c:v>2.1221221221221276</c:v>
                </c:pt>
                <c:pt idx="415">
                  <c:v>2.0420948801002314</c:v>
                </c:pt>
                <c:pt idx="416">
                  <c:v>1.2167067803146026</c:v>
                </c:pt>
                <c:pt idx="417">
                  <c:v>1.7873267116375269</c:v>
                </c:pt>
                <c:pt idx="418">
                  <c:v>1.8146631142217151</c:v>
                </c:pt>
                <c:pt idx="419">
                  <c:v>1.738727405151308</c:v>
                </c:pt>
                <c:pt idx="420">
                  <c:v>1.4182806480552923</c:v>
                </c:pt>
                <c:pt idx="421">
                  <c:v>1.4328987225075585</c:v>
                </c:pt>
                <c:pt idx="422">
                  <c:v>1.4485126761304645</c:v>
                </c:pt>
                <c:pt idx="423">
                  <c:v>1.5696834362275203</c:v>
                </c:pt>
                <c:pt idx="424">
                  <c:v>1.6586121762882877</c:v>
                </c:pt>
                <c:pt idx="425">
                  <c:v>1.5933331586257538</c:v>
                </c:pt>
                <c:pt idx="426">
                  <c:v>1.5382604718028992</c:v>
                </c:pt>
                <c:pt idx="427">
                  <c:v>1.6877196190874244</c:v>
                </c:pt>
                <c:pt idx="428">
                  <c:v>2.4356919519693099</c:v>
                </c:pt>
                <c:pt idx="429">
                  <c:v>1.8055156938972639</c:v>
                </c:pt>
                <c:pt idx="430">
                  <c:v>1.6976956125504428</c:v>
                </c:pt>
                <c:pt idx="431">
                  <c:v>1.7688863435205926</c:v>
                </c:pt>
                <c:pt idx="432">
                  <c:v>1.7809056731407091</c:v>
                </c:pt>
                <c:pt idx="433">
                  <c:v>1.7268690436001988</c:v>
                </c:pt>
                <c:pt idx="434">
                  <c:v>1.7689015691868759</c:v>
                </c:pt>
                <c:pt idx="435">
                  <c:v>1.5984481086324109</c:v>
                </c:pt>
                <c:pt idx="436">
                  <c:v>1.63155107155315</c:v>
                </c:pt>
                <c:pt idx="437">
                  <c:v>1.5270719942218847</c:v>
                </c:pt>
                <c:pt idx="438">
                  <c:v>1.5741646501570505</c:v>
                </c:pt>
                <c:pt idx="439">
                  <c:v>1.4888560601194811</c:v>
                </c:pt>
                <c:pt idx="440">
                  <c:v>1.4646283281178007</c:v>
                </c:pt>
                <c:pt idx="441">
                  <c:v>1.5659037904610651</c:v>
                </c:pt>
                <c:pt idx="442">
                  <c:v>1.6053460327213998</c:v>
                </c:pt>
                <c:pt idx="443">
                  <c:v>1.6371007968076556</c:v>
                </c:pt>
                <c:pt idx="444">
                  <c:v>1.8289877300613711</c:v>
                </c:pt>
                <c:pt idx="445">
                  <c:v>1.8532700260376789</c:v>
                </c:pt>
                <c:pt idx="446">
                  <c:v>1.8604888243239692</c:v>
                </c:pt>
                <c:pt idx="447">
                  <c:v>2.0124489250391342</c:v>
                </c:pt>
                <c:pt idx="448">
                  <c:v>2.0057452271398324</c:v>
                </c:pt>
                <c:pt idx="449">
                  <c:v>2.1100637719454252</c:v>
                </c:pt>
                <c:pt idx="450">
                  <c:v>1.9755433060888228</c:v>
                </c:pt>
                <c:pt idx="451">
                  <c:v>1.899903802339109</c:v>
                </c:pt>
                <c:pt idx="452">
                  <c:v>1.9490861288773198</c:v>
                </c:pt>
                <c:pt idx="453">
                  <c:v>1.9820842795861715</c:v>
                </c:pt>
                <c:pt idx="454">
                  <c:v>2.0625440983771837</c:v>
                </c:pt>
                <c:pt idx="455">
                  <c:v>2.0662665005599656</c:v>
                </c:pt>
                <c:pt idx="456">
                  <c:v>2.1714300058992553</c:v>
                </c:pt>
                <c:pt idx="457">
                  <c:v>2.1754385964912304</c:v>
                </c:pt>
                <c:pt idx="458">
                  <c:v>2.255610878975145</c:v>
                </c:pt>
                <c:pt idx="459">
                  <c:v>2.1075091712210892</c:v>
                </c:pt>
                <c:pt idx="460">
                  <c:v>2.1768927877186872</c:v>
                </c:pt>
                <c:pt idx="461">
                  <c:v>2.0863658418243558</c:v>
                </c:pt>
                <c:pt idx="462">
                  <c:v>2.1149688098019315</c:v>
                </c:pt>
                <c:pt idx="463">
                  <c:v>2.1588721197441041</c:v>
                </c:pt>
                <c:pt idx="464">
                  <c:v>2.1932652251537288</c:v>
                </c:pt>
                <c:pt idx="465">
                  <c:v>2.2652200269698497</c:v>
                </c:pt>
                <c:pt idx="466">
                  <c:v>2.3060304919449548</c:v>
                </c:pt>
                <c:pt idx="467">
                  <c:v>2.2808812832114889</c:v>
                </c:pt>
                <c:pt idx="468">
                  <c:v>2.1424798221152175</c:v>
                </c:pt>
                <c:pt idx="469">
                  <c:v>2.1377060439560447</c:v>
                </c:pt>
                <c:pt idx="470">
                  <c:v>2.1679288449539369</c:v>
                </c:pt>
                <c:pt idx="471">
                  <c:v>2.362185479830381</c:v>
                </c:pt>
                <c:pt idx="472">
                  <c:v>2.4085659581214447</c:v>
                </c:pt>
                <c:pt idx="473">
                  <c:v>2.5957882421760781</c:v>
                </c:pt>
                <c:pt idx="474">
                  <c:v>2.5457554517134051</c:v>
                </c:pt>
                <c:pt idx="475">
                  <c:v>2.6713519691645482</c:v>
                </c:pt>
                <c:pt idx="476">
                  <c:v>2.6060054595086424</c:v>
                </c:pt>
                <c:pt idx="477">
                  <c:v>2.4969151484357965</c:v>
                </c:pt>
                <c:pt idx="478">
                  <c:v>2.2842180203443752</c:v>
                </c:pt>
                <c:pt idx="479">
                  <c:v>2.3156016827589498</c:v>
                </c:pt>
                <c:pt idx="480">
                  <c:v>2.5004510193036289</c:v>
                </c:pt>
                <c:pt idx="481">
                  <c:v>2.5564668163642779</c:v>
                </c:pt>
                <c:pt idx="482">
                  <c:v>2.3769893065417991</c:v>
                </c:pt>
                <c:pt idx="483">
                  <c:v>2.2109736879805109</c:v>
                </c:pt>
                <c:pt idx="484">
                  <c:v>2.0756424607616619</c:v>
                </c:pt>
                <c:pt idx="485">
                  <c:v>1.9872662913073214</c:v>
                </c:pt>
                <c:pt idx="486">
                  <c:v>2.0411069445103625</c:v>
                </c:pt>
                <c:pt idx="487">
                  <c:v>1.9848413074372351</c:v>
                </c:pt>
                <c:pt idx="488">
                  <c:v>2.1023258013787016</c:v>
                </c:pt>
                <c:pt idx="489">
                  <c:v>2.1835091943441132</c:v>
                </c:pt>
                <c:pt idx="490">
                  <c:v>2.3358422008824098</c:v>
                </c:pt>
                <c:pt idx="491">
                  <c:v>2.4033930254476976</c:v>
                </c:pt>
                <c:pt idx="492">
                  <c:v>2.1930442128977656</c:v>
                </c:pt>
                <c:pt idx="493">
                  <c:v>2.072405395279131</c:v>
                </c:pt>
                <c:pt idx="494">
                  <c:v>2.1697429059349238</c:v>
                </c:pt>
                <c:pt idx="495">
                  <c:v>2.0837226686600596</c:v>
                </c:pt>
                <c:pt idx="496">
                  <c:v>2.148931950488242</c:v>
                </c:pt>
                <c:pt idx="497">
                  <c:v>2.2140952025996308</c:v>
                </c:pt>
                <c:pt idx="498">
                  <c:v>2.2444992324510471</c:v>
                </c:pt>
                <c:pt idx="499">
                  <c:v>2.2179385944539831</c:v>
                </c:pt>
                <c:pt idx="500">
                  <c:v>2.0439832775532407</c:v>
                </c:pt>
                <c:pt idx="501">
                  <c:v>1.6344021437811884</c:v>
                </c:pt>
                <c:pt idx="502">
                  <c:v>1.3902658335831042</c:v>
                </c:pt>
                <c:pt idx="503">
                  <c:v>1.1378278877128389</c:v>
                </c:pt>
                <c:pt idx="504">
                  <c:v>0.90592814577521441</c:v>
                </c:pt>
                <c:pt idx="505">
                  <c:v>0.88783867489503621</c:v>
                </c:pt>
                <c:pt idx="506">
                  <c:v>0.76245864291519805</c:v>
                </c:pt>
                <c:pt idx="507">
                  <c:v>0.92791762013728629</c:v>
                </c:pt>
                <c:pt idx="508">
                  <c:v>0.82230267590994721</c:v>
                </c:pt>
                <c:pt idx="509">
                  <c:v>0.72014585232451633</c:v>
                </c:pt>
                <c:pt idx="510">
                  <c:v>0.62558292954797423</c:v>
                </c:pt>
                <c:pt idx="511">
                  <c:v>0.65094403926113653</c:v>
                </c:pt>
                <c:pt idx="512">
                  <c:v>0.72518044396023829</c:v>
                </c:pt>
                <c:pt idx="513">
                  <c:v>1.2398995351797337</c:v>
                </c:pt>
                <c:pt idx="514">
                  <c:v>1.3734764416954759</c:v>
                </c:pt>
                <c:pt idx="515">
                  <c:v>1.5095155217327072</c:v>
                </c:pt>
                <c:pt idx="516">
                  <c:v>1.690903711795344</c:v>
                </c:pt>
                <c:pt idx="517">
                  <c:v>1.6986538111697369</c:v>
                </c:pt>
                <c:pt idx="518">
                  <c:v>1.7769698346872698</c:v>
                </c:pt>
                <c:pt idx="519">
                  <c:v>1.6029746856967897</c:v>
                </c:pt>
                <c:pt idx="520">
                  <c:v>1.6368558773887321</c:v>
                </c:pt>
                <c:pt idx="521">
                  <c:v>1.555570639876902</c:v>
                </c:pt>
                <c:pt idx="522">
                  <c:v>1.4705882352941124</c:v>
                </c:pt>
                <c:pt idx="523">
                  <c:v>1.4176232237384179</c:v>
                </c:pt>
                <c:pt idx="524">
                  <c:v>1.2968283476987308</c:v>
                </c:pt>
                <c:pt idx="525">
                  <c:v>1.0787813475225283</c:v>
                </c:pt>
                <c:pt idx="526">
                  <c:v>1.1215791834903621</c:v>
                </c:pt>
                <c:pt idx="527">
                  <c:v>1.0567483975077341</c:v>
                </c:pt>
                <c:pt idx="528">
                  <c:v>1.1234446334258408</c:v>
                </c:pt>
                <c:pt idx="529">
                  <c:v>1.2119043892404369</c:v>
                </c:pt>
                <c:pt idx="530">
                  <c:v>1.2145703792183493</c:v>
                </c:pt>
                <c:pt idx="531">
                  <c:v>1.3947001394700065</c:v>
                </c:pt>
                <c:pt idx="532">
                  <c:v>1.5235611430609364</c:v>
                </c:pt>
                <c:pt idx="533">
                  <c:v>1.5863290518787654</c:v>
                </c:pt>
                <c:pt idx="534">
                  <c:v>1.7344517595160758</c:v>
                </c:pt>
                <c:pt idx="535">
                  <c:v>1.8396305158310478</c:v>
                </c:pt>
                <c:pt idx="536">
                  <c:v>1.8508219696126815</c:v>
                </c:pt>
                <c:pt idx="537">
                  <c:v>1.744721966171725</c:v>
                </c:pt>
                <c:pt idx="538">
                  <c:v>1.8278615794143915</c:v>
                </c:pt>
                <c:pt idx="539">
                  <c:v>1.9749609110768507</c:v>
                </c:pt>
                <c:pt idx="540">
                  <c:v>2.0614792192271914</c:v>
                </c:pt>
                <c:pt idx="541">
                  <c:v>2.0258477852645562</c:v>
                </c:pt>
                <c:pt idx="542">
                  <c:v>2.0448454233624069</c:v>
                </c:pt>
                <c:pt idx="543">
                  <c:v>1.9653370013755112</c:v>
                </c:pt>
                <c:pt idx="544">
                  <c:v>1.826744683887549</c:v>
                </c:pt>
                <c:pt idx="545">
                  <c:v>1.8192584794552102</c:v>
                </c:pt>
                <c:pt idx="546">
                  <c:v>1.7738650548584145</c:v>
                </c:pt>
                <c:pt idx="547">
                  <c:v>1.6359225422913903</c:v>
                </c:pt>
                <c:pt idx="548">
                  <c:v>1.6916020530741482</c:v>
                </c:pt>
                <c:pt idx="549">
                  <c:v>1.8894492108193051</c:v>
                </c:pt>
                <c:pt idx="550">
                  <c:v>1.7830690135935745</c:v>
                </c:pt>
                <c:pt idx="551">
                  <c:v>1.6898651587646807</c:v>
                </c:pt>
                <c:pt idx="552">
                  <c:v>1.5915867078657886</c:v>
                </c:pt>
                <c:pt idx="553">
                  <c:v>1.5601316530249987</c:v>
                </c:pt>
                <c:pt idx="554">
                  <c:v>1.4807449119659477</c:v>
                </c:pt>
                <c:pt idx="555">
                  <c:v>1.3770626261318197</c:v>
                </c:pt>
                <c:pt idx="556">
                  <c:v>1.3929168238908884</c:v>
                </c:pt>
                <c:pt idx="557">
                  <c:v>1.4636510500807942</c:v>
                </c:pt>
                <c:pt idx="558">
                  <c:v>1.4879607514040272</c:v>
                </c:pt>
                <c:pt idx="559">
                  <c:v>1.5332509004892136</c:v>
                </c:pt>
                <c:pt idx="560">
                  <c:v>1.5292260440941341</c:v>
                </c:pt>
                <c:pt idx="561">
                  <c:v>1.4548181477315403</c:v>
                </c:pt>
                <c:pt idx="562">
                  <c:v>1.5142597249719225</c:v>
                </c:pt>
                <c:pt idx="563">
                  <c:v>1.5473618923369736</c:v>
                </c:pt>
                <c:pt idx="564">
                  <c:v>1.4524615006989983</c:v>
                </c:pt>
                <c:pt idx="565">
                  <c:v>1.3901177975587542</c:v>
                </c:pt>
                <c:pt idx="566">
                  <c:v>1.4474230756941431</c:v>
                </c:pt>
                <c:pt idx="567">
                  <c:v>1.5712658483877373</c:v>
                </c:pt>
                <c:pt idx="568">
                  <c:v>1.6236562569778901</c:v>
                </c:pt>
                <c:pt idx="569">
                  <c:v>1.5635448842467259</c:v>
                </c:pt>
                <c:pt idx="570">
                  <c:v>1.6103213221808854</c:v>
                </c:pt>
                <c:pt idx="571">
                  <c:v>1.5397485995065185</c:v>
                </c:pt>
                <c:pt idx="572">
                  <c:v>1.5548480585553692</c:v>
                </c:pt>
                <c:pt idx="573">
                  <c:v>1.4709143321753215</c:v>
                </c:pt>
                <c:pt idx="574">
                  <c:v>1.392578536791067</c:v>
                </c:pt>
                <c:pt idx="575">
                  <c:v>1.3563462895293865</c:v>
                </c:pt>
                <c:pt idx="576">
                  <c:v>1.2097113523521053</c:v>
                </c:pt>
                <c:pt idx="577">
                  <c:v>1.2774816263445121</c:v>
                </c:pt>
                <c:pt idx="578">
                  <c:v>1.2808398950131306</c:v>
                </c:pt>
                <c:pt idx="579">
                  <c:v>1.2943728841981805</c:v>
                </c:pt>
                <c:pt idx="580">
                  <c:v>1.2472011216439594</c:v>
                </c:pt>
                <c:pt idx="581">
                  <c:v>1.2541543864049709</c:v>
                </c:pt>
                <c:pt idx="582">
                  <c:v>1.1789500041732737</c:v>
                </c:pt>
                <c:pt idx="583">
                  <c:v>1.2212546279397163</c:v>
                </c:pt>
                <c:pt idx="584">
                  <c:v>1.2321248164310905</c:v>
                </c:pt>
                <c:pt idx="585">
                  <c:v>1.1779886779886617</c:v>
                </c:pt>
                <c:pt idx="586">
                  <c:v>1.1967020513407034</c:v>
                </c:pt>
                <c:pt idx="587">
                  <c:v>1.1917006929942131</c:v>
                </c:pt>
                <c:pt idx="588">
                  <c:v>1.4062402560957699</c:v>
                </c:pt>
                <c:pt idx="589">
                  <c:v>1.4658859681907055</c:v>
                </c:pt>
                <c:pt idx="590">
                  <c:v>1.4574479112677619</c:v>
                </c:pt>
                <c:pt idx="591">
                  <c:v>1.5199486797450534</c:v>
                </c:pt>
                <c:pt idx="592">
                  <c:v>1.5687328193787042</c:v>
                </c:pt>
                <c:pt idx="593">
                  <c:v>1.5524039553270974</c:v>
                </c:pt>
                <c:pt idx="594">
                  <c:v>1.5993318072140106</c:v>
                </c:pt>
                <c:pt idx="595">
                  <c:v>1.6969584569733076</c:v>
                </c:pt>
                <c:pt idx="596">
                  <c:v>1.6852545372237682</c:v>
                </c:pt>
                <c:pt idx="597">
                  <c:v>1.7824083597317797</c:v>
                </c:pt>
                <c:pt idx="598">
                  <c:v>1.7188591624542893</c:v>
                </c:pt>
                <c:pt idx="599">
                  <c:v>1.770093227647962</c:v>
                </c:pt>
                <c:pt idx="600">
                  <c:v>1.863334939067518</c:v>
                </c:pt>
                <c:pt idx="601">
                  <c:v>1.8672751084554351</c:v>
                </c:pt>
                <c:pt idx="602">
                  <c:v>1.6786546242183897</c:v>
                </c:pt>
                <c:pt idx="603">
                  <c:v>1.6368213459441172</c:v>
                </c:pt>
                <c:pt idx="604">
                  <c:v>1.545521142810613</c:v>
                </c:pt>
                <c:pt idx="605">
                  <c:v>1.5764438029800987</c:v>
                </c:pt>
                <c:pt idx="606">
                  <c:v>1.5031107592688553</c:v>
                </c:pt>
                <c:pt idx="607">
                  <c:v>1.4335937104241969</c:v>
                </c:pt>
                <c:pt idx="608">
                  <c:v>1.4225873687192525</c:v>
                </c:pt>
                <c:pt idx="609">
                  <c:v>1.5410111053849596</c:v>
                </c:pt>
                <c:pt idx="610">
                  <c:v>1.5453764961365524</c:v>
                </c:pt>
                <c:pt idx="611">
                  <c:v>1.5768765133171936</c:v>
                </c:pt>
                <c:pt idx="612">
                  <c:v>1.6320370277204788</c:v>
                </c:pt>
                <c:pt idx="613">
                  <c:v>1.6442181175359671</c:v>
                </c:pt>
                <c:pt idx="614">
                  <c:v>1.9091831710527529</c:v>
                </c:pt>
                <c:pt idx="615">
                  <c:v>1.8842192874261698</c:v>
                </c:pt>
                <c:pt idx="616">
                  <c:v>1.9809023776840462</c:v>
                </c:pt>
                <c:pt idx="617">
                  <c:v>1.9362198184856405</c:v>
                </c:pt>
                <c:pt idx="618">
                  <c:v>1.9958004199579937</c:v>
                </c:pt>
                <c:pt idx="619">
                  <c:v>1.8957629996604108</c:v>
                </c:pt>
                <c:pt idx="620">
                  <c:v>1.9602952913008842</c:v>
                </c:pt>
                <c:pt idx="621">
                  <c:v>1.8709073900841755</c:v>
                </c:pt>
                <c:pt idx="622">
                  <c:v>2.0102451882429095</c:v>
                </c:pt>
                <c:pt idx="623">
                  <c:v>2.0380799141860972</c:v>
                </c:pt>
                <c:pt idx="624">
                  <c:v>1.8444266238973439</c:v>
                </c:pt>
                <c:pt idx="625">
                  <c:v>1.7441056147354805</c:v>
                </c:pt>
                <c:pt idx="626">
                  <c:v>1.6160679951488399</c:v>
                </c:pt>
                <c:pt idx="627">
                  <c:v>1.6367788035668518</c:v>
                </c:pt>
                <c:pt idx="628">
                  <c:v>1.563175476517964</c:v>
                </c:pt>
                <c:pt idx="629">
                  <c:v>1.6569813098790576</c:v>
                </c:pt>
                <c:pt idx="630">
                  <c:v>1.6391192674940713</c:v>
                </c:pt>
                <c:pt idx="631">
                  <c:v>1.7458045796737709</c:v>
                </c:pt>
                <c:pt idx="632">
                  <c:v>1.6320140893302693</c:v>
                </c:pt>
                <c:pt idx="633">
                  <c:v>1.6235859562745425</c:v>
                </c:pt>
                <c:pt idx="634">
                  <c:v>1.4977183197472543</c:v>
                </c:pt>
                <c:pt idx="635">
                  <c:v>1.544751058548699</c:v>
                </c:pt>
                <c:pt idx="636">
                  <c:v>1.572858948187017</c:v>
                </c:pt>
                <c:pt idx="637">
                  <c:v>1.6714742188941756</c:v>
                </c:pt>
                <c:pt idx="638">
                  <c:v>1.492363523452811</c:v>
                </c:pt>
                <c:pt idx="639">
                  <c:v>0.95966687648283422</c:v>
                </c:pt>
                <c:pt idx="640">
                  <c:v>0.96642191717213333</c:v>
                </c:pt>
                <c:pt idx="641">
                  <c:v>0.93762070297411793</c:v>
                </c:pt>
                <c:pt idx="642">
                  <c:v>1.1786492794999992</c:v>
                </c:pt>
                <c:pt idx="643">
                  <c:v>1.3853964950817588</c:v>
                </c:pt>
                <c:pt idx="644">
                  <c:v>1.4652508351544524</c:v>
                </c:pt>
                <c:pt idx="645">
                  <c:v>1.386165263198369</c:v>
                </c:pt>
                <c:pt idx="646">
                  <c:v>1.4275832917034936</c:v>
                </c:pt>
                <c:pt idx="647">
                  <c:v>1.5164586568509053</c:v>
                </c:pt>
                <c:pt idx="648">
                  <c:v>1.6805757598958637</c:v>
                </c:pt>
                <c:pt idx="649">
                  <c:v>1.7127736807917238</c:v>
                </c:pt>
                <c:pt idx="650">
                  <c:v>2.200848980840564</c:v>
                </c:pt>
                <c:pt idx="651">
                  <c:v>3.1585712093308738</c:v>
                </c:pt>
                <c:pt idx="652">
                  <c:v>3.5766982849477769</c:v>
                </c:pt>
                <c:pt idx="653">
                  <c:v>3.887841884225729</c:v>
                </c:pt>
                <c:pt idx="654">
                  <c:v>3.9675881792182954</c:v>
                </c:pt>
                <c:pt idx="655">
                  <c:v>3.9920178647788296</c:v>
                </c:pt>
                <c:pt idx="656">
                  <c:v>4.0438350965415815</c:v>
                </c:pt>
                <c:pt idx="657">
                  <c:v>4.4695173983123171</c:v>
                </c:pt>
                <c:pt idx="658">
                  <c:v>4.9385288601792032</c:v>
                </c:pt>
                <c:pt idx="659">
                  <c:v>5.2443722616709598</c:v>
                </c:pt>
                <c:pt idx="660">
                  <c:v>5.4064229509431128</c:v>
                </c:pt>
                <c:pt idx="661">
                  <c:v>5.6491073189515184</c:v>
                </c:pt>
                <c:pt idx="662">
                  <c:v>5.6296656625942409</c:v>
                </c:pt>
                <c:pt idx="663">
                  <c:v>5.3482598629461808</c:v>
                </c:pt>
                <c:pt idx="664">
                  <c:v>5.18579502881511</c:v>
                </c:pt>
                <c:pt idx="665">
                  <c:v>5.3234495142502114</c:v>
                </c:pt>
                <c:pt idx="666">
                  <c:v>5.1126881957052062</c:v>
                </c:pt>
                <c:pt idx="667">
                  <c:v>5.3565554296575169</c:v>
                </c:pt>
                <c:pt idx="668">
                  <c:v>5.6065732237796206</c:v>
                </c:pt>
                <c:pt idx="669">
                  <c:v>5.4599578886226796</c:v>
                </c:pt>
                <c:pt idx="670">
                  <c:v>5.2007365152718643</c:v>
                </c:pt>
                <c:pt idx="671">
                  <c:v>4.9516409768702196</c:v>
                </c:pt>
                <c:pt idx="672">
                  <c:v>4.9451726970746845</c:v>
                </c:pt>
                <c:pt idx="673">
                  <c:v>4.8634569569391495</c:v>
                </c:pt>
                <c:pt idx="674">
                  <c:v>4.7716886889369148</c:v>
                </c:pt>
                <c:pt idx="675">
                  <c:v>4.7784220792402632</c:v>
                </c:pt>
                <c:pt idx="676">
                  <c:v>4.7085103202033185</c:v>
                </c:pt>
                <c:pt idx="677">
                  <c:v>4.3663006225082235</c:v>
                </c:pt>
                <c:pt idx="678">
                  <c:v>4.2725797728501824</c:v>
                </c:pt>
                <c:pt idx="679">
                  <c:v>3.7815053166577073</c:v>
                </c:pt>
                <c:pt idx="680">
                  <c:v>3.6570096282543929</c:v>
                </c:pt>
                <c:pt idx="681">
                  <c:v>3.4423407917383742</c:v>
                </c:pt>
                <c:pt idx="682">
                  <c:v>3.2216826535339749</c:v>
                </c:pt>
                <c:pt idx="683">
                  <c:v>3.0356394846850154</c:v>
                </c:pt>
                <c:pt idx="684">
                  <c:v>3.0648537344927895</c:v>
                </c:pt>
                <c:pt idx="685">
                  <c:v>2.928884480727012</c:v>
                </c:pt>
                <c:pt idx="686">
                  <c:v>2.9796118474438638</c:v>
                </c:pt>
                <c:pt idx="687">
                  <c:v>2.885060860042965</c:v>
                </c:pt>
                <c:pt idx="688">
                  <c:v>2.6674953595995365</c:v>
                </c:pt>
                <c:pt idx="689">
                  <c:v>2.6304766691798598</c:v>
                </c:pt>
                <c:pt idx="690">
                  <c:v>2.6653058492838833</c:v>
                </c:pt>
                <c:pt idx="691">
                  <c:v>2.7311170168313081</c:v>
                </c:pt>
                <c:pt idx="692">
                  <c:v>2.6607797400866273</c:v>
                </c:pt>
                <c:pt idx="693">
                  <c:v>2.8244592346089892</c:v>
                </c:pt>
                <c:pt idx="694">
                  <c:v>2.8318745895984376</c:v>
                </c:pt>
                <c:pt idx="695">
                  <c:v>2.8640647816275067</c:v>
                </c:pt>
                <c:pt idx="696">
                  <c:v>2.6996235387358736</c:v>
                </c:pt>
                <c:pt idx="697">
                  <c:v>2.9641404075178235</c:v>
                </c:pt>
                <c:pt idx="698">
                  <c:v>2.6455113314564072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CC-4C43-9E4D-87D26ADECAAF}"/>
            </c:ext>
          </c:extLst>
        </c:ser>
        <c:ser>
          <c:idx val="2"/>
          <c:order val="2"/>
          <c:spPr>
            <a:ln w="19050" cap="rnd">
              <a:solidFill>
                <a:srgbClr val="25854E"/>
              </a:solidFill>
              <a:round/>
            </a:ln>
            <a:effectLst/>
          </c:spPr>
          <c:marker>
            <c:symbol val="none"/>
          </c:marker>
          <c:val>
            <c:numRef>
              <c:f>chart1_food_vs_core_comp!$AJ$110:$AJ$808</c:f>
              <c:numCache>
                <c:formatCode>0.00</c:formatCode>
                <c:ptCount val="699"/>
                <c:pt idx="0">
                  <c:v>2.9222405036125609</c:v>
                </c:pt>
                <c:pt idx="1">
                  <c:v>3.1547661677290062</c:v>
                </c:pt>
                <c:pt idx="2">
                  <c:v>3.1885927199770681</c:v>
                </c:pt>
                <c:pt idx="3">
                  <c:v>2.8948777440656714</c:v>
                </c:pt>
                <c:pt idx="4">
                  <c:v>3.025767133540036</c:v>
                </c:pt>
                <c:pt idx="5">
                  <c:v>2.8884462151394397</c:v>
                </c:pt>
                <c:pt idx="6">
                  <c:v>2.6581605528974039</c:v>
                </c:pt>
                <c:pt idx="7">
                  <c:v>2.4466883208586365</c:v>
                </c:pt>
                <c:pt idx="8">
                  <c:v>2.2545531405220753</c:v>
                </c:pt>
                <c:pt idx="9">
                  <c:v>2.0693041526374856</c:v>
                </c:pt>
                <c:pt idx="10">
                  <c:v>2.0891657334826341</c:v>
                </c:pt>
                <c:pt idx="11">
                  <c:v>2.0414572864321689</c:v>
                </c:pt>
                <c:pt idx="12">
                  <c:v>2.1233709817549906</c:v>
                </c:pt>
                <c:pt idx="13">
                  <c:v>2.0654701982157242</c:v>
                </c:pt>
                <c:pt idx="14">
                  <c:v>2.2567877230748046</c:v>
                </c:pt>
                <c:pt idx="15">
                  <c:v>2.6711996114618719</c:v>
                </c:pt>
                <c:pt idx="16">
                  <c:v>2.7328075273280739</c:v>
                </c:pt>
                <c:pt idx="17">
                  <c:v>3.0562854376988025</c:v>
                </c:pt>
                <c:pt idx="18">
                  <c:v>3.2073191783186461</c:v>
                </c:pt>
                <c:pt idx="19">
                  <c:v>3.211910259503048</c:v>
                </c:pt>
                <c:pt idx="20">
                  <c:v>3.1487925035311948</c:v>
                </c:pt>
                <c:pt idx="21">
                  <c:v>3.4052642430073554</c:v>
                </c:pt>
                <c:pt idx="22">
                  <c:v>3.2598635724814029</c:v>
                </c:pt>
                <c:pt idx="23">
                  <c:v>3.4506343832290343</c:v>
                </c:pt>
                <c:pt idx="24">
                  <c:v>2.4603552712175958</c:v>
                </c:pt>
                <c:pt idx="25">
                  <c:v>2.5202367185905628</c:v>
                </c:pt>
                <c:pt idx="26">
                  <c:v>2.4174928697541676</c:v>
                </c:pt>
                <c:pt idx="27">
                  <c:v>2.2503040951479925</c:v>
                </c:pt>
                <c:pt idx="28">
                  <c:v>2.117987743282379</c:v>
                </c:pt>
                <c:pt idx="29">
                  <c:v>2.1772678475576956</c:v>
                </c:pt>
                <c:pt idx="30">
                  <c:v>2.1776945206396059</c:v>
                </c:pt>
                <c:pt idx="31">
                  <c:v>2.157000233730666</c:v>
                </c:pt>
                <c:pt idx="32">
                  <c:v>2.4080692027654393</c:v>
                </c:pt>
                <c:pt idx="33">
                  <c:v>1.9871730967334633</c:v>
                </c:pt>
                <c:pt idx="34">
                  <c:v>1.7693533395299443</c:v>
                </c:pt>
                <c:pt idx="35">
                  <c:v>2.1190082644628072</c:v>
                </c:pt>
                <c:pt idx="36">
                  <c:v>3.1419176990268527</c:v>
                </c:pt>
                <c:pt idx="37">
                  <c:v>3.7720200378197344</c:v>
                </c:pt>
                <c:pt idx="38">
                  <c:v>4.3628166025726056</c:v>
                </c:pt>
                <c:pt idx="39">
                  <c:v>4.0149362236468145</c:v>
                </c:pt>
                <c:pt idx="40">
                  <c:v>4.0722788274474953</c:v>
                </c:pt>
                <c:pt idx="41">
                  <c:v>3.7462652263847263</c:v>
                </c:pt>
                <c:pt idx="42">
                  <c:v>3.7354722540513974</c:v>
                </c:pt>
                <c:pt idx="43">
                  <c:v>3.8895244320967581</c:v>
                </c:pt>
                <c:pt idx="44">
                  <c:v>3.7831843976257273</c:v>
                </c:pt>
                <c:pt idx="45">
                  <c:v>3.7763513733668042</c:v>
                </c:pt>
                <c:pt idx="46">
                  <c:v>4.4459666634047768</c:v>
                </c:pt>
                <c:pt idx="47">
                  <c:v>3.8716778349681347</c:v>
                </c:pt>
                <c:pt idx="48">
                  <c:v>3.8222508452744997</c:v>
                </c:pt>
                <c:pt idx="49">
                  <c:v>3.5421994884910379</c:v>
                </c:pt>
                <c:pt idx="50">
                  <c:v>3.2306226175349506</c:v>
                </c:pt>
                <c:pt idx="51">
                  <c:v>4.0156304603361059</c:v>
                </c:pt>
                <c:pt idx="52">
                  <c:v>4.0016475508523053</c:v>
                </c:pt>
                <c:pt idx="53">
                  <c:v>4.2471042471042386</c:v>
                </c:pt>
                <c:pt idx="54">
                  <c:v>4.0427949252035633</c:v>
                </c:pt>
                <c:pt idx="55">
                  <c:v>3.8949189869435408</c:v>
                </c:pt>
                <c:pt idx="56">
                  <c:v>3.7426937338947974</c:v>
                </c:pt>
                <c:pt idx="57">
                  <c:v>3.8744113029827387</c:v>
                </c:pt>
                <c:pt idx="58">
                  <c:v>3.1917551530293409</c:v>
                </c:pt>
                <c:pt idx="59">
                  <c:v>3.153925265683899</c:v>
                </c:pt>
                <c:pt idx="60">
                  <c:v>2.8875379939209855</c:v>
                </c:pt>
                <c:pt idx="61">
                  <c:v>2.3341978510559525</c:v>
                </c:pt>
                <c:pt idx="62">
                  <c:v>2.064805982090645</c:v>
                </c:pt>
                <c:pt idx="63">
                  <c:v>1.6523624812925686</c:v>
                </c:pt>
                <c:pt idx="64">
                  <c:v>1.4531607006854408</c:v>
                </c:pt>
                <c:pt idx="65">
                  <c:v>1.2507589556769894</c:v>
                </c:pt>
                <c:pt idx="66">
                  <c:v>1.4651014651014815</c:v>
                </c:pt>
                <c:pt idx="67">
                  <c:v>1.2990945704508761</c:v>
                </c:pt>
                <c:pt idx="68">
                  <c:v>1.5599915184927093</c:v>
                </c:pt>
                <c:pt idx="69">
                  <c:v>1.3692419296336578</c:v>
                </c:pt>
                <c:pt idx="70">
                  <c:v>1.3982204467041903</c:v>
                </c:pt>
                <c:pt idx="71">
                  <c:v>1.4834285023716864</c:v>
                </c:pt>
                <c:pt idx="72">
                  <c:v>1.2449883941759721</c:v>
                </c:pt>
                <c:pt idx="73">
                  <c:v>1.7378711078928299</c:v>
                </c:pt>
                <c:pt idx="74">
                  <c:v>1.8632416787264905</c:v>
                </c:pt>
                <c:pt idx="75">
                  <c:v>1.766720749954942</c:v>
                </c:pt>
                <c:pt idx="76">
                  <c:v>1.2401657558104739</c:v>
                </c:pt>
                <c:pt idx="77">
                  <c:v>2.050851523147057</c:v>
                </c:pt>
                <c:pt idx="78">
                  <c:v>2.0508221225709944</c:v>
                </c:pt>
                <c:pt idx="79">
                  <c:v>2.3556140141097748</c:v>
                </c:pt>
                <c:pt idx="80">
                  <c:v>2.3741350513003967</c:v>
                </c:pt>
                <c:pt idx="81">
                  <c:v>3.0831618809076478</c:v>
                </c:pt>
                <c:pt idx="82">
                  <c:v>4.0293696275071733</c:v>
                </c:pt>
                <c:pt idx="83">
                  <c:v>4.7930931824947898</c:v>
                </c:pt>
                <c:pt idx="84">
                  <c:v>6.2645149764782859</c:v>
                </c:pt>
                <c:pt idx="85">
                  <c:v>6.7497034400949119</c:v>
                </c:pt>
                <c:pt idx="86">
                  <c:v>7.961877700822817</c:v>
                </c:pt>
                <c:pt idx="87">
                  <c:v>9.1762621789194032</c:v>
                </c:pt>
                <c:pt idx="88">
                  <c:v>12.798457659795325</c:v>
                </c:pt>
                <c:pt idx="89">
                  <c:v>13.82653660829709</c:v>
                </c:pt>
                <c:pt idx="90">
                  <c:v>17.005507382235763</c:v>
                </c:pt>
                <c:pt idx="91">
                  <c:v>19.941588785046726</c:v>
                </c:pt>
                <c:pt idx="92">
                  <c:v>23.249038573592841</c:v>
                </c:pt>
                <c:pt idx="93">
                  <c:v>26.363136733099999</c:v>
                </c:pt>
                <c:pt idx="94">
                  <c:v>28.88908016296552</c:v>
                </c:pt>
                <c:pt idx="95">
                  <c:v>30.389204545454529</c:v>
                </c:pt>
                <c:pt idx="96">
                  <c:v>29.543289436817055</c:v>
                </c:pt>
                <c:pt idx="97">
                  <c:v>30.681186798533155</c:v>
                </c:pt>
                <c:pt idx="98">
                  <c:v>29.583835946924019</c:v>
                </c:pt>
                <c:pt idx="99">
                  <c:v>28.936124181945999</c:v>
                </c:pt>
                <c:pt idx="100">
                  <c:v>25.411517223244818</c:v>
                </c:pt>
                <c:pt idx="101">
                  <c:v>24.134014764338453</c:v>
                </c:pt>
                <c:pt idx="102">
                  <c:v>20.552815402719006</c:v>
                </c:pt>
                <c:pt idx="103">
                  <c:v>17.799746761468782</c:v>
                </c:pt>
                <c:pt idx="104">
                  <c:v>15.088407715582441</c:v>
                </c:pt>
                <c:pt idx="105">
                  <c:v>11.658464003662573</c:v>
                </c:pt>
                <c:pt idx="106">
                  <c:v>9.1311800191438586</c:v>
                </c:pt>
                <c:pt idx="107">
                  <c:v>7.2531973767348656</c:v>
                </c:pt>
                <c:pt idx="108">
                  <c:v>6.7526063070467712</c:v>
                </c:pt>
                <c:pt idx="109">
                  <c:v>6.4519557823129237</c:v>
                </c:pt>
                <c:pt idx="110">
                  <c:v>7.4322465991071951</c:v>
                </c:pt>
                <c:pt idx="111">
                  <c:v>7.2402365871051755</c:v>
                </c:pt>
                <c:pt idx="112">
                  <c:v>7.5229588627500288</c:v>
                </c:pt>
                <c:pt idx="113">
                  <c:v>6.5977709390335315</c:v>
                </c:pt>
                <c:pt idx="114">
                  <c:v>6.7185877466251265</c:v>
                </c:pt>
                <c:pt idx="115">
                  <c:v>6.7282649138038053</c:v>
                </c:pt>
                <c:pt idx="116">
                  <c:v>6.872471090845611</c:v>
                </c:pt>
                <c:pt idx="117">
                  <c:v>7.044159252121851</c:v>
                </c:pt>
                <c:pt idx="118">
                  <c:v>7.6328403875573825</c:v>
                </c:pt>
                <c:pt idx="119">
                  <c:v>7.8454475277292435</c:v>
                </c:pt>
                <c:pt idx="120">
                  <c:v>8.3150984682713425</c:v>
                </c:pt>
                <c:pt idx="121">
                  <c:v>8.3055416874687982</c:v>
                </c:pt>
                <c:pt idx="122">
                  <c:v>7.7747144545096569</c:v>
                </c:pt>
                <c:pt idx="123">
                  <c:v>7.3753178173283862</c:v>
                </c:pt>
                <c:pt idx="124">
                  <c:v>7.6420576420576536</c:v>
                </c:pt>
                <c:pt idx="125">
                  <c:v>8.4053447771383905</c:v>
                </c:pt>
                <c:pt idx="126">
                  <c:v>7.90892283740392</c:v>
                </c:pt>
                <c:pt idx="127">
                  <c:v>8.2118025293901109</c:v>
                </c:pt>
                <c:pt idx="128">
                  <c:v>7.8930678607806559</c:v>
                </c:pt>
                <c:pt idx="129">
                  <c:v>7.7661163672578137</c:v>
                </c:pt>
                <c:pt idx="130">
                  <c:v>6.7750677506774881</c:v>
                </c:pt>
                <c:pt idx="131">
                  <c:v>6.6738245931283968</c:v>
                </c:pt>
                <c:pt idx="132">
                  <c:v>6.2196034418256607</c:v>
                </c:pt>
                <c:pt idx="133">
                  <c:v>5.0761514916841888</c:v>
                </c:pt>
                <c:pt idx="134">
                  <c:v>4.8329922525946367</c:v>
                </c:pt>
                <c:pt idx="135">
                  <c:v>4.9561938762499702</c:v>
                </c:pt>
                <c:pt idx="136">
                  <c:v>5.1285302802485333</c:v>
                </c:pt>
                <c:pt idx="137">
                  <c:v>5.0743153273113295</c:v>
                </c:pt>
                <c:pt idx="138">
                  <c:v>6.1137261267110388</c:v>
                </c:pt>
                <c:pt idx="139">
                  <c:v>5.6288368263740951</c:v>
                </c:pt>
                <c:pt idx="140">
                  <c:v>5.4898468115425647</c:v>
                </c:pt>
                <c:pt idx="141">
                  <c:v>6.0406262773463171</c:v>
                </c:pt>
                <c:pt idx="142">
                  <c:v>6.9362109971247143</c:v>
                </c:pt>
                <c:pt idx="143">
                  <c:v>7.1127121188041764</c:v>
                </c:pt>
                <c:pt idx="144">
                  <c:v>7.6023597781104124</c:v>
                </c:pt>
                <c:pt idx="145">
                  <c:v>7.6561321003035809</c:v>
                </c:pt>
                <c:pt idx="146">
                  <c:v>7.4704129119969265</c:v>
                </c:pt>
                <c:pt idx="147">
                  <c:v>7.528374579153807</c:v>
                </c:pt>
                <c:pt idx="148">
                  <c:v>7.0685139233526373</c:v>
                </c:pt>
                <c:pt idx="149">
                  <c:v>6.9647566530808058</c:v>
                </c:pt>
                <c:pt idx="150">
                  <c:v>6.5568755417325209</c:v>
                </c:pt>
                <c:pt idx="151">
                  <c:v>6.7606492934358942</c:v>
                </c:pt>
                <c:pt idx="152">
                  <c:v>6.5026510418425554</c:v>
                </c:pt>
                <c:pt idx="153">
                  <c:v>6.7221961520413043</c:v>
                </c:pt>
                <c:pt idx="154">
                  <c:v>6.9128630705394212</c:v>
                </c:pt>
                <c:pt idx="155">
                  <c:v>6.6305082510427216</c:v>
                </c:pt>
                <c:pt idx="156">
                  <c:v>6.4220483781218363</c:v>
                </c:pt>
                <c:pt idx="157">
                  <c:v>7.6397718011409932</c:v>
                </c:pt>
                <c:pt idx="158">
                  <c:v>8.1042507987479695</c:v>
                </c:pt>
                <c:pt idx="159">
                  <c:v>8.5054874112330481</c:v>
                </c:pt>
                <c:pt idx="160">
                  <c:v>9.3282260919947291</c:v>
                </c:pt>
                <c:pt idx="161">
                  <c:v>9.2857943356654538</c:v>
                </c:pt>
                <c:pt idx="162">
                  <c:v>9.4230983938625492</c:v>
                </c:pt>
                <c:pt idx="163">
                  <c:v>10.290756729304217</c:v>
                </c:pt>
                <c:pt idx="164">
                  <c:v>11.253626749956403</c:v>
                </c:pt>
                <c:pt idx="165">
                  <c:v>11.099420531101313</c:v>
                </c:pt>
                <c:pt idx="166">
                  <c:v>10.221221765116795</c:v>
                </c:pt>
                <c:pt idx="167">
                  <c:v>10.468298263786902</c:v>
                </c:pt>
                <c:pt idx="168">
                  <c:v>10.626518623319914</c:v>
                </c:pt>
                <c:pt idx="169">
                  <c:v>9.4492481487650881</c:v>
                </c:pt>
                <c:pt idx="170">
                  <c:v>8.5993759001440129</c:v>
                </c:pt>
                <c:pt idx="171">
                  <c:v>8.6404878774356533</c:v>
                </c:pt>
                <c:pt idx="172">
                  <c:v>8.0435742676284292</c:v>
                </c:pt>
                <c:pt idx="173">
                  <c:v>8.290238935849171</c:v>
                </c:pt>
                <c:pt idx="174">
                  <c:v>8.6466001020333749</c:v>
                </c:pt>
                <c:pt idx="175">
                  <c:v>7.2612674840269342</c:v>
                </c:pt>
                <c:pt idx="176">
                  <c:v>7.188154650781664</c:v>
                </c:pt>
                <c:pt idx="177">
                  <c:v>6.9430505887175586</c:v>
                </c:pt>
                <c:pt idx="178">
                  <c:v>7.138128706038116</c:v>
                </c:pt>
                <c:pt idx="179">
                  <c:v>7.2062363544757257</c:v>
                </c:pt>
                <c:pt idx="180">
                  <c:v>6.9742548932384185</c:v>
                </c:pt>
                <c:pt idx="181">
                  <c:v>7.7452024848845502</c:v>
                </c:pt>
                <c:pt idx="182">
                  <c:v>7.4073050781897409</c:v>
                </c:pt>
                <c:pt idx="183">
                  <c:v>6.7388655375895112</c:v>
                </c:pt>
                <c:pt idx="184">
                  <c:v>6.9147341744556723</c:v>
                </c:pt>
                <c:pt idx="185">
                  <c:v>6.5936147186147043</c:v>
                </c:pt>
                <c:pt idx="186">
                  <c:v>6.2854689617236836</c:v>
                </c:pt>
                <c:pt idx="187">
                  <c:v>6.5671201266468193</c:v>
                </c:pt>
                <c:pt idx="188">
                  <c:v>5.9097254536993882</c:v>
                </c:pt>
                <c:pt idx="189">
                  <c:v>5.7798807808720598</c:v>
                </c:pt>
                <c:pt idx="190">
                  <c:v>5.5924382452311905</c:v>
                </c:pt>
                <c:pt idx="191">
                  <c:v>5.1474523831281482</c:v>
                </c:pt>
                <c:pt idx="192">
                  <c:v>5.5085571712603754</c:v>
                </c:pt>
                <c:pt idx="193">
                  <c:v>4.238844301765643</c:v>
                </c:pt>
                <c:pt idx="194">
                  <c:v>5.1446945337620509</c:v>
                </c:pt>
                <c:pt idx="195">
                  <c:v>5.4886417567758139</c:v>
                </c:pt>
                <c:pt idx="196">
                  <c:v>4.2220494717659207</c:v>
                </c:pt>
                <c:pt idx="197">
                  <c:v>3.6715993603573915</c:v>
                </c:pt>
                <c:pt idx="198">
                  <c:v>3.4523238494357678</c:v>
                </c:pt>
                <c:pt idx="199">
                  <c:v>2.9760930595596147</c:v>
                </c:pt>
                <c:pt idx="200">
                  <c:v>2.9889530504644712</c:v>
                </c:pt>
                <c:pt idx="201">
                  <c:v>2.4690123950419807</c:v>
                </c:pt>
                <c:pt idx="202">
                  <c:v>2.5522590605196571</c:v>
                </c:pt>
                <c:pt idx="203">
                  <c:v>2.438418752483118</c:v>
                </c:pt>
                <c:pt idx="204">
                  <c:v>1.6504089072815198</c:v>
                </c:pt>
                <c:pt idx="205">
                  <c:v>1.9279097270129109</c:v>
                </c:pt>
                <c:pt idx="206">
                  <c:v>1.4495412844036659</c:v>
                </c:pt>
                <c:pt idx="207">
                  <c:v>1.194066147859929</c:v>
                </c:pt>
                <c:pt idx="208">
                  <c:v>1.7644469443153676</c:v>
                </c:pt>
                <c:pt idx="209">
                  <c:v>2.3736947127450003</c:v>
                </c:pt>
                <c:pt idx="210">
                  <c:v>2.0901204290054709</c:v>
                </c:pt>
                <c:pt idx="211">
                  <c:v>2.326491191608504</c:v>
                </c:pt>
                <c:pt idx="212">
                  <c:v>3.0594458868127061</c:v>
                </c:pt>
                <c:pt idx="213">
                  <c:v>2.7338796215003569</c:v>
                </c:pt>
                <c:pt idx="214">
                  <c:v>2.3758361559286678</c:v>
                </c:pt>
                <c:pt idx="215">
                  <c:v>2.8918407911960209</c:v>
                </c:pt>
                <c:pt idx="216">
                  <c:v>3.1914893617021267</c:v>
                </c:pt>
                <c:pt idx="217">
                  <c:v>3.463820838520193</c:v>
                </c:pt>
                <c:pt idx="218">
                  <c:v>3.4183396635919516</c:v>
                </c:pt>
                <c:pt idx="219">
                  <c:v>3.0472711542620878</c:v>
                </c:pt>
                <c:pt idx="220">
                  <c:v>3.2394112346050052</c:v>
                </c:pt>
                <c:pt idx="221">
                  <c:v>2.8914452443020044</c:v>
                </c:pt>
                <c:pt idx="222">
                  <c:v>2.4859567347914391</c:v>
                </c:pt>
                <c:pt idx="223">
                  <c:v>2.7646356033452779</c:v>
                </c:pt>
                <c:pt idx="224">
                  <c:v>2.1217963122848849</c:v>
                </c:pt>
                <c:pt idx="225">
                  <c:v>3.0587537091988137</c:v>
                </c:pt>
                <c:pt idx="226">
                  <c:v>2.5626126553457862</c:v>
                </c:pt>
                <c:pt idx="227">
                  <c:v>2.7834711522604749</c:v>
                </c:pt>
                <c:pt idx="228">
                  <c:v>2.438766643965895</c:v>
                </c:pt>
                <c:pt idx="229">
                  <c:v>2.2988774282477031</c:v>
                </c:pt>
                <c:pt idx="230">
                  <c:v>1.8304768567098062</c:v>
                </c:pt>
                <c:pt idx="231">
                  <c:v>1.513561417010667</c:v>
                </c:pt>
                <c:pt idx="232">
                  <c:v>1.12196087103269</c:v>
                </c:pt>
                <c:pt idx="233">
                  <c:v>1.1168704383803574</c:v>
                </c:pt>
                <c:pt idx="234">
                  <c:v>2.1574344023323588</c:v>
                </c:pt>
                <c:pt idx="235">
                  <c:v>2.1229102239170405</c:v>
                </c:pt>
                <c:pt idx="236">
                  <c:v>1.8020730789275463</c:v>
                </c:pt>
                <c:pt idx="237">
                  <c:v>1.1286811706036293</c:v>
                </c:pt>
                <c:pt idx="238">
                  <c:v>1.5077061822890814</c:v>
                </c:pt>
                <c:pt idx="239">
                  <c:v>1.2996092004079918</c:v>
                </c:pt>
                <c:pt idx="240">
                  <c:v>1.3811996377932845</c:v>
                </c:pt>
                <c:pt idx="241">
                  <c:v>2.0747930345418109</c:v>
                </c:pt>
                <c:pt idx="242">
                  <c:v>2.6345317151362568</c:v>
                </c:pt>
                <c:pt idx="243">
                  <c:v>3.0405715861055116</c:v>
                </c:pt>
                <c:pt idx="244">
                  <c:v>3.4125568279910201</c:v>
                </c:pt>
                <c:pt idx="245">
                  <c:v>3.4400321820585056</c:v>
                </c:pt>
                <c:pt idx="246">
                  <c:v>2.3458904109589174</c:v>
                </c:pt>
                <c:pt idx="247">
                  <c:v>2.3611111111111027</c:v>
                </c:pt>
                <c:pt idx="248">
                  <c:v>3.299166107325302</c:v>
                </c:pt>
                <c:pt idx="249">
                  <c:v>3.3300306353707398</c:v>
                </c:pt>
                <c:pt idx="250">
                  <c:v>2.6824462086954437</c:v>
                </c:pt>
                <c:pt idx="251">
                  <c:v>1.6709846025047659</c:v>
                </c:pt>
                <c:pt idx="252">
                  <c:v>2.1990321997105822</c:v>
                </c:pt>
                <c:pt idx="253">
                  <c:v>1.7451226060497538</c:v>
                </c:pt>
                <c:pt idx="254">
                  <c:v>1.4970828080900445</c:v>
                </c:pt>
                <c:pt idx="255">
                  <c:v>2.0066218521119561</c:v>
                </c:pt>
                <c:pt idx="256">
                  <c:v>2.1502504173622761</c:v>
                </c:pt>
                <c:pt idx="257">
                  <c:v>2.1400475566123678</c:v>
                </c:pt>
                <c:pt idx="258">
                  <c:v>2.8486977859572882</c:v>
                </c:pt>
                <c:pt idx="259">
                  <c:v>2.1531685833129366</c:v>
                </c:pt>
                <c:pt idx="260">
                  <c:v>2.3446878338344357</c:v>
                </c:pt>
                <c:pt idx="261">
                  <c:v>2.5360681575205879</c:v>
                </c:pt>
                <c:pt idx="262">
                  <c:v>3.3744509029595804</c:v>
                </c:pt>
                <c:pt idx="263">
                  <c:v>4.0693016424088846</c:v>
                </c:pt>
                <c:pt idx="264">
                  <c:v>3.4195125728762044</c:v>
                </c:pt>
                <c:pt idx="265">
                  <c:v>3.5315331163690677</c:v>
                </c:pt>
                <c:pt idx="266">
                  <c:v>4.1557213985029984</c:v>
                </c:pt>
                <c:pt idx="267">
                  <c:v>4.2086051823437387</c:v>
                </c:pt>
                <c:pt idx="268">
                  <c:v>4.0323810768996271</c:v>
                </c:pt>
                <c:pt idx="269">
                  <c:v>3.942387189417329</c:v>
                </c:pt>
                <c:pt idx="270">
                  <c:v>4.1698749579758942</c:v>
                </c:pt>
                <c:pt idx="271">
                  <c:v>4.596624931954274</c:v>
                </c:pt>
                <c:pt idx="272">
                  <c:v>3.7565909824599064</c:v>
                </c:pt>
                <c:pt idx="273">
                  <c:v>3.5944621205606708</c:v>
                </c:pt>
                <c:pt idx="274">
                  <c:v>3.1988410773688303</c:v>
                </c:pt>
                <c:pt idx="275">
                  <c:v>2.9756749532210636</c:v>
                </c:pt>
                <c:pt idx="276">
                  <c:v>2.8657310341876796</c:v>
                </c:pt>
                <c:pt idx="277">
                  <c:v>3.5947920649080478</c:v>
                </c:pt>
                <c:pt idx="278">
                  <c:v>2.9832003714490796</c:v>
                </c:pt>
                <c:pt idx="279">
                  <c:v>1.9244079954695126</c:v>
                </c:pt>
                <c:pt idx="280">
                  <c:v>2.5030633725375173</c:v>
                </c:pt>
                <c:pt idx="281">
                  <c:v>2.7755683007493648</c:v>
                </c:pt>
                <c:pt idx="282">
                  <c:v>1.9957523892810247</c:v>
                </c:pt>
                <c:pt idx="283">
                  <c:v>1.9225164459988342</c:v>
                </c:pt>
                <c:pt idx="284">
                  <c:v>2.3304052021862365</c:v>
                </c:pt>
                <c:pt idx="285">
                  <c:v>2.3761102349132424</c:v>
                </c:pt>
                <c:pt idx="286">
                  <c:v>2.5818593962837033</c:v>
                </c:pt>
                <c:pt idx="287">
                  <c:v>2.617643394110547</c:v>
                </c:pt>
                <c:pt idx="288">
                  <c:v>2.8410095358921916</c:v>
                </c:pt>
                <c:pt idx="289">
                  <c:v>2.5146336712831285</c:v>
                </c:pt>
                <c:pt idx="290">
                  <c:v>2.4069842505968886</c:v>
                </c:pt>
                <c:pt idx="291">
                  <c:v>3.2339050715616047</c:v>
                </c:pt>
                <c:pt idx="292">
                  <c:v>2.6943079296639416</c:v>
                </c:pt>
                <c:pt idx="293">
                  <c:v>1.4989816700610836</c:v>
                </c:pt>
                <c:pt idx="294">
                  <c:v>1.6025150299578295</c:v>
                </c:pt>
                <c:pt idx="295">
                  <c:v>2.1905860966717317</c:v>
                </c:pt>
                <c:pt idx="296">
                  <c:v>1.6368022053755871</c:v>
                </c:pt>
                <c:pt idx="297">
                  <c:v>1.3611578456611317</c:v>
                </c:pt>
                <c:pt idx="298">
                  <c:v>1.627911691365802</c:v>
                </c:pt>
                <c:pt idx="299">
                  <c:v>1.4702162320776369</c:v>
                </c:pt>
                <c:pt idx="300">
                  <c:v>1.5481065776834058</c:v>
                </c:pt>
                <c:pt idx="301">
                  <c:v>0.46599068018640111</c:v>
                </c:pt>
                <c:pt idx="302">
                  <c:v>0.28216930158093678</c:v>
                </c:pt>
                <c:pt idx="303">
                  <c:v>-0.18239445042458335</c:v>
                </c:pt>
                <c:pt idx="304">
                  <c:v>0.21390906377474206</c:v>
                </c:pt>
                <c:pt idx="305">
                  <c:v>0.55080664579822969</c:v>
                </c:pt>
                <c:pt idx="306">
                  <c:v>1.1904642308194546</c:v>
                </c:pt>
                <c:pt idx="307">
                  <c:v>0.86044931244004808</c:v>
                </c:pt>
                <c:pt idx="308">
                  <c:v>-6.9802459040979592E-3</c:v>
                </c:pt>
                <c:pt idx="309">
                  <c:v>-8.3992440680347169E-2</c:v>
                </c:pt>
                <c:pt idx="310">
                  <c:v>-0.27129463395173525</c:v>
                </c:pt>
                <c:pt idx="311">
                  <c:v>-1.2026086436249805</c:v>
                </c:pt>
                <c:pt idx="312">
                  <c:v>-0.96190229621812007</c:v>
                </c:pt>
                <c:pt idx="313">
                  <c:v>-0.20802643627821915</c:v>
                </c:pt>
                <c:pt idx="314">
                  <c:v>-0.43603200894014593</c:v>
                </c:pt>
                <c:pt idx="315">
                  <c:v>8.3875026210944448E-2</c:v>
                </c:pt>
                <c:pt idx="316">
                  <c:v>-5.8575328865717591E-2</c:v>
                </c:pt>
                <c:pt idx="317">
                  <c:v>-0.1117530258129662</c:v>
                </c:pt>
                <c:pt idx="318">
                  <c:v>-1.1804300776363519</c:v>
                </c:pt>
                <c:pt idx="319">
                  <c:v>-1.0473123606638657</c:v>
                </c:pt>
                <c:pt idx="320">
                  <c:v>0.14360365391519192</c:v>
                </c:pt>
                <c:pt idx="321">
                  <c:v>0.28321240930697655</c:v>
                </c:pt>
                <c:pt idx="322">
                  <c:v>0.95311437372485042</c:v>
                </c:pt>
                <c:pt idx="323">
                  <c:v>1.7259477572772575</c:v>
                </c:pt>
                <c:pt idx="324">
                  <c:v>1.043635632415052</c:v>
                </c:pt>
                <c:pt idx="325">
                  <c:v>-0.12268225296482305</c:v>
                </c:pt>
                <c:pt idx="326">
                  <c:v>0.87888961266724408</c:v>
                </c:pt>
                <c:pt idx="327">
                  <c:v>-2.6937236239565898E-2</c:v>
                </c:pt>
                <c:pt idx="328">
                  <c:v>-0.52152663262670096</c:v>
                </c:pt>
                <c:pt idx="329">
                  <c:v>0.13485301021887164</c:v>
                </c:pt>
                <c:pt idx="330">
                  <c:v>0.656037453409275</c:v>
                </c:pt>
                <c:pt idx="331">
                  <c:v>0.51167541154324425</c:v>
                </c:pt>
                <c:pt idx="332">
                  <c:v>0.14837681736705743</c:v>
                </c:pt>
                <c:pt idx="333">
                  <c:v>0.74245569216031537</c:v>
                </c:pt>
                <c:pt idx="334">
                  <c:v>-0.75687778008936002</c:v>
                </c:pt>
                <c:pt idx="335">
                  <c:v>-1.0854682197924403</c:v>
                </c:pt>
                <c:pt idx="336">
                  <c:v>7.5623395490453937E-2</c:v>
                </c:pt>
                <c:pt idx="337">
                  <c:v>1.1843892306463211</c:v>
                </c:pt>
                <c:pt idx="338">
                  <c:v>0.84341658222566451</c:v>
                </c:pt>
                <c:pt idx="339">
                  <c:v>1.1765762529189816</c:v>
                </c:pt>
                <c:pt idx="340">
                  <c:v>1.3161442366263598</c:v>
                </c:pt>
                <c:pt idx="341">
                  <c:v>1.462431666733166</c:v>
                </c:pt>
                <c:pt idx="342">
                  <c:v>2.3076155304920576</c:v>
                </c:pt>
                <c:pt idx="343">
                  <c:v>2.4258061945227505</c:v>
                </c:pt>
                <c:pt idx="344">
                  <c:v>2.5216518012508793</c:v>
                </c:pt>
                <c:pt idx="345">
                  <c:v>2.3743957524368087</c:v>
                </c:pt>
                <c:pt idx="346">
                  <c:v>2.7231799714505289</c:v>
                </c:pt>
                <c:pt idx="347">
                  <c:v>3.1968462865626268</c:v>
                </c:pt>
                <c:pt idx="348">
                  <c:v>2.7671167498558358</c:v>
                </c:pt>
                <c:pt idx="349">
                  <c:v>2.1031957521564948</c:v>
                </c:pt>
                <c:pt idx="350">
                  <c:v>1.8155667858655855</c:v>
                </c:pt>
                <c:pt idx="351">
                  <c:v>2.2212358830201673</c:v>
                </c:pt>
                <c:pt idx="352">
                  <c:v>1.913088045417366</c:v>
                </c:pt>
                <c:pt idx="353">
                  <c:v>1.1699931176875511</c:v>
                </c:pt>
                <c:pt idx="354">
                  <c:v>0.40779692103569687</c:v>
                </c:pt>
                <c:pt idx="355">
                  <c:v>0.51257610831210165</c:v>
                </c:pt>
                <c:pt idx="356">
                  <c:v>8.1470345764023122E-2</c:v>
                </c:pt>
                <c:pt idx="357">
                  <c:v>-0.36575099904208042</c:v>
                </c:pt>
                <c:pt idx="358">
                  <c:v>0.27598270249258317</c:v>
                </c:pt>
                <c:pt idx="359">
                  <c:v>0.22356360384527818</c:v>
                </c:pt>
                <c:pt idx="360">
                  <c:v>0.20995191423900383</c:v>
                </c:pt>
                <c:pt idx="361">
                  <c:v>2.6098808154428887E-2</c:v>
                </c:pt>
                <c:pt idx="362">
                  <c:v>-0.37057104708090316</c:v>
                </c:pt>
                <c:pt idx="363">
                  <c:v>0.10420988643051743</c:v>
                </c:pt>
                <c:pt idx="364">
                  <c:v>0.36943907156672395</c:v>
                </c:pt>
                <c:pt idx="365">
                  <c:v>0.31195335276967828</c:v>
                </c:pt>
                <c:pt idx="366">
                  <c:v>1.2524290711231956</c:v>
                </c:pt>
                <c:pt idx="367">
                  <c:v>-6.7736909842075477E-3</c:v>
                </c:pt>
                <c:pt idx="368">
                  <c:v>-0.10175503202859426</c:v>
                </c:pt>
                <c:pt idx="369">
                  <c:v>-0.11653766594478254</c:v>
                </c:pt>
                <c:pt idx="370">
                  <c:v>-0.49326963145295277</c:v>
                </c:pt>
                <c:pt idx="371">
                  <c:v>-1.1192039492187833</c:v>
                </c:pt>
                <c:pt idx="372">
                  <c:v>-1.2310039199026734</c:v>
                </c:pt>
                <c:pt idx="373">
                  <c:v>0.15075376884421399</c:v>
                </c:pt>
                <c:pt idx="374">
                  <c:v>0.52927523283254896</c:v>
                </c:pt>
                <c:pt idx="375">
                  <c:v>0.47520362427104779</c:v>
                </c:pt>
                <c:pt idx="376">
                  <c:v>0.40951224682508336</c:v>
                </c:pt>
                <c:pt idx="377">
                  <c:v>-0.23347962139487199</c:v>
                </c:pt>
                <c:pt idx="378">
                  <c:v>-0.43470333656402405</c:v>
                </c:pt>
                <c:pt idx="379">
                  <c:v>0.69676969826000246</c:v>
                </c:pt>
                <c:pt idx="380">
                  <c:v>1.2019324046408597</c:v>
                </c:pt>
                <c:pt idx="381">
                  <c:v>1.0908984842150193</c:v>
                </c:pt>
                <c:pt idx="382">
                  <c:v>1.1005064277366472</c:v>
                </c:pt>
                <c:pt idx="383">
                  <c:v>1.8115835417586323</c:v>
                </c:pt>
                <c:pt idx="384">
                  <c:v>1.9179073109218958</c:v>
                </c:pt>
                <c:pt idx="385">
                  <c:v>0.55965108649502771</c:v>
                </c:pt>
                <c:pt idx="386">
                  <c:v>3.8641369449976537E-3</c:v>
                </c:pt>
                <c:pt idx="387">
                  <c:v>0.2072180970471349</c:v>
                </c:pt>
                <c:pt idx="388">
                  <c:v>0.18424865891928377</c:v>
                </c:pt>
                <c:pt idx="389">
                  <c:v>1.7304330938046286</c:v>
                </c:pt>
                <c:pt idx="390">
                  <c:v>1.4206407340298322</c:v>
                </c:pt>
                <c:pt idx="391">
                  <c:v>0.91490956618678343</c:v>
                </c:pt>
                <c:pt idx="392">
                  <c:v>0.93843160185196339</c:v>
                </c:pt>
                <c:pt idx="393">
                  <c:v>0.88676868033046308</c:v>
                </c:pt>
                <c:pt idx="394">
                  <c:v>0.96137173682691035</c:v>
                </c:pt>
                <c:pt idx="395">
                  <c:v>1.1348528930078317</c:v>
                </c:pt>
                <c:pt idx="396">
                  <c:v>0.59562060597924127</c:v>
                </c:pt>
                <c:pt idx="397">
                  <c:v>0.23796729868734712</c:v>
                </c:pt>
                <c:pt idx="398">
                  <c:v>1.3929675425038646</c:v>
                </c:pt>
                <c:pt idx="399">
                  <c:v>2.2296896241407849</c:v>
                </c:pt>
                <c:pt idx="400">
                  <c:v>2.3802909989559362</c:v>
                </c:pt>
                <c:pt idx="401">
                  <c:v>2.0169527118611752</c:v>
                </c:pt>
                <c:pt idx="402">
                  <c:v>2.7216573220564477</c:v>
                </c:pt>
                <c:pt idx="403">
                  <c:v>3.372188255909192</c:v>
                </c:pt>
                <c:pt idx="404">
                  <c:v>2.9913961748114781</c:v>
                </c:pt>
                <c:pt idx="405">
                  <c:v>3.2070165403498718</c:v>
                </c:pt>
                <c:pt idx="406">
                  <c:v>4.1208686359819779</c:v>
                </c:pt>
                <c:pt idx="407">
                  <c:v>3.6092589064583791</c:v>
                </c:pt>
                <c:pt idx="408">
                  <c:v>4.3496500829503626</c:v>
                </c:pt>
                <c:pt idx="409">
                  <c:v>4.1430540664726623</c:v>
                </c:pt>
                <c:pt idx="410">
                  <c:v>2.7343228978106371</c:v>
                </c:pt>
                <c:pt idx="411">
                  <c:v>2.0714907803676574</c:v>
                </c:pt>
                <c:pt idx="412">
                  <c:v>1.5278245574641636</c:v>
                </c:pt>
                <c:pt idx="413">
                  <c:v>2.1305263157894716</c:v>
                </c:pt>
                <c:pt idx="414">
                  <c:v>1.1878550150794753</c:v>
                </c:pt>
                <c:pt idx="415">
                  <c:v>0.65317327977743034</c:v>
                </c:pt>
                <c:pt idx="416">
                  <c:v>1.1378305609855088</c:v>
                </c:pt>
                <c:pt idx="417">
                  <c:v>1.3227537664304956</c:v>
                </c:pt>
                <c:pt idx="418">
                  <c:v>1.5046688720481649</c:v>
                </c:pt>
                <c:pt idx="419">
                  <c:v>1.1768058913844914</c:v>
                </c:pt>
                <c:pt idx="420">
                  <c:v>0.46873286795072744</c:v>
                </c:pt>
                <c:pt idx="421">
                  <c:v>0.58644017942495186</c:v>
                </c:pt>
                <c:pt idx="422">
                  <c:v>1.1861043104087976</c:v>
                </c:pt>
                <c:pt idx="423">
                  <c:v>1.4000642231295046</c:v>
                </c:pt>
                <c:pt idx="424">
                  <c:v>1.2154777592450872</c:v>
                </c:pt>
                <c:pt idx="425">
                  <c:v>0.18323072412782526</c:v>
                </c:pt>
                <c:pt idx="426">
                  <c:v>0.14353892007532565</c:v>
                </c:pt>
                <c:pt idx="427">
                  <c:v>-0.15285201728051367</c:v>
                </c:pt>
                <c:pt idx="428">
                  <c:v>-1.2781941177543166</c:v>
                </c:pt>
                <c:pt idx="429">
                  <c:v>-1.4504380487004531</c:v>
                </c:pt>
                <c:pt idx="430">
                  <c:v>-2.8067419584901998</c:v>
                </c:pt>
                <c:pt idx="431">
                  <c:v>-2.8923479540931774</c:v>
                </c:pt>
                <c:pt idx="432">
                  <c:v>-2.9966259537819173</c:v>
                </c:pt>
                <c:pt idx="433">
                  <c:v>-3.3555697706296406</c:v>
                </c:pt>
                <c:pt idx="434">
                  <c:v>-3.8914499912932832</c:v>
                </c:pt>
                <c:pt idx="435">
                  <c:v>-3.6662715682992397</c:v>
                </c:pt>
                <c:pt idx="436">
                  <c:v>-4.0323755417167479</c:v>
                </c:pt>
                <c:pt idx="437">
                  <c:v>-3.1595215451020509</c:v>
                </c:pt>
                <c:pt idx="438">
                  <c:v>-2.5599123567809356</c:v>
                </c:pt>
                <c:pt idx="439">
                  <c:v>-2.8930506283859847</c:v>
                </c:pt>
                <c:pt idx="440">
                  <c:v>-2.8046618152266278</c:v>
                </c:pt>
                <c:pt idx="441">
                  <c:v>-3.2553191489361644</c:v>
                </c:pt>
                <c:pt idx="442">
                  <c:v>-3.1237228311350562</c:v>
                </c:pt>
                <c:pt idx="443">
                  <c:v>-2.7445586061048299</c:v>
                </c:pt>
                <c:pt idx="444">
                  <c:v>-1.9575856443719508</c:v>
                </c:pt>
                <c:pt idx="445">
                  <c:v>-0.98148603415344482</c:v>
                </c:pt>
                <c:pt idx="446">
                  <c:v>-0.16402040719019073</c:v>
                </c:pt>
                <c:pt idx="447">
                  <c:v>-1.9414101757318947</c:v>
                </c:pt>
                <c:pt idx="448">
                  <c:v>-0.72291214055992814</c:v>
                </c:pt>
                <c:pt idx="449">
                  <c:v>-1.2974871809399824</c:v>
                </c:pt>
                <c:pt idx="450">
                  <c:v>-2.7545886387272622</c:v>
                </c:pt>
                <c:pt idx="451">
                  <c:v>-1.6746434066815863</c:v>
                </c:pt>
                <c:pt idx="452">
                  <c:v>-0.7981225118055657</c:v>
                </c:pt>
                <c:pt idx="453">
                  <c:v>0.29833334926994137</c:v>
                </c:pt>
                <c:pt idx="454">
                  <c:v>0.90031352771413609</c:v>
                </c:pt>
                <c:pt idx="455">
                  <c:v>1.0824281027200122</c:v>
                </c:pt>
                <c:pt idx="456">
                  <c:v>1.0824870426683564</c:v>
                </c:pt>
                <c:pt idx="457">
                  <c:v>0.86516424751719168</c:v>
                </c:pt>
                <c:pt idx="458">
                  <c:v>0.78133208523969433</c:v>
                </c:pt>
                <c:pt idx="459">
                  <c:v>1.2116626118273688</c:v>
                </c:pt>
                <c:pt idx="460">
                  <c:v>1.1868698934492938</c:v>
                </c:pt>
                <c:pt idx="461">
                  <c:v>0.37121016427006381</c:v>
                </c:pt>
                <c:pt idx="462">
                  <c:v>1.189891223709183</c:v>
                </c:pt>
                <c:pt idx="463">
                  <c:v>0.54532013556196635</c:v>
                </c:pt>
                <c:pt idx="464">
                  <c:v>0.56701179039719829</c:v>
                </c:pt>
                <c:pt idx="465">
                  <c:v>0.34225353455425989</c:v>
                </c:pt>
                <c:pt idx="466">
                  <c:v>1.805465810178486E-2</c:v>
                </c:pt>
                <c:pt idx="467">
                  <c:v>4.9496468617338252E-2</c:v>
                </c:pt>
                <c:pt idx="468">
                  <c:v>-0.26772368645110456</c:v>
                </c:pt>
                <c:pt idx="469">
                  <c:v>0.3039024482608399</c:v>
                </c:pt>
                <c:pt idx="470">
                  <c:v>0.49663068305674241</c:v>
                </c:pt>
                <c:pt idx="471">
                  <c:v>0.62365733862037587</c:v>
                </c:pt>
                <c:pt idx="472">
                  <c:v>0.52319925958805857</c:v>
                </c:pt>
                <c:pt idx="473">
                  <c:v>1.3230261840989188</c:v>
                </c:pt>
                <c:pt idx="474">
                  <c:v>1.0616418791537408</c:v>
                </c:pt>
                <c:pt idx="475">
                  <c:v>1.5029553028349962</c:v>
                </c:pt>
                <c:pt idx="476">
                  <c:v>1.9133515557290925</c:v>
                </c:pt>
                <c:pt idx="477">
                  <c:v>1.2389313267206381</c:v>
                </c:pt>
                <c:pt idx="478">
                  <c:v>0.42373283929504346</c:v>
                </c:pt>
                <c:pt idx="479">
                  <c:v>0.41765769194177516</c:v>
                </c:pt>
                <c:pt idx="480">
                  <c:v>0.44866869658424235</c:v>
                </c:pt>
                <c:pt idx="481">
                  <c:v>-0.21992128139541878</c:v>
                </c:pt>
                <c:pt idx="482">
                  <c:v>-8.4877634743296682E-3</c:v>
                </c:pt>
                <c:pt idx="483">
                  <c:v>-0.80413069239884116</c:v>
                </c:pt>
                <c:pt idx="484">
                  <c:v>-1.3848047275016206</c:v>
                </c:pt>
                <c:pt idx="485">
                  <c:v>-1.1768690204047139</c:v>
                </c:pt>
                <c:pt idx="486">
                  <c:v>-1.504602368547503</c:v>
                </c:pt>
                <c:pt idx="487">
                  <c:v>-2.14579354850849</c:v>
                </c:pt>
                <c:pt idx="488">
                  <c:v>-2.1932939593301337</c:v>
                </c:pt>
                <c:pt idx="489">
                  <c:v>-1.8093772288749532</c:v>
                </c:pt>
                <c:pt idx="490">
                  <c:v>-0.86470326676189035</c:v>
                </c:pt>
                <c:pt idx="491">
                  <c:v>-0.17622147059660476</c:v>
                </c:pt>
                <c:pt idx="492">
                  <c:v>-0.41644632469592935</c:v>
                </c:pt>
                <c:pt idx="493">
                  <c:v>-6.1486652666631336E-2</c:v>
                </c:pt>
                <c:pt idx="494">
                  <c:v>-0.14524739214909488</c:v>
                </c:pt>
                <c:pt idx="495">
                  <c:v>0.94907604934055811</c:v>
                </c:pt>
                <c:pt idx="496">
                  <c:v>2.3426410205112047</c:v>
                </c:pt>
                <c:pt idx="497">
                  <c:v>2.2008986368136529</c:v>
                </c:pt>
                <c:pt idx="498">
                  <c:v>2.5195133149678695</c:v>
                </c:pt>
                <c:pt idx="499">
                  <c:v>2.8456066141126835</c:v>
                </c:pt>
                <c:pt idx="500">
                  <c:v>3.1874337145641585</c:v>
                </c:pt>
                <c:pt idx="501">
                  <c:v>3.7150667125434911</c:v>
                </c:pt>
                <c:pt idx="502">
                  <c:v>3.1721492169830112</c:v>
                </c:pt>
                <c:pt idx="503">
                  <c:v>3.1405711682469084</c:v>
                </c:pt>
                <c:pt idx="504">
                  <c:v>3.3995543122659067</c:v>
                </c:pt>
                <c:pt idx="505">
                  <c:v>3.5040558831602731</c:v>
                </c:pt>
                <c:pt idx="506">
                  <c:v>3.2189814115157978</c:v>
                </c:pt>
                <c:pt idx="507">
                  <c:v>2.366819445488022</c:v>
                </c:pt>
                <c:pt idx="508">
                  <c:v>2.3327686035037987</c:v>
                </c:pt>
                <c:pt idx="509">
                  <c:v>2.4711251862891359</c:v>
                </c:pt>
                <c:pt idx="510">
                  <c:v>2.2775196402246678</c:v>
                </c:pt>
                <c:pt idx="511">
                  <c:v>2.4808375397270543</c:v>
                </c:pt>
                <c:pt idx="512">
                  <c:v>1.7676416937507655</c:v>
                </c:pt>
                <c:pt idx="513">
                  <c:v>0.82292770584710961</c:v>
                </c:pt>
                <c:pt idx="514">
                  <c:v>1.0137728815754032</c:v>
                </c:pt>
                <c:pt idx="515">
                  <c:v>0.17391784452296388</c:v>
                </c:pt>
                <c:pt idx="516">
                  <c:v>0.4347028613352899</c:v>
                </c:pt>
                <c:pt idx="517">
                  <c:v>7.315891029802124E-2</c:v>
                </c:pt>
                <c:pt idx="518">
                  <c:v>5.3989751098093564E-2</c:v>
                </c:pt>
                <c:pt idx="519">
                  <c:v>-0.50554169113329328</c:v>
                </c:pt>
                <c:pt idx="520">
                  <c:v>-1.9666703052796275</c:v>
                </c:pt>
                <c:pt idx="521">
                  <c:v>-1.521638351831156</c:v>
                </c:pt>
                <c:pt idx="522">
                  <c:v>-1.5517382935439916</c:v>
                </c:pt>
                <c:pt idx="523">
                  <c:v>-1.6691902147144111</c:v>
                </c:pt>
                <c:pt idx="524">
                  <c:v>-1.9871526577256993</c:v>
                </c:pt>
                <c:pt idx="525">
                  <c:v>-1.6196256215267657</c:v>
                </c:pt>
                <c:pt idx="526">
                  <c:v>-1.3021143333302732</c:v>
                </c:pt>
                <c:pt idx="527">
                  <c:v>-1.8767051561165204</c:v>
                </c:pt>
                <c:pt idx="528">
                  <c:v>-1.9906130723012505</c:v>
                </c:pt>
                <c:pt idx="529">
                  <c:v>-1.7956520547194099</c:v>
                </c:pt>
                <c:pt idx="530">
                  <c:v>-1.5438224238377929</c:v>
                </c:pt>
                <c:pt idx="531">
                  <c:v>-0.57358379210814547</c:v>
                </c:pt>
                <c:pt idx="532">
                  <c:v>0.242182425535864</c:v>
                </c:pt>
                <c:pt idx="533">
                  <c:v>-0.38951808674623223</c:v>
                </c:pt>
                <c:pt idx="534">
                  <c:v>9.2662947793531458E-3</c:v>
                </c:pt>
                <c:pt idx="535">
                  <c:v>0.11409595191274047</c:v>
                </c:pt>
                <c:pt idx="536">
                  <c:v>1.2281613783628353</c:v>
                </c:pt>
                <c:pt idx="537">
                  <c:v>1.7503437511613207</c:v>
                </c:pt>
                <c:pt idx="538">
                  <c:v>1.4974254302546841</c:v>
                </c:pt>
                <c:pt idx="539">
                  <c:v>2.0867269561309909</c:v>
                </c:pt>
                <c:pt idx="540">
                  <c:v>1.6155179160377786</c:v>
                </c:pt>
                <c:pt idx="541">
                  <c:v>1.7224052258388634</c:v>
                </c:pt>
                <c:pt idx="542">
                  <c:v>1.8550686942062855</c:v>
                </c:pt>
                <c:pt idx="543">
                  <c:v>1.2177816525844154</c:v>
                </c:pt>
                <c:pt idx="544">
                  <c:v>0.14347733520934103</c:v>
                </c:pt>
                <c:pt idx="545">
                  <c:v>0.37065522577535148</c:v>
                </c:pt>
                <c:pt idx="546">
                  <c:v>9.7287080275743065E-2</c:v>
                </c:pt>
                <c:pt idx="547">
                  <c:v>-0.23905046929870721</c:v>
                </c:pt>
                <c:pt idx="548">
                  <c:v>-0.76298775734788826</c:v>
                </c:pt>
                <c:pt idx="549">
                  <c:v>-1.254565376186989</c:v>
                </c:pt>
                <c:pt idx="550">
                  <c:v>-1.1179261236391569</c:v>
                </c:pt>
                <c:pt idx="551">
                  <c:v>-1.4223224848001315</c:v>
                </c:pt>
                <c:pt idx="552">
                  <c:v>-1.3257784134668271</c:v>
                </c:pt>
                <c:pt idx="553">
                  <c:v>-1.9676719997804515</c:v>
                </c:pt>
                <c:pt idx="554">
                  <c:v>-2.6813074565883555</c:v>
                </c:pt>
                <c:pt idx="555">
                  <c:v>-2.1689330352234082</c:v>
                </c:pt>
                <c:pt idx="556">
                  <c:v>-0.58417909895920328</c:v>
                </c:pt>
                <c:pt idx="557">
                  <c:v>-0.42190976485685372</c:v>
                </c:pt>
                <c:pt idx="558">
                  <c:v>-1.17556672498218</c:v>
                </c:pt>
                <c:pt idx="559">
                  <c:v>-1.3978025244034908</c:v>
                </c:pt>
                <c:pt idx="560">
                  <c:v>-2.0866254516555327</c:v>
                </c:pt>
                <c:pt idx="561">
                  <c:v>-1.9029830044569485</c:v>
                </c:pt>
                <c:pt idx="562">
                  <c:v>-2.1862520337228131</c:v>
                </c:pt>
                <c:pt idx="563">
                  <c:v>-2.1247302225198994</c:v>
                </c:pt>
                <c:pt idx="564">
                  <c:v>-1.4913307688019239</c:v>
                </c:pt>
                <c:pt idx="565">
                  <c:v>-1.4071627195192504</c:v>
                </c:pt>
                <c:pt idx="566">
                  <c:v>-0.89683997450986652</c:v>
                </c:pt>
                <c:pt idx="567">
                  <c:v>-1.358122980377463</c:v>
                </c:pt>
                <c:pt idx="568">
                  <c:v>-1.9552968741283538</c:v>
                </c:pt>
                <c:pt idx="569">
                  <c:v>-2.0916002225106589</c:v>
                </c:pt>
                <c:pt idx="570">
                  <c:v>-1.1108717439562432</c:v>
                </c:pt>
                <c:pt idx="571">
                  <c:v>-1.5061602803210117</c:v>
                </c:pt>
                <c:pt idx="572">
                  <c:v>-1.3534047472983812</c:v>
                </c:pt>
                <c:pt idx="573">
                  <c:v>-1.1924063042002886</c:v>
                </c:pt>
                <c:pt idx="574">
                  <c:v>-1.6727939439188821</c:v>
                </c:pt>
                <c:pt idx="575">
                  <c:v>-2.1033722389081189</c:v>
                </c:pt>
                <c:pt idx="576">
                  <c:v>-2.5807181867058993</c:v>
                </c:pt>
                <c:pt idx="577">
                  <c:v>-1.9771337712241377</c:v>
                </c:pt>
                <c:pt idx="578">
                  <c:v>-2.0586093748522494</c:v>
                </c:pt>
                <c:pt idx="579">
                  <c:v>-1.4831695390020383</c:v>
                </c:pt>
                <c:pt idx="580">
                  <c:v>-1.8577348721206866</c:v>
                </c:pt>
                <c:pt idx="581">
                  <c:v>-1.850308700428005</c:v>
                </c:pt>
                <c:pt idx="582">
                  <c:v>-2.0553719086543465</c:v>
                </c:pt>
                <c:pt idx="583">
                  <c:v>-1.6984650695739512</c:v>
                </c:pt>
                <c:pt idx="584">
                  <c:v>-1.3671893686436287</c:v>
                </c:pt>
                <c:pt idx="585">
                  <c:v>-2.1044999666103736</c:v>
                </c:pt>
                <c:pt idx="586">
                  <c:v>-1.0995665170461577</c:v>
                </c:pt>
                <c:pt idx="587">
                  <c:v>0.2407790366896867</c:v>
                </c:pt>
                <c:pt idx="588">
                  <c:v>-0.17331358139445197</c:v>
                </c:pt>
                <c:pt idx="589">
                  <c:v>-0.1071749268603539</c:v>
                </c:pt>
                <c:pt idx="590">
                  <c:v>-1.1151447274412529</c:v>
                </c:pt>
                <c:pt idx="591">
                  <c:v>-1.606700529141325</c:v>
                </c:pt>
                <c:pt idx="592">
                  <c:v>-1.8581146368801482</c:v>
                </c:pt>
                <c:pt idx="593">
                  <c:v>-2.4495899662325127</c:v>
                </c:pt>
                <c:pt idx="594">
                  <c:v>-1.4254354153974025</c:v>
                </c:pt>
                <c:pt idx="595">
                  <c:v>-1.0691805543394772</c:v>
                </c:pt>
                <c:pt idx="596">
                  <c:v>-1.095138323051259</c:v>
                </c:pt>
                <c:pt idx="597">
                  <c:v>-0.70456162234328046</c:v>
                </c:pt>
                <c:pt idx="598">
                  <c:v>-2.0428195185476783</c:v>
                </c:pt>
                <c:pt idx="599">
                  <c:v>-3.5168092051100719</c:v>
                </c:pt>
                <c:pt idx="600">
                  <c:v>-2.4587301895210634</c:v>
                </c:pt>
                <c:pt idx="601">
                  <c:v>-2.3120493340292647</c:v>
                </c:pt>
                <c:pt idx="602">
                  <c:v>-1.0261767836046043</c:v>
                </c:pt>
                <c:pt idx="603">
                  <c:v>-0.57402582136629743</c:v>
                </c:pt>
                <c:pt idx="604">
                  <c:v>-1.4935659502407161</c:v>
                </c:pt>
                <c:pt idx="605">
                  <c:v>-1.7426392776255795</c:v>
                </c:pt>
                <c:pt idx="606">
                  <c:v>-2.3436963495629626</c:v>
                </c:pt>
                <c:pt idx="607">
                  <c:v>-2.4407513029796379</c:v>
                </c:pt>
                <c:pt idx="608">
                  <c:v>-1.8320371115012279</c:v>
                </c:pt>
                <c:pt idx="609">
                  <c:v>-1.5643708167311199</c:v>
                </c:pt>
                <c:pt idx="610">
                  <c:v>-2.7610496552408326</c:v>
                </c:pt>
                <c:pt idx="611">
                  <c:v>-0.67960970125281461</c:v>
                </c:pt>
                <c:pt idx="612">
                  <c:v>-0.23466942436384253</c:v>
                </c:pt>
                <c:pt idx="613">
                  <c:v>-0.81827716541665874</c:v>
                </c:pt>
                <c:pt idx="614">
                  <c:v>-1.350524820456156</c:v>
                </c:pt>
                <c:pt idx="615">
                  <c:v>-1.2236453201970532</c:v>
                </c:pt>
                <c:pt idx="616">
                  <c:v>-0.38180146323911757</c:v>
                </c:pt>
                <c:pt idx="617">
                  <c:v>0.56769569900048111</c:v>
                </c:pt>
                <c:pt idx="618">
                  <c:v>0.55754239331351485</c:v>
                </c:pt>
                <c:pt idx="619">
                  <c:v>0.8991210386259052</c:v>
                </c:pt>
                <c:pt idx="620">
                  <c:v>-7.0932614016683271E-2</c:v>
                </c:pt>
                <c:pt idx="621">
                  <c:v>0.64905284147556142</c:v>
                </c:pt>
                <c:pt idx="622">
                  <c:v>3.4516181692037629</c:v>
                </c:pt>
                <c:pt idx="623">
                  <c:v>2.8027370399943408</c:v>
                </c:pt>
                <c:pt idx="624">
                  <c:v>1.1671367772672303</c:v>
                </c:pt>
                <c:pt idx="625">
                  <c:v>0.29030616825787003</c:v>
                </c:pt>
                <c:pt idx="626">
                  <c:v>1.654016540165415</c:v>
                </c:pt>
                <c:pt idx="627">
                  <c:v>0.9575295736998557</c:v>
                </c:pt>
                <c:pt idx="628">
                  <c:v>1.9082973813584925</c:v>
                </c:pt>
                <c:pt idx="629">
                  <c:v>0.82772011650136257</c:v>
                </c:pt>
                <c:pt idx="630">
                  <c:v>0.90909999100889927</c:v>
                </c:pt>
                <c:pt idx="631">
                  <c:v>0.75224775224775886</c:v>
                </c:pt>
                <c:pt idx="632">
                  <c:v>0.58685915380309872</c:v>
                </c:pt>
                <c:pt idx="633">
                  <c:v>-0.64585789145227279</c:v>
                </c:pt>
                <c:pt idx="634">
                  <c:v>-0.57892401005965599</c:v>
                </c:pt>
                <c:pt idx="635">
                  <c:v>-0.62332861412616181</c:v>
                </c:pt>
                <c:pt idx="636">
                  <c:v>-0.1921144410947484</c:v>
                </c:pt>
                <c:pt idx="637">
                  <c:v>1.3876454789615078</c:v>
                </c:pt>
                <c:pt idx="638">
                  <c:v>3.4430857918610336E-2</c:v>
                </c:pt>
                <c:pt idx="639">
                  <c:v>2.4284218222055287</c:v>
                </c:pt>
                <c:pt idx="640">
                  <c:v>2.2978773677785336</c:v>
                </c:pt>
                <c:pt idx="641">
                  <c:v>4.3081199126464131</c:v>
                </c:pt>
                <c:pt idx="642">
                  <c:v>5.8400736568028577</c:v>
                </c:pt>
                <c:pt idx="643">
                  <c:v>5.2244355646336782</c:v>
                </c:pt>
                <c:pt idx="644">
                  <c:v>3.6815059983500653</c:v>
                </c:pt>
                <c:pt idx="645">
                  <c:v>3.3669328707165436</c:v>
                </c:pt>
                <c:pt idx="646">
                  <c:v>4.3161257043091705</c:v>
                </c:pt>
                <c:pt idx="647">
                  <c:v>3.0847464334474273</c:v>
                </c:pt>
                <c:pt idx="648">
                  <c:v>3.4745871460017508</c:v>
                </c:pt>
                <c:pt idx="649">
                  <c:v>2.7490802060338604</c:v>
                </c:pt>
                <c:pt idx="650">
                  <c:v>2.500786720163628</c:v>
                </c:pt>
                <c:pt idx="651">
                  <c:v>1.6069292796790036</c:v>
                </c:pt>
                <c:pt idx="652">
                  <c:v>1.581236887186499</c:v>
                </c:pt>
                <c:pt idx="653">
                  <c:v>0.86981347544727861</c:v>
                </c:pt>
                <c:pt idx="654">
                  <c:v>-0.80536536087103539</c:v>
                </c:pt>
                <c:pt idx="655">
                  <c:v>-1.0214658600478765</c:v>
                </c:pt>
                <c:pt idx="656">
                  <c:v>3.0781766764127916</c:v>
                </c:pt>
                <c:pt idx="657">
                  <c:v>3.657548516532283</c:v>
                </c:pt>
                <c:pt idx="658">
                  <c:v>2.0112401221008103</c:v>
                </c:pt>
                <c:pt idx="659">
                  <c:v>4.2554416676263918</c:v>
                </c:pt>
                <c:pt idx="660">
                  <c:v>3.6669941904280412</c:v>
                </c:pt>
                <c:pt idx="661">
                  <c:v>4.9901171617634521</c:v>
                </c:pt>
                <c:pt idx="662">
                  <c:v>6.2486208517619657</c:v>
                </c:pt>
                <c:pt idx="663">
                  <c:v>5.9919120578686647</c:v>
                </c:pt>
                <c:pt idx="664">
                  <c:v>6.0900624354565114</c:v>
                </c:pt>
                <c:pt idx="665">
                  <c:v>6.858878804460633</c:v>
                </c:pt>
                <c:pt idx="666">
                  <c:v>8.0850943449602539</c:v>
                </c:pt>
                <c:pt idx="667">
                  <c:v>9.4365848550048703</c:v>
                </c:pt>
                <c:pt idx="668">
                  <c:v>7.1359485147778123</c:v>
                </c:pt>
                <c:pt idx="669">
                  <c:v>8.759816875721139</c:v>
                </c:pt>
                <c:pt idx="670">
                  <c:v>10.052762085873557</c:v>
                </c:pt>
                <c:pt idx="671">
                  <c:v>8.8529872042713897</c:v>
                </c:pt>
                <c:pt idx="672">
                  <c:v>8.856088560885599</c:v>
                </c:pt>
                <c:pt idx="673">
                  <c:v>7.2676507234909371</c:v>
                </c:pt>
                <c:pt idx="674">
                  <c:v>7.4279419201040309</c:v>
                </c:pt>
                <c:pt idx="675">
                  <c:v>6.5541762946244697</c:v>
                </c:pt>
                <c:pt idx="676">
                  <c:v>6.3423738803504159</c:v>
                </c:pt>
                <c:pt idx="677">
                  <c:v>4.650197768046338</c:v>
                </c:pt>
                <c:pt idx="678">
                  <c:v>3.260310065345795</c:v>
                </c:pt>
                <c:pt idx="679">
                  <c:v>3.2048716833405821</c:v>
                </c:pt>
                <c:pt idx="680">
                  <c:v>2.4123473294038966</c:v>
                </c:pt>
                <c:pt idx="681">
                  <c:v>-8.9834191748949799E-2</c:v>
                </c:pt>
                <c:pt idx="682">
                  <c:v>-2.3784919276965577</c:v>
                </c:pt>
                <c:pt idx="683">
                  <c:v>-1.4097609241672138</c:v>
                </c:pt>
                <c:pt idx="684">
                  <c:v>-1.3728390887188802</c:v>
                </c:pt>
                <c:pt idx="685">
                  <c:v>-1.3311402021298324</c:v>
                </c:pt>
                <c:pt idx="686">
                  <c:v>-2.235857779272088</c:v>
                </c:pt>
                <c:pt idx="687">
                  <c:v>-2.2257337861009252</c:v>
                </c:pt>
                <c:pt idx="688">
                  <c:v>-2.3404630539389792</c:v>
                </c:pt>
                <c:pt idx="689">
                  <c:v>-2.7326184711172652</c:v>
                </c:pt>
                <c:pt idx="690">
                  <c:v>-2.4687811554774508</c:v>
                </c:pt>
                <c:pt idx="691">
                  <c:v>-2.8735438407202052</c:v>
                </c:pt>
                <c:pt idx="692">
                  <c:v>-2.4860567224397667</c:v>
                </c:pt>
                <c:pt idx="693">
                  <c:v>-1.617613057365741</c:v>
                </c:pt>
                <c:pt idx="694">
                  <c:v>0.74099783080259218</c:v>
                </c:pt>
                <c:pt idx="695">
                  <c:v>0.26333848001371951</c:v>
                </c:pt>
                <c:pt idx="696">
                  <c:v>-0.16799376023177715</c:v>
                </c:pt>
                <c:pt idx="697">
                  <c:v>0.64533315001633618</c:v>
                </c:pt>
                <c:pt idx="698">
                  <c:v>5.1586278050042012E-2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CC-4C43-9E4D-87D26ADECAAF}"/>
            </c:ext>
          </c:extLst>
        </c:ser>
        <c:ser>
          <c:idx val="3"/>
          <c:order val="3"/>
          <c:spPr>
            <a:ln w="19050" cap="rnd">
              <a:solidFill>
                <a:srgbClr val="034B6B"/>
              </a:solidFill>
              <a:round/>
            </a:ln>
            <a:effectLst/>
          </c:spPr>
          <c:marker>
            <c:symbol val="none"/>
          </c:marker>
          <c:val>
            <c:numRef>
              <c:f>chart1_food_vs_core_comp!$AL$110:$AL$808</c:f>
              <c:numCache>
                <c:formatCode>0.00</c:formatCode>
                <c:ptCount val="699"/>
                <c:pt idx="0">
                  <c:v>3.1096802517011746</c:v>
                </c:pt>
                <c:pt idx="1">
                  <c:v>3.4326282661201635</c:v>
                </c:pt>
                <c:pt idx="2">
                  <c:v>3.6592505854800894</c:v>
                </c:pt>
                <c:pt idx="3">
                  <c:v>3.8843457943925186</c:v>
                </c:pt>
                <c:pt idx="4">
                  <c:v>4.2874881308889057</c:v>
                </c:pt>
                <c:pt idx="5">
                  <c:v>4.038713433270269</c:v>
                </c:pt>
                <c:pt idx="6">
                  <c:v>3.9834866372129962</c:v>
                </c:pt>
                <c:pt idx="7">
                  <c:v>3.8791549498882416</c:v>
                </c:pt>
                <c:pt idx="8">
                  <c:v>3.7475769976308415</c:v>
                </c:pt>
                <c:pt idx="9">
                  <c:v>3.6445653730488248</c:v>
                </c:pt>
                <c:pt idx="10">
                  <c:v>3.5462004994648577</c:v>
                </c:pt>
                <c:pt idx="11">
                  <c:v>3.6465737844754154</c:v>
                </c:pt>
                <c:pt idx="12">
                  <c:v>3.8958274198126475</c:v>
                </c:pt>
                <c:pt idx="13">
                  <c:v>4.0900084913671142</c:v>
                </c:pt>
                <c:pt idx="14">
                  <c:v>4.2996328720700472</c:v>
                </c:pt>
                <c:pt idx="15">
                  <c:v>4.2662355917908457</c:v>
                </c:pt>
                <c:pt idx="16">
                  <c:v>4.2442919176355121</c:v>
                </c:pt>
                <c:pt idx="17">
                  <c:v>4.5953696579702052</c:v>
                </c:pt>
                <c:pt idx="18">
                  <c:v>4.3463119036010411</c:v>
                </c:pt>
                <c:pt idx="19">
                  <c:v>4.5325189144166167</c:v>
                </c:pt>
                <c:pt idx="20">
                  <c:v>4.4287592554148381</c:v>
                </c:pt>
                <c:pt idx="21">
                  <c:v>4.9257340241796177</c:v>
                </c:pt>
                <c:pt idx="22">
                  <c:v>5.2508269018743059</c:v>
                </c:pt>
                <c:pt idx="23">
                  <c:v>5.1368218915026409</c:v>
                </c:pt>
                <c:pt idx="24">
                  <c:v>5.3275049518475504</c:v>
                </c:pt>
                <c:pt idx="25">
                  <c:v>5.3025152957171917</c:v>
                </c:pt>
                <c:pt idx="26">
                  <c:v>5.7808163541596125</c:v>
                </c:pt>
                <c:pt idx="27">
                  <c:v>6.0869565217391175</c:v>
                </c:pt>
                <c:pt idx="28">
                  <c:v>6.255038968019333</c:v>
                </c:pt>
                <c:pt idx="29">
                  <c:v>6.1856359502474145</c:v>
                </c:pt>
                <c:pt idx="30">
                  <c:v>6.54829450637473</c:v>
                </c:pt>
                <c:pt idx="31">
                  <c:v>6.2749003984063689</c:v>
                </c:pt>
                <c:pt idx="32">
                  <c:v>6.6463455039427632</c:v>
                </c:pt>
                <c:pt idx="33">
                  <c:v>6.3471161443244606</c:v>
                </c:pt>
                <c:pt idx="34">
                  <c:v>6.1804373445070171</c:v>
                </c:pt>
                <c:pt idx="35">
                  <c:v>6.8949771689497785</c:v>
                </c:pt>
                <c:pt idx="36">
                  <c:v>7.6908112314376442</c:v>
                </c:pt>
                <c:pt idx="37">
                  <c:v>8.4312459651387996</c:v>
                </c:pt>
                <c:pt idx="38">
                  <c:v>7.8197990657195904</c:v>
                </c:pt>
                <c:pt idx="39">
                  <c:v>7.2753844198754525</c:v>
                </c:pt>
                <c:pt idx="40">
                  <c:v>7.0312993993044692</c:v>
                </c:pt>
                <c:pt idx="41">
                  <c:v>7.2359720385414716</c:v>
                </c:pt>
                <c:pt idx="42">
                  <c:v>7.329908532765339</c:v>
                </c:pt>
                <c:pt idx="43">
                  <c:v>7.647610121836923</c:v>
                </c:pt>
                <c:pt idx="44">
                  <c:v>7.9159935379644386</c:v>
                </c:pt>
                <c:pt idx="45">
                  <c:v>8.2157008420009845</c:v>
                </c:pt>
                <c:pt idx="46">
                  <c:v>8.2870884202737685</c:v>
                </c:pt>
                <c:pt idx="47">
                  <c:v>7.853786538109464</c:v>
                </c:pt>
                <c:pt idx="48">
                  <c:v>6.7802733786957337</c:v>
                </c:pt>
                <c:pt idx="49">
                  <c:v>5.7692307692307709</c:v>
                </c:pt>
                <c:pt idx="50">
                  <c:v>6.5167072229805889</c:v>
                </c:pt>
                <c:pt idx="51">
                  <c:v>7.0425872179115112</c:v>
                </c:pt>
                <c:pt idx="52">
                  <c:v>7.5441602174041611</c:v>
                </c:pt>
                <c:pt idx="53">
                  <c:v>7.6755931407094247</c:v>
                </c:pt>
                <c:pt idx="54">
                  <c:v>8.0084053233714592</c:v>
                </c:pt>
                <c:pt idx="55">
                  <c:v>8.2128968599454399</c:v>
                </c:pt>
                <c:pt idx="56">
                  <c:v>7.3986642100414501</c:v>
                </c:pt>
                <c:pt idx="57">
                  <c:v>6.8596601636249366</c:v>
                </c:pt>
                <c:pt idx="58">
                  <c:v>6.4286527730326615</c:v>
                </c:pt>
                <c:pt idx="59">
                  <c:v>6.0540907547810274</c:v>
                </c:pt>
                <c:pt idx="60">
                  <c:v>6.220041730107706</c:v>
                </c:pt>
                <c:pt idx="61">
                  <c:v>6.2707571066704215</c:v>
                </c:pt>
                <c:pt idx="62">
                  <c:v>5.326795564718334</c:v>
                </c:pt>
                <c:pt idx="63">
                  <c:v>4.6591412129260767</c:v>
                </c:pt>
                <c:pt idx="64">
                  <c:v>4.032080861349141</c:v>
                </c:pt>
                <c:pt idx="65">
                  <c:v>3.4033269702754332</c:v>
                </c:pt>
                <c:pt idx="66">
                  <c:v>2.8318201469952342</c:v>
                </c:pt>
                <c:pt idx="67">
                  <c:v>2.1830079382106904</c:v>
                </c:pt>
                <c:pt idx="68">
                  <c:v>2.4017584302793216</c:v>
                </c:pt>
                <c:pt idx="69">
                  <c:v>2.7358389549202222</c:v>
                </c:pt>
                <c:pt idx="70">
                  <c:v>2.9479428602001034</c:v>
                </c:pt>
                <c:pt idx="71">
                  <c:v>2.9982927870251919</c:v>
                </c:pt>
                <c:pt idx="72">
                  <c:v>2.941176470588247</c:v>
                </c:pt>
                <c:pt idx="73">
                  <c:v>3.2152126701626038</c:v>
                </c:pt>
                <c:pt idx="74">
                  <c:v>3.3486748135216793</c:v>
                </c:pt>
                <c:pt idx="75">
                  <c:v>3.8331394734059332</c:v>
                </c:pt>
                <c:pt idx="76">
                  <c:v>4.1081423592776556</c:v>
                </c:pt>
                <c:pt idx="77">
                  <c:v>4.6837913392056674</c:v>
                </c:pt>
                <c:pt idx="78">
                  <c:v>4.5354214841286433</c:v>
                </c:pt>
                <c:pt idx="79">
                  <c:v>4.9288751246653772</c:v>
                </c:pt>
                <c:pt idx="80">
                  <c:v>4.9945029056070345</c:v>
                </c:pt>
                <c:pt idx="81">
                  <c:v>5.1175152431080173</c:v>
                </c:pt>
                <c:pt idx="82">
                  <c:v>5.2229497973183658</c:v>
                </c:pt>
                <c:pt idx="83">
                  <c:v>6.0447529265513111</c:v>
                </c:pt>
                <c:pt idx="84">
                  <c:v>5.8225889633831684</c:v>
                </c:pt>
                <c:pt idx="85">
                  <c:v>5.9170686646823345</c:v>
                </c:pt>
                <c:pt idx="86">
                  <c:v>6.3216625716625785</c:v>
                </c:pt>
                <c:pt idx="87">
                  <c:v>6.8537094556749389</c:v>
                </c:pt>
                <c:pt idx="88">
                  <c:v>7.400081152363569</c:v>
                </c:pt>
                <c:pt idx="89">
                  <c:v>8.021363430241335</c:v>
                </c:pt>
                <c:pt idx="90">
                  <c:v>8.7577296264642399</c:v>
                </c:pt>
                <c:pt idx="91">
                  <c:v>9.1495747873937106</c:v>
                </c:pt>
                <c:pt idx="92">
                  <c:v>10.386437297432071</c:v>
                </c:pt>
                <c:pt idx="93">
                  <c:v>10.639036240146748</c:v>
                </c:pt>
                <c:pt idx="94">
                  <c:v>11.567145749987651</c:v>
                </c:pt>
                <c:pt idx="95">
                  <c:v>11.649489571630944</c:v>
                </c:pt>
                <c:pt idx="96">
                  <c:v>12.549344509966387</c:v>
                </c:pt>
                <c:pt idx="97">
                  <c:v>12.490915257522172</c:v>
                </c:pt>
                <c:pt idx="98">
                  <c:v>12.512637812334514</c:v>
                </c:pt>
                <c:pt idx="99">
                  <c:v>12.208720514653336</c:v>
                </c:pt>
                <c:pt idx="100">
                  <c:v>11.962219598583236</c:v>
                </c:pt>
                <c:pt idx="101">
                  <c:v>11.605018890806473</c:v>
                </c:pt>
                <c:pt idx="102">
                  <c:v>11.200480747006903</c:v>
                </c:pt>
                <c:pt idx="103">
                  <c:v>10.605435629497229</c:v>
                </c:pt>
                <c:pt idx="104">
                  <c:v>10.195139579004419</c:v>
                </c:pt>
                <c:pt idx="105">
                  <c:v>9.7728189272751731</c:v>
                </c:pt>
                <c:pt idx="106">
                  <c:v>9.2655717384567673</c:v>
                </c:pt>
                <c:pt idx="107">
                  <c:v>8.8109195905153435</c:v>
                </c:pt>
                <c:pt idx="108">
                  <c:v>8.4654022689875994</c:v>
                </c:pt>
                <c:pt idx="109">
                  <c:v>8.1362794504027391</c:v>
                </c:pt>
                <c:pt idx="110">
                  <c:v>8.091570389388103</c:v>
                </c:pt>
                <c:pt idx="111">
                  <c:v>7.7844311377245345</c:v>
                </c:pt>
                <c:pt idx="112">
                  <c:v>7.7231314324278877</c:v>
                </c:pt>
                <c:pt idx="113">
                  <c:v>7.3598863208927057</c:v>
                </c:pt>
                <c:pt idx="114">
                  <c:v>7.212337878283992</c:v>
                </c:pt>
                <c:pt idx="115">
                  <c:v>7.5746902581527387</c:v>
                </c:pt>
                <c:pt idx="116">
                  <c:v>7.1326091412174719</c:v>
                </c:pt>
                <c:pt idx="117">
                  <c:v>7.1475222467139998</c:v>
                </c:pt>
                <c:pt idx="118">
                  <c:v>6.632363665829355</c:v>
                </c:pt>
                <c:pt idx="119">
                  <c:v>6.4128337085879616</c:v>
                </c:pt>
                <c:pt idx="120">
                  <c:v>6.2317857000279364</c:v>
                </c:pt>
                <c:pt idx="121">
                  <c:v>6.7314586154703981</c:v>
                </c:pt>
                <c:pt idx="122">
                  <c:v>7.2008234036657237</c:v>
                </c:pt>
                <c:pt idx="123">
                  <c:v>7.1000788022064665</c:v>
                </c:pt>
                <c:pt idx="124">
                  <c:v>7.0167195269979166</c:v>
                </c:pt>
                <c:pt idx="125">
                  <c:v>7.0460915602616137</c:v>
                </c:pt>
                <c:pt idx="126">
                  <c:v>7.1265170020549773</c:v>
                </c:pt>
                <c:pt idx="127">
                  <c:v>6.9527367975039445</c:v>
                </c:pt>
                <c:pt idx="128">
                  <c:v>6.8796632867801799</c:v>
                </c:pt>
                <c:pt idx="129">
                  <c:v>6.8650234294639789</c:v>
                </c:pt>
                <c:pt idx="130">
                  <c:v>6.7403776739237919</c:v>
                </c:pt>
                <c:pt idx="131">
                  <c:v>7.3601088147504434</c:v>
                </c:pt>
                <c:pt idx="132">
                  <c:v>7.286734310409626</c:v>
                </c:pt>
                <c:pt idx="133">
                  <c:v>7.661591282280944</c:v>
                </c:pt>
                <c:pt idx="134">
                  <c:v>6.2481536189069375</c:v>
                </c:pt>
                <c:pt idx="135">
                  <c:v>6.3645059230373002</c:v>
                </c:pt>
                <c:pt idx="136">
                  <c:v>6.4176210164282432</c:v>
                </c:pt>
                <c:pt idx="137">
                  <c:v>6.1058986108080582</c:v>
                </c:pt>
                <c:pt idx="138">
                  <c:v>6.3484020413333786</c:v>
                </c:pt>
                <c:pt idx="139">
                  <c:v>6.3062738601166846</c:v>
                </c:pt>
                <c:pt idx="140">
                  <c:v>6.7268105824651814</c:v>
                </c:pt>
                <c:pt idx="141">
                  <c:v>7.814338169762225</c:v>
                </c:pt>
                <c:pt idx="142">
                  <c:v>6.5283166625137889</c:v>
                </c:pt>
                <c:pt idx="143">
                  <c:v>5.6554636635579802</c:v>
                </c:pt>
                <c:pt idx="144">
                  <c:v>5.9371606711268399</c:v>
                </c:pt>
                <c:pt idx="145">
                  <c:v>5.8615549932406585</c:v>
                </c:pt>
                <c:pt idx="146">
                  <c:v>6.7843736966495261</c:v>
                </c:pt>
                <c:pt idx="147">
                  <c:v>7.4432761483121279</c:v>
                </c:pt>
                <c:pt idx="148">
                  <c:v>7.6946879834966397</c:v>
                </c:pt>
                <c:pt idx="149">
                  <c:v>7.9411865510504942</c:v>
                </c:pt>
                <c:pt idx="150">
                  <c:v>8.4470612258789046</c:v>
                </c:pt>
                <c:pt idx="151">
                  <c:v>9.2624589219771671</c:v>
                </c:pt>
                <c:pt idx="152">
                  <c:v>9.7242721051925329</c:v>
                </c:pt>
                <c:pt idx="153">
                  <c:v>9.5956089012333656</c:v>
                </c:pt>
                <c:pt idx="154">
                  <c:v>13.004978781702148</c:v>
                </c:pt>
                <c:pt idx="155">
                  <c:v>14.55599227233364</c:v>
                </c:pt>
                <c:pt idx="156">
                  <c:v>15.004629017325733</c:v>
                </c:pt>
                <c:pt idx="157">
                  <c:v>15.406024885396196</c:v>
                </c:pt>
                <c:pt idx="158">
                  <c:v>15.642494466866296</c:v>
                </c:pt>
                <c:pt idx="159">
                  <c:v>15.889775946433172</c:v>
                </c:pt>
                <c:pt idx="160">
                  <c:v>16.393704306739455</c:v>
                </c:pt>
                <c:pt idx="161">
                  <c:v>16.663491458690526</c:v>
                </c:pt>
                <c:pt idx="162">
                  <c:v>16.9590459752079</c:v>
                </c:pt>
                <c:pt idx="163">
                  <c:v>16.864593345942769</c:v>
                </c:pt>
                <c:pt idx="164">
                  <c:v>17.199107333924381</c:v>
                </c:pt>
                <c:pt idx="165">
                  <c:v>16.747624076029545</c:v>
                </c:pt>
                <c:pt idx="166">
                  <c:v>15.355273662733948</c:v>
                </c:pt>
                <c:pt idx="167">
                  <c:v>14.73598511281693</c:v>
                </c:pt>
                <c:pt idx="168">
                  <c:v>14.835259617043306</c:v>
                </c:pt>
                <c:pt idx="169">
                  <c:v>14.728330259611312</c:v>
                </c:pt>
                <c:pt idx="170">
                  <c:v>15.519279482127768</c:v>
                </c:pt>
                <c:pt idx="171">
                  <c:v>14.202777777777786</c:v>
                </c:pt>
                <c:pt idx="172">
                  <c:v>12.310055406220854</c:v>
                </c:pt>
                <c:pt idx="173">
                  <c:v>12.541505633879503</c:v>
                </c:pt>
                <c:pt idx="174">
                  <c:v>12.439292709758787</c:v>
                </c:pt>
                <c:pt idx="175">
                  <c:v>11.66091801538871</c:v>
                </c:pt>
                <c:pt idx="176">
                  <c:v>10.692020763231325</c:v>
                </c:pt>
                <c:pt idx="177">
                  <c:v>10.205189166838968</c:v>
                </c:pt>
                <c:pt idx="178">
                  <c:v>9.5867938070337324</c:v>
                </c:pt>
                <c:pt idx="179">
                  <c:v>8.2615306639635122</c:v>
                </c:pt>
                <c:pt idx="180">
                  <c:v>7.3656802363426976</c:v>
                </c:pt>
                <c:pt idx="181">
                  <c:v>6.2543278266890878</c:v>
                </c:pt>
                <c:pt idx="182">
                  <c:v>5.2431536887243002</c:v>
                </c:pt>
                <c:pt idx="183">
                  <c:v>5.8959453214311841</c:v>
                </c:pt>
                <c:pt idx="184">
                  <c:v>6.6233575929272703</c:v>
                </c:pt>
                <c:pt idx="185">
                  <c:v>6.5562273276904337</c:v>
                </c:pt>
                <c:pt idx="186">
                  <c:v>5.6126953824126025</c:v>
                </c:pt>
                <c:pt idx="187">
                  <c:v>5.7360104550314928</c:v>
                </c:pt>
                <c:pt idx="188">
                  <c:v>5.2101988877368166</c:v>
                </c:pt>
                <c:pt idx="189">
                  <c:v>4.4202133896119156</c:v>
                </c:pt>
                <c:pt idx="190">
                  <c:v>3.8056699101796321</c:v>
                </c:pt>
                <c:pt idx="191">
                  <c:v>3.9817415730337036</c:v>
                </c:pt>
                <c:pt idx="192">
                  <c:v>3.565432329073781</c:v>
                </c:pt>
                <c:pt idx="193">
                  <c:v>2.6835796578610571</c:v>
                </c:pt>
                <c:pt idx="194">
                  <c:v>2.6136679322159573</c:v>
                </c:pt>
                <c:pt idx="195">
                  <c:v>3.2960470404483688</c:v>
                </c:pt>
                <c:pt idx="196">
                  <c:v>4.2603875578359096</c:v>
                </c:pt>
                <c:pt idx="197">
                  <c:v>3.0094641519711418</c:v>
                </c:pt>
                <c:pt idx="198">
                  <c:v>3.6785141333574245</c:v>
                </c:pt>
                <c:pt idx="199">
                  <c:v>3.8697498820198017</c:v>
                </c:pt>
                <c:pt idx="200">
                  <c:v>3.8009272739489841</c:v>
                </c:pt>
                <c:pt idx="201">
                  <c:v>4.0556927913765861</c:v>
                </c:pt>
                <c:pt idx="202">
                  <c:v>5.275017463214593</c:v>
                </c:pt>
                <c:pt idx="203">
                  <c:v>5.3488215033430153</c:v>
                </c:pt>
                <c:pt idx="204">
                  <c:v>6.1896291626325706</c:v>
                </c:pt>
                <c:pt idx="205">
                  <c:v>7.502606645813481</c:v>
                </c:pt>
                <c:pt idx="206">
                  <c:v>7.0501974055273475</c:v>
                </c:pt>
                <c:pt idx="207">
                  <c:v>5.3344303121942493</c:v>
                </c:pt>
                <c:pt idx="208">
                  <c:v>4.6904521288281487</c:v>
                </c:pt>
                <c:pt idx="209">
                  <c:v>4.4153612267829878</c:v>
                </c:pt>
                <c:pt idx="210">
                  <c:v>3.1055900621118182</c:v>
                </c:pt>
                <c:pt idx="211">
                  <c:v>2.5313169338612385</c:v>
                </c:pt>
                <c:pt idx="212">
                  <c:v>0.44665976178146494</c:v>
                </c:pt>
                <c:pt idx="213">
                  <c:v>2.4020200276243076</c:v>
                </c:pt>
                <c:pt idx="214">
                  <c:v>1.9970034246575397</c:v>
                </c:pt>
                <c:pt idx="215">
                  <c:v>2.1881744556274896</c:v>
                </c:pt>
                <c:pt idx="216">
                  <c:v>1.9888893600780388</c:v>
                </c:pt>
                <c:pt idx="217">
                  <c:v>1.518090579404574</c:v>
                </c:pt>
                <c:pt idx="218">
                  <c:v>1.5047418335089491</c:v>
                </c:pt>
                <c:pt idx="219">
                  <c:v>1.118827974921377</c:v>
                </c:pt>
                <c:pt idx="220">
                  <c:v>0.9506222063668579</c:v>
                </c:pt>
                <c:pt idx="221">
                  <c:v>2.2810238230887681</c:v>
                </c:pt>
                <c:pt idx="222">
                  <c:v>1.5261044176706706</c:v>
                </c:pt>
                <c:pt idx="223">
                  <c:v>2.1923994007301051</c:v>
                </c:pt>
                <c:pt idx="224">
                  <c:v>4.6035530923073553</c:v>
                </c:pt>
                <c:pt idx="225">
                  <c:v>3.1612889628864771</c:v>
                </c:pt>
                <c:pt idx="226">
                  <c:v>1.9117369315677868</c:v>
                </c:pt>
                <c:pt idx="227">
                  <c:v>0.9828318102925504</c:v>
                </c:pt>
                <c:pt idx="228">
                  <c:v>0.58212058212059326</c:v>
                </c:pt>
                <c:pt idx="229">
                  <c:v>0.27000083077177717</c:v>
                </c:pt>
                <c:pt idx="230">
                  <c:v>1.004899925255387</c:v>
                </c:pt>
                <c:pt idx="231">
                  <c:v>1.5323270912924514</c:v>
                </c:pt>
                <c:pt idx="232">
                  <c:v>1.0372926454080389</c:v>
                </c:pt>
                <c:pt idx="233">
                  <c:v>0.70556197392308562</c:v>
                </c:pt>
                <c:pt idx="234">
                  <c:v>1.3657561625582959</c:v>
                </c:pt>
                <c:pt idx="235">
                  <c:v>0.45839355771215562</c:v>
                </c:pt>
                <c:pt idx="236">
                  <c:v>1.8482769951133626E-2</c:v>
                </c:pt>
                <c:pt idx="237">
                  <c:v>0.33299965269975029</c:v>
                </c:pt>
                <c:pt idx="238">
                  <c:v>1.9747137797545555</c:v>
                </c:pt>
                <c:pt idx="239">
                  <c:v>2.7520656022861356</c:v>
                </c:pt>
                <c:pt idx="240">
                  <c:v>3.8424968995452558</c:v>
                </c:pt>
                <c:pt idx="241">
                  <c:v>3.4860599030614337</c:v>
                </c:pt>
                <c:pt idx="242">
                  <c:v>2.6434796908403113</c:v>
                </c:pt>
                <c:pt idx="243">
                  <c:v>3.0883108872211462</c:v>
                </c:pt>
                <c:pt idx="244">
                  <c:v>3.3720810616191921</c:v>
                </c:pt>
                <c:pt idx="245">
                  <c:v>3.9353464170115204</c:v>
                </c:pt>
                <c:pt idx="246">
                  <c:v>4.2762076897798318</c:v>
                </c:pt>
                <c:pt idx="247">
                  <c:v>4.9864342678615614</c:v>
                </c:pt>
                <c:pt idx="248">
                  <c:v>5.9565119191836047</c:v>
                </c:pt>
                <c:pt idx="249">
                  <c:v>5.6483140576641055</c:v>
                </c:pt>
                <c:pt idx="250">
                  <c:v>4.9673888900106933</c:v>
                </c:pt>
                <c:pt idx="251">
                  <c:v>4.6130592503023093</c:v>
                </c:pt>
                <c:pt idx="252">
                  <c:v>3.8097892075877438</c:v>
                </c:pt>
                <c:pt idx="253">
                  <c:v>4.5215267908969015</c:v>
                </c:pt>
                <c:pt idx="254">
                  <c:v>5.3710898385869399</c:v>
                </c:pt>
                <c:pt idx="255">
                  <c:v>5.2376488421724376</c:v>
                </c:pt>
                <c:pt idx="256">
                  <c:v>5.3737759732505497</c:v>
                </c:pt>
                <c:pt idx="257">
                  <c:v>4.9019414605302014</c:v>
                </c:pt>
                <c:pt idx="258">
                  <c:v>5.2865865668701995</c:v>
                </c:pt>
                <c:pt idx="259">
                  <c:v>5.1157053917537887</c:v>
                </c:pt>
                <c:pt idx="260">
                  <c:v>4.1411518486939025</c:v>
                </c:pt>
                <c:pt idx="261">
                  <c:v>3.8141309794549549</c:v>
                </c:pt>
                <c:pt idx="262">
                  <c:v>3.9878421791739616</c:v>
                </c:pt>
                <c:pt idx="263">
                  <c:v>4.5868731819145081</c:v>
                </c:pt>
                <c:pt idx="264">
                  <c:v>5.0677813356853951</c:v>
                </c:pt>
                <c:pt idx="265">
                  <c:v>5.9555725775565005</c:v>
                </c:pt>
                <c:pt idx="266">
                  <c:v>6.0019765850691797</c:v>
                </c:pt>
                <c:pt idx="267">
                  <c:v>5.6422113981388522</c:v>
                </c:pt>
                <c:pt idx="268">
                  <c:v>5.1393925657298167</c:v>
                </c:pt>
                <c:pt idx="269">
                  <c:v>4.0396828379241745</c:v>
                </c:pt>
                <c:pt idx="270">
                  <c:v>3.4309873910277844</c:v>
                </c:pt>
                <c:pt idx="271">
                  <c:v>3.5331806075506123</c:v>
                </c:pt>
                <c:pt idx="272">
                  <c:v>3.8555292979289613</c:v>
                </c:pt>
                <c:pt idx="273">
                  <c:v>4.0434419381787823</c:v>
                </c:pt>
                <c:pt idx="274">
                  <c:v>3.6110700014799546</c:v>
                </c:pt>
                <c:pt idx="275">
                  <c:v>2.5824277030760845</c:v>
                </c:pt>
                <c:pt idx="276">
                  <c:v>3.007518796992481</c:v>
                </c:pt>
                <c:pt idx="277">
                  <c:v>2.1272365805169002</c:v>
                </c:pt>
                <c:pt idx="278">
                  <c:v>2.8938214938860396</c:v>
                </c:pt>
                <c:pt idx="279">
                  <c:v>3.2436311445999344</c:v>
                </c:pt>
                <c:pt idx="280">
                  <c:v>3.5210635048953609</c:v>
                </c:pt>
                <c:pt idx="281">
                  <c:v>3.9460377085891896</c:v>
                </c:pt>
                <c:pt idx="282">
                  <c:v>4.0099117349153612</c:v>
                </c:pt>
                <c:pt idx="283">
                  <c:v>4.3030869971936392</c:v>
                </c:pt>
                <c:pt idx="284">
                  <c:v>4.1280705212047186</c:v>
                </c:pt>
                <c:pt idx="285">
                  <c:v>5.1299894723694228</c:v>
                </c:pt>
                <c:pt idx="286">
                  <c:v>5.1421225539208582</c:v>
                </c:pt>
                <c:pt idx="287">
                  <c:v>4.3758529052646766</c:v>
                </c:pt>
                <c:pt idx="288">
                  <c:v>3.2403798455105992</c:v>
                </c:pt>
                <c:pt idx="289">
                  <c:v>3.4508998885093956</c:v>
                </c:pt>
                <c:pt idx="290">
                  <c:v>2.7427336725447837</c:v>
                </c:pt>
                <c:pt idx="291">
                  <c:v>1.5812886633766565</c:v>
                </c:pt>
                <c:pt idx="292">
                  <c:v>2.1310195227765671</c:v>
                </c:pt>
                <c:pt idx="293">
                  <c:v>2.8736730545372291</c:v>
                </c:pt>
                <c:pt idx="294">
                  <c:v>3.3423180592991875</c:v>
                </c:pt>
                <c:pt idx="295">
                  <c:v>2.8492583649534442</c:v>
                </c:pt>
                <c:pt idx="296">
                  <c:v>3.5858698831667146</c:v>
                </c:pt>
                <c:pt idx="297">
                  <c:v>2.4848093961098439</c:v>
                </c:pt>
                <c:pt idx="298">
                  <c:v>1.7932346148621159</c:v>
                </c:pt>
                <c:pt idx="299">
                  <c:v>2.9056064958970618</c:v>
                </c:pt>
                <c:pt idx="300">
                  <c:v>4.4291524376640856</c:v>
                </c:pt>
                <c:pt idx="301">
                  <c:v>4.2253280188856657</c:v>
                </c:pt>
                <c:pt idx="302">
                  <c:v>3.3224788847054043</c:v>
                </c:pt>
                <c:pt idx="303">
                  <c:v>4.9197714598515185</c:v>
                </c:pt>
                <c:pt idx="304">
                  <c:v>3.1842047134385654</c:v>
                </c:pt>
                <c:pt idx="305">
                  <c:v>0.98123659455169321</c:v>
                </c:pt>
                <c:pt idx="306">
                  <c:v>3.1568142426843027</c:v>
                </c:pt>
                <c:pt idx="307">
                  <c:v>-2.3477327609333631E-2</c:v>
                </c:pt>
                <c:pt idx="308">
                  <c:v>0.22923207255693967</c:v>
                </c:pt>
                <c:pt idx="309">
                  <c:v>2.5504289357755505</c:v>
                </c:pt>
                <c:pt idx="310">
                  <c:v>3.6484051781662918</c:v>
                </c:pt>
                <c:pt idx="311">
                  <c:v>3.5858771607208517</c:v>
                </c:pt>
                <c:pt idx="312">
                  <c:v>3.0121273868603415</c:v>
                </c:pt>
                <c:pt idx="313">
                  <c:v>3.175931852873104</c:v>
                </c:pt>
                <c:pt idx="314">
                  <c:v>3.7310615387140755</c:v>
                </c:pt>
                <c:pt idx="315">
                  <c:v>2.4880164346039679</c:v>
                </c:pt>
                <c:pt idx="316">
                  <c:v>3.3428293839643075</c:v>
                </c:pt>
                <c:pt idx="317">
                  <c:v>5.6562750869681544</c:v>
                </c:pt>
                <c:pt idx="318">
                  <c:v>3.2298582451103508</c:v>
                </c:pt>
                <c:pt idx="319">
                  <c:v>6.1676003891442122</c:v>
                </c:pt>
                <c:pt idx="320">
                  <c:v>4.4813470558013879</c:v>
                </c:pt>
                <c:pt idx="321">
                  <c:v>2.4869997739091154</c:v>
                </c:pt>
                <c:pt idx="322">
                  <c:v>2.4223012666784838</c:v>
                </c:pt>
                <c:pt idx="323">
                  <c:v>1.8882236173200173</c:v>
                </c:pt>
                <c:pt idx="324">
                  <c:v>0.8805653484773579</c:v>
                </c:pt>
                <c:pt idx="325">
                  <c:v>0.78743915242913687</c:v>
                </c:pt>
                <c:pt idx="326">
                  <c:v>1.4811532740449884</c:v>
                </c:pt>
                <c:pt idx="327">
                  <c:v>1.7340120903595269</c:v>
                </c:pt>
                <c:pt idx="328">
                  <c:v>1.7097694281116071</c:v>
                </c:pt>
                <c:pt idx="329">
                  <c:v>1.1159654288156462</c:v>
                </c:pt>
                <c:pt idx="330">
                  <c:v>0.76955896528294598</c:v>
                </c:pt>
                <c:pt idx="331">
                  <c:v>1.3065802986017783</c:v>
                </c:pt>
                <c:pt idx="332">
                  <c:v>1.5497358945481654</c:v>
                </c:pt>
                <c:pt idx="333">
                  <c:v>1.0053260218713334</c:v>
                </c:pt>
                <c:pt idx="334">
                  <c:v>0.33785907348040656</c:v>
                </c:pt>
                <c:pt idx="335">
                  <c:v>0.44192419178559206</c:v>
                </c:pt>
                <c:pt idx="336">
                  <c:v>0.28779708724047115</c:v>
                </c:pt>
                <c:pt idx="337">
                  <c:v>0.92649588837856456</c:v>
                </c:pt>
                <c:pt idx="338">
                  <c:v>0.75627631373771376</c:v>
                </c:pt>
                <c:pt idx="339">
                  <c:v>1.2415949960906891</c:v>
                </c:pt>
                <c:pt idx="340">
                  <c:v>2.2418925270249135</c:v>
                </c:pt>
                <c:pt idx="341">
                  <c:v>2.7035488971336452</c:v>
                </c:pt>
                <c:pt idx="342">
                  <c:v>2.9543672573310253</c:v>
                </c:pt>
                <c:pt idx="343">
                  <c:v>2.7510058950126259</c:v>
                </c:pt>
                <c:pt idx="344">
                  <c:v>2.8881599500156341</c:v>
                </c:pt>
                <c:pt idx="345">
                  <c:v>3.4524180967238749</c:v>
                </c:pt>
                <c:pt idx="346">
                  <c:v>3.2403564548715069</c:v>
                </c:pt>
                <c:pt idx="347">
                  <c:v>2.9489686494669654</c:v>
                </c:pt>
                <c:pt idx="348">
                  <c:v>1.8038189243310576</c:v>
                </c:pt>
                <c:pt idx="349">
                  <c:v>1.3558738896534583</c:v>
                </c:pt>
                <c:pt idx="350">
                  <c:v>1.1777451056256494</c:v>
                </c:pt>
                <c:pt idx="351">
                  <c:v>1.108983071790437</c:v>
                </c:pt>
                <c:pt idx="352">
                  <c:v>0.54090498153569477</c:v>
                </c:pt>
                <c:pt idx="353">
                  <c:v>-2.5912264122174289E-2</c:v>
                </c:pt>
                <c:pt idx="354">
                  <c:v>-1.6754500868176869E-2</c:v>
                </c:pt>
                <c:pt idx="355">
                  <c:v>-0.19123941353245133</c:v>
                </c:pt>
                <c:pt idx="356">
                  <c:v>1.4498474244333481</c:v>
                </c:pt>
                <c:pt idx="357">
                  <c:v>1.7387239304510249</c:v>
                </c:pt>
                <c:pt idx="358">
                  <c:v>1.339502427184458</c:v>
                </c:pt>
                <c:pt idx="359">
                  <c:v>1.801415397812578</c:v>
                </c:pt>
                <c:pt idx="360">
                  <c:v>2.7894370014713843</c:v>
                </c:pt>
                <c:pt idx="361">
                  <c:v>2.6662140685994595</c:v>
                </c:pt>
                <c:pt idx="362">
                  <c:v>2.725770925110127</c:v>
                </c:pt>
                <c:pt idx="363">
                  <c:v>3.2400476612385765</c:v>
                </c:pt>
                <c:pt idx="364">
                  <c:v>2.1199743957082129</c:v>
                </c:pt>
                <c:pt idx="365">
                  <c:v>2.5049932153257348</c:v>
                </c:pt>
                <c:pt idx="366">
                  <c:v>2.4450436451716184</c:v>
                </c:pt>
                <c:pt idx="367">
                  <c:v>2.075729927007286</c:v>
                </c:pt>
                <c:pt idx="368">
                  <c:v>1.9169759367891892</c:v>
                </c:pt>
                <c:pt idx="369">
                  <c:v>2.1818397414994362</c:v>
                </c:pt>
                <c:pt idx="370">
                  <c:v>1.9475173270661505</c:v>
                </c:pt>
                <c:pt idx="371">
                  <c:v>1.6461524571910191</c:v>
                </c:pt>
                <c:pt idx="372">
                  <c:v>2.7393544887442278</c:v>
                </c:pt>
                <c:pt idx="373">
                  <c:v>2.808879003291298</c:v>
                </c:pt>
                <c:pt idx="374">
                  <c:v>2.1873790166472951</c:v>
                </c:pt>
                <c:pt idx="375">
                  <c:v>1.3154195581729144</c:v>
                </c:pt>
                <c:pt idx="376">
                  <c:v>1.8297142004328082</c:v>
                </c:pt>
                <c:pt idx="377">
                  <c:v>1.4293788672060881</c:v>
                </c:pt>
                <c:pt idx="378">
                  <c:v>2.0060076136093175</c:v>
                </c:pt>
                <c:pt idx="379">
                  <c:v>2.5594040968342613</c:v>
                </c:pt>
                <c:pt idx="380">
                  <c:v>1.159973570222439</c:v>
                </c:pt>
                <c:pt idx="381">
                  <c:v>9.5738199541628433E-2</c:v>
                </c:pt>
                <c:pt idx="382">
                  <c:v>1.0836367907905542</c:v>
                </c:pt>
                <c:pt idx="383">
                  <c:v>1.3545120795831256</c:v>
                </c:pt>
                <c:pt idx="384">
                  <c:v>0.5221166256013321</c:v>
                </c:pt>
                <c:pt idx="385">
                  <c:v>0.36837796748918628</c:v>
                </c:pt>
                <c:pt idx="386">
                  <c:v>1.2196365861832925</c:v>
                </c:pt>
                <c:pt idx="387">
                  <c:v>0.77842037621218552</c:v>
                </c:pt>
                <c:pt idx="388">
                  <c:v>2.0181442452844145</c:v>
                </c:pt>
                <c:pt idx="389">
                  <c:v>2.1248515243500021</c:v>
                </c:pt>
                <c:pt idx="390">
                  <c:v>1.4592474889572493</c:v>
                </c:pt>
                <c:pt idx="391">
                  <c:v>1.0255218395479604</c:v>
                </c:pt>
                <c:pt idx="392">
                  <c:v>1.1408665360330916</c:v>
                </c:pt>
                <c:pt idx="393">
                  <c:v>1.4593356906845933</c:v>
                </c:pt>
                <c:pt idx="394">
                  <c:v>1.9392231486592637</c:v>
                </c:pt>
                <c:pt idx="395">
                  <c:v>2.1630858661837005</c:v>
                </c:pt>
                <c:pt idx="396">
                  <c:v>2.3898453457834812</c:v>
                </c:pt>
                <c:pt idx="397">
                  <c:v>2.8415380133993695</c:v>
                </c:pt>
                <c:pt idx="398">
                  <c:v>2.1622711044569698</c:v>
                </c:pt>
                <c:pt idx="399">
                  <c:v>3.1504963408448772</c:v>
                </c:pt>
                <c:pt idx="400">
                  <c:v>2.4580507987587596</c:v>
                </c:pt>
                <c:pt idx="401">
                  <c:v>2.5745957898969163</c:v>
                </c:pt>
                <c:pt idx="402">
                  <c:v>2.4196097589011201</c:v>
                </c:pt>
                <c:pt idx="403">
                  <c:v>3.8188902787962276</c:v>
                </c:pt>
                <c:pt idx="404">
                  <c:v>3.767167520557968</c:v>
                </c:pt>
                <c:pt idx="405">
                  <c:v>4.2207653083086827</c:v>
                </c:pt>
                <c:pt idx="406">
                  <c:v>3.4840474799435528</c:v>
                </c:pt>
                <c:pt idx="407">
                  <c:v>3.5526391033339211</c:v>
                </c:pt>
                <c:pt idx="408">
                  <c:v>3.322978711277047</c:v>
                </c:pt>
                <c:pt idx="409">
                  <c:v>2.6398153262239488</c:v>
                </c:pt>
                <c:pt idx="410">
                  <c:v>2.1897810218978186</c:v>
                </c:pt>
                <c:pt idx="411">
                  <c:v>1.8783630003231355</c:v>
                </c:pt>
                <c:pt idx="412">
                  <c:v>1.1525680393724036</c:v>
                </c:pt>
                <c:pt idx="413">
                  <c:v>0.86372226499615845</c:v>
                </c:pt>
                <c:pt idx="414">
                  <c:v>0.92169131056927256</c:v>
                </c:pt>
                <c:pt idx="415">
                  <c:v>-0.1814278789557533</c:v>
                </c:pt>
                <c:pt idx="416">
                  <c:v>-1.3110945149780062</c:v>
                </c:pt>
                <c:pt idx="417">
                  <c:v>-2.0721980100320669</c:v>
                </c:pt>
                <c:pt idx="418">
                  <c:v>-1.1814601635868005</c:v>
                </c:pt>
                <c:pt idx="419">
                  <c:v>-1.2093935084837137</c:v>
                </c:pt>
                <c:pt idx="420">
                  <c:v>-1.7045924700041404</c:v>
                </c:pt>
                <c:pt idx="421">
                  <c:v>-1.4087616419454996</c:v>
                </c:pt>
                <c:pt idx="422">
                  <c:v>-1.3086045228902332</c:v>
                </c:pt>
                <c:pt idx="423">
                  <c:v>-0.67433394009598357</c:v>
                </c:pt>
                <c:pt idx="424">
                  <c:v>5.9605494794912062E-2</c:v>
                </c:pt>
                <c:pt idx="425">
                  <c:v>0.13601287958695529</c:v>
                </c:pt>
                <c:pt idx="426">
                  <c:v>-0.32527558070031271</c:v>
                </c:pt>
                <c:pt idx="427">
                  <c:v>-0.42040125426644481</c:v>
                </c:pt>
                <c:pt idx="428">
                  <c:v>1.2332184197987539</c:v>
                </c:pt>
                <c:pt idx="429">
                  <c:v>1.3057351582836718</c:v>
                </c:pt>
                <c:pt idx="430">
                  <c:v>0.31213421771361105</c:v>
                </c:pt>
                <c:pt idx="431">
                  <c:v>0.96706122391938543</c:v>
                </c:pt>
                <c:pt idx="432">
                  <c:v>1.5265033532564365</c:v>
                </c:pt>
                <c:pt idx="433">
                  <c:v>1.4624793573487782</c:v>
                </c:pt>
                <c:pt idx="434">
                  <c:v>1.9309496863254783</c:v>
                </c:pt>
                <c:pt idx="435">
                  <c:v>1.1523456481597139</c:v>
                </c:pt>
                <c:pt idx="436">
                  <c:v>1.3936606450182909</c:v>
                </c:pt>
                <c:pt idx="437">
                  <c:v>1.7394317394317405</c:v>
                </c:pt>
                <c:pt idx="438">
                  <c:v>2.9356390767729001</c:v>
                </c:pt>
                <c:pt idx="439">
                  <c:v>2.859093505733501</c:v>
                </c:pt>
                <c:pt idx="440">
                  <c:v>2.2093634928984862</c:v>
                </c:pt>
                <c:pt idx="441">
                  <c:v>2.2863221296641756</c:v>
                </c:pt>
                <c:pt idx="442">
                  <c:v>2.869922764905275</c:v>
                </c:pt>
                <c:pt idx="443">
                  <c:v>3.0907002173040432</c:v>
                </c:pt>
                <c:pt idx="444">
                  <c:v>2.5952848179984001</c:v>
                </c:pt>
                <c:pt idx="445">
                  <c:v>2.4083090801252593</c:v>
                </c:pt>
                <c:pt idx="446">
                  <c:v>1.6572313681411321</c:v>
                </c:pt>
                <c:pt idx="447">
                  <c:v>1.54274812303552</c:v>
                </c:pt>
                <c:pt idx="448">
                  <c:v>0.76239923486816075</c:v>
                </c:pt>
                <c:pt idx="449">
                  <c:v>0.72338396566993257</c:v>
                </c:pt>
                <c:pt idx="450">
                  <c:v>0.95515512803143743</c:v>
                </c:pt>
                <c:pt idx="451">
                  <c:v>0.94685937986807023</c:v>
                </c:pt>
                <c:pt idx="452">
                  <c:v>0.6162472573611133</c:v>
                </c:pt>
                <c:pt idx="453">
                  <c:v>0.74012047216445165</c:v>
                </c:pt>
                <c:pt idx="454">
                  <c:v>1.5839792583790313</c:v>
                </c:pt>
                <c:pt idx="455">
                  <c:v>0.80287854783704926</c:v>
                </c:pt>
                <c:pt idx="456">
                  <c:v>1.5005387931034564</c:v>
                </c:pt>
                <c:pt idx="457">
                  <c:v>1.7563472287696058</c:v>
                </c:pt>
                <c:pt idx="458">
                  <c:v>2.9462527979288389</c:v>
                </c:pt>
                <c:pt idx="459">
                  <c:v>3.2467795785404485</c:v>
                </c:pt>
                <c:pt idx="460">
                  <c:v>3.6597602646851302</c:v>
                </c:pt>
                <c:pt idx="461">
                  <c:v>3.8114044579095507</c:v>
                </c:pt>
                <c:pt idx="462">
                  <c:v>3.3228209085419014</c:v>
                </c:pt>
                <c:pt idx="463">
                  <c:v>3.3547140441748668</c:v>
                </c:pt>
                <c:pt idx="464">
                  <c:v>5.1366958769131443</c:v>
                </c:pt>
                <c:pt idx="465">
                  <c:v>4.9095052956160234</c:v>
                </c:pt>
                <c:pt idx="466">
                  <c:v>5.6668483390271973</c:v>
                </c:pt>
                <c:pt idx="467">
                  <c:v>5.1225359616409172</c:v>
                </c:pt>
                <c:pt idx="468">
                  <c:v>5.1888419990975931</c:v>
                </c:pt>
                <c:pt idx="469">
                  <c:v>5.6665210657983467</c:v>
                </c:pt>
                <c:pt idx="470">
                  <c:v>4.7048345056125207</c:v>
                </c:pt>
                <c:pt idx="471">
                  <c:v>4.8531741356061087</c:v>
                </c:pt>
                <c:pt idx="472">
                  <c:v>5.1695946211100408</c:v>
                </c:pt>
                <c:pt idx="473">
                  <c:v>5.184094640018766</c:v>
                </c:pt>
                <c:pt idx="474">
                  <c:v>5.0200672805912339</c:v>
                </c:pt>
                <c:pt idx="475">
                  <c:v>4.9726052296746426</c:v>
                </c:pt>
                <c:pt idx="476">
                  <c:v>3.2609948146725465</c:v>
                </c:pt>
                <c:pt idx="477">
                  <c:v>3.1232428564126113</c:v>
                </c:pt>
                <c:pt idx="478">
                  <c:v>2.0430242797836229</c:v>
                </c:pt>
                <c:pt idx="479">
                  <c:v>1.7763474647137789</c:v>
                </c:pt>
                <c:pt idx="480">
                  <c:v>1.942874444893028</c:v>
                </c:pt>
                <c:pt idx="481">
                  <c:v>1.7725165977702684</c:v>
                </c:pt>
                <c:pt idx="482">
                  <c:v>1.8113811781483413</c:v>
                </c:pt>
                <c:pt idx="483">
                  <c:v>1.6231739293294911</c:v>
                </c:pt>
                <c:pt idx="484">
                  <c:v>1.0684212490205125</c:v>
                </c:pt>
                <c:pt idx="485">
                  <c:v>1.3278337235083537</c:v>
                </c:pt>
                <c:pt idx="486">
                  <c:v>1.746314435539742</c:v>
                </c:pt>
                <c:pt idx="487">
                  <c:v>2.1347647553554561</c:v>
                </c:pt>
                <c:pt idx="488">
                  <c:v>2.2318107424490474</c:v>
                </c:pt>
                <c:pt idx="489">
                  <c:v>3.060870427282647</c:v>
                </c:pt>
                <c:pt idx="490">
                  <c:v>3.3163202406489622</c:v>
                </c:pt>
                <c:pt idx="491">
                  <c:v>4.1355442684991583</c:v>
                </c:pt>
                <c:pt idx="492">
                  <c:v>4.1458343646354034</c:v>
                </c:pt>
                <c:pt idx="493">
                  <c:v>3.859929841836407</c:v>
                </c:pt>
                <c:pt idx="494">
                  <c:v>4.6395616007470331</c:v>
                </c:pt>
                <c:pt idx="495">
                  <c:v>4.7757709792357828</c:v>
                </c:pt>
                <c:pt idx="496">
                  <c:v>6.5088975854685094</c:v>
                </c:pt>
                <c:pt idx="497">
                  <c:v>6.6695189780575648</c:v>
                </c:pt>
                <c:pt idx="498">
                  <c:v>6.0886371371614789</c:v>
                </c:pt>
                <c:pt idx="499">
                  <c:v>5.7945215432681829</c:v>
                </c:pt>
                <c:pt idx="500">
                  <c:v>7.1653810701984177</c:v>
                </c:pt>
                <c:pt idx="501">
                  <c:v>6.5399321838251367</c:v>
                </c:pt>
                <c:pt idx="502">
                  <c:v>5.4567801059615118</c:v>
                </c:pt>
                <c:pt idx="503">
                  <c:v>5.807531380753117</c:v>
                </c:pt>
                <c:pt idx="504">
                  <c:v>5.6206478598759491</c:v>
                </c:pt>
                <c:pt idx="505">
                  <c:v>4.9110581766037553</c:v>
                </c:pt>
                <c:pt idx="506">
                  <c:v>3.6236393739065065</c:v>
                </c:pt>
                <c:pt idx="507">
                  <c:v>3.7677216600020991</c:v>
                </c:pt>
                <c:pt idx="508">
                  <c:v>1.559846095185291</c:v>
                </c:pt>
                <c:pt idx="509">
                  <c:v>0.33348231168564002</c:v>
                </c:pt>
                <c:pt idx="510">
                  <c:v>1.0884883760899244</c:v>
                </c:pt>
                <c:pt idx="511">
                  <c:v>1.9539164177054369</c:v>
                </c:pt>
                <c:pt idx="512">
                  <c:v>1.148709823449523</c:v>
                </c:pt>
                <c:pt idx="513">
                  <c:v>1.0428305400372428</c:v>
                </c:pt>
                <c:pt idx="514">
                  <c:v>1.9009470789911553</c:v>
                </c:pt>
                <c:pt idx="515">
                  <c:v>2.0642201834862428</c:v>
                </c:pt>
                <c:pt idx="516">
                  <c:v>1.5728365060078353</c:v>
                </c:pt>
                <c:pt idx="517">
                  <c:v>2.1067495057893293</c:v>
                </c:pt>
                <c:pt idx="518">
                  <c:v>2.6266586590216301</c:v>
                </c:pt>
                <c:pt idx="519">
                  <c:v>2.4793762007006448</c:v>
                </c:pt>
                <c:pt idx="520">
                  <c:v>3.4858982672901107</c:v>
                </c:pt>
                <c:pt idx="521">
                  <c:v>4.0250365497075835</c:v>
                </c:pt>
                <c:pt idx="522">
                  <c:v>3.4105205889353618</c:v>
                </c:pt>
                <c:pt idx="523">
                  <c:v>2.0624228135174727</c:v>
                </c:pt>
                <c:pt idx="524">
                  <c:v>1.2620979020979028</c:v>
                </c:pt>
                <c:pt idx="525">
                  <c:v>1.5436339063320315</c:v>
                </c:pt>
                <c:pt idx="526">
                  <c:v>1.5356940604283942</c:v>
                </c:pt>
                <c:pt idx="527">
                  <c:v>1.4711905684396953</c:v>
                </c:pt>
                <c:pt idx="528">
                  <c:v>2.1632219046986201</c:v>
                </c:pt>
                <c:pt idx="529">
                  <c:v>2.5998451156101332</c:v>
                </c:pt>
                <c:pt idx="530">
                  <c:v>3.2970066359711669</c:v>
                </c:pt>
                <c:pt idx="531">
                  <c:v>2.8582770940849489</c:v>
                </c:pt>
                <c:pt idx="532">
                  <c:v>3.1914776662525846</c:v>
                </c:pt>
                <c:pt idx="533">
                  <c:v>2.6175940972374745</c:v>
                </c:pt>
                <c:pt idx="534">
                  <c:v>2.3663904599061647</c:v>
                </c:pt>
                <c:pt idx="535">
                  <c:v>3.1757730427799835</c:v>
                </c:pt>
                <c:pt idx="536">
                  <c:v>4.2208545573074741</c:v>
                </c:pt>
                <c:pt idx="537">
                  <c:v>4.0886141391030861</c:v>
                </c:pt>
                <c:pt idx="538">
                  <c:v>3.5542432195975415</c:v>
                </c:pt>
                <c:pt idx="539">
                  <c:v>3.3895531506371146</c:v>
                </c:pt>
                <c:pt idx="540">
                  <c:v>3.0877649482300651</c:v>
                </c:pt>
                <c:pt idx="541">
                  <c:v>2.9296959240888487</c:v>
                </c:pt>
                <c:pt idx="542">
                  <c:v>2.0266586854510216</c:v>
                </c:pt>
                <c:pt idx="543">
                  <c:v>2.5515673913975911</c:v>
                </c:pt>
                <c:pt idx="544">
                  <c:v>2.0508395124861467</c:v>
                </c:pt>
                <c:pt idx="545">
                  <c:v>2.4545260004279923</c:v>
                </c:pt>
                <c:pt idx="546">
                  <c:v>2.0482895229937403</c:v>
                </c:pt>
                <c:pt idx="547">
                  <c:v>1.7037337143100739</c:v>
                </c:pt>
                <c:pt idx="548">
                  <c:v>1.1916499687244952</c:v>
                </c:pt>
                <c:pt idx="549">
                  <c:v>1.1709007904637136</c:v>
                </c:pt>
                <c:pt idx="550">
                  <c:v>1.0972647586862339</c:v>
                </c:pt>
                <c:pt idx="551">
                  <c:v>1.1744098933218039</c:v>
                </c:pt>
                <c:pt idx="552">
                  <c:v>1.1179706151467794</c:v>
                </c:pt>
                <c:pt idx="553">
                  <c:v>0.79826518746661801</c:v>
                </c:pt>
                <c:pt idx="554">
                  <c:v>0.7909983341889415</c:v>
                </c:pt>
                <c:pt idx="555">
                  <c:v>-5.2270636447415697E-3</c:v>
                </c:pt>
                <c:pt idx="556">
                  <c:v>-5.4285982732893423E-2</c:v>
                </c:pt>
                <c:pt idx="557">
                  <c:v>0.29763769659751915</c:v>
                </c:pt>
                <c:pt idx="558">
                  <c:v>1.3639988248625556</c:v>
                </c:pt>
                <c:pt idx="559">
                  <c:v>1.3376383763837651</c:v>
                </c:pt>
                <c:pt idx="560">
                  <c:v>1.6092700661099801</c:v>
                </c:pt>
                <c:pt idx="561">
                  <c:v>1.585610428678863</c:v>
                </c:pt>
                <c:pt idx="562">
                  <c:v>0.88687858433704747</c:v>
                </c:pt>
                <c:pt idx="563">
                  <c:v>2.2558508197405125</c:v>
                </c:pt>
                <c:pt idx="564">
                  <c:v>0.89655315873775621</c:v>
                </c:pt>
                <c:pt idx="565">
                  <c:v>0.46560450638648554</c:v>
                </c:pt>
                <c:pt idx="566">
                  <c:v>1.1974554072595733</c:v>
                </c:pt>
                <c:pt idx="567">
                  <c:v>2.1003439587667705</c:v>
                </c:pt>
                <c:pt idx="568">
                  <c:v>2.1788859061804722</c:v>
                </c:pt>
                <c:pt idx="569">
                  <c:v>1.727423234311054</c:v>
                </c:pt>
                <c:pt idx="570">
                  <c:v>1.3083802583636839</c:v>
                </c:pt>
                <c:pt idx="571">
                  <c:v>1.3272230727851886</c:v>
                </c:pt>
                <c:pt idx="572">
                  <c:v>1.0486373900580492</c:v>
                </c:pt>
                <c:pt idx="573">
                  <c:v>0.77117650687890116</c:v>
                </c:pt>
                <c:pt idx="574">
                  <c:v>1.9393650727908884</c:v>
                </c:pt>
                <c:pt idx="575">
                  <c:v>0.69558477056921308</c:v>
                </c:pt>
                <c:pt idx="576">
                  <c:v>1.309170377700819</c:v>
                </c:pt>
                <c:pt idx="577">
                  <c:v>1.2941334685052874</c:v>
                </c:pt>
                <c:pt idx="578">
                  <c:v>0.52795924236823666</c:v>
                </c:pt>
                <c:pt idx="579">
                  <c:v>0.33278722097072055</c:v>
                </c:pt>
                <c:pt idx="580">
                  <c:v>0.31996565224947648</c:v>
                </c:pt>
                <c:pt idx="581">
                  <c:v>0.22825441667180257</c:v>
                </c:pt>
                <c:pt idx="582">
                  <c:v>0.36169691025011996</c:v>
                </c:pt>
                <c:pt idx="583">
                  <c:v>-0.10311278088023235</c:v>
                </c:pt>
                <c:pt idx="584">
                  <c:v>3.0612244897865182E-3</c:v>
                </c:pt>
                <c:pt idx="585">
                  <c:v>-1.224439818783285E-2</c:v>
                </c:pt>
                <c:pt idx="586">
                  <c:v>-0.48145778102811621</c:v>
                </c:pt>
                <c:pt idx="587">
                  <c:v>-1.1688561618166893</c:v>
                </c:pt>
                <c:pt idx="588">
                  <c:v>-5.0876086204576509E-3</c:v>
                </c:pt>
                <c:pt idx="589">
                  <c:v>0.60458751199983229</c:v>
                </c:pt>
                <c:pt idx="590">
                  <c:v>0.95024011443751721</c:v>
                </c:pt>
                <c:pt idx="591">
                  <c:v>0.84910955758534801</c:v>
                </c:pt>
                <c:pt idx="592">
                  <c:v>0.53293388766610938</c:v>
                </c:pt>
                <c:pt idx="593">
                  <c:v>1.2489660032066752</c:v>
                </c:pt>
                <c:pt idx="594">
                  <c:v>1.4527721784456382</c:v>
                </c:pt>
                <c:pt idx="595">
                  <c:v>1.3735309146653218</c:v>
                </c:pt>
                <c:pt idx="596">
                  <c:v>7.1426384906581042E-2</c:v>
                </c:pt>
                <c:pt idx="597">
                  <c:v>0</c:v>
                </c:pt>
                <c:pt idx="598">
                  <c:v>0.78283678822579361</c:v>
                </c:pt>
                <c:pt idx="599">
                  <c:v>2.2341788367922</c:v>
                </c:pt>
                <c:pt idx="600">
                  <c:v>1.6036958269311175</c:v>
                </c:pt>
                <c:pt idx="601">
                  <c:v>1.7439853821946905</c:v>
                </c:pt>
                <c:pt idx="602">
                  <c:v>-8.8056680161952006E-2</c:v>
                </c:pt>
                <c:pt idx="603">
                  <c:v>0.99679204995093418</c:v>
                </c:pt>
                <c:pt idx="604">
                  <c:v>1.1727262591350041</c:v>
                </c:pt>
                <c:pt idx="605">
                  <c:v>1.1558944565480456</c:v>
                </c:pt>
                <c:pt idx="606">
                  <c:v>6.6229817466600949E-2</c:v>
                </c:pt>
                <c:pt idx="607">
                  <c:v>0.49801399278182057</c:v>
                </c:pt>
                <c:pt idx="608">
                  <c:v>2.1402424724439983</c:v>
                </c:pt>
                <c:pt idx="609">
                  <c:v>2.6247040574740588</c:v>
                </c:pt>
                <c:pt idx="610">
                  <c:v>2.1884874017661815</c:v>
                </c:pt>
                <c:pt idx="611">
                  <c:v>0.49922309658663178</c:v>
                </c:pt>
                <c:pt idx="612">
                  <c:v>0.23735841120091639</c:v>
                </c:pt>
                <c:pt idx="613">
                  <c:v>0.9169094464620775</c:v>
                </c:pt>
                <c:pt idx="614">
                  <c:v>2.8871577198545273</c:v>
                </c:pt>
                <c:pt idx="615">
                  <c:v>1.6302278511452606</c:v>
                </c:pt>
                <c:pt idx="616">
                  <c:v>1.6299991985252893</c:v>
                </c:pt>
                <c:pt idx="617">
                  <c:v>1.3839864393259349</c:v>
                </c:pt>
                <c:pt idx="618">
                  <c:v>2.2262557787382509</c:v>
                </c:pt>
                <c:pt idx="619">
                  <c:v>2.4536554048631753</c:v>
                </c:pt>
                <c:pt idx="620">
                  <c:v>2.8001836840634287</c:v>
                </c:pt>
                <c:pt idx="621">
                  <c:v>2.2950558848096714</c:v>
                </c:pt>
                <c:pt idx="622">
                  <c:v>2.9512908180962194</c:v>
                </c:pt>
                <c:pt idx="623">
                  <c:v>3.6358014224013191</c:v>
                </c:pt>
                <c:pt idx="624">
                  <c:v>4.0595088224127274</c:v>
                </c:pt>
                <c:pt idx="625">
                  <c:v>2.219541854924012</c:v>
                </c:pt>
                <c:pt idx="626">
                  <c:v>1.6708840818014492</c:v>
                </c:pt>
                <c:pt idx="627">
                  <c:v>2.3859054116672773</c:v>
                </c:pt>
                <c:pt idx="628">
                  <c:v>2.7207397257573263</c:v>
                </c:pt>
                <c:pt idx="629">
                  <c:v>1.948307401797833</c:v>
                </c:pt>
                <c:pt idx="630">
                  <c:v>1.9158516367631551</c:v>
                </c:pt>
                <c:pt idx="631">
                  <c:v>1.8955489846671947</c:v>
                </c:pt>
                <c:pt idx="632">
                  <c:v>1.2022102022781755</c:v>
                </c:pt>
                <c:pt idx="633">
                  <c:v>1.6087953962205415</c:v>
                </c:pt>
                <c:pt idx="634">
                  <c:v>0.33691749371891344</c:v>
                </c:pt>
                <c:pt idx="635">
                  <c:v>2.2897457121407561</c:v>
                </c:pt>
                <c:pt idx="636">
                  <c:v>1.0158522885481247</c:v>
                </c:pt>
                <c:pt idx="637">
                  <c:v>1.550410089755494</c:v>
                </c:pt>
                <c:pt idx="638">
                  <c:v>0.11330621731551194</c:v>
                </c:pt>
                <c:pt idx="639">
                  <c:v>-2.337047058710251</c:v>
                </c:pt>
                <c:pt idx="640">
                  <c:v>-2.3387042599541275</c:v>
                </c:pt>
                <c:pt idx="641">
                  <c:v>-1.0283718731610381</c:v>
                </c:pt>
                <c:pt idx="642">
                  <c:v>-2.12913410079697</c:v>
                </c:pt>
                <c:pt idx="643">
                  <c:v>-2.8048428942058168</c:v>
                </c:pt>
                <c:pt idx="644">
                  <c:v>-1.5957395768363414</c:v>
                </c:pt>
                <c:pt idx="645">
                  <c:v>-1.5641891568685673</c:v>
                </c:pt>
                <c:pt idx="646">
                  <c:v>-0.40869974000556919</c:v>
                </c:pt>
                <c:pt idx="647">
                  <c:v>-2.9921808105234482</c:v>
                </c:pt>
                <c:pt idx="648">
                  <c:v>-2.3715152033609854</c:v>
                </c:pt>
                <c:pt idx="649">
                  <c:v>-1.7915138816134157</c:v>
                </c:pt>
                <c:pt idx="650">
                  <c:v>1.4587384040937623</c:v>
                </c:pt>
                <c:pt idx="651">
                  <c:v>5.3262605746287717</c:v>
                </c:pt>
                <c:pt idx="652">
                  <c:v>5.4202778924198558</c:v>
                </c:pt>
                <c:pt idx="653">
                  <c:v>6.3123215034164071</c:v>
                </c:pt>
                <c:pt idx="654">
                  <c:v>8.9093233674272234</c:v>
                </c:pt>
                <c:pt idx="655">
                  <c:v>8.7028304218445651</c:v>
                </c:pt>
                <c:pt idx="656">
                  <c:v>4.6815274202355761</c:v>
                </c:pt>
                <c:pt idx="657">
                  <c:v>4.807953971154233</c:v>
                </c:pt>
                <c:pt idx="658">
                  <c:v>6.3907058290866736</c:v>
                </c:pt>
                <c:pt idx="659">
                  <c:v>8.5366208522071432</c:v>
                </c:pt>
                <c:pt idx="660">
                  <c:v>7.208505335306481</c:v>
                </c:pt>
                <c:pt idx="661">
                  <c:v>8.1133502725139195</c:v>
                </c:pt>
                <c:pt idx="662">
                  <c:v>11.005386852266753</c:v>
                </c:pt>
                <c:pt idx="663">
                  <c:v>10.900172245937245</c:v>
                </c:pt>
                <c:pt idx="664">
                  <c:v>10.892787233645906</c:v>
                </c:pt>
                <c:pt idx="665">
                  <c:v>11.227754907443899</c:v>
                </c:pt>
                <c:pt idx="666">
                  <c:v>8.7177958984639545</c:v>
                </c:pt>
                <c:pt idx="667">
                  <c:v>10.648998672171995</c:v>
                </c:pt>
                <c:pt idx="668">
                  <c:v>14.888265814648882</c:v>
                </c:pt>
                <c:pt idx="669">
                  <c:v>15.206928847633971</c:v>
                </c:pt>
                <c:pt idx="670">
                  <c:v>11.866969694225871</c:v>
                </c:pt>
                <c:pt idx="671">
                  <c:v>12.046685374180054</c:v>
                </c:pt>
                <c:pt idx="672">
                  <c:v>14.936975553053134</c:v>
                </c:pt>
                <c:pt idx="673">
                  <c:v>14.199856476498018</c:v>
                </c:pt>
                <c:pt idx="674">
                  <c:v>10.063730374136814</c:v>
                </c:pt>
                <c:pt idx="675">
                  <c:v>7.208697707397782</c:v>
                </c:pt>
                <c:pt idx="676">
                  <c:v>6.8766390962275548</c:v>
                </c:pt>
                <c:pt idx="677">
                  <c:v>4.6144334995672498</c:v>
                </c:pt>
                <c:pt idx="678">
                  <c:v>6.536094291196326</c:v>
                </c:pt>
                <c:pt idx="679">
                  <c:v>5.3311195679869749</c:v>
                </c:pt>
                <c:pt idx="680">
                  <c:v>4.6953038853214002</c:v>
                </c:pt>
                <c:pt idx="681">
                  <c:v>4.154123537082044</c:v>
                </c:pt>
                <c:pt idx="682">
                  <c:v>5.7022833415623309</c:v>
                </c:pt>
                <c:pt idx="683">
                  <c:v>3.7773772113129933</c:v>
                </c:pt>
                <c:pt idx="684">
                  <c:v>2.7646092095698682</c:v>
                </c:pt>
                <c:pt idx="685">
                  <c:v>2.5111931505773288</c:v>
                </c:pt>
                <c:pt idx="686">
                  <c:v>3.3251394904210141</c:v>
                </c:pt>
                <c:pt idx="687">
                  <c:v>3.5462333081380804</c:v>
                </c:pt>
                <c:pt idx="688">
                  <c:v>3.0200788051813143</c:v>
                </c:pt>
                <c:pt idx="689">
                  <c:v>2.7357323520837085</c:v>
                </c:pt>
                <c:pt idx="690">
                  <c:v>1.8571361743930481</c:v>
                </c:pt>
                <c:pt idx="691">
                  <c:v>2.2910830361532408</c:v>
                </c:pt>
                <c:pt idx="692">
                  <c:v>2.6013149844726247</c:v>
                </c:pt>
                <c:pt idx="693">
                  <c:v>3.0657114815415998</c:v>
                </c:pt>
                <c:pt idx="694">
                  <c:v>2.2107020338152372</c:v>
                </c:pt>
                <c:pt idx="695">
                  <c:v>4.4453325545291023</c:v>
                </c:pt>
                <c:pt idx="696">
                  <c:v>4.6185310195828277</c:v>
                </c:pt>
                <c:pt idx="697">
                  <c:v>4.0541886642095903</c:v>
                </c:pt>
                <c:pt idx="698">
                  <c:v>1.9092790356932454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CC-4C43-9E4D-87D26ADECAAF}"/>
            </c:ext>
          </c:extLst>
        </c:ser>
        <c:ser>
          <c:idx val="4"/>
          <c:order val="4"/>
          <c:spPr>
            <a:ln w="952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69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0</c:v>
              </c:pt>
              <c:pt idx="254">
                <c:v>0</c:v>
              </c:pt>
              <c:pt idx="255">
                <c:v>0</c:v>
              </c:pt>
              <c:pt idx="256">
                <c:v>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0</c:v>
              </c:pt>
              <c:pt idx="382">
                <c:v>0</c:v>
              </c:pt>
              <c:pt idx="383">
                <c:v>0</c:v>
              </c:pt>
              <c:pt idx="384">
                <c:v>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0</c:v>
              </c:pt>
              <c:pt idx="463">
                <c:v>0</c:v>
              </c:pt>
              <c:pt idx="464">
                <c:v>0</c:v>
              </c:pt>
              <c:pt idx="465">
                <c:v>0</c:v>
              </c:pt>
              <c:pt idx="466">
                <c:v>0</c:v>
              </c:pt>
              <c:pt idx="467">
                <c:v>0</c:v>
              </c:pt>
              <c:pt idx="468">
                <c:v>0</c:v>
              </c:pt>
              <c:pt idx="469">
                <c:v>0</c:v>
              </c:pt>
              <c:pt idx="470">
                <c:v>0</c:v>
              </c:pt>
              <c:pt idx="471">
                <c:v>0</c:v>
              </c:pt>
              <c:pt idx="472">
                <c:v>0</c:v>
              </c:pt>
              <c:pt idx="473">
                <c:v>0</c:v>
              </c:pt>
              <c:pt idx="474">
                <c:v>0</c:v>
              </c:pt>
              <c:pt idx="475">
                <c:v>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  <c:pt idx="670">
                <c:v>0</c:v>
              </c:pt>
              <c:pt idx="671">
                <c:v>0</c:v>
              </c:pt>
              <c:pt idx="672">
                <c:v>0</c:v>
              </c:pt>
              <c:pt idx="673">
                <c:v>0</c:v>
              </c:pt>
              <c:pt idx="674">
                <c:v>0</c:v>
              </c:pt>
              <c:pt idx="675">
                <c:v>0</c:v>
              </c:pt>
              <c:pt idx="676">
                <c:v>0</c:v>
              </c:pt>
              <c:pt idx="677">
                <c:v>0</c:v>
              </c:pt>
              <c:pt idx="678">
                <c:v>0</c:v>
              </c:pt>
              <c:pt idx="679">
                <c:v>0</c:v>
              </c:pt>
              <c:pt idx="680">
                <c:v>0</c:v>
              </c:pt>
              <c:pt idx="681">
                <c:v>0</c:v>
              </c:pt>
              <c:pt idx="682">
                <c:v>0</c:v>
              </c:pt>
              <c:pt idx="683">
                <c:v>0</c:v>
              </c:pt>
              <c:pt idx="684">
                <c:v>0</c:v>
              </c:pt>
              <c:pt idx="685">
                <c:v>0</c:v>
              </c:pt>
              <c:pt idx="686">
                <c:v>0</c:v>
              </c:pt>
              <c:pt idx="687">
                <c:v>0</c:v>
              </c:pt>
              <c:pt idx="688">
                <c:v>0</c:v>
              </c:pt>
              <c:pt idx="689">
                <c:v>0</c:v>
              </c:pt>
              <c:pt idx="690">
                <c:v>0</c:v>
              </c:pt>
              <c:pt idx="691">
                <c:v>0</c:v>
              </c:pt>
              <c:pt idx="692">
                <c:v>0</c:v>
              </c:pt>
              <c:pt idx="693">
                <c:v>0</c:v>
              </c:pt>
              <c:pt idx="694">
                <c:v>0</c:v>
              </c:pt>
              <c:pt idx="695">
                <c:v>0</c:v>
              </c:pt>
              <c:pt idx="696">
                <c:v>0</c:v>
              </c:pt>
              <c:pt idx="697">
                <c:v>0</c:v>
              </c:pt>
              <c:pt idx="698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6C72-DF4F-8C9D-55CF47B886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3548464"/>
        <c:axId val="1953544144"/>
      </c:line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85390287"/>
        <c:axId val="1385596063"/>
        <c:extLst>
          <c:ext xmlns:c15="http://schemas.microsoft.com/office/drawing/2012/chart" uri="{02D57815-91ED-43cb-92C2-25804820EDAC}">
            <c15:filteredLineSeries>
              <c15:ser>
                <c:idx val="5"/>
                <c:order val="5"/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699"/>
                    <c:pt idx="0">
                      <c:v>2.9890672249360373</c:v>
                    </c:pt>
                    <c:pt idx="1">
                      <c:v>2.639652677279325</c:v>
                    </c:pt>
                    <c:pt idx="2">
                      <c:v>2.4539523067151681</c:v>
                    </c:pt>
                    <c:pt idx="3">
                      <c:v>2.214807570614985</c:v>
                    </c:pt>
                    <c:pt idx="4">
                      <c:v>2.3156926966614977</c:v>
                    </c:pt>
                    <c:pt idx="5">
                      <c:v>2.3840907788411858</c:v>
                    </c:pt>
                    <c:pt idx="6">
                      <c:v>2.5570619529775129</c:v>
                    </c:pt>
                    <c:pt idx="7">
                      <c:v>2.4841889351034041</c:v>
                    </c:pt>
                    <c:pt idx="8">
                      <c:v>2.4598079872748979</c:v>
                    </c:pt>
                    <c:pt idx="9">
                      <c:v>2.5325779036827312</c:v>
                    </c:pt>
                    <c:pt idx="10">
                      <c:v>2.681602172437203</c:v>
                    </c:pt>
                    <c:pt idx="11">
                      <c:v>2.6929373906170673</c:v>
                    </c:pt>
                    <c:pt idx="12">
                      <c:v>3.1789949181253441</c:v>
                    </c:pt>
                    <c:pt idx="13">
                      <c:v>3.4910608538717414</c:v>
                    </c:pt>
                    <c:pt idx="14">
                      <c:v>3.7871956717763888</c:v>
                    </c:pt>
                    <c:pt idx="15">
                      <c:v>4.0184601530841801</c:v>
                    </c:pt>
                    <c:pt idx="16">
                      <c:v>4.1839829271032025</c:v>
                    </c:pt>
                    <c:pt idx="17">
                      <c:v>4.1701651273439833</c:v>
                    </c:pt>
                    <c:pt idx="18">
                      <c:v>4.1387773315484155</c:v>
                    </c:pt>
                    <c:pt idx="19">
                      <c:v>4.203035525657417</c:v>
                    </c:pt>
                    <c:pt idx="20">
                      <c:v>4.33577289864715</c:v>
                    </c:pt>
                    <c:pt idx="21">
                      <c:v>4.4593026468475294</c:v>
                    </c:pt>
                    <c:pt idx="22">
                      <c:v>4.5068870523416127</c:v>
                    </c:pt>
                    <c:pt idx="23">
                      <c:v>4.5409565695436971</c:v>
                    </c:pt>
                    <c:pt idx="24">
                      <c:v>4.4546598806983084</c:v>
                    </c:pt>
                    <c:pt idx="25">
                      <c:v>4.283378746593991</c:v>
                    </c:pt>
                    <c:pt idx="26">
                      <c:v>4.3657688966116437</c:v>
                    </c:pt>
                    <c:pt idx="27">
                      <c:v>4.4313385997186483</c:v>
                    </c:pt>
                    <c:pt idx="28">
                      <c:v>4.49571451673767</c:v>
                    </c:pt>
                    <c:pt idx="29">
                      <c:v>4.66953250940354</c:v>
                    </c:pt>
                    <c:pt idx="30">
                      <c:v>4.8419925013390541</c:v>
                    </c:pt>
                    <c:pt idx="31">
                      <c:v>4.7324334418182845</c:v>
                    </c:pt>
                    <c:pt idx="32">
                      <c:v>4.7773408438728682</c:v>
                    </c:pt>
                    <c:pt idx="33">
                      <c:v>4.6656792213288334</c:v>
                    </c:pt>
                    <c:pt idx="34">
                      <c:v>4.8080978490088411</c:v>
                    </c:pt>
                    <c:pt idx="35">
                      <c:v>5.0220866638620132</c:v>
                    </c:pt>
                    <c:pt idx="36">
                      <c:v>5.0453188033740215</c:v>
                    </c:pt>
                    <c:pt idx="37">
                      <c:v>5.1943979933110285</c:v>
                    </c:pt>
                    <c:pt idx="38">
                      <c:v>5.0780437044745108</c:v>
                    </c:pt>
                    <c:pt idx="39">
                      <c:v>5.0411895756696579</c:v>
                    </c:pt>
                    <c:pt idx="40">
                      <c:v>4.9625999484137262</c:v>
                    </c:pt>
                    <c:pt idx="41">
                      <c:v>4.764104933518154</c:v>
                    </c:pt>
                    <c:pt idx="42">
                      <c:v>4.6234801266986647</c:v>
                    </c:pt>
                    <c:pt idx="43">
                      <c:v>4.6663270504330168</c:v>
                    </c:pt>
                    <c:pt idx="44">
                      <c:v>4.6508089465943092</c:v>
                    </c:pt>
                    <c:pt idx="45">
                      <c:v>4.7558880016173033</c:v>
                    </c:pt>
                    <c:pt idx="46">
                      <c:v>4.6529175050301852</c:v>
                    </c:pt>
                    <c:pt idx="47">
                      <c:v>4.621701467127326</c:v>
                    </c:pt>
                    <c:pt idx="48">
                      <c:v>4.4139650872817793</c:v>
                    </c:pt>
                    <c:pt idx="49">
                      <c:v>4.3616492796820783</c:v>
                    </c:pt>
                    <c:pt idx="50">
                      <c:v>4.3969102792632109</c:v>
                    </c:pt>
                    <c:pt idx="51">
                      <c:v>4.4687777448949362</c:v>
                    </c:pt>
                    <c:pt idx="52">
                      <c:v>4.5461247358332679</c:v>
                    </c:pt>
                    <c:pt idx="53">
                      <c:v>4.6944675846523065</c:v>
                    </c:pt>
                    <c:pt idx="54">
                      <c:v>4.6828458420821395</c:v>
                    </c:pt>
                    <c:pt idx="55">
                      <c:v>4.4972257373697921</c:v>
                    </c:pt>
                    <c:pt idx="56">
                      <c:v>4.1872637394591461</c:v>
                    </c:pt>
                    <c:pt idx="57">
                      <c:v>3.8838230327592038</c:v>
                    </c:pt>
                    <c:pt idx="58">
                      <c:v>3.739485700552736</c:v>
                    </c:pt>
                    <c:pt idx="59">
                      <c:v>3.7091988130563802</c:v>
                    </c:pt>
                    <c:pt idx="60">
                      <c:v>3.9885359445904101</c:v>
                    </c:pt>
                    <c:pt idx="61">
                      <c:v>4.0651180502665696</c:v>
                    </c:pt>
                    <c:pt idx="62">
                      <c:v>3.8370328210965754</c:v>
                    </c:pt>
                    <c:pt idx="63">
                      <c:v>3.5599622285174659</c:v>
                    </c:pt>
                    <c:pt idx="64">
                      <c:v>3.3189168860473961</c:v>
                    </c:pt>
                    <c:pt idx="65">
                      <c:v>3.0657617598876641</c:v>
                    </c:pt>
                    <c:pt idx="66">
                      <c:v>3.0553223248437344</c:v>
                    </c:pt>
                    <c:pt idx="67">
                      <c:v>3.1578947368421151</c:v>
                    </c:pt>
                    <c:pt idx="68">
                      <c:v>3.4282258814773314</c:v>
                    </c:pt>
                    <c:pt idx="69">
                      <c:v>3.3670815530373543</c:v>
                    </c:pt>
                    <c:pt idx="70">
                      <c:v>3.4239911041097137</c:v>
                    </c:pt>
                    <c:pt idx="71">
                      <c:v>3.3642530804374848</c:v>
                    </c:pt>
                    <c:pt idx="72">
                      <c:v>3.1740927882407011</c:v>
                    </c:pt>
                    <c:pt idx="73">
                      <c:v>3.2476443143353739</c:v>
                    </c:pt>
                    <c:pt idx="74">
                      <c:v>3.8551135066002828</c:v>
                    </c:pt>
                    <c:pt idx="75">
                      <c:v>4.4041214552749119</c:v>
                    </c:pt>
                    <c:pt idx="76">
                      <c:v>4.7001547001546795</c:v>
                    </c:pt>
                    <c:pt idx="77">
                      <c:v>5.0272479564032579</c:v>
                    </c:pt>
                    <c:pt idx="78">
                      <c:v>5.0740053410582409</c:v>
                    </c:pt>
                    <c:pt idx="79">
                      <c:v>6.0772981759075417</c:v>
                    </c:pt>
                    <c:pt idx="80">
                      <c:v>6.116483022262198</c:v>
                    </c:pt>
                    <c:pt idx="81">
                      <c:v>6.4249449611358145</c:v>
                    </c:pt>
                    <c:pt idx="82">
                      <c:v>6.7646268255532771</c:v>
                    </c:pt>
                    <c:pt idx="83">
                      <c:v>7.0452718992767283</c:v>
                    </c:pt>
                    <c:pt idx="84">
                      <c:v>7.4395619073060137</c:v>
                    </c:pt>
                    <c:pt idx="85">
                      <c:v>7.9168881800460777</c:v>
                    </c:pt>
                    <c:pt idx="86">
                      <c:v>8.1057307472401909</c:v>
                    </c:pt>
                    <c:pt idx="87">
                      <c:v>8.0131004366812206</c:v>
                    </c:pt>
                    <c:pt idx="88">
                      <c:v>8.4655164921124673</c:v>
                    </c:pt>
                    <c:pt idx="89">
                      <c:v>8.8554503394301154</c:v>
                    </c:pt>
                    <c:pt idx="90">
                      <c:v>9.2444214698027096</c:v>
                    </c:pt>
                    <c:pt idx="91">
                      <c:v>9.1299906359070491</c:v>
                    </c:pt>
                    <c:pt idx="92">
                      <c:v>9.8495443949989436</c:v>
                    </c:pt>
                    <c:pt idx="93">
                      <c:v>10.313674167264741</c:v>
                    </c:pt>
                    <c:pt idx="94">
                      <c:v>10.523665659617309</c:v>
                    </c:pt>
                    <c:pt idx="95">
                      <c:v>10.748248248248249</c:v>
                    </c:pt>
                    <c:pt idx="96">
                      <c:v>10.649759655229563</c:v>
                    </c:pt>
                    <c:pt idx="97">
                      <c:v>10.234410279568129</c:v>
                    </c:pt>
                    <c:pt idx="98">
                      <c:v>9.617575264442646</c:v>
                    </c:pt>
                    <c:pt idx="99">
                      <c:v>9.28239336971901</c:v>
                    </c:pt>
                    <c:pt idx="100">
                      <c:v>8.6982651548539671</c:v>
                    </c:pt>
                    <c:pt idx="101">
                      <c:v>8.3574975173783539</c:v>
                    </c:pt>
                    <c:pt idx="102">
                      <c:v>8.3753943217665707</c:v>
                    </c:pt>
                    <c:pt idx="103">
                      <c:v>7.6173017668395682</c:v>
                    </c:pt>
                    <c:pt idx="104">
                      <c:v>6.9215633319186676</c:v>
                    </c:pt>
                    <c:pt idx="105">
                      <c:v>6.6513585916571083</c:v>
                    </c:pt>
                    <c:pt idx="106">
                      <c:v>6.4806378132118425</c:v>
                    </c:pt>
                    <c:pt idx="107">
                      <c:v>6.2290513312996731</c:v>
                    </c:pt>
                    <c:pt idx="108">
                      <c:v>6.0781963897835301</c:v>
                    </c:pt>
                    <c:pt idx="109">
                      <c:v>5.6383137196484467</c:v>
                    </c:pt>
                    <c:pt idx="110">
                      <c:v>5.470605700712583</c:v>
                    </c:pt>
                    <c:pt idx="111">
                      <c:v>5.4308016721541952</c:v>
                    </c:pt>
                    <c:pt idx="112">
                      <c:v>5.5252488020641533</c:v>
                    </c:pt>
                    <c:pt idx="113">
                      <c:v>5.3557681733201301</c:v>
                    </c:pt>
                    <c:pt idx="114">
                      <c:v>5.1157036821423363</c:v>
                    </c:pt>
                    <c:pt idx="115">
                      <c:v>5.2950130472600776</c:v>
                    </c:pt>
                    <c:pt idx="116">
                      <c:v>5.4090138202287585</c:v>
                    </c:pt>
                    <c:pt idx="117">
                      <c:v>5.3215157169513416</c:v>
                    </c:pt>
                    <c:pt idx="118">
                      <c:v>5.0593646379291979</c:v>
                    </c:pt>
                    <c:pt idx="119">
                      <c:v>4.991668734711241</c:v>
                    </c:pt>
                    <c:pt idx="120">
                      <c:v>5.136804942630202</c:v>
                    </c:pt>
                    <c:pt idx="121">
                      <c:v>5.7991962208277403</c:v>
                    </c:pt>
                    <c:pt idx="122">
                      <c:v>6.0876909001337243</c:v>
                    </c:pt>
                    <c:pt idx="123">
                      <c:v>6.4318046247236804</c:v>
                    </c:pt>
                    <c:pt idx="124">
                      <c:v>6.5004016905934492</c:v>
                    </c:pt>
                    <c:pt idx="125">
                      <c:v>6.7327766179540838</c:v>
                    </c:pt>
                    <c:pt idx="126">
                      <c:v>6.7566632052613373</c:v>
                    </c:pt>
                    <c:pt idx="127">
                      <c:v>6.6499156713592411</c:v>
                    </c:pt>
                    <c:pt idx="128">
                      <c:v>6.463097357250458</c:v>
                    </c:pt>
                    <c:pt idx="129">
                      <c:v>6.4188613675854267</c:v>
                    </c:pt>
                    <c:pt idx="130">
                      <c:v>6.5872531052738603</c:v>
                    </c:pt>
                    <c:pt idx="131">
                      <c:v>6.5777477629579639</c:v>
                    </c:pt>
                    <c:pt idx="132">
                      <c:v>6.6756212222968347</c:v>
                    </c:pt>
                    <c:pt idx="133">
                      <c:v>6.3676651894305492</c:v>
                    </c:pt>
                    <c:pt idx="134">
                      <c:v>6.5775507496351304</c:v>
                    </c:pt>
                    <c:pt idx="135">
                      <c:v>6.775023077937492</c:v>
                    </c:pt>
                    <c:pt idx="136">
                      <c:v>6.9957363069858891</c:v>
                    </c:pt>
                    <c:pt idx="137">
                      <c:v>7.0806845965770249</c:v>
                    </c:pt>
                    <c:pt idx="138">
                      <c:v>7.0974644964658662</c:v>
                    </c:pt>
                    <c:pt idx="139">
                      <c:v>7.1195739874132746</c:v>
                    </c:pt>
                    <c:pt idx="140">
                      <c:v>7.3022508038585121</c:v>
                    </c:pt>
                    <c:pt idx="141">
                      <c:v>7.6164558988314424</c:v>
                    </c:pt>
                    <c:pt idx="142">
                      <c:v>7.5970325086764046</c:v>
                    </c:pt>
                    <c:pt idx="143">
                      <c:v>7.4992871400056949</c:v>
                    </c:pt>
                    <c:pt idx="144">
                      <c:v>7.5831024930747892</c:v>
                    </c:pt>
                    <c:pt idx="145">
                      <c:v>7.6029070860221593</c:v>
                    </c:pt>
                    <c:pt idx="146">
                      <c:v>7.5441162740032874</c:v>
                    </c:pt>
                    <c:pt idx="147">
                      <c:v>7.6141661777873848</c:v>
                    </c:pt>
                    <c:pt idx="148">
                      <c:v>7.736872758483293</c:v>
                    </c:pt>
                    <c:pt idx="149">
                      <c:v>7.5562456236490272</c:v>
                    </c:pt>
                    <c:pt idx="150">
                      <c:v>7.4929611577003508</c:v>
                    </c:pt>
                    <c:pt idx="151">
                      <c:v>7.526136603296063</c:v>
                    </c:pt>
                    <c:pt idx="152">
                      <c:v>7.6773246231758074</c:v>
                    </c:pt>
                    <c:pt idx="153">
                      <c:v>7.6783483072529357</c:v>
                    </c:pt>
                    <c:pt idx="154">
                      <c:v>7.7974728494066836</c:v>
                    </c:pt>
                    <c:pt idx="155">
                      <c:v>8.1461833185971102</c:v>
                    </c:pt>
                    <c:pt idx="156">
                      <c:v>8.1399771776340835</c:v>
                    </c:pt>
                    <c:pt idx="157">
                      <c:v>8.495152697312891</c:v>
                    </c:pt>
                    <c:pt idx="158">
                      <c:v>8.8641296483866316</c:v>
                    </c:pt>
                    <c:pt idx="159">
                      <c:v>8.515766218116072</c:v>
                    </c:pt>
                    <c:pt idx="160">
                      <c:v>8.4672945059322213</c:v>
                    </c:pt>
                    <c:pt idx="161">
                      <c:v>8.6218121090322342</c:v>
                    </c:pt>
                    <c:pt idx="162">
                      <c:v>8.9477834732157859</c:v>
                    </c:pt>
                    <c:pt idx="163">
                      <c:v>9.3446159881195978</c:v>
                    </c:pt>
                    <c:pt idx="164">
                      <c:v>9.6819079954359566</c:v>
                    </c:pt>
                    <c:pt idx="165">
                      <c:v>9.7803564028180681</c:v>
                    </c:pt>
                    <c:pt idx="166">
                      <c:v>9.9978038871198152</c:v>
                    </c:pt>
                    <c:pt idx="167">
                      <c:v>9.8626478443342158</c:v>
                    </c:pt>
                    <c:pt idx="168">
                      <c:v>9.9028653372656095</c:v>
                    </c:pt>
                    <c:pt idx="169">
                      <c:v>9.7163710521372728</c:v>
                    </c:pt>
                    <c:pt idx="170">
                      <c:v>9.2854484555265913</c:v>
                    </c:pt>
                    <c:pt idx="171">
                      <c:v>9.2752703524497058</c:v>
                    </c:pt>
                    <c:pt idx="172">
                      <c:v>9.0076856490832533</c:v>
                    </c:pt>
                    <c:pt idx="173">
                      <c:v>8.7921824104234538</c:v>
                    </c:pt>
                    <c:pt idx="174">
                      <c:v>8.6084326448310655</c:v>
                    </c:pt>
                    <c:pt idx="175">
                      <c:v>8.3487084870848669</c:v>
                    </c:pt>
                    <c:pt idx="176">
                      <c:v>7.9341317365269504</c:v>
                    </c:pt>
                    <c:pt idx="177">
                      <c:v>7.5676355857556166</c:v>
                    </c:pt>
                    <c:pt idx="178">
                      <c:v>7.1924132767656523</c:v>
                    </c:pt>
                    <c:pt idx="179">
                      <c:v>6.9009996775233784</c:v>
                    </c:pt>
                    <c:pt idx="180">
                      <c:v>6.7505354636992365</c:v>
                    </c:pt>
                    <c:pt idx="181">
                      <c:v>6.4909019761299147</c:v>
                    </c:pt>
                    <c:pt idx="182">
                      <c:v>6.2683953199873743</c:v>
                    </c:pt>
                    <c:pt idx="183">
                      <c:v>6.0853153959689266</c:v>
                    </c:pt>
                    <c:pt idx="184">
                      <c:v>6.1217123468970236</c:v>
                    </c:pt>
                    <c:pt idx="185">
                      <c:v>6.1869745383122954</c:v>
                    </c:pt>
                    <c:pt idx="186">
                      <c:v>6.112393782876735</c:v>
                    </c:pt>
                    <c:pt idx="187">
                      <c:v>5.7826025258975511</c:v>
                    </c:pt>
                    <c:pt idx="188">
                      <c:v>5.4632219845318408</c:v>
                    </c:pt>
                    <c:pt idx="189">
                      <c:v>5.5168218614009668</c:v>
                    </c:pt>
                    <c:pt idx="190">
                      <c:v>5.3222201527286295</c:v>
                    </c:pt>
                    <c:pt idx="191">
                      <c:v>5.2372665042348165</c:v>
                    </c:pt>
                    <c:pt idx="192">
                      <c:v>5.1843822790064831</c:v>
                    </c:pt>
                    <c:pt idx="193">
                      <c:v>5.0985255615267899</c:v>
                    </c:pt>
                    <c:pt idx="194">
                      <c:v>4.9784837941768911</c:v>
                    </c:pt>
                    <c:pt idx="195">
                      <c:v>4.9242769820271759</c:v>
                    </c:pt>
                    <c:pt idx="196">
                      <c:v>4.4987642003582629</c:v>
                    </c:pt>
                    <c:pt idx="197">
                      <c:v>4.3602815122259386</c:v>
                    </c:pt>
                    <c:pt idx="198">
                      <c:v>4.3852762387564193</c:v>
                    </c:pt>
                    <c:pt idx="199">
                      <c:v>4.5162877009412794</c:v>
                    </c:pt>
                    <c:pt idx="200">
                      <c:v>4.6051311771392989</c:v>
                    </c:pt>
                    <c:pt idx="201">
                      <c:v>4.2394678492239546</c:v>
                    </c:pt>
                    <c:pt idx="202">
                      <c:v>4.1137981343118524</c:v>
                    </c:pt>
                    <c:pt idx="203">
                      <c:v>3.9557241136003007</c:v>
                    </c:pt>
                    <c:pt idx="204">
                      <c:v>3.8435396522616072</c:v>
                    </c:pt>
                    <c:pt idx="205">
                      <c:v>4.1650277522835566</c:v>
                    </c:pt>
                    <c:pt idx="206">
                      <c:v>4.2954015219239805</c:v>
                    </c:pt>
                    <c:pt idx="207">
                      <c:v>4.38014912070952</c:v>
                    </c:pt>
                    <c:pt idx="208">
                      <c:v>4.3441466854724942</c:v>
                    </c:pt>
                    <c:pt idx="209">
                      <c:v>4.2062033934940013</c:v>
                    </c:pt>
                    <c:pt idx="210">
                      <c:v>4.0183943613546491</c:v>
                    </c:pt>
                    <c:pt idx="211">
                      <c:v>3.9168288874152468</c:v>
                    </c:pt>
                    <c:pt idx="212">
                      <c:v>3.6182317969698952</c:v>
                    </c:pt>
                    <c:pt idx="213">
                      <c:v>3.6565132306645154</c:v>
                    </c:pt>
                    <c:pt idx="214">
                      <c:v>3.6412662689229158</c:v>
                    </c:pt>
                    <c:pt idx="215">
                      <c:v>3.9133754719382408</c:v>
                    </c:pt>
                    <c:pt idx="216">
                      <c:v>3.9842067480258425</c:v>
                    </c:pt>
                    <c:pt idx="217">
                      <c:v>3.8285642359654259</c:v>
                    </c:pt>
                    <c:pt idx="218">
                      <c:v>3.8174482052139691</c:v>
                    </c:pt>
                    <c:pt idx="219">
                      <c:v>3.4924403348744137</c:v>
                    </c:pt>
                    <c:pt idx="220">
                      <c:v>3.6226007028926643</c:v>
                    </c:pt>
                    <c:pt idx="221">
                      <c:v>3.6609902304453268</c:v>
                    </c:pt>
                    <c:pt idx="222">
                      <c:v>3.5181589059207541</c:v>
                    </c:pt>
                    <c:pt idx="223">
                      <c:v>3.5921610605623933</c:v>
                    </c:pt>
                    <c:pt idx="224">
                      <c:v>3.6790260554835585</c:v>
                    </c:pt>
                    <c:pt idx="225">
                      <c:v>3.6383410970429519</c:v>
                    </c:pt>
                    <c:pt idx="226">
                      <c:v>3.7489244888761375</c:v>
                    </c:pt>
                    <c:pt idx="227">
                      <c:v>3.704762099161063</c:v>
                    </c:pt>
                    <c:pt idx="228">
                      <c:v>3.6670795346098295</c:v>
                    </c:pt>
                    <c:pt idx="229">
                      <c:v>3.3641120966601212</c:v>
                    </c:pt>
                    <c:pt idx="230">
                      <c:v>3.2984957409532889</c:v>
                    </c:pt>
                    <c:pt idx="231">
                      <c:v>3.408793641211405</c:v>
                    </c:pt>
                    <c:pt idx="232">
                      <c:v>3.317345320997811</c:v>
                    </c:pt>
                    <c:pt idx="233">
                      <c:v>3.2875780374579833</c:v>
                    </c:pt>
                    <c:pt idx="234">
                      <c:v>3.2828434013849828</c:v>
                    </c:pt>
                    <c:pt idx="235">
                      <c:v>3.1357430995767377</c:v>
                    </c:pt>
                    <c:pt idx="236">
                      <c:v>3.2390510948905105</c:v>
                    </c:pt>
                    <c:pt idx="237">
                      <c:v>3.3858704261048755</c:v>
                    </c:pt>
                    <c:pt idx="238">
                      <c:v>3.3330700576573724</c:v>
                    </c:pt>
                    <c:pt idx="239">
                      <c:v>3.1275833562965039</c:v>
                    </c:pt>
                    <c:pt idx="240">
                      <c:v>2.9164626383312076</c:v>
                    </c:pt>
                    <c:pt idx="241">
                      <c:v>2.9242738183666406</c:v>
                    </c:pt>
                    <c:pt idx="242">
                      <c:v>2.9182993157494508</c:v>
                    </c:pt>
                    <c:pt idx="243">
                      <c:v>3.1349121407304947</c:v>
                    </c:pt>
                    <c:pt idx="244">
                      <c:v>3.2729886173808342</c:v>
                    </c:pt>
                    <c:pt idx="245">
                      <c:v>3.3069218698541292</c:v>
                    </c:pt>
                    <c:pt idx="246">
                      <c:v>3.2326003787146895</c:v>
                    </c:pt>
                    <c:pt idx="247">
                      <c:v>3.2716132637135908</c:v>
                    </c:pt>
                    <c:pt idx="248">
                      <c:v>3.3583738400353447</c:v>
                    </c:pt>
                    <c:pt idx="249">
                      <c:v>3.4301145286704804</c:v>
                    </c:pt>
                    <c:pt idx="250">
                      <c:v>3.3726973935641613</c:v>
                    </c:pt>
                    <c:pt idx="251">
                      <c:v>3.4907911060215513</c:v>
                    </c:pt>
                    <c:pt idx="252">
                      <c:v>3.6769183922046311</c:v>
                    </c:pt>
                    <c:pt idx="253">
                      <c:v>3.6350514680745905</c:v>
                    </c:pt>
                    <c:pt idx="254">
                      <c:v>3.7617911126264447</c:v>
                    </c:pt>
                    <c:pt idx="255">
                      <c:v>3.8603773584905632</c:v>
                    </c:pt>
                    <c:pt idx="256">
                      <c:v>3.8802264562604494</c:v>
                    </c:pt>
                    <c:pt idx="257">
                      <c:v>4.0111765367738084</c:v>
                    </c:pt>
                    <c:pt idx="258">
                      <c:v>4.3124263013083253</c:v>
                    </c:pt>
                    <c:pt idx="259">
                      <c:v>4.2538107054236107</c:v>
                    </c:pt>
                    <c:pt idx="260">
                      <c:v>4.4296150342955976</c:v>
                    </c:pt>
                    <c:pt idx="261">
                      <c:v>4.3940375891121208</c:v>
                    </c:pt>
                    <c:pt idx="262">
                      <c:v>4.4734458472743377</c:v>
                    </c:pt>
                    <c:pt idx="263">
                      <c:v>4.5828415461788286</c:v>
                    </c:pt>
                    <c:pt idx="264">
                      <c:v>4.6203832880534534</c:v>
                    </c:pt>
                    <c:pt idx="265">
                      <c:v>4.7720275619410613</c:v>
                    </c:pt>
                    <c:pt idx="266">
                      <c:v>4.6987951807228923</c:v>
                    </c:pt>
                    <c:pt idx="267">
                      <c:v>4.5798059804527114</c:v>
                    </c:pt>
                    <c:pt idx="268">
                      <c:v>4.5808437443418448</c:v>
                    </c:pt>
                    <c:pt idx="269">
                      <c:v>4.4190029748489845</c:v>
                    </c:pt>
                    <c:pt idx="270">
                      <c:v>4.2059177118659363</c:v>
                    </c:pt>
                    <c:pt idx="271">
                      <c:v>4.0712969093935181</c:v>
                    </c:pt>
                    <c:pt idx="272">
                      <c:v>3.8341046635813614</c:v>
                    </c:pt>
                    <c:pt idx="273">
                      <c:v>3.8472453794033079</c:v>
                    </c:pt>
                    <c:pt idx="274">
                      <c:v>3.8714015252047984</c:v>
                    </c:pt>
                    <c:pt idx="275">
                      <c:v>3.8212629388633124</c:v>
                    </c:pt>
                    <c:pt idx="276">
                      <c:v>3.8109943326373408</c:v>
                    </c:pt>
                    <c:pt idx="277">
                      <c:v>4.029944728188628</c:v>
                    </c:pt>
                    <c:pt idx="278">
                      <c:v>4.1479234229521822</c:v>
                    </c:pt>
                    <c:pt idx="279">
                      <c:v>3.9918703423836632</c:v>
                    </c:pt>
                    <c:pt idx="280">
                      <c:v>3.9421745152354637</c:v>
                    </c:pt>
                    <c:pt idx="281">
                      <c:v>4.1145797361696212</c:v>
                    </c:pt>
                    <c:pt idx="282">
                      <c:v>4.1188118811881225</c:v>
                    </c:pt>
                    <c:pt idx="283">
                      <c:v>4.4021047563366222</c:v>
                    </c:pt>
                    <c:pt idx="284">
                      <c:v>4.4313779271093923</c:v>
                    </c:pt>
                    <c:pt idx="285">
                      <c:v>4.4050079423369359</c:v>
                    </c:pt>
                    <c:pt idx="286">
                      <c:v>4.2483604462992819</c:v>
                    </c:pt>
                    <c:pt idx="287">
                      <c:v>4.0542835790474907</c:v>
                    </c:pt>
                    <c:pt idx="288">
                      <c:v>4.1325107749514034</c:v>
                    </c:pt>
                    <c:pt idx="289">
                      <c:v>3.9007330688008546</c:v>
                    </c:pt>
                    <c:pt idx="290">
                      <c:v>3.6495739373545666</c:v>
                    </c:pt>
                    <c:pt idx="291">
                      <c:v>3.6599014449177236</c:v>
                    </c:pt>
                    <c:pt idx="292">
                      <c:v>3.759348401818885</c:v>
                    </c:pt>
                    <c:pt idx="293">
                      <c:v>3.5556145209704848</c:v>
                    </c:pt>
                    <c:pt idx="294">
                      <c:v>3.4729687267435194</c:v>
                    </c:pt>
                    <c:pt idx="295">
                      <c:v>3.2727212833942865</c:v>
                    </c:pt>
                    <c:pt idx="296">
                      <c:v>3.281406457755387</c:v>
                    </c:pt>
                    <c:pt idx="297">
                      <c:v>3.1296011517194078</c:v>
                    </c:pt>
                    <c:pt idx="298">
                      <c:v>3.1977646693573503</c:v>
                    </c:pt>
                    <c:pt idx="299">
                      <c:v>3.3201116497722838</c:v>
                    </c:pt>
                    <c:pt idx="300">
                      <c:v>2.9784125953578933</c:v>
                    </c:pt>
                    <c:pt idx="301">
                      <c:v>2.9613567221179249</c:v>
                    </c:pt>
                    <c:pt idx="302">
                      <c:v>3.0300583076252163</c:v>
                    </c:pt>
                    <c:pt idx="303">
                      <c:v>3.0778651540544155</c:v>
                    </c:pt>
                    <c:pt idx="304">
                      <c:v>2.7948116993610883</c:v>
                    </c:pt>
                    <c:pt idx="305">
                      <c:v>2.6664317857886477</c:v>
                    </c:pt>
                    <c:pt idx="306">
                      <c:v>2.7954033276327728</c:v>
                    </c:pt>
                    <c:pt idx="307">
                      <c:v>2.7336087143745802</c:v>
                    </c:pt>
                    <c:pt idx="308">
                      <c:v>2.5509393178422712</c:v>
                    </c:pt>
                    <c:pt idx="309">
                      <c:v>2.6951569663224317</c:v>
                    </c:pt>
                    <c:pt idx="310">
                      <c:v>2.67908037241118</c:v>
                    </c:pt>
                    <c:pt idx="311">
                      <c:v>2.6257168586188984</c:v>
                    </c:pt>
                    <c:pt idx="312">
                      <c:v>2.6621483174402938</c:v>
                    </c:pt>
                    <c:pt idx="313">
                      <c:v>2.5744192625656082</c:v>
                    </c:pt>
                    <c:pt idx="314">
                      <c:v>2.5082694508457459</c:v>
                    </c:pt>
                    <c:pt idx="315">
                      <c:v>2.5107088140574607</c:v>
                    </c:pt>
                    <c:pt idx="316">
                      <c:v>2.785976419145797</c:v>
                    </c:pt>
                    <c:pt idx="317">
                      <c:v>2.7375678542459481</c:v>
                    </c:pt>
                    <c:pt idx="318">
                      <c:v>2.5918900429131142</c:v>
                    </c:pt>
                    <c:pt idx="319">
                      <c:v>2.6267173794923382</c:v>
                    </c:pt>
                    <c:pt idx="320">
                      <c:v>2.5882243541062833</c:v>
                    </c:pt>
                    <c:pt idx="321">
                      <c:v>2.4514195681052842</c:v>
                    </c:pt>
                    <c:pt idx="322">
                      <c:v>2.5382432765852503</c:v>
                    </c:pt>
                    <c:pt idx="323">
                      <c:v>2.4261457226866012</c:v>
                    </c:pt>
                    <c:pt idx="324">
                      <c:v>2.2261798753339335</c:v>
                    </c:pt>
                    <c:pt idx="325">
                      <c:v>2.2018264280460942</c:v>
                    </c:pt>
                    <c:pt idx="326">
                      <c:v>2.3077275994433322</c:v>
                    </c:pt>
                    <c:pt idx="327">
                      <c:v>2.1777587994875836</c:v>
                    </c:pt>
                    <c:pt idx="328">
                      <c:v>2.019173794800877</c:v>
                    </c:pt>
                    <c:pt idx="329">
                      <c:v>2.1985029530996236</c:v>
                    </c:pt>
                    <c:pt idx="330">
                      <c:v>2.2551263204158678</c:v>
                    </c:pt>
                    <c:pt idx="331">
                      <c:v>2.1873629116432314</c:v>
                    </c:pt>
                    <c:pt idx="332">
                      <c:v>2.1996283594942101</c:v>
                    </c:pt>
                    <c:pt idx="333">
                      <c:v>2.1907274783264263</c:v>
                    </c:pt>
                    <c:pt idx="334">
                      <c:v>2.1099648088549472</c:v>
                    </c:pt>
                    <c:pt idx="335">
                      <c:v>2.123694296235068</c:v>
                    </c:pt>
                    <c:pt idx="336">
                      <c:v>2.270815811606397</c:v>
                    </c:pt>
                    <c:pt idx="337">
                      <c:v>2.287821771787546</c:v>
                    </c:pt>
                    <c:pt idx="338">
                      <c:v>2.2108284253639754</c:v>
                    </c:pt>
                    <c:pt idx="339">
                      <c:v>2.3417910447761203</c:v>
                    </c:pt>
                    <c:pt idx="340">
                      <c:v>2.268124143682626</c:v>
                    </c:pt>
                    <c:pt idx="341">
                      <c:v>2.1051536895901002</c:v>
                    </c:pt>
                    <c:pt idx="342">
                      <c:v>2.018645047501888</c:v>
                    </c:pt>
                    <c:pt idx="343">
                      <c:v>2.1301792666498898</c:v>
                    </c:pt>
                    <c:pt idx="344">
                      <c:v>2.1301127880678283</c:v>
                    </c:pt>
                    <c:pt idx="345">
                      <c:v>2.186550208032112</c:v>
                    </c:pt>
                    <c:pt idx="346">
                      <c:v>2.0590011340707148</c:v>
                    </c:pt>
                    <c:pt idx="347">
                      <c:v>2.1280979572614545</c:v>
                    </c:pt>
                    <c:pt idx="348">
                      <c:v>2.0382988721804329</c:v>
                    </c:pt>
                    <c:pt idx="349">
                      <c:v>1.9977428290852695</c:v>
                    </c:pt>
                    <c:pt idx="350">
                      <c:v>2.0313848223818098</c:v>
                    </c:pt>
                    <c:pt idx="351">
                      <c:v>1.9075675596843977</c:v>
                    </c:pt>
                    <c:pt idx="352">
                      <c:v>1.9149276987374453</c:v>
                    </c:pt>
                    <c:pt idx="353">
                      <c:v>1.9584448841811319</c:v>
                    </c:pt>
                    <c:pt idx="354">
                      <c:v>2.0135690729737199</c:v>
                    </c:pt>
                    <c:pt idx="355">
                      <c:v>1.8900742115027791</c:v>
                    </c:pt>
                    <c:pt idx="356">
                      <c:v>2.048053263858729</c:v>
                    </c:pt>
                    <c:pt idx="357">
                      <c:v>2.061796130522664</c:v>
                    </c:pt>
                    <c:pt idx="358">
                      <c:v>2.1444548668735131</c:v>
                    </c:pt>
                    <c:pt idx="359">
                      <c:v>2.0361990950226172</c:v>
                    </c:pt>
                    <c:pt idx="360">
                      <c:v>1.9889470957342725</c:v>
                    </c:pt>
                    <c:pt idx="361">
                      <c:v>2.057766920534565</c:v>
                    </c:pt>
                    <c:pt idx="362">
                      <c:v>2.0009746868101974</c:v>
                    </c:pt>
                    <c:pt idx="363">
                      <c:v>2.027848934556431</c:v>
                    </c:pt>
                    <c:pt idx="364">
                      <c:v>1.9446746492155498</c:v>
                    </c:pt>
                    <c:pt idx="365">
                      <c:v>1.9636384393641126</c:v>
                    </c:pt>
                    <c:pt idx="366">
                      <c:v>1.8257166863669516</c:v>
                    </c:pt>
                    <c:pt idx="367">
                      <c:v>1.69853192215772</c:v>
                    </c:pt>
                    <c:pt idx="368">
                      <c:v>1.5927948372455925</c:v>
                    </c:pt>
                    <c:pt idx="369">
                      <c:v>1.4754979628791132</c:v>
                    </c:pt>
                    <c:pt idx="370">
                      <c:v>1.3789011175315391</c:v>
                    </c:pt>
                    <c:pt idx="371">
                      <c:v>1.389693109438328</c:v>
                    </c:pt>
                    <c:pt idx="372">
                      <c:v>1.4844918578726052</c:v>
                    </c:pt>
                    <c:pt idx="373">
                      <c:v>1.3235335529835801</c:v>
                    </c:pt>
                    <c:pt idx="374">
                      <c:v>1.2352098029847269</c:v>
                    </c:pt>
                    <c:pt idx="375">
                      <c:v>1.2273122562908467</c:v>
                    </c:pt>
                    <c:pt idx="376">
                      <c:v>1.2530309613578705</c:v>
                    </c:pt>
                    <c:pt idx="377">
                      <c:v>0.99650104968509456</c:v>
                    </c:pt>
                    <c:pt idx="378">
                      <c:v>1.1957874715038841</c:v>
                    </c:pt>
                    <c:pt idx="379">
                      <c:v>1.4183801930339968</c:v>
                    </c:pt>
                    <c:pt idx="380">
                      <c:v>1.1978555872005359</c:v>
                    </c:pt>
                    <c:pt idx="381">
                      <c:v>1.2728109185707881</c:v>
                    </c:pt>
                    <c:pt idx="382">
                      <c:v>1.2653817746003826</c:v>
                    </c:pt>
                    <c:pt idx="383">
                      <c:v>1.3734312100402546</c:v>
                    </c:pt>
                    <c:pt idx="384">
                      <c:v>1.361272560416027</c:v>
                    </c:pt>
                    <c:pt idx="385">
                      <c:v>1.2715044051026858</c:v>
                    </c:pt>
                    <c:pt idx="386">
                      <c:v>1.1784955789064577</c:v>
                    </c:pt>
                    <c:pt idx="387">
                      <c:v>1.2540010253710099</c:v>
                    </c:pt>
                    <c:pt idx="388">
                      <c:v>1.2569039741974875</c:v>
                    </c:pt>
                    <c:pt idx="389">
                      <c:v>1.4176436351542199</c:v>
                    </c:pt>
                    <c:pt idx="390">
                      <c:v>1.3212449554978134</c:v>
                    </c:pt>
                    <c:pt idx="391">
                      <c:v>1.1737283460222958</c:v>
                    </c:pt>
                    <c:pt idx="392">
                      <c:v>1.4692492343349128</c:v>
                    </c:pt>
                    <c:pt idx="393">
                      <c:v>1.4123671603986532</c:v>
                    </c:pt>
                    <c:pt idx="394">
                      <c:v>1.4972820477533899</c:v>
                    </c:pt>
                    <c:pt idx="395">
                      <c:v>1.4702447201725644</c:v>
                    </c:pt>
                    <c:pt idx="396">
                      <c:v>1.5336707957803508</c:v>
                    </c:pt>
                    <c:pt idx="397">
                      <c:v>1.7234518435171653</c:v>
                    </c:pt>
                    <c:pt idx="398">
                      <c:v>1.9193304980106962</c:v>
                    </c:pt>
                    <c:pt idx="399">
                      <c:v>1.7283849248706851</c:v>
                    </c:pt>
                    <c:pt idx="400">
                      <c:v>1.7676249846204195</c:v>
                    </c:pt>
                    <c:pt idx="401">
                      <c:v>1.7913506866161111</c:v>
                    </c:pt>
                    <c:pt idx="402">
                      <c:v>1.874181580096046</c:v>
                    </c:pt>
                    <c:pt idx="403">
                      <c:v>1.9603299025288123</c:v>
                    </c:pt>
                    <c:pt idx="404">
                      <c:v>1.9170371578904444</c:v>
                    </c:pt>
                    <c:pt idx="405">
                      <c:v>1.8854350481878557</c:v>
                    </c:pt>
                    <c:pt idx="406">
                      <c:v>1.9416159342670936</c:v>
                    </c:pt>
                    <c:pt idx="407">
                      <c:v>1.9513318076563646</c:v>
                    </c:pt>
                    <c:pt idx="408">
                      <c:v>2.0725528609065735</c:v>
                    </c:pt>
                    <c:pt idx="409">
                      <c:v>2.1272577664467995</c:v>
                    </c:pt>
                    <c:pt idx="410">
                      <c:v>2.0245258382802334</c:v>
                    </c:pt>
                    <c:pt idx="411">
                      <c:v>2.1146938940231674</c:v>
                    </c:pt>
                    <c:pt idx="412">
                      <c:v>2.0069315708874269</c:v>
                    </c:pt>
                    <c:pt idx="413">
                      <c:v>2.1759557560137477</c:v>
                    </c:pt>
                    <c:pt idx="414">
                      <c:v>2.1824706102884006</c:v>
                    </c:pt>
                    <c:pt idx="415">
                      <c:v>2.1098231117885113</c:v>
                    </c:pt>
                    <c:pt idx="416">
                      <c:v>1.348701324688828</c:v>
                    </c:pt>
                    <c:pt idx="417">
                      <c:v>1.9065002198270564</c:v>
                    </c:pt>
                    <c:pt idx="418">
                      <c:v>1.9192658109995264</c:v>
                    </c:pt>
                    <c:pt idx="419">
                      <c:v>1.7878015088726107</c:v>
                    </c:pt>
                    <c:pt idx="420">
                      <c:v>1.526161828746897</c:v>
                    </c:pt>
                    <c:pt idx="421">
                      <c:v>1.5097080966847143</c:v>
                    </c:pt>
                    <c:pt idx="422">
                      <c:v>1.5225680471811387</c:v>
                    </c:pt>
                    <c:pt idx="423">
                      <c:v>1.6532953931681194</c:v>
                    </c:pt>
                    <c:pt idx="424">
                      <c:v>1.6685103244837629</c:v>
                    </c:pt>
                    <c:pt idx="425">
                      <c:v>1.567323988071001</c:v>
                    </c:pt>
                    <c:pt idx="426">
                      <c:v>1.501651029928186</c:v>
                    </c:pt>
                    <c:pt idx="427">
                      <c:v>1.6118683793586719</c:v>
                    </c:pt>
                    <c:pt idx="428">
                      <c:v>2.3140104248933868</c:v>
                    </c:pt>
                    <c:pt idx="429">
                      <c:v>1.6943391292979504</c:v>
                    </c:pt>
                    <c:pt idx="430">
                      <c:v>1.6247324737693747</c:v>
                    </c:pt>
                    <c:pt idx="431">
                      <c:v>1.7055093039642921</c:v>
                    </c:pt>
                    <c:pt idx="432">
                      <c:v>1.6844410836744927</c:v>
                    </c:pt>
                    <c:pt idx="433">
                      <c:v>1.6486018763093302</c:v>
                    </c:pt>
                    <c:pt idx="434">
                      <c:v>1.6946729567104635</c:v>
                    </c:pt>
                    <c:pt idx="435">
                      <c:v>1.5149551604375144</c:v>
                    </c:pt>
                    <c:pt idx="436">
                      <c:v>1.6113363470331432</c:v>
                    </c:pt>
                    <c:pt idx="437">
                      <c:v>1.5728883714913877</c:v>
                    </c:pt>
                    <c:pt idx="438">
                      <c:v>1.5982029898530925</c:v>
                    </c:pt>
                    <c:pt idx="439">
                      <c:v>1.5669699234555745</c:v>
                    </c:pt>
                    <c:pt idx="440">
                      <c:v>1.547664994210729</c:v>
                    </c:pt>
                    <c:pt idx="441">
                      <c:v>1.6763942097549611</c:v>
                    </c:pt>
                    <c:pt idx="442">
                      <c:v>1.7233187369178005</c:v>
                    </c:pt>
                    <c:pt idx="443">
                      <c:v>1.796230482031258</c:v>
                    </c:pt>
                    <c:pt idx="444">
                      <c:v>1.9463035618124458</c:v>
                    </c:pt>
                    <c:pt idx="445">
                      <c:v>1.9418842805939418</c:v>
                    </c:pt>
                    <c:pt idx="446">
                      <c:v>1.9565245172585621</c:v>
                    </c:pt>
                    <c:pt idx="447">
                      <c:v>2.1114983468014659</c:v>
                    </c:pt>
                    <c:pt idx="448">
                      <c:v>2.1581449896108218</c:v>
                    </c:pt>
                    <c:pt idx="449">
                      <c:v>2.2209204594656473</c:v>
                    </c:pt>
                    <c:pt idx="450">
                      <c:v>2.1130876747140981</c:v>
                    </c:pt>
                    <c:pt idx="451">
                      <c:v>1.9995432515415468</c:v>
                    </c:pt>
                    <c:pt idx="452">
                      <c:v>2.0067652312720785</c:v>
                    </c:pt>
                    <c:pt idx="453">
                      <c:v>2.0571500821848554</c:v>
                    </c:pt>
                    <c:pt idx="454">
                      <c:v>2.1283847756106811</c:v>
                    </c:pt>
                    <c:pt idx="455">
                      <c:v>2.0796309600332741</c:v>
                    </c:pt>
                    <c:pt idx="456">
                      <c:v>2.1770298822819223</c:v>
                    </c:pt>
                    <c:pt idx="457">
                      <c:v>2.1535216042794181</c:v>
                    </c:pt>
                    <c:pt idx="458">
                      <c:v>2.224812614374172</c:v>
                    </c:pt>
                    <c:pt idx="459">
                      <c:v>2.1528498380986916</c:v>
                    </c:pt>
                    <c:pt idx="460">
                      <c:v>2.1412528075867243</c:v>
                    </c:pt>
                    <c:pt idx="461">
                      <c:v>2.0281549769527896</c:v>
                    </c:pt>
                    <c:pt idx="462">
                      <c:v>2.0631385090153387</c:v>
                    </c:pt>
                    <c:pt idx="463">
                      <c:v>2.0984153046247123</c:v>
                    </c:pt>
                    <c:pt idx="464">
                      <c:v>2.1709701056919606</c:v>
                    </c:pt>
                    <c:pt idx="465">
                      <c:v>2.195324405020016</c:v>
                    </c:pt>
                    <c:pt idx="466">
                      <c:v>2.2335941459314501</c:v>
                    </c:pt>
                    <c:pt idx="467">
                      <c:v>2.2249385734217419</c:v>
                    </c:pt>
                    <c:pt idx="468">
                      <c:v>2.1478773555875685</c:v>
                    </c:pt>
                    <c:pt idx="469">
                      <c:v>2.147457960468091</c:v>
                    </c:pt>
                    <c:pt idx="470">
                      <c:v>2.1629044717191626</c:v>
                    </c:pt>
                    <c:pt idx="471">
                      <c:v>2.2445507838793732</c:v>
                    </c:pt>
                    <c:pt idx="472">
                      <c:v>2.30038115715403</c:v>
                    </c:pt>
                    <c:pt idx="473">
                      <c:v>2.5128818774573292</c:v>
                    </c:pt>
                    <c:pt idx="474">
                      <c:v>2.464003121151892</c:v>
                    </c:pt>
                    <c:pt idx="475">
                      <c:v>2.6010891680169568</c:v>
                    </c:pt>
                    <c:pt idx="476">
                      <c:v>2.5430012763629772</c:v>
                    </c:pt>
                    <c:pt idx="477">
                      <c:v>2.4585096194644107</c:v>
                    </c:pt>
                    <c:pt idx="478">
                      <c:v>2.229530396092283</c:v>
                    </c:pt>
                    <c:pt idx="479">
                      <c:v>2.2320727597743728</c:v>
                    </c:pt>
                    <c:pt idx="480">
                      <c:v>2.4328818624379522</c:v>
                    </c:pt>
                    <c:pt idx="481">
                      <c:v>2.5644111240809231</c:v>
                    </c:pt>
                    <c:pt idx="482">
                      <c:v>2.4363605813660483</c:v>
                    </c:pt>
                    <c:pt idx="483">
                      <c:v>2.3173694983421589</c:v>
                    </c:pt>
                    <c:pt idx="484">
                      <c:v>2.2235756338145896</c:v>
                    </c:pt>
                    <c:pt idx="485">
                      <c:v>2.1570822811949109</c:v>
                    </c:pt>
                    <c:pt idx="486">
                      <c:v>2.2143690059732046</c:v>
                    </c:pt>
                    <c:pt idx="487">
                      <c:v>2.1741711788733742</c:v>
                    </c:pt>
                    <c:pt idx="488">
                      <c:v>2.2855246156217035</c:v>
                    </c:pt>
                    <c:pt idx="489">
                      <c:v>2.3687542151283214</c:v>
                    </c:pt>
                    <c:pt idx="490">
                      <c:v>2.5451792979468202</c:v>
                    </c:pt>
                    <c:pt idx="491">
                      <c:v>2.6346569629375649</c:v>
                    </c:pt>
                    <c:pt idx="492">
                      <c:v>2.4397990753702636</c:v>
                    </c:pt>
                    <c:pt idx="493">
                      <c:v>2.3043529273729879</c:v>
                    </c:pt>
                    <c:pt idx="494">
                      <c:v>2.3549811952994215</c:v>
                    </c:pt>
                    <c:pt idx="495">
                      <c:v>2.3643234010692682</c:v>
                    </c:pt>
                    <c:pt idx="496">
                      <c:v>2.4181960491115762</c:v>
                    </c:pt>
                    <c:pt idx="497">
                      <c:v>2.4893024123497476</c:v>
                    </c:pt>
                    <c:pt idx="498">
                      <c:v>2.591294832543678</c:v>
                    </c:pt>
                    <c:pt idx="499">
                      <c:v>2.5799853568398756</c:v>
                    </c:pt>
                    <c:pt idx="500">
                      <c:v>2.4465434316509382</c:v>
                    </c:pt>
                    <c:pt idx="501">
                      <c:v>2.071221350223662</c:v>
                    </c:pt>
                    <c:pt idx="502">
                      <c:v>1.8303653810666232</c:v>
                    </c:pt>
                    <c:pt idx="503">
                      <c:v>1.5851089546569108</c:v>
                    </c:pt>
                    <c:pt idx="504">
                      <c:v>1.3068292738944054</c:v>
                    </c:pt>
                    <c:pt idx="505">
                      <c:v>1.2237080533064049</c:v>
                    </c:pt>
                    <c:pt idx="506">
                      <c:v>1.0737056581312077</c:v>
                    </c:pt>
                    <c:pt idx="507">
                      <c:v>1.0845714285714347</c:v>
                    </c:pt>
                    <c:pt idx="508">
                      <c:v>0.92961184428146382</c:v>
                    </c:pt>
                    <c:pt idx="509">
                      <c:v>0.78951559691475826</c:v>
                    </c:pt>
                    <c:pt idx="510">
                      <c:v>0.57415833607552536</c:v>
                    </c:pt>
                    <c:pt idx="511">
                      <c:v>0.55513385523469072</c:v>
                    </c:pt>
                    <c:pt idx="512">
                      <c:v>0.54640481469749869</c:v>
                    </c:pt>
                    <c:pt idx="513">
                      <c:v>0.99194890783707024</c:v>
                    </c:pt>
                    <c:pt idx="514">
                      <c:v>1.1009049620006595</c:v>
                    </c:pt>
                    <c:pt idx="515">
                      <c:v>1.2430876620433295</c:v>
                    </c:pt>
                    <c:pt idx="516">
                      <c:v>1.4237295820628271</c:v>
                    </c:pt>
                    <c:pt idx="517">
                      <c:v>1.4649732044730968</c:v>
                    </c:pt>
                    <c:pt idx="518">
                      <c:v>1.5832568885264742</c:v>
                    </c:pt>
                    <c:pt idx="519">
                      <c:v>1.4686429467829054</c:v>
                    </c:pt>
                    <c:pt idx="520">
                      <c:v>1.5313156883574708</c:v>
                    </c:pt>
                    <c:pt idx="521">
                      <c:v>1.4425030475416323</c:v>
                    </c:pt>
                    <c:pt idx="522">
                      <c:v>1.4023805494443486</c:v>
                    </c:pt>
                    <c:pt idx="523">
                      <c:v>1.356512725756831</c:v>
                    </c:pt>
                    <c:pt idx="524">
                      <c:v>1.2916436953610999</c:v>
                    </c:pt>
                    <c:pt idx="525">
                      <c:v>1.0876024532723294</c:v>
                    </c:pt>
                    <c:pt idx="526">
                      <c:v>1.1370892755116824</c:v>
                    </c:pt>
                    <c:pt idx="527">
                      <c:v>1.0733672841233499</c:v>
                    </c:pt>
                    <c:pt idx="528">
                      <c:v>1.1813355685945881</c:v>
                    </c:pt>
                    <c:pt idx="529">
                      <c:v>1.306474306005323</c:v>
                    </c:pt>
                    <c:pt idx="530">
                      <c:v>1.3556752176772768</c:v>
                    </c:pt>
                    <c:pt idx="531">
                      <c:v>1.5420956455854062</c:v>
                    </c:pt>
                    <c:pt idx="532">
                      <c:v>1.6963301833238686</c:v>
                    </c:pt>
                    <c:pt idx="533">
                      <c:v>1.7791574871486748</c:v>
                    </c:pt>
                    <c:pt idx="534">
                      <c:v>1.9448585860833534</c:v>
                    </c:pt>
                    <c:pt idx="535">
                      <c:v>2.0853480952857328</c:v>
                    </c:pt>
                    <c:pt idx="536">
                      <c:v>2.1204749686205338</c:v>
                    </c:pt>
                    <c:pt idx="537">
                      <c:v>2.0275741207005593</c:v>
                    </c:pt>
                    <c:pt idx="538">
                      <c:v>2.0824564124149791</c:v>
                    </c:pt>
                    <c:pt idx="539">
                      <c:v>2.2247076541459965</c:v>
                    </c:pt>
                    <c:pt idx="540">
                      <c:v>2.282066009808692</c:v>
                    </c:pt>
                    <c:pt idx="541">
                      <c:v>2.1901591640580254</c:v>
                    </c:pt>
                    <c:pt idx="542">
                      <c:v>2.1537073905822046</c:v>
                    </c:pt>
                    <c:pt idx="543">
                      <c:v>2.0552605012509328</c:v>
                    </c:pt>
                    <c:pt idx="544">
                      <c:v>1.8814644557544113</c:v>
                    </c:pt>
                    <c:pt idx="545">
                      <c:v>1.8726837427437637</c:v>
                    </c:pt>
                    <c:pt idx="546">
                      <c:v>1.7997075066029211</c:v>
                    </c:pt>
                    <c:pt idx="547">
                      <c:v>1.6278841861123494</c:v>
                    </c:pt>
                    <c:pt idx="548">
                      <c:v>1.6293943612948114</c:v>
                    </c:pt>
                    <c:pt idx="549">
                      <c:v>1.8231233353264154</c:v>
                    </c:pt>
                    <c:pt idx="550">
                      <c:v>1.7459146248833379</c:v>
                    </c:pt>
                    <c:pt idx="551">
                      <c:v>1.6606545123655447</c:v>
                    </c:pt>
                    <c:pt idx="552">
                      <c:v>1.547549623102018</c:v>
                    </c:pt>
                    <c:pt idx="553">
                      <c:v>1.5305627163982649</c:v>
                    </c:pt>
                    <c:pt idx="554">
                      <c:v>1.4493221780749632</c:v>
                    </c:pt>
                    <c:pt idx="555">
                      <c:v>1.3579915058330227</c:v>
                    </c:pt>
                    <c:pt idx="556">
                      <c:v>1.3589875811095276</c:v>
                    </c:pt>
                    <c:pt idx="557">
                      <c:v>1.4272530208400358</c:v>
                    </c:pt>
                    <c:pt idx="558">
                      <c:v>1.455909943714806</c:v>
                    </c:pt>
                    <c:pt idx="559">
                      <c:v>1.5000214288775515</c:v>
                    </c:pt>
                    <c:pt idx="560">
                      <c:v>1.4941027891345771</c:v>
                    </c:pt>
                    <c:pt idx="561">
                      <c:v>1.4103905532659944</c:v>
                    </c:pt>
                    <c:pt idx="562">
                      <c:v>1.4386724540616624</c:v>
                    </c:pt>
                    <c:pt idx="563">
                      <c:v>1.4651663363382639</c:v>
                    </c:pt>
                    <c:pt idx="564">
                      <c:v>1.3782688687772993</c:v>
                    </c:pt>
                    <c:pt idx="565">
                      <c:v>1.3385743121215432</c:v>
                    </c:pt>
                    <c:pt idx="566">
                      <c:v>1.420125879618328</c:v>
                    </c:pt>
                    <c:pt idx="567">
                      <c:v>1.5498366359740334</c:v>
                    </c:pt>
                    <c:pt idx="568">
                      <c:v>1.6650944896077213</c:v>
                    </c:pt>
                    <c:pt idx="569">
                      <c:v>1.5912649710101867</c:v>
                    </c:pt>
                    <c:pt idx="570">
                      <c:v>1.6474168630393082</c:v>
                    </c:pt>
                    <c:pt idx="571">
                      <c:v>1.5981927965207143</c:v>
                    </c:pt>
                    <c:pt idx="572">
                      <c:v>1.6345038489929298</c:v>
                    </c:pt>
                    <c:pt idx="573">
                      <c:v>1.5529094680100552</c:v>
                    </c:pt>
                    <c:pt idx="574">
                      <c:v>1.5118381765423239</c:v>
                    </c:pt>
                    <c:pt idx="575">
                      <c:v>1.484966551495992</c:v>
                    </c:pt>
                    <c:pt idx="576">
                      <c:v>1.3375014424035214</c:v>
                    </c:pt>
                    <c:pt idx="577">
                      <c:v>1.3827445224866342</c:v>
                    </c:pt>
                    <c:pt idx="578">
                      <c:v>1.3259379414996664</c:v>
                    </c:pt>
                    <c:pt idx="579">
                      <c:v>1.2942786407462714</c:v>
                    </c:pt>
                    <c:pt idx="580">
                      <c:v>1.2062135112593797</c:v>
                    </c:pt>
                    <c:pt idx="581">
                      <c:v>1.2341178921058127</c:v>
                    </c:pt>
                    <c:pt idx="582">
                      <c:v>1.1581004657351901</c:v>
                    </c:pt>
                    <c:pt idx="583">
                      <c:v>1.1896598300189298</c:v>
                    </c:pt>
                    <c:pt idx="584">
                      <c:v>1.1890433699937697</c:v>
                    </c:pt>
                    <c:pt idx="585">
                      <c:v>1.1497231955877041</c:v>
                    </c:pt>
                    <c:pt idx="586">
                      <c:v>1.1247592021045305</c:v>
                    </c:pt>
                    <c:pt idx="587">
                      <c:v>1.0731101567754919</c:v>
                    </c:pt>
                    <c:pt idx="588">
                      <c:v>1.276371089625461</c:v>
                    </c:pt>
                    <c:pt idx="589">
                      <c:v>1.3338986030255739</c:v>
                    </c:pt>
                    <c:pt idx="590">
                      <c:v>1.3137510070025282</c:v>
                    </c:pt>
                    <c:pt idx="591">
                      <c:v>1.3922118637076153</c:v>
                    </c:pt>
                    <c:pt idx="592">
                      <c:v>1.4019798716482734</c:v>
                    </c:pt>
                    <c:pt idx="593">
                      <c:v>1.3466385473998255</c:v>
                    </c:pt>
                    <c:pt idx="594">
                      <c:v>1.3657945039360353</c:v>
                    </c:pt>
                    <c:pt idx="595">
                      <c:v>1.4354509143555294</c:v>
                    </c:pt>
                    <c:pt idx="596">
                      <c:v>1.4109058097327987</c:v>
                    </c:pt>
                    <c:pt idx="597">
                      <c:v>1.4882081031496464</c:v>
                    </c:pt>
                    <c:pt idx="598">
                      <c:v>1.4379352724293248</c:v>
                    </c:pt>
                    <c:pt idx="599">
                      <c:v>1.5009419280858527</c:v>
                    </c:pt>
                    <c:pt idx="600">
                      <c:v>1.597587775336029</c:v>
                    </c:pt>
                    <c:pt idx="601">
                      <c:v>1.6071592567271198</c:v>
                    </c:pt>
                    <c:pt idx="602">
                      <c:v>1.4904071604787239</c:v>
                    </c:pt>
                    <c:pt idx="603">
                      <c:v>1.4575154091824638</c:v>
                    </c:pt>
                    <c:pt idx="604">
                      <c:v>1.4049452447225663</c:v>
                    </c:pt>
                    <c:pt idx="605">
                      <c:v>1.4373591570741251</c:v>
                    </c:pt>
                    <c:pt idx="606">
                      <c:v>1.3940284888731114</c:v>
                    </c:pt>
                    <c:pt idx="607">
                      <c:v>1.3412424460213179</c:v>
                    </c:pt>
                    <c:pt idx="608">
                      <c:v>1.3447655254696489</c:v>
                    </c:pt>
                    <c:pt idx="609">
                      <c:v>1.462345610438387</c:v>
                    </c:pt>
                    <c:pt idx="610">
                      <c:v>1.4730826703283517</c:v>
                    </c:pt>
                    <c:pt idx="611">
                      <c:v>1.5190945954124624</c:v>
                    </c:pt>
                    <c:pt idx="612">
                      <c:v>1.5754844161854464</c:v>
                    </c:pt>
                    <c:pt idx="613">
                      <c:v>1.5596440837969627</c:v>
                    </c:pt>
                    <c:pt idx="614">
                      <c:v>1.7869339869018397</c:v>
                    </c:pt>
                    <c:pt idx="615">
                      <c:v>1.7643933394151379</c:v>
                    </c:pt>
                    <c:pt idx="616">
                      <c:v>1.8362869536470372</c:v>
                    </c:pt>
                    <c:pt idx="617">
                      <c:v>1.8152706894826398</c:v>
                    </c:pt>
                    <c:pt idx="618">
                      <c:v>1.8688131186881396</c:v>
                    </c:pt>
                    <c:pt idx="619">
                      <c:v>1.7799708332500996</c:v>
                    </c:pt>
                    <c:pt idx="620">
                      <c:v>1.849708675871975</c:v>
                    </c:pt>
                    <c:pt idx="621">
                      <c:v>1.7518190052455029</c:v>
                    </c:pt>
                    <c:pt idx="622">
                      <c:v>1.907405749082125</c:v>
                    </c:pt>
                    <c:pt idx="623">
                      <c:v>1.9474583681093671</c:v>
                    </c:pt>
                    <c:pt idx="624">
                      <c:v>1.7669664434848187</c:v>
                    </c:pt>
                    <c:pt idx="625">
                      <c:v>1.7166533171161014</c:v>
                    </c:pt>
                    <c:pt idx="626">
                      <c:v>1.599644742685169</c:v>
                    </c:pt>
                    <c:pt idx="627">
                      <c:v>1.5712582872792202</c:v>
                    </c:pt>
                    <c:pt idx="628">
                      <c:v>1.5415035315875514</c:v>
                    </c:pt>
                    <c:pt idx="629">
                      <c:v>1.6168029564396891</c:v>
                    </c:pt>
                    <c:pt idx="630">
                      <c:v>1.5842322755425409</c:v>
                    </c:pt>
                    <c:pt idx="631">
                      <c:v>1.6752374970558259</c:v>
                    </c:pt>
                    <c:pt idx="632">
                      <c:v>1.5682855631526271</c:v>
                    </c:pt>
                    <c:pt idx="633">
                      <c:v>1.5759046044586889</c:v>
                    </c:pt>
                    <c:pt idx="634">
                      <c:v>1.448935754735392</c:v>
                    </c:pt>
                    <c:pt idx="635">
                      <c:v>1.4746013800631674</c:v>
                    </c:pt>
                    <c:pt idx="636">
                      <c:v>1.5134114532642906</c:v>
                    </c:pt>
                    <c:pt idx="637">
                      <c:v>1.6011588229003726</c:v>
                    </c:pt>
                    <c:pt idx="638">
                      <c:v>1.457904347488248</c:v>
                    </c:pt>
                    <c:pt idx="639">
                      <c:v>1.2142843287490601</c:v>
                    </c:pt>
                    <c:pt idx="640">
                      <c:v>1.2662152081456268</c:v>
                    </c:pt>
                    <c:pt idx="641">
                      <c:v>1.2757643463037649</c:v>
                    </c:pt>
                    <c:pt idx="642">
                      <c:v>1.4223184176707759</c:v>
                    </c:pt>
                    <c:pt idx="643">
                      <c:v>1.6099919886489733</c:v>
                    </c:pt>
                    <c:pt idx="644">
                      <c:v>1.6501586505540677</c:v>
                    </c:pt>
                    <c:pt idx="645">
                      <c:v>1.5822723858317733</c:v>
                    </c:pt>
                    <c:pt idx="646">
                      <c:v>1.6101401293501683</c:v>
                    </c:pt>
                    <c:pt idx="647">
                      <c:v>1.7096151445008978</c:v>
                    </c:pt>
                    <c:pt idx="648">
                      <c:v>1.8321620662876459</c:v>
                    </c:pt>
                    <c:pt idx="649">
                      <c:v>1.8467132331834168</c:v>
                    </c:pt>
                    <c:pt idx="650">
                      <c:v>2.2813215007132293</c:v>
                    </c:pt>
                    <c:pt idx="651">
                      <c:v>2.9734184250368889</c:v>
                    </c:pt>
                    <c:pt idx="652">
                      <c:v>3.3206413592530071</c:v>
                    </c:pt>
                    <c:pt idx="653">
                      <c:v>3.6291400848072808</c:v>
                    </c:pt>
                    <c:pt idx="654">
                      <c:v>3.8298480445862815</c:v>
                    </c:pt>
                    <c:pt idx="655">
                      <c:v>3.8899601979652587</c:v>
                    </c:pt>
                    <c:pt idx="656">
                      <c:v>4.0408736408660495</c:v>
                    </c:pt>
                    <c:pt idx="657">
                      <c:v>4.4823238308320912</c:v>
                    </c:pt>
                    <c:pt idx="658">
                      <c:v>4.9802513805090154</c:v>
                    </c:pt>
                    <c:pt idx="659">
                      <c:v>5.2777699084959995</c:v>
                    </c:pt>
                    <c:pt idx="660">
                      <c:v>5.4973920575442037</c:v>
                    </c:pt>
                    <c:pt idx="661">
                      <c:v>5.8183013904547165</c:v>
                    </c:pt>
                    <c:pt idx="662">
                      <c:v>5.9004118307749875</c:v>
                    </c:pt>
                    <c:pt idx="663">
                      <c:v>5.6997422320655966</c:v>
                    </c:pt>
                    <c:pt idx="664">
                      <c:v>5.6250520838155849</c:v>
                    </c:pt>
                    <c:pt idx="665">
                      <c:v>5.7875916983079589</c:v>
                    </c:pt>
                    <c:pt idx="666">
                      <c:v>5.6539890810662019</c:v>
                    </c:pt>
                    <c:pt idx="667">
                      <c:v>5.9086004791251368</c:v>
                    </c:pt>
                    <c:pt idx="668">
                      <c:v>6.1035775189910435</c:v>
                    </c:pt>
                    <c:pt idx="669">
                      <c:v>5.945068007150045</c:v>
                    </c:pt>
                    <c:pt idx="670">
                      <c:v>5.6832228086795666</c:v>
                    </c:pt>
                    <c:pt idx="671">
                      <c:v>5.4482177134348664</c:v>
                    </c:pt>
                    <c:pt idx="672">
                      <c:v>5.4063701998161573</c:v>
                    </c:pt>
                    <c:pt idx="673">
                      <c:v>5.2400273454493718</c:v>
                    </c:pt>
                    <c:pt idx="674">
                      <c:v>5.0342925829031993</c:v>
                    </c:pt>
                    <c:pt idx="675">
                      <c:v>4.9601183244413871</c:v>
                    </c:pt>
                    <c:pt idx="676">
                      <c:v>4.8074057190946373</c:v>
                    </c:pt>
                    <c:pt idx="677">
                      <c:v>4.4002857441544529</c:v>
                    </c:pt>
                    <c:pt idx="678">
                      <c:v>4.2250340868628777</c:v>
                    </c:pt>
                    <c:pt idx="679">
                      <c:v>3.7279414303967862</c:v>
                    </c:pt>
                    <c:pt idx="680">
                      <c:v>3.5814353244520758</c:v>
                    </c:pt>
                    <c:pt idx="681">
                      <c:v>3.3589982956637954</c:v>
                    </c:pt>
                    <c:pt idx="682">
                      <c:v>3.1049908651629821</c:v>
                    </c:pt>
                    <c:pt idx="683">
                      <c:v>2.908302143586261</c:v>
                    </c:pt>
                    <c:pt idx="684">
                      <c:v>2.9353743512458674</c:v>
                    </c:pt>
                    <c:pt idx="685">
                      <c:v>2.803391403382971</c:v>
                    </c:pt>
                    <c:pt idx="686">
                      <c:v>2.8567822282059785</c:v>
                    </c:pt>
                    <c:pt idx="687">
                      <c:v>2.7562489515182031</c:v>
                    </c:pt>
                    <c:pt idx="688">
                      <c:v>2.547717425851892</c:v>
                    </c:pt>
                    <c:pt idx="689">
                      <c:v>2.520882183596318</c:v>
                    </c:pt>
                    <c:pt idx="690">
                      <c:v>2.5505782755057771</c:v>
                    </c:pt>
                    <c:pt idx="691">
                      <c:v>2.5976728313884756</c:v>
                    </c:pt>
                    <c:pt idx="692">
                      <c:v>2.5465287054938335</c:v>
                    </c:pt>
                    <c:pt idx="693">
                      <c:v>2.6946628771243653</c:v>
                    </c:pt>
                    <c:pt idx="694">
                      <c:v>2.7332720603456151</c:v>
                    </c:pt>
                    <c:pt idx="695">
                      <c:v>2.7781681118210555</c:v>
                    </c:pt>
                    <c:pt idx="696">
                      <c:v>2.6156047969204899</c:v>
                    </c:pt>
                    <c:pt idx="697">
                      <c:v>2.8483973149075137</c:v>
                    </c:pt>
                    <c:pt idx="698">
                      <c:v>2.5941833353785748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1-6C72-DF4F-8C9D-55CF47B886F0}"/>
                  </c:ext>
                </c:extLst>
              </c15:ser>
            </c15:filteredLineSeries>
          </c:ext>
        </c:extLst>
      </c:lineChart>
      <c:catAx>
        <c:axId val="1953548464"/>
        <c:scaling>
          <c:orientation val="minMax"/>
        </c:scaling>
        <c:delete val="0"/>
        <c:axPos val="b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953544144"/>
        <c:crossesAt val="-10"/>
        <c:auto val="1"/>
        <c:lblAlgn val="ctr"/>
        <c:lblOffset val="100"/>
        <c:noMultiLvlLbl val="0"/>
      </c:catAx>
      <c:valAx>
        <c:axId val="1953544144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953548464"/>
        <c:crosses val="autoZero"/>
        <c:crossBetween val="midCat"/>
      </c:valAx>
      <c:valAx>
        <c:axId val="1385596063"/>
        <c:scaling>
          <c:orientation val="minMax"/>
        </c:scaling>
        <c:delete val="0"/>
        <c:axPos val="r"/>
        <c:numFmt formatCode="#,##0.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85390287"/>
        <c:crosses val="max"/>
        <c:crossBetween val="midCat"/>
      </c:valAx>
      <c:catAx>
        <c:axId val="1385390287"/>
        <c:scaling>
          <c:orientation val="minMax"/>
        </c:scaling>
        <c:delete val="0"/>
        <c:axPos val="t"/>
        <c:majorTickMark val="none"/>
        <c:minorTickMark val="none"/>
        <c:tickLblPos val="none"/>
        <c:spPr>
          <a:noFill/>
          <a:ln w="25400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85596063"/>
        <c:crosses val="max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11538461538461539"/>
          <c:y val="0.20370370370370369"/>
          <c:w val="0.57682280099602934"/>
          <c:h val="8.9331802274715655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lineChart>
        <c:grouping val="standard"/>
        <c:varyColors val="0"/>
        <c:ser>
          <c:idx val="0"/>
          <c:order val="0"/>
          <c:tx>
            <c:strRef>
              <c:f>chart1_food_vs_core_comp!$AI$25</c:f>
              <c:strCache>
                <c:ptCount val="1"/>
                <c:pt idx="0">
                  <c:v>Core</c:v>
                </c:pt>
              </c:strCache>
            </c:strRef>
          </c:tx>
          <c:spPr>
            <a:ln w="19050" cap="rnd">
              <a:solidFill>
                <a:srgbClr val="117FA8"/>
              </a:solidFill>
              <a:round/>
            </a:ln>
            <a:effectLst/>
          </c:spPr>
          <c:marker>
            <c:symbol val="none"/>
          </c:marker>
          <c:val>
            <c:numRef>
              <c:f>chart1_food_vs_core_comp!$AI$26:$AI$808</c:f>
              <c:numCache>
                <c:formatCode>0.00</c:formatCode>
                <c:ptCount val="783"/>
                <c:pt idx="0">
                  <c:v>2.0708341397329244</c:v>
                </c:pt>
                <c:pt idx="1">
                  <c:v>2.1852639721523959</c:v>
                </c:pt>
                <c:pt idx="2">
                  <c:v>2.0732728092202724</c:v>
                </c:pt>
                <c:pt idx="3">
                  <c:v>2.0038535645471978</c:v>
                </c:pt>
                <c:pt idx="4">
                  <c:v>2.046314709089736</c:v>
                </c:pt>
                <c:pt idx="5">
                  <c:v>1.8036456667732681</c:v>
                </c:pt>
                <c:pt idx="6">
                  <c:v>1.7419601837672216</c:v>
                </c:pt>
                <c:pt idx="7">
                  <c:v>1.7264445435433595</c:v>
                </c:pt>
                <c:pt idx="8">
                  <c:v>1.54403354937096</c:v>
                </c:pt>
                <c:pt idx="9">
                  <c:v>1.4272121788772685</c:v>
                </c:pt>
                <c:pt idx="10">
                  <c:v>1.5132328732430089</c:v>
                </c:pt>
                <c:pt idx="11">
                  <c:v>1.3276014666835145</c:v>
                </c:pt>
                <c:pt idx="12">
                  <c:v>1.3272658323852937</c:v>
                </c:pt>
                <c:pt idx="13">
                  <c:v>1.2364370426444449</c:v>
                </c:pt>
                <c:pt idx="14">
                  <c:v>1.2615908660821296</c:v>
                </c:pt>
                <c:pt idx="15">
                  <c:v>1.2152121899005053</c:v>
                </c:pt>
                <c:pt idx="16">
                  <c:v>1.1817953231078704</c:v>
                </c:pt>
                <c:pt idx="17">
                  <c:v>1.2753659609222812</c:v>
                </c:pt>
                <c:pt idx="18">
                  <c:v>1.2543116964565559</c:v>
                </c:pt>
                <c:pt idx="19">
                  <c:v>1.2149298597194269</c:v>
                </c:pt>
                <c:pt idx="20">
                  <c:v>1.3328327388774097</c:v>
                </c:pt>
                <c:pt idx="21">
                  <c:v>1.3070669168230298</c:v>
                </c:pt>
                <c:pt idx="22">
                  <c:v>1.0540759683153489</c:v>
                </c:pt>
                <c:pt idx="23">
                  <c:v>1.1729473421512537</c:v>
                </c:pt>
                <c:pt idx="24">
                  <c:v>1.2662175648702645</c:v>
                </c:pt>
                <c:pt idx="25">
                  <c:v>1.3334995014955275</c:v>
                </c:pt>
                <c:pt idx="26">
                  <c:v>1.5386532112377838</c:v>
                </c:pt>
                <c:pt idx="27">
                  <c:v>1.4183514774494643</c:v>
                </c:pt>
                <c:pt idx="28">
                  <c:v>1.4289264413518854</c:v>
                </c:pt>
                <c:pt idx="29">
                  <c:v>1.464019851116638</c:v>
                </c:pt>
                <c:pt idx="30">
                  <c:v>1.3936203158872784</c:v>
                </c:pt>
                <c:pt idx="31">
                  <c:v>1.2993441405766637</c:v>
                </c:pt>
                <c:pt idx="32">
                  <c:v>1.2967765839199785</c:v>
                </c:pt>
                <c:pt idx="33">
                  <c:v>1.2593369961108491</c:v>
                </c:pt>
                <c:pt idx="34">
                  <c:v>1.3146525120355301</c:v>
                </c:pt>
                <c:pt idx="35">
                  <c:v>1.2580167735569914</c:v>
                </c:pt>
                <c:pt idx="36">
                  <c:v>1.3304588851247301</c:v>
                </c:pt>
                <c:pt idx="37">
                  <c:v>1.2790554667322596</c:v>
                </c:pt>
                <c:pt idx="38">
                  <c:v>1.104294478527601</c:v>
                </c:pt>
                <c:pt idx="39">
                  <c:v>1.208366558302143</c:v>
                </c:pt>
                <c:pt idx="40">
                  <c:v>1.2495406100698325</c:v>
                </c:pt>
                <c:pt idx="41">
                  <c:v>1.2350207874785912</c:v>
                </c:pt>
                <c:pt idx="42">
                  <c:v>1.240073304825895</c:v>
                </c:pt>
                <c:pt idx="43">
                  <c:v>1.3193256779868046</c:v>
                </c:pt>
                <c:pt idx="44">
                  <c:v>1.3045598634479294</c:v>
                </c:pt>
                <c:pt idx="45">
                  <c:v>1.5363043345729688</c:v>
                </c:pt>
                <c:pt idx="46">
                  <c:v>1.5534572037770422</c:v>
                </c:pt>
                <c:pt idx="47">
                  <c:v>1.668696711327633</c:v>
                </c:pt>
                <c:pt idx="48">
                  <c:v>1.6169229834052556</c:v>
                </c:pt>
                <c:pt idx="49">
                  <c:v>1.6939890710382599</c:v>
                </c:pt>
                <c:pt idx="50">
                  <c:v>1.7293689320388328</c:v>
                </c:pt>
                <c:pt idx="51">
                  <c:v>1.6969696969697079</c:v>
                </c:pt>
                <c:pt idx="52">
                  <c:v>1.5970961887477264</c:v>
                </c:pt>
                <c:pt idx="53">
                  <c:v>1.4977654306075783</c:v>
                </c:pt>
                <c:pt idx="54">
                  <c:v>1.5084776443613057</c:v>
                </c:pt>
                <c:pt idx="55">
                  <c:v>1.5493127562092868</c:v>
                </c:pt>
                <c:pt idx="56">
                  <c:v>1.4081116861234921</c:v>
                </c:pt>
                <c:pt idx="57">
                  <c:v>1.2248574001801238</c:v>
                </c:pt>
                <c:pt idx="58">
                  <c:v>1.2777444511097524</c:v>
                </c:pt>
                <c:pt idx="59">
                  <c:v>1.2759075116808516</c:v>
                </c:pt>
                <c:pt idx="60">
                  <c:v>1.2741520607764567</c:v>
                </c:pt>
                <c:pt idx="61">
                  <c:v>1.2000716460684346</c:v>
                </c:pt>
                <c:pt idx="62">
                  <c:v>1.1631374888159796</c:v>
                </c:pt>
                <c:pt idx="63">
                  <c:v>1.1918951132300348</c:v>
                </c:pt>
                <c:pt idx="64">
                  <c:v>1.2921281410027241</c:v>
                </c:pt>
                <c:pt idx="65">
                  <c:v>1.1960014280613995</c:v>
                </c:pt>
                <c:pt idx="66">
                  <c:v>1.1947928431314203</c:v>
                </c:pt>
                <c:pt idx="67">
                  <c:v>1.2525972098545779</c:v>
                </c:pt>
                <c:pt idx="68">
                  <c:v>1.3292190837882689</c:v>
                </c:pt>
                <c:pt idx="69">
                  <c:v>1.2515570318524238</c:v>
                </c:pt>
                <c:pt idx="70">
                  <c:v>1.2971628265118884</c:v>
                </c:pt>
                <c:pt idx="71">
                  <c:v>1.4609333412196168</c:v>
                </c:pt>
                <c:pt idx="72">
                  <c:v>1.3526284701712799</c:v>
                </c:pt>
                <c:pt idx="73">
                  <c:v>1.48082595870207</c:v>
                </c:pt>
                <c:pt idx="74">
                  <c:v>1.550707547169794</c:v>
                </c:pt>
                <c:pt idx="75">
                  <c:v>1.7962308598350907</c:v>
                </c:pt>
                <c:pt idx="76">
                  <c:v>1.8811357357004344</c:v>
                </c:pt>
                <c:pt idx="77">
                  <c:v>2.2343740812606594</c:v>
                </c:pt>
                <c:pt idx="78">
                  <c:v>2.4318609022556226</c:v>
                </c:pt>
                <c:pt idx="79">
                  <c:v>2.4272983114446367</c:v>
                </c:pt>
                <c:pt idx="80">
                  <c:v>2.6235652377605945</c:v>
                </c:pt>
                <c:pt idx="81">
                  <c:v>2.9935559461042649</c:v>
                </c:pt>
                <c:pt idx="82">
                  <c:v>3.0581218570927327</c:v>
                </c:pt>
                <c:pt idx="83">
                  <c:v>3.0605106680657412</c:v>
                </c:pt>
                <c:pt idx="84">
                  <c:v>3.1237251588087878</c:v>
                </c:pt>
                <c:pt idx="85">
                  <c:v>3.0579617464100872</c:v>
                </c:pt>
                <c:pt idx="86">
                  <c:v>3.0830865702839327</c:v>
                </c:pt>
                <c:pt idx="87">
                  <c:v>2.9968180503326725</c:v>
                </c:pt>
                <c:pt idx="88">
                  <c:v>2.9484738330159743</c:v>
                </c:pt>
                <c:pt idx="89">
                  <c:v>2.8757117386553066</c:v>
                </c:pt>
                <c:pt idx="90">
                  <c:v>2.9246473219405988</c:v>
                </c:pt>
                <c:pt idx="91">
                  <c:v>3.0509444762449878</c:v>
                </c:pt>
                <c:pt idx="92">
                  <c:v>3.098607623830163</c:v>
                </c:pt>
                <c:pt idx="93">
                  <c:v>3.1454411011887951</c:v>
                </c:pt>
                <c:pt idx="94">
                  <c:v>3.2170212765957551</c:v>
                </c:pt>
                <c:pt idx="95">
                  <c:v>3.15628712031224</c:v>
                </c:pt>
                <c:pt idx="96">
                  <c:v>3.5207685786945442</c:v>
                </c:pt>
                <c:pt idx="97">
                  <c:v>3.7795453263383516</c:v>
                </c:pt>
                <c:pt idx="98">
                  <c:v>4.0328939957192667</c:v>
                </c:pt>
                <c:pt idx="99">
                  <c:v>4.1285176655619704</c:v>
                </c:pt>
                <c:pt idx="100">
                  <c:v>4.2932406680865398</c:v>
                </c:pt>
                <c:pt idx="101">
                  <c:v>4.4389780287359626</c:v>
                </c:pt>
                <c:pt idx="102">
                  <c:v>4.4294628928014168</c:v>
                </c:pt>
                <c:pt idx="103">
                  <c:v>4.5159140143309351</c:v>
                </c:pt>
                <c:pt idx="104">
                  <c:v>4.5663364144572949</c:v>
                </c:pt>
                <c:pt idx="105">
                  <c:v>4.6046101246277837</c:v>
                </c:pt>
                <c:pt idx="106">
                  <c:v>4.6668865435356199</c:v>
                </c:pt>
                <c:pt idx="107">
                  <c:v>4.7211712452706056</c:v>
                </c:pt>
                <c:pt idx="108">
                  <c:v>4.6511627906976827</c:v>
                </c:pt>
                <c:pt idx="109">
                  <c:v>4.5605261727455604</c:v>
                </c:pt>
                <c:pt idx="110">
                  <c:v>4.6345425013535557</c:v>
                </c:pt>
                <c:pt idx="111">
                  <c:v>4.6499082964720939</c:v>
                </c:pt>
                <c:pt idx="112">
                  <c:v>4.6754084264832407</c:v>
                </c:pt>
                <c:pt idx="113">
                  <c:v>4.6250200738718439</c:v>
                </c:pt>
                <c:pt idx="114">
                  <c:v>4.7644453929467145</c:v>
                </c:pt>
                <c:pt idx="115">
                  <c:v>4.6502976190476275</c:v>
                </c:pt>
                <c:pt idx="116">
                  <c:v>4.6474698284988403</c:v>
                </c:pt>
                <c:pt idx="117">
                  <c:v>4.6707786388317629</c:v>
                </c:pt>
                <c:pt idx="118">
                  <c:v>4.6741242581797238</c:v>
                </c:pt>
                <c:pt idx="119">
                  <c:v>4.7491883966907622</c:v>
                </c:pt>
                <c:pt idx="120">
                  <c:v>4.7000521648409066</c:v>
                </c:pt>
                <c:pt idx="121">
                  <c:v>4.7411104179662988</c:v>
                </c:pt>
                <c:pt idx="122">
                  <c:v>4.6414157094070152</c:v>
                </c:pt>
                <c:pt idx="123">
                  <c:v>4.6546391752577465</c:v>
                </c:pt>
                <c:pt idx="124">
                  <c:v>4.6051956052982845</c:v>
                </c:pt>
                <c:pt idx="125">
                  <c:v>4.6201074443591672</c:v>
                </c:pt>
                <c:pt idx="126">
                  <c:v>4.5324913424322766</c:v>
                </c:pt>
                <c:pt idx="127">
                  <c:v>4.6010867909197284</c:v>
                </c:pt>
                <c:pt idx="128">
                  <c:v>4.6181082448153887</c:v>
                </c:pt>
                <c:pt idx="129">
                  <c:v>4.6839587005792049</c:v>
                </c:pt>
                <c:pt idx="130">
                  <c:v>4.8216346395062892</c:v>
                </c:pt>
                <c:pt idx="131">
                  <c:v>4.9587603099225275</c:v>
                </c:pt>
                <c:pt idx="132">
                  <c:v>5.0271536047032939</c:v>
                </c:pt>
                <c:pt idx="133">
                  <c:v>5.0228310502283158</c:v>
                </c:pt>
                <c:pt idx="134">
                  <c:v>4.9695890817386346</c:v>
                </c:pt>
                <c:pt idx="135">
                  <c:v>4.9450820075850777</c:v>
                </c:pt>
                <c:pt idx="136">
                  <c:v>5.03067484662576</c:v>
                </c:pt>
                <c:pt idx="137">
                  <c:v>5.0714006259780842</c:v>
                </c:pt>
                <c:pt idx="138">
                  <c:v>5.071616486407482</c:v>
                </c:pt>
                <c:pt idx="139">
                  <c:v>4.8550759819391276</c:v>
                </c:pt>
                <c:pt idx="140">
                  <c:v>4.5931441280278484</c:v>
                </c:pt>
                <c:pt idx="141">
                  <c:v>4.2434447919172502</c:v>
                </c:pt>
                <c:pt idx="142">
                  <c:v>3.9440934328929922</c:v>
                </c:pt>
                <c:pt idx="143">
                  <c:v>3.7481544982616466</c:v>
                </c:pt>
                <c:pt idx="144">
                  <c:v>3.7808349146110087</c:v>
                </c:pt>
                <c:pt idx="145">
                  <c:v>3.6672967863894179</c:v>
                </c:pt>
                <c:pt idx="146">
                  <c:v>3.5377802901827682</c:v>
                </c:pt>
                <c:pt idx="147">
                  <c:v>3.3932510442577613</c:v>
                </c:pt>
                <c:pt idx="148">
                  <c:v>3.182242990654216</c:v>
                </c:pt>
                <c:pt idx="149">
                  <c:v>2.9834768443099957</c:v>
                </c:pt>
                <c:pt idx="150">
                  <c:v>2.884035795428197</c:v>
                </c:pt>
                <c:pt idx="151">
                  <c:v>2.9587442700375055</c:v>
                </c:pt>
                <c:pt idx="152">
                  <c:v>3.12947811214348</c:v>
                </c:pt>
                <c:pt idx="153">
                  <c:v>3.0276457285272507</c:v>
                </c:pt>
                <c:pt idx="154">
                  <c:v>3.0668631423834913</c:v>
                </c:pt>
                <c:pt idx="155">
                  <c:v>3.0526992287917887</c:v>
                </c:pt>
                <c:pt idx="156">
                  <c:v>2.6786122411665225</c:v>
                </c:pt>
                <c:pt idx="157">
                  <c:v>2.7261123267687815</c:v>
                </c:pt>
                <c:pt idx="158">
                  <c:v>2.9391692069703046</c:v>
                </c:pt>
                <c:pt idx="159">
                  <c:v>3.2955061280072639</c:v>
                </c:pt>
                <c:pt idx="160">
                  <c:v>3.4554594447715248</c:v>
                </c:pt>
                <c:pt idx="161">
                  <c:v>3.6924884750971776</c:v>
                </c:pt>
                <c:pt idx="162">
                  <c:v>3.8397404119158152</c:v>
                </c:pt>
                <c:pt idx="163">
                  <c:v>4.1014570966001029</c:v>
                </c:pt>
                <c:pt idx="164">
                  <c:v>4.2805916629314211</c:v>
                </c:pt>
                <c:pt idx="165">
                  <c:v>4.6230345383684979</c:v>
                </c:pt>
                <c:pt idx="166">
                  <c:v>4.8521133053346377</c:v>
                </c:pt>
                <c:pt idx="167">
                  <c:v>5.118268074301735</c:v>
                </c:pt>
                <c:pt idx="168">
                  <c:v>5.569158171214883</c:v>
                </c:pt>
                <c:pt idx="169">
                  <c:v>5.9066299813614886</c:v>
                </c:pt>
                <c:pt idx="170">
                  <c:v>6.3027624309392127</c:v>
                </c:pt>
                <c:pt idx="171">
                  <c:v>6.4818069959571067</c:v>
                </c:pt>
                <c:pt idx="172">
                  <c:v>7.0915776571528477</c:v>
                </c:pt>
                <c:pt idx="173">
                  <c:v>7.7234886457743013</c:v>
                </c:pt>
                <c:pt idx="174">
                  <c:v>8.2157892452584527</c:v>
                </c:pt>
                <c:pt idx="175">
                  <c:v>8.7523760152064867</c:v>
                </c:pt>
                <c:pt idx="176">
                  <c:v>9.1768751343219268</c:v>
                </c:pt>
                <c:pt idx="177">
                  <c:v>9.6082209377007075</c:v>
                </c:pt>
                <c:pt idx="178">
                  <c:v>9.8772797000170609</c:v>
                </c:pt>
                <c:pt idx="179">
                  <c:v>10.04322400203408</c:v>
                </c:pt>
                <c:pt idx="180">
                  <c:v>10.141688454077769</c:v>
                </c:pt>
                <c:pt idx="181">
                  <c:v>10.219987429289755</c:v>
                </c:pt>
                <c:pt idx="182">
                  <c:v>9.9372167477443707</c:v>
                </c:pt>
                <c:pt idx="183">
                  <c:v>9.6529239404069109</c:v>
                </c:pt>
                <c:pt idx="184">
                  <c:v>9.0704708960104732</c:v>
                </c:pt>
                <c:pt idx="185">
                  <c:v>8.4887720008092202</c:v>
                </c:pt>
                <c:pt idx="186">
                  <c:v>8.1976417742841043</c:v>
                </c:pt>
                <c:pt idx="187">
                  <c:v>7.5355525542226243</c:v>
                </c:pt>
                <c:pt idx="188">
                  <c:v>7.1574803149606403</c:v>
                </c:pt>
                <c:pt idx="189">
                  <c:v>6.8557365522090574</c:v>
                </c:pt>
                <c:pt idx="190">
                  <c:v>6.7827503296362224</c:v>
                </c:pt>
                <c:pt idx="191">
                  <c:v>6.6774491682070281</c:v>
                </c:pt>
                <c:pt idx="192">
                  <c:v>6.6043876105517096</c:v>
                </c:pt>
                <c:pt idx="193">
                  <c:v>6.2766119221411287</c:v>
                </c:pt>
                <c:pt idx="194">
                  <c:v>6.0739003819825443</c:v>
                </c:pt>
                <c:pt idx="195">
                  <c:v>5.9729017689122976</c:v>
                </c:pt>
                <c:pt idx="196">
                  <c:v>6.0225611812764646</c:v>
                </c:pt>
                <c:pt idx="197">
                  <c:v>5.9374184164397992</c:v>
                </c:pt>
                <c:pt idx="198">
                  <c:v>5.8677440877752174</c:v>
                </c:pt>
                <c:pt idx="199">
                  <c:v>6.1135532488640898</c:v>
                </c:pt>
                <c:pt idx="200">
                  <c:v>6.1576897641266726</c:v>
                </c:pt>
                <c:pt idx="201">
                  <c:v>6.1490092856620659</c:v>
                </c:pt>
                <c:pt idx="202">
                  <c:v>5.9306337388777886</c:v>
                </c:pt>
                <c:pt idx="203">
                  <c:v>5.8623926070319854</c:v>
                </c:pt>
                <c:pt idx="204">
                  <c:v>5.9653785375664237</c:v>
                </c:pt>
                <c:pt idx="205">
                  <c:v>6.1920944374888265</c:v>
                </c:pt>
                <c:pt idx="206">
                  <c:v>6.2930081648661096</c:v>
                </c:pt>
                <c:pt idx="207">
                  <c:v>6.3998295272933881</c:v>
                </c:pt>
                <c:pt idx="208">
                  <c:v>6.4404383174266444</c:v>
                </c:pt>
                <c:pt idx="209">
                  <c:v>6.6431966203133186</c:v>
                </c:pt>
                <c:pt idx="210">
                  <c:v>6.7154511396659844</c:v>
                </c:pt>
                <c:pt idx="211">
                  <c:v>6.6246605862285035</c:v>
                </c:pt>
                <c:pt idx="212">
                  <c:v>6.4511663321104695</c:v>
                </c:pt>
                <c:pt idx="213">
                  <c:v>6.4437250309959948</c:v>
                </c:pt>
                <c:pt idx="214">
                  <c:v>6.510559517279213</c:v>
                </c:pt>
                <c:pt idx="215">
                  <c:v>6.4823023937802704</c:v>
                </c:pt>
                <c:pt idx="216">
                  <c:v>6.4700898152855624</c:v>
                </c:pt>
                <c:pt idx="217">
                  <c:v>6.2285252307485051</c:v>
                </c:pt>
                <c:pt idx="218">
                  <c:v>6.3531463840064362</c:v>
                </c:pt>
                <c:pt idx="219">
                  <c:v>6.5155712807503541</c:v>
                </c:pt>
                <c:pt idx="220">
                  <c:v>6.5986981934112565</c:v>
                </c:pt>
                <c:pt idx="221">
                  <c:v>6.5561864518684621</c:v>
                </c:pt>
                <c:pt idx="222">
                  <c:v>6.5258046523836155</c:v>
                </c:pt>
                <c:pt idx="223">
                  <c:v>6.5722028143262889</c:v>
                </c:pt>
                <c:pt idx="224">
                  <c:v>6.736458807464718</c:v>
                </c:pt>
                <c:pt idx="225">
                  <c:v>7.0016501116251906</c:v>
                </c:pt>
                <c:pt idx="226">
                  <c:v>7.0235297904529093</c:v>
                </c:pt>
                <c:pt idx="227">
                  <c:v>6.8882697665481718</c:v>
                </c:pt>
                <c:pt idx="228">
                  <c:v>6.7963328452282257</c:v>
                </c:pt>
                <c:pt idx="229">
                  <c:v>6.7353733946408756</c:v>
                </c:pt>
                <c:pt idx="230">
                  <c:v>6.7684349965306145</c:v>
                </c:pt>
                <c:pt idx="231">
                  <c:v>7.0633950675315749</c:v>
                </c:pt>
                <c:pt idx="232">
                  <c:v>7.3616000498458067</c:v>
                </c:pt>
                <c:pt idx="233">
                  <c:v>7.3641489559452378</c:v>
                </c:pt>
                <c:pt idx="234">
                  <c:v>7.2717752864358554</c:v>
                </c:pt>
                <c:pt idx="235">
                  <c:v>7.4076343361313635</c:v>
                </c:pt>
                <c:pt idx="236">
                  <c:v>7.520560462991166</c:v>
                </c:pt>
                <c:pt idx="237">
                  <c:v>7.5171600495902879</c:v>
                </c:pt>
                <c:pt idx="238">
                  <c:v>7.6242894523143478</c:v>
                </c:pt>
                <c:pt idx="239">
                  <c:v>7.9783090658517519</c:v>
                </c:pt>
                <c:pt idx="240">
                  <c:v>8.2446570687650933</c:v>
                </c:pt>
                <c:pt idx="241">
                  <c:v>8.966398288719212</c:v>
                </c:pt>
                <c:pt idx="242">
                  <c:v>9.3495214462956611</c:v>
                </c:pt>
                <c:pt idx="243">
                  <c:v>8.903848968242368</c:v>
                </c:pt>
                <c:pt idx="244">
                  <c:v>8.8358191631361827</c:v>
                </c:pt>
                <c:pt idx="245">
                  <c:v>8.9482037224065678</c:v>
                </c:pt>
                <c:pt idx="246">
                  <c:v>9.1647764793706408</c:v>
                </c:pt>
                <c:pt idx="247">
                  <c:v>9.2298916143753509</c:v>
                </c:pt>
                <c:pt idx="248">
                  <c:v>9.5130173659310415</c:v>
                </c:pt>
                <c:pt idx="249">
                  <c:v>9.6127344826616437</c:v>
                </c:pt>
                <c:pt idx="250">
                  <c:v>9.7753185781354723</c:v>
                </c:pt>
                <c:pt idx="251">
                  <c:v>9.6473460780777565</c:v>
                </c:pt>
                <c:pt idx="252">
                  <c:v>9.7645600991325807</c:v>
                </c:pt>
                <c:pt idx="253">
                  <c:v>9.4746026119911786</c:v>
                </c:pt>
                <c:pt idx="254">
                  <c:v>9.0715076856579415</c:v>
                </c:pt>
                <c:pt idx="255">
                  <c:v>9.2079447415808868</c:v>
                </c:pt>
                <c:pt idx="256">
                  <c:v>9.0809715519769583</c:v>
                </c:pt>
                <c:pt idx="257">
                  <c:v>8.9018963873291668</c:v>
                </c:pt>
                <c:pt idx="258">
                  <c:v>8.7951395281554934</c:v>
                </c:pt>
                <c:pt idx="259">
                  <c:v>8.7372049300188159</c:v>
                </c:pt>
                <c:pt idx="260">
                  <c:v>8.4279690612308222</c:v>
                </c:pt>
                <c:pt idx="261">
                  <c:v>8.1847338037203343</c:v>
                </c:pt>
                <c:pt idx="262">
                  <c:v>7.9654803726898038</c:v>
                </c:pt>
                <c:pt idx="263">
                  <c:v>7.7180019231742447</c:v>
                </c:pt>
                <c:pt idx="264">
                  <c:v>7.4458744135872168</c:v>
                </c:pt>
                <c:pt idx="265">
                  <c:v>7.0781032078103268</c:v>
                </c:pt>
                <c:pt idx="266">
                  <c:v>6.9523219814241477</c:v>
                </c:pt>
                <c:pt idx="267">
                  <c:v>6.694066399232157</c:v>
                </c:pt>
                <c:pt idx="268">
                  <c:v>6.5407083323149262</c:v>
                </c:pt>
                <c:pt idx="269">
                  <c:v>6.5447381861517107</c:v>
                </c:pt>
                <c:pt idx="270">
                  <c:v>6.5925299165961571</c:v>
                </c:pt>
                <c:pt idx="271">
                  <c:v>6.370971615196197</c:v>
                </c:pt>
                <c:pt idx="272">
                  <c:v>6.0694262197304116</c:v>
                </c:pt>
                <c:pt idx="273">
                  <c:v>6.1093323846792336</c:v>
                </c:pt>
                <c:pt idx="274">
                  <c:v>5.8829077362005044</c:v>
                </c:pt>
                <c:pt idx="275">
                  <c:v>5.8283217440330715</c:v>
                </c:pt>
                <c:pt idx="276">
                  <c:v>5.9025426696864169</c:v>
                </c:pt>
                <c:pt idx="277">
                  <c:v>5.8868679350607023</c:v>
                </c:pt>
                <c:pt idx="278">
                  <c:v>5.5601871150016136</c:v>
                </c:pt>
                <c:pt idx="279">
                  <c:v>5.4621364150116314</c:v>
                </c:pt>
                <c:pt idx="280">
                  <c:v>5.0425566083186046</c:v>
                </c:pt>
                <c:pt idx="281">
                  <c:v>5.0059349890430926</c:v>
                </c:pt>
                <c:pt idx="282">
                  <c:v>5.0326589857570658</c:v>
                </c:pt>
                <c:pt idx="283">
                  <c:v>5.0908680437972587</c:v>
                </c:pt>
                <c:pt idx="284">
                  <c:v>5.1260712116781626</c:v>
                </c:pt>
                <c:pt idx="285">
                  <c:v>4.6489796830647467</c:v>
                </c:pt>
                <c:pt idx="286">
                  <c:v>4.5071928027435204</c:v>
                </c:pt>
                <c:pt idx="287">
                  <c:v>4.2531465737308372</c:v>
                </c:pt>
                <c:pt idx="288">
                  <c:v>3.8891461075468037</c:v>
                </c:pt>
                <c:pt idx="289">
                  <c:v>4.1581548599670448</c:v>
                </c:pt>
                <c:pt idx="290">
                  <c:v>4.4205076453941228</c:v>
                </c:pt>
                <c:pt idx="291">
                  <c:v>4.5952625708099326</c:v>
                </c:pt>
                <c:pt idx="292">
                  <c:v>4.6869198680848267</c:v>
                </c:pt>
                <c:pt idx="293">
                  <c:v>4.4455555314014905</c:v>
                </c:pt>
                <c:pt idx="294">
                  <c:v>4.1933881799140593</c:v>
                </c:pt>
                <c:pt idx="295">
                  <c:v>4.0000000000000036</c:v>
                </c:pt>
                <c:pt idx="296">
                  <c:v>3.739997432496045</c:v>
                </c:pt>
                <c:pt idx="297">
                  <c:v>3.7888981439952119</c:v>
                </c:pt>
                <c:pt idx="298">
                  <c:v>3.7673130193905724</c:v>
                </c:pt>
                <c:pt idx="299">
                  <c:v>4.1009262216544107</c:v>
                </c:pt>
                <c:pt idx="300">
                  <c:v>4.3377687230746309</c:v>
                </c:pt>
                <c:pt idx="301">
                  <c:v>4.222025391201667</c:v>
                </c:pt>
                <c:pt idx="302">
                  <c:v>4.1913525778394245</c:v>
                </c:pt>
                <c:pt idx="303">
                  <c:v>3.8266906444732518</c:v>
                </c:pt>
                <c:pt idx="304">
                  <c:v>3.9430037761041481</c:v>
                </c:pt>
                <c:pt idx="305">
                  <c:v>4.041959788535987</c:v>
                </c:pt>
                <c:pt idx="306">
                  <c:v>3.8982032205251427</c:v>
                </c:pt>
                <c:pt idx="307">
                  <c:v>4.065107824506331</c:v>
                </c:pt>
                <c:pt idx="308">
                  <c:v>4.1207771315431296</c:v>
                </c:pt>
                <c:pt idx="309">
                  <c:v>4.0539150118324985</c:v>
                </c:pt>
                <c:pt idx="310">
                  <c:v>4.0884635919339551</c:v>
                </c:pt>
                <c:pt idx="311">
                  <c:v>3.9598290073837639</c:v>
                </c:pt>
                <c:pt idx="312">
                  <c:v>3.9377606020543077</c:v>
                </c:pt>
                <c:pt idx="313">
                  <c:v>3.6685552407931921</c:v>
                </c:pt>
                <c:pt idx="314">
                  <c:v>3.6214788377392004</c:v>
                </c:pt>
                <c:pt idx="315">
                  <c:v>3.6856521388866526</c:v>
                </c:pt>
                <c:pt idx="316">
                  <c:v>3.5064127009613921</c:v>
                </c:pt>
                <c:pt idx="317">
                  <c:v>3.4748339601504474</c:v>
                </c:pt>
                <c:pt idx="318">
                  <c:v>3.3609925399928242</c:v>
                </c:pt>
                <c:pt idx="319">
                  <c:v>3.0666931321952973</c:v>
                </c:pt>
                <c:pt idx="320">
                  <c:v>3.1930908802788815</c:v>
                </c:pt>
                <c:pt idx="321">
                  <c:v>3.3778305151785037</c:v>
                </c:pt>
                <c:pt idx="322">
                  <c:v>3.3439207717650854</c:v>
                </c:pt>
                <c:pt idx="323">
                  <c:v>3.1971196411356262</c:v>
                </c:pt>
                <c:pt idx="324">
                  <c:v>2.8903543961957823</c:v>
                </c:pt>
                <c:pt idx="325">
                  <c:v>2.8341108270060422</c:v>
                </c:pt>
                <c:pt idx="326">
                  <c:v>2.8255074043083139</c:v>
                </c:pt>
                <c:pt idx="327">
                  <c:v>3.0748611165067441</c:v>
                </c:pt>
                <c:pt idx="328">
                  <c:v>3.187899941826644</c:v>
                </c:pt>
                <c:pt idx="329">
                  <c:v>3.1609473175447045</c:v>
                </c:pt>
                <c:pt idx="330">
                  <c:v>3.2401242787394535</c:v>
                </c:pt>
                <c:pt idx="331">
                  <c:v>3.3779489648531724</c:v>
                </c:pt>
                <c:pt idx="332">
                  <c:v>3.447481572481581</c:v>
                </c:pt>
                <c:pt idx="333">
                  <c:v>3.5371989363533585</c:v>
                </c:pt>
                <c:pt idx="334">
                  <c:v>3.5335216860109986</c:v>
                </c:pt>
                <c:pt idx="335">
                  <c:v>3.616639975596736</c:v>
                </c:pt>
                <c:pt idx="336">
                  <c:v>3.8571265548328126</c:v>
                </c:pt>
                <c:pt idx="337">
                  <c:v>3.8587833349150724</c:v>
                </c:pt>
                <c:pt idx="338">
                  <c:v>3.9950038795632192</c:v>
                </c:pt>
                <c:pt idx="339">
                  <c:v>4.0591727127108346</c:v>
                </c:pt>
                <c:pt idx="340">
                  <c:v>4.1210959521930324</c:v>
                </c:pt>
                <c:pt idx="341">
                  <c:v>4.2747376311843999</c:v>
                </c:pt>
                <c:pt idx="342">
                  <c:v>4.4300721522299913</c:v>
                </c:pt>
                <c:pt idx="343">
                  <c:v>4.336891521824171</c:v>
                </c:pt>
                <c:pt idx="344">
                  <c:v>4.4811845914050297</c:v>
                </c:pt>
                <c:pt idx="345">
                  <c:v>4.4325782491408283</c:v>
                </c:pt>
                <c:pt idx="346">
                  <c:v>4.5007836268092571</c:v>
                </c:pt>
                <c:pt idx="347">
                  <c:v>4.6275000459990112</c:v>
                </c:pt>
                <c:pt idx="348">
                  <c:v>4.6624913013221914</c:v>
                </c:pt>
                <c:pt idx="349">
                  <c:v>4.7132570634891513</c:v>
                </c:pt>
                <c:pt idx="350">
                  <c:v>4.5785412723831742</c:v>
                </c:pt>
                <c:pt idx="351">
                  <c:v>4.4223908437313275</c:v>
                </c:pt>
                <c:pt idx="352">
                  <c:v>4.3785081307416096</c:v>
                </c:pt>
                <c:pt idx="353">
                  <c:v>4.2163153070577497</c:v>
                </c:pt>
                <c:pt idx="354">
                  <c:v>4.0595689840337901</c:v>
                </c:pt>
                <c:pt idx="355">
                  <c:v>3.9459353295123734</c:v>
                </c:pt>
                <c:pt idx="356">
                  <c:v>3.7508657893334574</c:v>
                </c:pt>
                <c:pt idx="357">
                  <c:v>3.7331257408750762</c:v>
                </c:pt>
                <c:pt idx="358">
                  <c:v>3.7246806408356203</c:v>
                </c:pt>
                <c:pt idx="359">
                  <c:v>3.6754361283061421</c:v>
                </c:pt>
                <c:pt idx="360">
                  <c:v>3.5501819708846583</c:v>
                </c:pt>
                <c:pt idx="361">
                  <c:v>3.7890290940189031</c:v>
                </c:pt>
                <c:pt idx="362">
                  <c:v>3.9778659427855301</c:v>
                </c:pt>
                <c:pt idx="363">
                  <c:v>3.9385373129151358</c:v>
                </c:pt>
                <c:pt idx="364">
                  <c:v>3.9458440682655249</c:v>
                </c:pt>
                <c:pt idx="365">
                  <c:v>4.0733267801403628</c:v>
                </c:pt>
                <c:pt idx="366">
                  <c:v>4.0680473372781023</c:v>
                </c:pt>
                <c:pt idx="367">
                  <c:v>4.3561159111599634</c:v>
                </c:pt>
                <c:pt idx="368">
                  <c:v>4.3581711429500736</c:v>
                </c:pt>
                <c:pt idx="369">
                  <c:v>4.333884804966659</c:v>
                </c:pt>
                <c:pt idx="370">
                  <c:v>4.1828975793968048</c:v>
                </c:pt>
                <c:pt idx="371">
                  <c:v>4.0319571191098191</c:v>
                </c:pt>
                <c:pt idx="372">
                  <c:v>4.14998056808773</c:v>
                </c:pt>
                <c:pt idx="373">
                  <c:v>3.9332077756104145</c:v>
                </c:pt>
                <c:pt idx="374">
                  <c:v>3.6516383840412336</c:v>
                </c:pt>
                <c:pt idx="375">
                  <c:v>3.550690782887278</c:v>
                </c:pt>
                <c:pt idx="376">
                  <c:v>3.6463445063628086</c:v>
                </c:pt>
                <c:pt idx="377">
                  <c:v>3.4681602014946522</c:v>
                </c:pt>
                <c:pt idx="378">
                  <c:v>3.522255830482135</c:v>
                </c:pt>
                <c:pt idx="379">
                  <c:v>3.37596497292314</c:v>
                </c:pt>
                <c:pt idx="380">
                  <c:v>3.4281965061920605</c:v>
                </c:pt>
                <c:pt idx="381">
                  <c:v>3.3054338586281373</c:v>
                </c:pt>
                <c:pt idx="382">
                  <c:v>3.3732815204258193</c:v>
                </c:pt>
                <c:pt idx="383">
                  <c:v>3.484371688053356</c:v>
                </c:pt>
                <c:pt idx="384">
                  <c:v>3.2512938656975576</c:v>
                </c:pt>
                <c:pt idx="385">
                  <c:v>3.2472050091413518</c:v>
                </c:pt>
                <c:pt idx="386">
                  <c:v>3.2888788426763016</c:v>
                </c:pt>
                <c:pt idx="387">
                  <c:v>3.4208830164357051</c:v>
                </c:pt>
                <c:pt idx="388">
                  <c:v>3.1553437013497554</c:v>
                </c:pt>
                <c:pt idx="389">
                  <c:v>3.0123955030267879</c:v>
                </c:pt>
                <c:pt idx="390">
                  <c:v>3.0878784008174787</c:v>
                </c:pt>
                <c:pt idx="391">
                  <c:v>2.8994968473345706</c:v>
                </c:pt>
                <c:pt idx="392">
                  <c:v>2.6564110697010701</c:v>
                </c:pt>
                <c:pt idx="393">
                  <c:v>2.8246352501819727</c:v>
                </c:pt>
                <c:pt idx="394">
                  <c:v>2.857278241091743</c:v>
                </c:pt>
                <c:pt idx="395">
                  <c:v>2.7951093464422927</c:v>
                </c:pt>
                <c:pt idx="396">
                  <c:v>2.8142235351424461</c:v>
                </c:pt>
                <c:pt idx="397">
                  <c:v>2.7313755602218937</c:v>
                </c:pt>
                <c:pt idx="398">
                  <c:v>2.6995763837869058</c:v>
                </c:pt>
                <c:pt idx="399">
                  <c:v>2.6611408005235093</c:v>
                </c:pt>
                <c:pt idx="400">
                  <c:v>2.864344281424569</c:v>
                </c:pt>
                <c:pt idx="401">
                  <c:v>2.8823282496152514</c:v>
                </c:pt>
                <c:pt idx="402">
                  <c:v>2.7073072514945729</c:v>
                </c:pt>
                <c:pt idx="403">
                  <c:v>2.8054158607350166</c:v>
                </c:pt>
                <c:pt idx="404">
                  <c:v>2.7931407384520268</c:v>
                </c:pt>
                <c:pt idx="405">
                  <c:v>2.5669831791809816</c:v>
                </c:pt>
                <c:pt idx="406">
                  <c:v>2.6074538167411454</c:v>
                </c:pt>
                <c:pt idx="407">
                  <c:v>2.4631372428803422</c:v>
                </c:pt>
                <c:pt idx="408">
                  <c:v>2.246607164690051</c:v>
                </c:pt>
                <c:pt idx="409">
                  <c:v>2.2728312765989855</c:v>
                </c:pt>
                <c:pt idx="410">
                  <c:v>2.3972602739726012</c:v>
                </c:pt>
                <c:pt idx="411">
                  <c:v>2.2537220561229976</c:v>
                </c:pt>
                <c:pt idx="412">
                  <c:v>2.1357049944035866</c:v>
                </c:pt>
                <c:pt idx="413">
                  <c:v>2.265137434456066</c:v>
                </c:pt>
                <c:pt idx="414">
                  <c:v>2.2679977078746694</c:v>
                </c:pt>
                <c:pt idx="415">
                  <c:v>2.1915169029772086</c:v>
                </c:pt>
                <c:pt idx="416">
                  <c:v>2.1927319727073291</c:v>
                </c:pt>
                <c:pt idx="417">
                  <c:v>2.2656683721697712</c:v>
                </c:pt>
                <c:pt idx="418">
                  <c:v>2.1894969993564661</c:v>
                </c:pt>
                <c:pt idx="419">
                  <c:v>2.1780430522520877</c:v>
                </c:pt>
                <c:pt idx="420">
                  <c:v>2.3512002630713402</c:v>
                </c:pt>
                <c:pt idx="421">
                  <c:v>2.2968962071382881</c:v>
                </c:pt>
                <c:pt idx="422">
                  <c:v>2.1999256781865428</c:v>
                </c:pt>
                <c:pt idx="423">
                  <c:v>2.2841961529328048</c:v>
                </c:pt>
                <c:pt idx="424">
                  <c:v>2.2302520510618207</c:v>
                </c:pt>
                <c:pt idx="425">
                  <c:v>2.0923222412672082</c:v>
                </c:pt>
                <c:pt idx="426">
                  <c:v>2.0392816066530983</c:v>
                </c:pt>
                <c:pt idx="427">
                  <c:v>2.1695584293162762</c:v>
                </c:pt>
                <c:pt idx="428">
                  <c:v>2.1486242040090087</c:v>
                </c:pt>
                <c:pt idx="429">
                  <c:v>2.156785069765399</c:v>
                </c:pt>
                <c:pt idx="430">
                  <c:v>2.0356755806801186</c:v>
                </c:pt>
                <c:pt idx="431">
                  <c:v>2.1447917429177732</c:v>
                </c:pt>
                <c:pt idx="432">
                  <c:v>2.0065717415115092</c:v>
                </c:pt>
                <c:pt idx="433">
                  <c:v>1.9726770379226322</c:v>
                </c:pt>
                <c:pt idx="434">
                  <c:v>1.9591302450731041</c:v>
                </c:pt>
                <c:pt idx="435">
                  <c:v>1.8602626423855462</c:v>
                </c:pt>
                <c:pt idx="436">
                  <c:v>1.8643527639355728</c:v>
                </c:pt>
                <c:pt idx="437">
                  <c:v>1.8540496728999045</c:v>
                </c:pt>
                <c:pt idx="438">
                  <c:v>1.8843658328636881</c:v>
                </c:pt>
                <c:pt idx="439">
                  <c:v>1.728487609381979</c:v>
                </c:pt>
                <c:pt idx="440">
                  <c:v>1.9033084741858497</c:v>
                </c:pt>
                <c:pt idx="441">
                  <c:v>1.8972525026211162</c:v>
                </c:pt>
                <c:pt idx="442">
                  <c:v>1.964921345734294</c:v>
                </c:pt>
                <c:pt idx="443">
                  <c:v>1.8603984520567662</c:v>
                </c:pt>
                <c:pt idx="444">
                  <c:v>1.8539993414365297</c:v>
                </c:pt>
                <c:pt idx="445">
                  <c:v>1.9302259079210904</c:v>
                </c:pt>
                <c:pt idx="446">
                  <c:v>1.9371772559983791</c:v>
                </c:pt>
                <c:pt idx="447">
                  <c:v>1.9986609114349463</c:v>
                </c:pt>
                <c:pt idx="448">
                  <c:v>1.8956469801902687</c:v>
                </c:pt>
                <c:pt idx="449">
                  <c:v>1.968084350532151</c:v>
                </c:pt>
                <c:pt idx="450">
                  <c:v>1.8466775405999725</c:v>
                </c:pt>
                <c:pt idx="451">
                  <c:v>1.7175410254230083</c:v>
                </c:pt>
                <c:pt idx="452">
                  <c:v>1.6205142695676855</c:v>
                </c:pt>
                <c:pt idx="453">
                  <c:v>1.5335175057788808</c:v>
                </c:pt>
                <c:pt idx="454">
                  <c:v>1.431567686265689</c:v>
                </c:pt>
                <c:pt idx="455">
                  <c:v>1.4521303540271147</c:v>
                </c:pt>
                <c:pt idx="456">
                  <c:v>1.4983695041043354</c:v>
                </c:pt>
                <c:pt idx="457">
                  <c:v>1.3774722962547337</c:v>
                </c:pt>
                <c:pt idx="458">
                  <c:v>1.2440526168485899</c:v>
                </c:pt>
                <c:pt idx="459">
                  <c:v>1.2318435754190116</c:v>
                </c:pt>
                <c:pt idx="460">
                  <c:v>1.256071009881099</c:v>
                </c:pt>
                <c:pt idx="461">
                  <c:v>0.97968170796287612</c:v>
                </c:pt>
                <c:pt idx="462">
                  <c:v>1.1948695809600896</c:v>
                </c:pt>
                <c:pt idx="463">
                  <c:v>1.4335868929198359</c:v>
                </c:pt>
                <c:pt idx="464">
                  <c:v>1.2067790954717994</c:v>
                </c:pt>
                <c:pt idx="465">
                  <c:v>1.2507635071353107</c:v>
                </c:pt>
                <c:pt idx="466">
                  <c:v>1.2378916983540877</c:v>
                </c:pt>
                <c:pt idx="467">
                  <c:v>1.3536754507628368</c:v>
                </c:pt>
                <c:pt idx="468">
                  <c:v>1.3433042514887417</c:v>
                </c:pt>
                <c:pt idx="469">
                  <c:v>1.2217733008633935</c:v>
                </c:pt>
                <c:pt idx="470">
                  <c:v>1.1444525840025532</c:v>
                </c:pt>
                <c:pt idx="471">
                  <c:v>1.2182334924532912</c:v>
                </c:pt>
                <c:pt idx="472">
                  <c:v>1.2170581100451994</c:v>
                </c:pt>
                <c:pt idx="473">
                  <c:v>1.3979934033480079</c:v>
                </c:pt>
                <c:pt idx="474">
                  <c:v>1.2949838299043392</c:v>
                </c:pt>
                <c:pt idx="475">
                  <c:v>1.1468677462331822</c:v>
                </c:pt>
                <c:pt idx="476">
                  <c:v>1.4314169929253495</c:v>
                </c:pt>
                <c:pt idx="477">
                  <c:v>1.40669344776998</c:v>
                </c:pt>
                <c:pt idx="478">
                  <c:v>1.4859492803289909</c:v>
                </c:pt>
                <c:pt idx="479">
                  <c:v>1.4395971317532563</c:v>
                </c:pt>
                <c:pt idx="480">
                  <c:v>1.538671768242672</c:v>
                </c:pt>
                <c:pt idx="481">
                  <c:v>1.7223703096165721</c:v>
                </c:pt>
                <c:pt idx="482">
                  <c:v>1.9008704920945085</c:v>
                </c:pt>
                <c:pt idx="483">
                  <c:v>1.70653581408029</c:v>
                </c:pt>
                <c:pt idx="484">
                  <c:v>1.7185265881391798</c:v>
                </c:pt>
                <c:pt idx="485">
                  <c:v>1.7421128562484789</c:v>
                </c:pt>
                <c:pt idx="486">
                  <c:v>1.7919734804227927</c:v>
                </c:pt>
                <c:pt idx="487">
                  <c:v>1.8725727166562622</c:v>
                </c:pt>
                <c:pt idx="488">
                  <c:v>1.8500209921854971</c:v>
                </c:pt>
                <c:pt idx="489">
                  <c:v>1.8184768059705814</c:v>
                </c:pt>
                <c:pt idx="490">
                  <c:v>1.9004781586838382</c:v>
                </c:pt>
                <c:pt idx="491">
                  <c:v>1.8710878480466153</c:v>
                </c:pt>
                <c:pt idx="492">
                  <c:v>2.0052216510106913</c:v>
                </c:pt>
                <c:pt idx="493">
                  <c:v>2.0358798629308561</c:v>
                </c:pt>
                <c:pt idx="494">
                  <c:v>1.932464327861827</c:v>
                </c:pt>
                <c:pt idx="495">
                  <c:v>2.0276880603615766</c:v>
                </c:pt>
                <c:pt idx="496">
                  <c:v>1.9425144249434201</c:v>
                </c:pt>
                <c:pt idx="497">
                  <c:v>2.0921957353452481</c:v>
                </c:pt>
                <c:pt idx="498">
                  <c:v>2.1221221221221276</c:v>
                </c:pt>
                <c:pt idx="499">
                  <c:v>2.0420948801002314</c:v>
                </c:pt>
                <c:pt idx="500">
                  <c:v>1.2167067803146026</c:v>
                </c:pt>
                <c:pt idx="501">
                  <c:v>1.7873267116375269</c:v>
                </c:pt>
                <c:pt idx="502">
                  <c:v>1.8146631142217151</c:v>
                </c:pt>
                <c:pt idx="503">
                  <c:v>1.738727405151308</c:v>
                </c:pt>
                <c:pt idx="504">
                  <c:v>1.4182806480552923</c:v>
                </c:pt>
                <c:pt idx="505">
                  <c:v>1.4328987225075585</c:v>
                </c:pt>
                <c:pt idx="506">
                  <c:v>1.4485126761304645</c:v>
                </c:pt>
                <c:pt idx="507">
                  <c:v>1.5696834362275203</c:v>
                </c:pt>
                <c:pt idx="508">
                  <c:v>1.6586121762882877</c:v>
                </c:pt>
                <c:pt idx="509">
                  <c:v>1.5933331586257538</c:v>
                </c:pt>
                <c:pt idx="510">
                  <c:v>1.5382604718028992</c:v>
                </c:pt>
                <c:pt idx="511">
                  <c:v>1.6877196190874244</c:v>
                </c:pt>
                <c:pt idx="512">
                  <c:v>2.4356919519693099</c:v>
                </c:pt>
                <c:pt idx="513">
                  <c:v>1.8055156938972639</c:v>
                </c:pt>
                <c:pt idx="514">
                  <c:v>1.6976956125504428</c:v>
                </c:pt>
                <c:pt idx="515">
                  <c:v>1.7688863435205926</c:v>
                </c:pt>
                <c:pt idx="516">
                  <c:v>1.7809056731407091</c:v>
                </c:pt>
                <c:pt idx="517">
                  <c:v>1.7268690436001988</c:v>
                </c:pt>
                <c:pt idx="518">
                  <c:v>1.7689015691868759</c:v>
                </c:pt>
                <c:pt idx="519">
                  <c:v>1.5984481086324109</c:v>
                </c:pt>
                <c:pt idx="520">
                  <c:v>1.63155107155315</c:v>
                </c:pt>
                <c:pt idx="521">
                  <c:v>1.5270719942218847</c:v>
                </c:pt>
                <c:pt idx="522">
                  <c:v>1.5741646501570505</c:v>
                </c:pt>
                <c:pt idx="523">
                  <c:v>1.4888560601194811</c:v>
                </c:pt>
                <c:pt idx="524">
                  <c:v>1.4646283281178007</c:v>
                </c:pt>
                <c:pt idx="525">
                  <c:v>1.5659037904610651</c:v>
                </c:pt>
                <c:pt idx="526">
                  <c:v>1.6053460327213998</c:v>
                </c:pt>
                <c:pt idx="527">
                  <c:v>1.6371007968076556</c:v>
                </c:pt>
                <c:pt idx="528">
                  <c:v>1.8289877300613711</c:v>
                </c:pt>
                <c:pt idx="529">
                  <c:v>1.8532700260376789</c:v>
                </c:pt>
                <c:pt idx="530">
                  <c:v>1.8604888243239692</c:v>
                </c:pt>
                <c:pt idx="531">
                  <c:v>2.0124489250391342</c:v>
                </c:pt>
                <c:pt idx="532">
                  <c:v>2.0057452271398324</c:v>
                </c:pt>
                <c:pt idx="533">
                  <c:v>2.1100637719454252</c:v>
                </c:pt>
                <c:pt idx="534">
                  <c:v>1.9755433060888228</c:v>
                </c:pt>
                <c:pt idx="535">
                  <c:v>1.899903802339109</c:v>
                </c:pt>
                <c:pt idx="536">
                  <c:v>1.9490861288773198</c:v>
                </c:pt>
                <c:pt idx="537">
                  <c:v>1.9820842795861715</c:v>
                </c:pt>
                <c:pt idx="538">
                  <c:v>2.0625440983771837</c:v>
                </c:pt>
                <c:pt idx="539">
                  <c:v>2.0662665005599656</c:v>
                </c:pt>
                <c:pt idx="540">
                  <c:v>2.1714300058992553</c:v>
                </c:pt>
                <c:pt idx="541">
                  <c:v>2.1754385964912304</c:v>
                </c:pt>
                <c:pt idx="542">
                  <c:v>2.255610878975145</c:v>
                </c:pt>
                <c:pt idx="543">
                  <c:v>2.1075091712210892</c:v>
                </c:pt>
                <c:pt idx="544">
                  <c:v>2.1768927877186872</c:v>
                </c:pt>
                <c:pt idx="545">
                  <c:v>2.0863658418243558</c:v>
                </c:pt>
                <c:pt idx="546">
                  <c:v>2.1149688098019315</c:v>
                </c:pt>
                <c:pt idx="547">
                  <c:v>2.1588721197441041</c:v>
                </c:pt>
                <c:pt idx="548">
                  <c:v>2.1932652251537288</c:v>
                </c:pt>
                <c:pt idx="549">
                  <c:v>2.2652200269698497</c:v>
                </c:pt>
                <c:pt idx="550">
                  <c:v>2.3060304919449548</c:v>
                </c:pt>
                <c:pt idx="551">
                  <c:v>2.2808812832114889</c:v>
                </c:pt>
                <c:pt idx="552">
                  <c:v>2.1424798221152175</c:v>
                </c:pt>
                <c:pt idx="553">
                  <c:v>2.1377060439560447</c:v>
                </c:pt>
                <c:pt idx="554">
                  <c:v>2.1679288449539369</c:v>
                </c:pt>
                <c:pt idx="555">
                  <c:v>2.362185479830381</c:v>
                </c:pt>
                <c:pt idx="556">
                  <c:v>2.4085659581214447</c:v>
                </c:pt>
                <c:pt idx="557">
                  <c:v>2.5957882421760781</c:v>
                </c:pt>
                <c:pt idx="558">
                  <c:v>2.5457554517134051</c:v>
                </c:pt>
                <c:pt idx="559">
                  <c:v>2.6713519691645482</c:v>
                </c:pt>
                <c:pt idx="560">
                  <c:v>2.6060054595086424</c:v>
                </c:pt>
                <c:pt idx="561">
                  <c:v>2.4969151484357965</c:v>
                </c:pt>
                <c:pt idx="562">
                  <c:v>2.2842180203443752</c:v>
                </c:pt>
                <c:pt idx="563">
                  <c:v>2.3156016827589498</c:v>
                </c:pt>
                <c:pt idx="564">
                  <c:v>2.5004510193036289</c:v>
                </c:pt>
                <c:pt idx="565">
                  <c:v>2.5564668163642779</c:v>
                </c:pt>
                <c:pt idx="566">
                  <c:v>2.3769893065417991</c:v>
                </c:pt>
                <c:pt idx="567">
                  <c:v>2.2109736879805109</c:v>
                </c:pt>
                <c:pt idx="568">
                  <c:v>2.0756424607616619</c:v>
                </c:pt>
                <c:pt idx="569">
                  <c:v>1.9872662913073214</c:v>
                </c:pt>
                <c:pt idx="570">
                  <c:v>2.0411069445103625</c:v>
                </c:pt>
                <c:pt idx="571">
                  <c:v>1.9848413074372351</c:v>
                </c:pt>
                <c:pt idx="572">
                  <c:v>2.1023258013787016</c:v>
                </c:pt>
                <c:pt idx="573">
                  <c:v>2.1835091943441132</c:v>
                </c:pt>
                <c:pt idx="574">
                  <c:v>2.3358422008824098</c:v>
                </c:pt>
                <c:pt idx="575">
                  <c:v>2.4033930254476976</c:v>
                </c:pt>
                <c:pt idx="576">
                  <c:v>2.1930442128977656</c:v>
                </c:pt>
                <c:pt idx="577">
                  <c:v>2.072405395279131</c:v>
                </c:pt>
                <c:pt idx="578">
                  <c:v>2.1697429059349238</c:v>
                </c:pt>
                <c:pt idx="579">
                  <c:v>2.0837226686600596</c:v>
                </c:pt>
                <c:pt idx="580">
                  <c:v>2.148931950488242</c:v>
                </c:pt>
                <c:pt idx="581">
                  <c:v>2.2140952025996308</c:v>
                </c:pt>
                <c:pt idx="582">
                  <c:v>2.2444992324510471</c:v>
                </c:pt>
                <c:pt idx="583">
                  <c:v>2.2179385944539831</c:v>
                </c:pt>
                <c:pt idx="584">
                  <c:v>2.0439832775532407</c:v>
                </c:pt>
                <c:pt idx="585">
                  <c:v>1.6344021437811884</c:v>
                </c:pt>
                <c:pt idx="586">
                  <c:v>1.3902658335831042</c:v>
                </c:pt>
                <c:pt idx="587">
                  <c:v>1.1378278877128389</c:v>
                </c:pt>
                <c:pt idx="588">
                  <c:v>0.90592814577521441</c:v>
                </c:pt>
                <c:pt idx="589">
                  <c:v>0.88783867489503621</c:v>
                </c:pt>
                <c:pt idx="590">
                  <c:v>0.76245864291519805</c:v>
                </c:pt>
                <c:pt idx="591">
                  <c:v>0.92791762013728629</c:v>
                </c:pt>
                <c:pt idx="592">
                  <c:v>0.82230267590994721</c:v>
                </c:pt>
                <c:pt idx="593">
                  <c:v>0.72014585232451633</c:v>
                </c:pt>
                <c:pt idx="594">
                  <c:v>0.62558292954797423</c:v>
                </c:pt>
                <c:pt idx="595">
                  <c:v>0.65094403926113653</c:v>
                </c:pt>
                <c:pt idx="596">
                  <c:v>0.72518044396023829</c:v>
                </c:pt>
                <c:pt idx="597">
                  <c:v>1.2398995351797337</c:v>
                </c:pt>
                <c:pt idx="598">
                  <c:v>1.3734764416954759</c:v>
                </c:pt>
                <c:pt idx="599">
                  <c:v>1.5095155217327072</c:v>
                </c:pt>
                <c:pt idx="600">
                  <c:v>1.690903711795344</c:v>
                </c:pt>
                <c:pt idx="601">
                  <c:v>1.6986538111697369</c:v>
                </c:pt>
                <c:pt idx="602">
                  <c:v>1.7769698346872698</c:v>
                </c:pt>
                <c:pt idx="603">
                  <c:v>1.6029746856967897</c:v>
                </c:pt>
                <c:pt idx="604">
                  <c:v>1.6368558773887321</c:v>
                </c:pt>
                <c:pt idx="605">
                  <c:v>1.555570639876902</c:v>
                </c:pt>
                <c:pt idx="606">
                  <c:v>1.4705882352941124</c:v>
                </c:pt>
                <c:pt idx="607">
                  <c:v>1.4176232237384179</c:v>
                </c:pt>
                <c:pt idx="608">
                  <c:v>1.2968283476987308</c:v>
                </c:pt>
                <c:pt idx="609">
                  <c:v>1.0787813475225283</c:v>
                </c:pt>
                <c:pt idx="610">
                  <c:v>1.1215791834903621</c:v>
                </c:pt>
                <c:pt idx="611">
                  <c:v>1.0567483975077341</c:v>
                </c:pt>
                <c:pt idx="612">
                  <c:v>1.1234446334258408</c:v>
                </c:pt>
                <c:pt idx="613">
                  <c:v>1.2119043892404369</c:v>
                </c:pt>
                <c:pt idx="614">
                  <c:v>1.2145703792183493</c:v>
                </c:pt>
                <c:pt idx="615">
                  <c:v>1.3947001394700065</c:v>
                </c:pt>
                <c:pt idx="616">
                  <c:v>1.5235611430609364</c:v>
                </c:pt>
                <c:pt idx="617">
                  <c:v>1.5863290518787654</c:v>
                </c:pt>
                <c:pt idx="618">
                  <c:v>1.7344517595160758</c:v>
                </c:pt>
                <c:pt idx="619">
                  <c:v>1.8396305158310478</c:v>
                </c:pt>
                <c:pt idx="620">
                  <c:v>1.8508219696126815</c:v>
                </c:pt>
                <c:pt idx="621">
                  <c:v>1.744721966171725</c:v>
                </c:pt>
                <c:pt idx="622">
                  <c:v>1.8278615794143915</c:v>
                </c:pt>
                <c:pt idx="623">
                  <c:v>1.9749609110768507</c:v>
                </c:pt>
                <c:pt idx="624">
                  <c:v>2.0614792192271914</c:v>
                </c:pt>
                <c:pt idx="625">
                  <c:v>2.0258477852645562</c:v>
                </c:pt>
                <c:pt idx="626">
                  <c:v>2.0448454233624069</c:v>
                </c:pt>
                <c:pt idx="627">
                  <c:v>1.9653370013755112</c:v>
                </c:pt>
                <c:pt idx="628">
                  <c:v>1.826744683887549</c:v>
                </c:pt>
                <c:pt idx="629">
                  <c:v>1.8192584794552102</c:v>
                </c:pt>
                <c:pt idx="630">
                  <c:v>1.7738650548584145</c:v>
                </c:pt>
                <c:pt idx="631">
                  <c:v>1.6359225422913903</c:v>
                </c:pt>
                <c:pt idx="632">
                  <c:v>1.6916020530741482</c:v>
                </c:pt>
                <c:pt idx="633">
                  <c:v>1.8894492108193051</c:v>
                </c:pt>
                <c:pt idx="634">
                  <c:v>1.7830690135935745</c:v>
                </c:pt>
                <c:pt idx="635">
                  <c:v>1.6898651587646807</c:v>
                </c:pt>
                <c:pt idx="636">
                  <c:v>1.5915867078657886</c:v>
                </c:pt>
                <c:pt idx="637">
                  <c:v>1.5601316530249987</c:v>
                </c:pt>
                <c:pt idx="638">
                  <c:v>1.4807449119659477</c:v>
                </c:pt>
                <c:pt idx="639">
                  <c:v>1.3770626261318197</c:v>
                </c:pt>
                <c:pt idx="640">
                  <c:v>1.3929168238908884</c:v>
                </c:pt>
                <c:pt idx="641">
                  <c:v>1.4636510500807942</c:v>
                </c:pt>
                <c:pt idx="642">
                  <c:v>1.4879607514040272</c:v>
                </c:pt>
                <c:pt idx="643">
                  <c:v>1.5332509004892136</c:v>
                </c:pt>
                <c:pt idx="644">
                  <c:v>1.5292260440941341</c:v>
                </c:pt>
                <c:pt idx="645">
                  <c:v>1.4548181477315403</c:v>
                </c:pt>
                <c:pt idx="646">
                  <c:v>1.5142597249719225</c:v>
                </c:pt>
                <c:pt idx="647">
                  <c:v>1.5473618923369736</c:v>
                </c:pt>
                <c:pt idx="648">
                  <c:v>1.4524615006989983</c:v>
                </c:pt>
                <c:pt idx="649">
                  <c:v>1.3901177975587542</c:v>
                </c:pt>
                <c:pt idx="650">
                  <c:v>1.4474230756941431</c:v>
                </c:pt>
                <c:pt idx="651">
                  <c:v>1.5712658483877373</c:v>
                </c:pt>
                <c:pt idx="652">
                  <c:v>1.6236562569778901</c:v>
                </c:pt>
                <c:pt idx="653">
                  <c:v>1.5635448842467259</c:v>
                </c:pt>
                <c:pt idx="654">
                  <c:v>1.6103213221808854</c:v>
                </c:pt>
                <c:pt idx="655">
                  <c:v>1.5397485995065185</c:v>
                </c:pt>
                <c:pt idx="656">
                  <c:v>1.5548480585553692</c:v>
                </c:pt>
                <c:pt idx="657">
                  <c:v>1.4709143321753215</c:v>
                </c:pt>
                <c:pt idx="658">
                  <c:v>1.392578536791067</c:v>
                </c:pt>
                <c:pt idx="659">
                  <c:v>1.3563462895293865</c:v>
                </c:pt>
                <c:pt idx="660">
                  <c:v>1.2097113523521053</c:v>
                </c:pt>
                <c:pt idx="661">
                  <c:v>1.2774816263445121</c:v>
                </c:pt>
                <c:pt idx="662">
                  <c:v>1.2808398950131306</c:v>
                </c:pt>
                <c:pt idx="663">
                  <c:v>1.2943728841981805</c:v>
                </c:pt>
                <c:pt idx="664">
                  <c:v>1.2472011216439594</c:v>
                </c:pt>
                <c:pt idx="665">
                  <c:v>1.2541543864049709</c:v>
                </c:pt>
                <c:pt idx="666">
                  <c:v>1.1789500041732737</c:v>
                </c:pt>
                <c:pt idx="667">
                  <c:v>1.2212546279397163</c:v>
                </c:pt>
                <c:pt idx="668">
                  <c:v>1.2321248164310905</c:v>
                </c:pt>
                <c:pt idx="669">
                  <c:v>1.1779886779886617</c:v>
                </c:pt>
                <c:pt idx="670">
                  <c:v>1.1967020513407034</c:v>
                </c:pt>
                <c:pt idx="671">
                  <c:v>1.1917006929942131</c:v>
                </c:pt>
                <c:pt idx="672">
                  <c:v>1.4062402560957699</c:v>
                </c:pt>
                <c:pt idx="673">
                  <c:v>1.4658859681907055</c:v>
                </c:pt>
                <c:pt idx="674">
                  <c:v>1.4574479112677619</c:v>
                </c:pt>
                <c:pt idx="675">
                  <c:v>1.5199486797450534</c:v>
                </c:pt>
                <c:pt idx="676">
                  <c:v>1.5687328193787042</c:v>
                </c:pt>
                <c:pt idx="677">
                  <c:v>1.5524039553270974</c:v>
                </c:pt>
                <c:pt idx="678">
                  <c:v>1.5993318072140106</c:v>
                </c:pt>
                <c:pt idx="679">
                  <c:v>1.6969584569733076</c:v>
                </c:pt>
                <c:pt idx="680">
                  <c:v>1.6852545372237682</c:v>
                </c:pt>
                <c:pt idx="681">
                  <c:v>1.7824083597317797</c:v>
                </c:pt>
                <c:pt idx="682">
                  <c:v>1.7188591624542893</c:v>
                </c:pt>
                <c:pt idx="683">
                  <c:v>1.770093227647962</c:v>
                </c:pt>
                <c:pt idx="684">
                  <c:v>1.863334939067518</c:v>
                </c:pt>
                <c:pt idx="685">
                  <c:v>1.8672751084554351</c:v>
                </c:pt>
                <c:pt idx="686">
                  <c:v>1.6786546242183897</c:v>
                </c:pt>
                <c:pt idx="687">
                  <c:v>1.6368213459441172</c:v>
                </c:pt>
                <c:pt idx="688">
                  <c:v>1.545521142810613</c:v>
                </c:pt>
                <c:pt idx="689">
                  <c:v>1.5764438029800987</c:v>
                </c:pt>
                <c:pt idx="690">
                  <c:v>1.5031107592688553</c:v>
                </c:pt>
                <c:pt idx="691">
                  <c:v>1.4335937104241969</c:v>
                </c:pt>
                <c:pt idx="692">
                  <c:v>1.4225873687192525</c:v>
                </c:pt>
                <c:pt idx="693">
                  <c:v>1.5410111053849596</c:v>
                </c:pt>
                <c:pt idx="694">
                  <c:v>1.5453764961365524</c:v>
                </c:pt>
                <c:pt idx="695">
                  <c:v>1.5768765133171936</c:v>
                </c:pt>
                <c:pt idx="696">
                  <c:v>1.6320370277204788</c:v>
                </c:pt>
                <c:pt idx="697">
                  <c:v>1.6442181175359671</c:v>
                </c:pt>
                <c:pt idx="698">
                  <c:v>1.9091831710527529</c:v>
                </c:pt>
                <c:pt idx="699">
                  <c:v>1.8842192874261698</c:v>
                </c:pt>
                <c:pt idx="700">
                  <c:v>1.9809023776840462</c:v>
                </c:pt>
                <c:pt idx="701">
                  <c:v>1.9362198184856405</c:v>
                </c:pt>
                <c:pt idx="702">
                  <c:v>1.9958004199579937</c:v>
                </c:pt>
                <c:pt idx="703">
                  <c:v>1.8957629996604108</c:v>
                </c:pt>
                <c:pt idx="704">
                  <c:v>1.9602952913008842</c:v>
                </c:pt>
                <c:pt idx="705">
                  <c:v>1.8709073900841755</c:v>
                </c:pt>
                <c:pt idx="706">
                  <c:v>2.0102451882429095</c:v>
                </c:pt>
                <c:pt idx="707">
                  <c:v>2.0380799141860972</c:v>
                </c:pt>
                <c:pt idx="708">
                  <c:v>1.8444266238973439</c:v>
                </c:pt>
                <c:pt idx="709">
                  <c:v>1.7441056147354805</c:v>
                </c:pt>
                <c:pt idx="710">
                  <c:v>1.6160679951488399</c:v>
                </c:pt>
                <c:pt idx="711">
                  <c:v>1.6367788035668518</c:v>
                </c:pt>
                <c:pt idx="712">
                  <c:v>1.563175476517964</c:v>
                </c:pt>
                <c:pt idx="713">
                  <c:v>1.6569813098790576</c:v>
                </c:pt>
                <c:pt idx="714">
                  <c:v>1.6391192674940713</c:v>
                </c:pt>
                <c:pt idx="715">
                  <c:v>1.7458045796737709</c:v>
                </c:pt>
                <c:pt idx="716">
                  <c:v>1.6320140893302693</c:v>
                </c:pt>
                <c:pt idx="717">
                  <c:v>1.6235859562745425</c:v>
                </c:pt>
                <c:pt idx="718">
                  <c:v>1.4977183197472543</c:v>
                </c:pt>
                <c:pt idx="719">
                  <c:v>1.544751058548699</c:v>
                </c:pt>
                <c:pt idx="720">
                  <c:v>1.572858948187017</c:v>
                </c:pt>
                <c:pt idx="721">
                  <c:v>1.6714742188941756</c:v>
                </c:pt>
                <c:pt idx="722">
                  <c:v>1.492363523452811</c:v>
                </c:pt>
                <c:pt idx="723">
                  <c:v>0.95966687648283422</c:v>
                </c:pt>
                <c:pt idx="724">
                  <c:v>0.96642191717213333</c:v>
                </c:pt>
                <c:pt idx="725">
                  <c:v>0.93762070297411793</c:v>
                </c:pt>
                <c:pt idx="726">
                  <c:v>1.1786492794999992</c:v>
                </c:pt>
                <c:pt idx="727">
                  <c:v>1.3853964950817588</c:v>
                </c:pt>
                <c:pt idx="728">
                  <c:v>1.4652508351544524</c:v>
                </c:pt>
                <c:pt idx="729">
                  <c:v>1.386165263198369</c:v>
                </c:pt>
                <c:pt idx="730">
                  <c:v>1.4275832917034936</c:v>
                </c:pt>
                <c:pt idx="731">
                  <c:v>1.5164586568509053</c:v>
                </c:pt>
                <c:pt idx="732">
                  <c:v>1.6805757598958637</c:v>
                </c:pt>
                <c:pt idx="733">
                  <c:v>1.7127736807917238</c:v>
                </c:pt>
                <c:pt idx="734">
                  <c:v>2.200848980840564</c:v>
                </c:pt>
                <c:pt idx="735">
                  <c:v>3.1585712093308738</c:v>
                </c:pt>
                <c:pt idx="736">
                  <c:v>3.5766982849477769</c:v>
                </c:pt>
                <c:pt idx="737">
                  <c:v>3.887841884225729</c:v>
                </c:pt>
                <c:pt idx="738">
                  <c:v>3.9675881792182954</c:v>
                </c:pt>
                <c:pt idx="739">
                  <c:v>3.9920178647788296</c:v>
                </c:pt>
                <c:pt idx="740">
                  <c:v>4.0438350965415815</c:v>
                </c:pt>
                <c:pt idx="741">
                  <c:v>4.4695173983123171</c:v>
                </c:pt>
                <c:pt idx="742">
                  <c:v>4.9385288601792032</c:v>
                </c:pt>
                <c:pt idx="743">
                  <c:v>5.2443722616709598</c:v>
                </c:pt>
                <c:pt idx="744">
                  <c:v>5.4064229509431128</c:v>
                </c:pt>
                <c:pt idx="745">
                  <c:v>5.6491073189515184</c:v>
                </c:pt>
                <c:pt idx="746">
                  <c:v>5.6296656625942409</c:v>
                </c:pt>
                <c:pt idx="747">
                  <c:v>5.3482598629461808</c:v>
                </c:pt>
                <c:pt idx="748">
                  <c:v>5.18579502881511</c:v>
                </c:pt>
                <c:pt idx="749">
                  <c:v>5.3234495142502114</c:v>
                </c:pt>
                <c:pt idx="750">
                  <c:v>5.1126881957052062</c:v>
                </c:pt>
                <c:pt idx="751">
                  <c:v>5.3565554296575169</c:v>
                </c:pt>
                <c:pt idx="752">
                  <c:v>5.6065732237796206</c:v>
                </c:pt>
                <c:pt idx="753">
                  <c:v>5.4599578886226796</c:v>
                </c:pt>
                <c:pt idx="754">
                  <c:v>5.2007365152718643</c:v>
                </c:pt>
                <c:pt idx="755">
                  <c:v>4.9516409768702196</c:v>
                </c:pt>
                <c:pt idx="756">
                  <c:v>4.9451726970746845</c:v>
                </c:pt>
                <c:pt idx="757">
                  <c:v>4.8634569569391495</c:v>
                </c:pt>
                <c:pt idx="758">
                  <c:v>4.7716886889369148</c:v>
                </c:pt>
                <c:pt idx="759">
                  <c:v>4.7784220792402632</c:v>
                </c:pt>
                <c:pt idx="760">
                  <c:v>4.7085103202033185</c:v>
                </c:pt>
                <c:pt idx="761">
                  <c:v>4.3663006225082235</c:v>
                </c:pt>
                <c:pt idx="762">
                  <c:v>4.2725797728501824</c:v>
                </c:pt>
                <c:pt idx="763">
                  <c:v>3.7815053166577073</c:v>
                </c:pt>
                <c:pt idx="764">
                  <c:v>3.6570096282543929</c:v>
                </c:pt>
                <c:pt idx="765">
                  <c:v>3.4423407917383742</c:v>
                </c:pt>
                <c:pt idx="766">
                  <c:v>3.2216826535339749</c:v>
                </c:pt>
                <c:pt idx="767">
                  <c:v>3.0356394846850154</c:v>
                </c:pt>
                <c:pt idx="768">
                  <c:v>3.0648537344927895</c:v>
                </c:pt>
                <c:pt idx="769">
                  <c:v>2.928884480727012</c:v>
                </c:pt>
                <c:pt idx="770">
                  <c:v>2.9796118474438638</c:v>
                </c:pt>
                <c:pt idx="771">
                  <c:v>2.885060860042965</c:v>
                </c:pt>
                <c:pt idx="772">
                  <c:v>2.6674953595995365</c:v>
                </c:pt>
                <c:pt idx="773">
                  <c:v>2.6304766691798598</c:v>
                </c:pt>
                <c:pt idx="774">
                  <c:v>2.6653058492838833</c:v>
                </c:pt>
                <c:pt idx="775">
                  <c:v>2.7311170168313081</c:v>
                </c:pt>
                <c:pt idx="776">
                  <c:v>2.6607797400866273</c:v>
                </c:pt>
                <c:pt idx="777">
                  <c:v>2.8244592346089892</c:v>
                </c:pt>
                <c:pt idx="778">
                  <c:v>2.8318745895984376</c:v>
                </c:pt>
                <c:pt idx="779">
                  <c:v>2.8640647816275067</c:v>
                </c:pt>
                <c:pt idx="780">
                  <c:v>2.6996235387358736</c:v>
                </c:pt>
                <c:pt idx="781">
                  <c:v>2.9641404075178235</c:v>
                </c:pt>
                <c:pt idx="782">
                  <c:v>2.6455113314564072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47-BB45-836E-548722F1FD19}"/>
            </c:ext>
          </c:extLst>
        </c:ser>
        <c:ser>
          <c:idx val="1"/>
          <c:order val="1"/>
          <c:tx>
            <c:strRef>
              <c:f>chart1_food_vs_core_comp!$AJ$25</c:f>
              <c:strCache>
                <c:ptCount val="1"/>
                <c:pt idx="0">
                  <c:v>HH supplies</c:v>
                </c:pt>
              </c:strCache>
            </c:strRef>
          </c:tx>
          <c:spPr>
            <a:ln w="19050" cap="rnd">
              <a:solidFill>
                <a:srgbClr val="610390"/>
              </a:solidFill>
              <a:round/>
            </a:ln>
            <a:effectLst/>
          </c:spPr>
          <c:marker>
            <c:symbol val="none"/>
          </c:marker>
          <c:val>
            <c:numRef>
              <c:f>chart1_food_vs_core_comp!$AJ$26:$AJ$808</c:f>
              <c:numCache>
                <c:formatCode>0.00</c:formatCode>
                <c:ptCount val="783"/>
                <c:pt idx="0">
                  <c:v>1.8994331149230659</c:v>
                </c:pt>
                <c:pt idx="1">
                  <c:v>1.8272058823529447</c:v>
                </c:pt>
                <c:pt idx="2">
                  <c:v>1.605630704937866</c:v>
                </c:pt>
                <c:pt idx="3">
                  <c:v>1.790825688073383</c:v>
                </c:pt>
                <c:pt idx="4">
                  <c:v>1.7109079560891471</c:v>
                </c:pt>
                <c:pt idx="5">
                  <c:v>1.2727206231942345</c:v>
                </c:pt>
                <c:pt idx="6">
                  <c:v>0.65022340077736107</c:v>
                </c:pt>
                <c:pt idx="7">
                  <c:v>0.4777588765427554</c:v>
                </c:pt>
                <c:pt idx="8">
                  <c:v>0.22725633071205564</c:v>
                </c:pt>
                <c:pt idx="9">
                  <c:v>0.35394394683618824</c:v>
                </c:pt>
                <c:pt idx="10">
                  <c:v>0.49496007803750963</c:v>
                </c:pt>
                <c:pt idx="11">
                  <c:v>0.69796036453058097</c:v>
                </c:pt>
                <c:pt idx="12">
                  <c:v>0.46600679141681756</c:v>
                </c:pt>
                <c:pt idx="13">
                  <c:v>0.29606094522873772</c:v>
                </c:pt>
                <c:pt idx="14">
                  <c:v>7.9373669589077878E-2</c:v>
                </c:pt>
                <c:pt idx="15">
                  <c:v>0.14420650371331778</c:v>
                </c:pt>
                <c:pt idx="16">
                  <c:v>0.24907049778002399</c:v>
                </c:pt>
                <c:pt idx="17">
                  <c:v>0.28890253150843925</c:v>
                </c:pt>
                <c:pt idx="18">
                  <c:v>3.969972571100655E-2</c:v>
                </c:pt>
                <c:pt idx="19">
                  <c:v>-0.39984150426858323</c:v>
                </c:pt>
                <c:pt idx="20">
                  <c:v>-0.83138384020154943</c:v>
                </c:pt>
                <c:pt idx="21">
                  <c:v>-0.78816670265602351</c:v>
                </c:pt>
                <c:pt idx="22">
                  <c:v>-1.2187230371009439</c:v>
                </c:pt>
                <c:pt idx="23">
                  <c:v>-1.3251930328604722</c:v>
                </c:pt>
                <c:pt idx="24">
                  <c:v>-1.2189421451943461</c:v>
                </c:pt>
                <c:pt idx="25">
                  <c:v>-0.91075992656323157</c:v>
                </c:pt>
                <c:pt idx="26">
                  <c:v>-0.5263347633296056</c:v>
                </c:pt>
                <c:pt idx="27">
                  <c:v>-0.7379940960472231</c:v>
                </c:pt>
                <c:pt idx="28">
                  <c:v>-0.66973930577559626</c:v>
                </c:pt>
                <c:pt idx="29">
                  <c:v>-0.67336430088942301</c:v>
                </c:pt>
                <c:pt idx="30">
                  <c:v>-0.46538475413976377</c:v>
                </c:pt>
                <c:pt idx="31">
                  <c:v>-0.23146473779385168</c:v>
                </c:pt>
                <c:pt idx="32">
                  <c:v>0.29033897074834947</c:v>
                </c:pt>
                <c:pt idx="33">
                  <c:v>0.2249065912141468</c:v>
                </c:pt>
                <c:pt idx="34">
                  <c:v>0.63325690577573646</c:v>
                </c:pt>
                <c:pt idx="35">
                  <c:v>0.61872179356530221</c:v>
                </c:pt>
                <c:pt idx="36">
                  <c:v>0.68433313919626926</c:v>
                </c:pt>
                <c:pt idx="37">
                  <c:v>0.48681246821187241</c:v>
                </c:pt>
                <c:pt idx="38">
                  <c:v>0.2428152067553313</c:v>
                </c:pt>
                <c:pt idx="39">
                  <c:v>0.62017190730061511</c:v>
                </c:pt>
                <c:pt idx="40">
                  <c:v>0.57637932284493321</c:v>
                </c:pt>
                <c:pt idx="41">
                  <c:v>0.70330626450114675</c:v>
                </c:pt>
                <c:pt idx="42">
                  <c:v>0.55817325117797356</c:v>
                </c:pt>
                <c:pt idx="43">
                  <c:v>0.41325309939825861</c:v>
                </c:pt>
                <c:pt idx="44">
                  <c:v>0.12303683867698201</c:v>
                </c:pt>
                <c:pt idx="45">
                  <c:v>0.14115603170581359</c:v>
                </c:pt>
                <c:pt idx="46">
                  <c:v>7.5946620375400009E-2</c:v>
                </c:pt>
                <c:pt idx="47">
                  <c:v>0.1808579903060048</c:v>
                </c:pt>
                <c:pt idx="48">
                  <c:v>8.3152566883581969E-2</c:v>
                </c:pt>
                <c:pt idx="49">
                  <c:v>3.615328994932554E-3</c:v>
                </c:pt>
                <c:pt idx="50">
                  <c:v>8.3152566883581969E-2</c:v>
                </c:pt>
                <c:pt idx="51">
                  <c:v>-0.2198673587081923</c:v>
                </c:pt>
                <c:pt idx="52">
                  <c:v>-0.42530185619030769</c:v>
                </c:pt>
                <c:pt idx="53">
                  <c:v>-0.59399524803801507</c:v>
                </c:pt>
                <c:pt idx="54">
                  <c:v>-0.36764705882352811</c:v>
                </c:pt>
                <c:pt idx="55">
                  <c:v>-8.6642599277986232E-2</c:v>
                </c:pt>
                <c:pt idx="56">
                  <c:v>0.19878560069395146</c:v>
                </c:pt>
                <c:pt idx="57">
                  <c:v>0.24577128813070281</c:v>
                </c:pt>
                <c:pt idx="58">
                  <c:v>0.44449262792713995</c:v>
                </c:pt>
                <c:pt idx="59">
                  <c:v>0.27440785673020773</c:v>
                </c:pt>
                <c:pt idx="60">
                  <c:v>0.46960228298955631</c:v>
                </c:pt>
                <c:pt idx="61">
                  <c:v>0.54227974404394974</c:v>
                </c:pt>
                <c:pt idx="62">
                  <c:v>0.46237763248202501</c:v>
                </c:pt>
                <c:pt idx="63">
                  <c:v>0.4768269334970876</c:v>
                </c:pt>
                <c:pt idx="64">
                  <c:v>0.55742570673615877</c:v>
                </c:pt>
                <c:pt idx="65">
                  <c:v>0.34766233295910887</c:v>
                </c:pt>
                <c:pt idx="66">
                  <c:v>0.51732870269880493</c:v>
                </c:pt>
                <c:pt idx="67">
                  <c:v>0.4877872524931437</c:v>
                </c:pt>
                <c:pt idx="68">
                  <c:v>0.31021173754643971</c:v>
                </c:pt>
                <c:pt idx="69">
                  <c:v>0.28843380444187883</c:v>
                </c:pt>
                <c:pt idx="70">
                  <c:v>-3.2379924446845898E-2</c:v>
                </c:pt>
                <c:pt idx="71">
                  <c:v>0.32766815497624613</c:v>
                </c:pt>
                <c:pt idx="72">
                  <c:v>0.52133894222126109</c:v>
                </c:pt>
                <c:pt idx="73">
                  <c:v>0.41350544748479656</c:v>
                </c:pt>
                <c:pt idx="74">
                  <c:v>0.36316565387795041</c:v>
                </c:pt>
                <c:pt idx="75">
                  <c:v>0.71903649110192092</c:v>
                </c:pt>
                <c:pt idx="76">
                  <c:v>1.0006839206652129</c:v>
                </c:pt>
                <c:pt idx="77">
                  <c:v>1.4544010971164534</c:v>
                </c:pt>
                <c:pt idx="78">
                  <c:v>1.5475976246176026</c:v>
                </c:pt>
                <c:pt idx="79">
                  <c:v>1.8445938657365879</c:v>
                </c:pt>
                <c:pt idx="80">
                  <c:v>2.0784638066812855</c:v>
                </c:pt>
                <c:pt idx="81">
                  <c:v>2.5021570319240682</c:v>
                </c:pt>
                <c:pt idx="82">
                  <c:v>2.8431584251061626</c:v>
                </c:pt>
                <c:pt idx="83">
                  <c:v>2.8460682625704337</c:v>
                </c:pt>
                <c:pt idx="84">
                  <c:v>2.9222405036125609</c:v>
                </c:pt>
                <c:pt idx="85">
                  <c:v>3.1547661677290062</c:v>
                </c:pt>
                <c:pt idx="86">
                  <c:v>3.1885927199770681</c:v>
                </c:pt>
                <c:pt idx="87">
                  <c:v>2.8948777440656714</c:v>
                </c:pt>
                <c:pt idx="88">
                  <c:v>3.025767133540036</c:v>
                </c:pt>
                <c:pt idx="89">
                  <c:v>2.8884462151394397</c:v>
                </c:pt>
                <c:pt idx="90">
                  <c:v>2.6581605528974039</c:v>
                </c:pt>
                <c:pt idx="91">
                  <c:v>2.4466883208586365</c:v>
                </c:pt>
                <c:pt idx="92">
                  <c:v>2.2545531405220753</c:v>
                </c:pt>
                <c:pt idx="93">
                  <c:v>2.0693041526374856</c:v>
                </c:pt>
                <c:pt idx="94">
                  <c:v>2.0891657334826341</c:v>
                </c:pt>
                <c:pt idx="95">
                  <c:v>2.0414572864321689</c:v>
                </c:pt>
                <c:pt idx="96">
                  <c:v>2.1233709817549906</c:v>
                </c:pt>
                <c:pt idx="97">
                  <c:v>2.0654701982157242</c:v>
                </c:pt>
                <c:pt idx="98">
                  <c:v>2.2567877230748046</c:v>
                </c:pt>
                <c:pt idx="99">
                  <c:v>2.6711996114618719</c:v>
                </c:pt>
                <c:pt idx="100">
                  <c:v>2.7328075273280739</c:v>
                </c:pt>
                <c:pt idx="101">
                  <c:v>3.0562854376988025</c:v>
                </c:pt>
                <c:pt idx="102">
                  <c:v>3.2073191783186461</c:v>
                </c:pt>
                <c:pt idx="103">
                  <c:v>3.211910259503048</c:v>
                </c:pt>
                <c:pt idx="104">
                  <c:v>3.1487925035311948</c:v>
                </c:pt>
                <c:pt idx="105">
                  <c:v>3.4052642430073554</c:v>
                </c:pt>
                <c:pt idx="106">
                  <c:v>3.2598635724814029</c:v>
                </c:pt>
                <c:pt idx="107">
                  <c:v>3.4506343832290343</c:v>
                </c:pt>
                <c:pt idx="108">
                  <c:v>2.4603552712175958</c:v>
                </c:pt>
                <c:pt idx="109">
                  <c:v>2.5202367185905628</c:v>
                </c:pt>
                <c:pt idx="110">
                  <c:v>2.4174928697541676</c:v>
                </c:pt>
                <c:pt idx="111">
                  <c:v>2.2503040951479925</c:v>
                </c:pt>
                <c:pt idx="112">
                  <c:v>2.117987743282379</c:v>
                </c:pt>
                <c:pt idx="113">
                  <c:v>2.1772678475576956</c:v>
                </c:pt>
                <c:pt idx="114">
                  <c:v>2.1776945206396059</c:v>
                </c:pt>
                <c:pt idx="115">
                  <c:v>2.157000233730666</c:v>
                </c:pt>
                <c:pt idx="116">
                  <c:v>2.4080692027654393</c:v>
                </c:pt>
                <c:pt idx="117">
                  <c:v>1.9871730967334633</c:v>
                </c:pt>
                <c:pt idx="118">
                  <c:v>1.7693533395299443</c:v>
                </c:pt>
                <c:pt idx="119">
                  <c:v>2.1190082644628072</c:v>
                </c:pt>
                <c:pt idx="120">
                  <c:v>3.1419176990268527</c:v>
                </c:pt>
                <c:pt idx="121">
                  <c:v>3.7720200378197344</c:v>
                </c:pt>
                <c:pt idx="122">
                  <c:v>4.3628166025726056</c:v>
                </c:pt>
                <c:pt idx="123">
                  <c:v>4.0149362236468145</c:v>
                </c:pt>
                <c:pt idx="124">
                  <c:v>4.0722788274474953</c:v>
                </c:pt>
                <c:pt idx="125">
                  <c:v>3.7462652263847263</c:v>
                </c:pt>
                <c:pt idx="126">
                  <c:v>3.7354722540513974</c:v>
                </c:pt>
                <c:pt idx="127">
                  <c:v>3.8895244320967581</c:v>
                </c:pt>
                <c:pt idx="128">
                  <c:v>3.7831843976257273</c:v>
                </c:pt>
                <c:pt idx="129">
                  <c:v>3.7763513733668042</c:v>
                </c:pt>
                <c:pt idx="130">
                  <c:v>4.4459666634047768</c:v>
                </c:pt>
                <c:pt idx="131">
                  <c:v>3.8716778349681347</c:v>
                </c:pt>
                <c:pt idx="132">
                  <c:v>3.8222508452744997</c:v>
                </c:pt>
                <c:pt idx="133">
                  <c:v>3.5421994884910379</c:v>
                </c:pt>
                <c:pt idx="134">
                  <c:v>3.2306226175349506</c:v>
                </c:pt>
                <c:pt idx="135">
                  <c:v>4.0156304603361059</c:v>
                </c:pt>
                <c:pt idx="136">
                  <c:v>4.0016475508523053</c:v>
                </c:pt>
                <c:pt idx="137">
                  <c:v>4.2471042471042386</c:v>
                </c:pt>
                <c:pt idx="138">
                  <c:v>4.0427949252035633</c:v>
                </c:pt>
                <c:pt idx="139">
                  <c:v>3.8949189869435408</c:v>
                </c:pt>
                <c:pt idx="140">
                  <c:v>3.7426937338947974</c:v>
                </c:pt>
                <c:pt idx="141">
                  <c:v>3.8744113029827387</c:v>
                </c:pt>
                <c:pt idx="142">
                  <c:v>3.1917551530293409</c:v>
                </c:pt>
                <c:pt idx="143">
                  <c:v>3.153925265683899</c:v>
                </c:pt>
                <c:pt idx="144">
                  <c:v>2.8875379939209855</c:v>
                </c:pt>
                <c:pt idx="145">
                  <c:v>2.3341978510559525</c:v>
                </c:pt>
                <c:pt idx="146">
                  <c:v>2.064805982090645</c:v>
                </c:pt>
                <c:pt idx="147">
                  <c:v>1.6523624812925686</c:v>
                </c:pt>
                <c:pt idx="148">
                  <c:v>1.4531607006854408</c:v>
                </c:pt>
                <c:pt idx="149">
                  <c:v>1.2507589556769894</c:v>
                </c:pt>
                <c:pt idx="150">
                  <c:v>1.4651014651014815</c:v>
                </c:pt>
                <c:pt idx="151">
                  <c:v>1.2990945704508761</c:v>
                </c:pt>
                <c:pt idx="152">
                  <c:v>1.5599915184927093</c:v>
                </c:pt>
                <c:pt idx="153">
                  <c:v>1.3692419296336578</c:v>
                </c:pt>
                <c:pt idx="154">
                  <c:v>1.3982204467041903</c:v>
                </c:pt>
                <c:pt idx="155">
                  <c:v>1.4834285023716864</c:v>
                </c:pt>
                <c:pt idx="156">
                  <c:v>1.2449883941759721</c:v>
                </c:pt>
                <c:pt idx="157">
                  <c:v>1.7378711078928299</c:v>
                </c:pt>
                <c:pt idx="158">
                  <c:v>1.8632416787264905</c:v>
                </c:pt>
                <c:pt idx="159">
                  <c:v>1.766720749954942</c:v>
                </c:pt>
                <c:pt idx="160">
                  <c:v>1.2401657558104739</c:v>
                </c:pt>
                <c:pt idx="161">
                  <c:v>2.050851523147057</c:v>
                </c:pt>
                <c:pt idx="162">
                  <c:v>2.0508221225709944</c:v>
                </c:pt>
                <c:pt idx="163">
                  <c:v>2.3556140141097748</c:v>
                </c:pt>
                <c:pt idx="164">
                  <c:v>2.3741350513003967</c:v>
                </c:pt>
                <c:pt idx="165">
                  <c:v>3.0831618809076478</c:v>
                </c:pt>
                <c:pt idx="166">
                  <c:v>4.0293696275071733</c:v>
                </c:pt>
                <c:pt idx="167">
                  <c:v>4.7930931824947898</c:v>
                </c:pt>
                <c:pt idx="168">
                  <c:v>6.2645149764782859</c:v>
                </c:pt>
                <c:pt idx="169">
                  <c:v>6.7497034400949119</c:v>
                </c:pt>
                <c:pt idx="170">
                  <c:v>7.961877700822817</c:v>
                </c:pt>
                <c:pt idx="171">
                  <c:v>9.1762621789194032</c:v>
                </c:pt>
                <c:pt idx="172">
                  <c:v>12.798457659795325</c:v>
                </c:pt>
                <c:pt idx="173">
                  <c:v>13.82653660829709</c:v>
                </c:pt>
                <c:pt idx="174">
                  <c:v>17.005507382235763</c:v>
                </c:pt>
                <c:pt idx="175">
                  <c:v>19.941588785046726</c:v>
                </c:pt>
                <c:pt idx="176">
                  <c:v>23.249038573592841</c:v>
                </c:pt>
                <c:pt idx="177">
                  <c:v>26.363136733099999</c:v>
                </c:pt>
                <c:pt idx="178">
                  <c:v>28.88908016296552</c:v>
                </c:pt>
                <c:pt idx="179">
                  <c:v>30.389204545454529</c:v>
                </c:pt>
                <c:pt idx="180">
                  <c:v>29.543289436817055</c:v>
                </c:pt>
                <c:pt idx="181">
                  <c:v>30.681186798533155</c:v>
                </c:pt>
                <c:pt idx="182">
                  <c:v>29.583835946924019</c:v>
                </c:pt>
                <c:pt idx="183">
                  <c:v>28.936124181945999</c:v>
                </c:pt>
                <c:pt idx="184">
                  <c:v>25.411517223244818</c:v>
                </c:pt>
                <c:pt idx="185">
                  <c:v>24.134014764338453</c:v>
                </c:pt>
                <c:pt idx="186">
                  <c:v>20.552815402719006</c:v>
                </c:pt>
                <c:pt idx="187">
                  <c:v>17.799746761468782</c:v>
                </c:pt>
                <c:pt idx="188">
                  <c:v>15.088407715582441</c:v>
                </c:pt>
                <c:pt idx="189">
                  <c:v>11.658464003662573</c:v>
                </c:pt>
                <c:pt idx="190">
                  <c:v>9.1311800191438586</c:v>
                </c:pt>
                <c:pt idx="191">
                  <c:v>7.2531973767348656</c:v>
                </c:pt>
                <c:pt idx="192">
                  <c:v>6.7526063070467712</c:v>
                </c:pt>
                <c:pt idx="193">
                  <c:v>6.4519557823129237</c:v>
                </c:pt>
                <c:pt idx="194">
                  <c:v>7.4322465991071951</c:v>
                </c:pt>
                <c:pt idx="195">
                  <c:v>7.2402365871051755</c:v>
                </c:pt>
                <c:pt idx="196">
                  <c:v>7.5229588627500288</c:v>
                </c:pt>
                <c:pt idx="197">
                  <c:v>6.5977709390335315</c:v>
                </c:pt>
                <c:pt idx="198">
                  <c:v>6.7185877466251265</c:v>
                </c:pt>
                <c:pt idx="199">
                  <c:v>6.7282649138038053</c:v>
                </c:pt>
                <c:pt idx="200">
                  <c:v>6.872471090845611</c:v>
                </c:pt>
                <c:pt idx="201">
                  <c:v>7.044159252121851</c:v>
                </c:pt>
                <c:pt idx="202">
                  <c:v>7.6328403875573825</c:v>
                </c:pt>
                <c:pt idx="203">
                  <c:v>7.8454475277292435</c:v>
                </c:pt>
                <c:pt idx="204">
                  <c:v>8.3150984682713425</c:v>
                </c:pt>
                <c:pt idx="205">
                  <c:v>8.3055416874687982</c:v>
                </c:pt>
                <c:pt idx="206">
                  <c:v>7.7747144545096569</c:v>
                </c:pt>
                <c:pt idx="207">
                  <c:v>7.3753178173283862</c:v>
                </c:pt>
                <c:pt idx="208">
                  <c:v>7.6420576420576536</c:v>
                </c:pt>
                <c:pt idx="209">
                  <c:v>8.4053447771383905</c:v>
                </c:pt>
                <c:pt idx="210">
                  <c:v>7.90892283740392</c:v>
                </c:pt>
                <c:pt idx="211">
                  <c:v>8.2118025293901109</c:v>
                </c:pt>
                <c:pt idx="212">
                  <c:v>7.8930678607806559</c:v>
                </c:pt>
                <c:pt idx="213">
                  <c:v>7.7661163672578137</c:v>
                </c:pt>
                <c:pt idx="214">
                  <c:v>6.7750677506774881</c:v>
                </c:pt>
                <c:pt idx="215">
                  <c:v>6.6738245931283968</c:v>
                </c:pt>
                <c:pt idx="216">
                  <c:v>6.2196034418256607</c:v>
                </c:pt>
                <c:pt idx="217">
                  <c:v>5.0761514916841888</c:v>
                </c:pt>
                <c:pt idx="218">
                  <c:v>4.8329922525946367</c:v>
                </c:pt>
                <c:pt idx="219">
                  <c:v>4.9561938762499702</c:v>
                </c:pt>
                <c:pt idx="220">
                  <c:v>5.1285302802485333</c:v>
                </c:pt>
                <c:pt idx="221">
                  <c:v>5.0743153273113295</c:v>
                </c:pt>
                <c:pt idx="222">
                  <c:v>6.1137261267110388</c:v>
                </c:pt>
                <c:pt idx="223">
                  <c:v>5.6288368263740951</c:v>
                </c:pt>
                <c:pt idx="224">
                  <c:v>5.4898468115425647</c:v>
                </c:pt>
                <c:pt idx="225">
                  <c:v>6.0406262773463171</c:v>
                </c:pt>
                <c:pt idx="226">
                  <c:v>6.9362109971247143</c:v>
                </c:pt>
                <c:pt idx="227">
                  <c:v>7.1127121188041764</c:v>
                </c:pt>
                <c:pt idx="228">
                  <c:v>7.6023597781104124</c:v>
                </c:pt>
                <c:pt idx="229">
                  <c:v>7.6561321003035809</c:v>
                </c:pt>
                <c:pt idx="230">
                  <c:v>7.4704129119969265</c:v>
                </c:pt>
                <c:pt idx="231">
                  <c:v>7.528374579153807</c:v>
                </c:pt>
                <c:pt idx="232">
                  <c:v>7.0685139233526373</c:v>
                </c:pt>
                <c:pt idx="233">
                  <c:v>6.9647566530808058</c:v>
                </c:pt>
                <c:pt idx="234">
                  <c:v>6.5568755417325209</c:v>
                </c:pt>
                <c:pt idx="235">
                  <c:v>6.7606492934358942</c:v>
                </c:pt>
                <c:pt idx="236">
                  <c:v>6.5026510418425554</c:v>
                </c:pt>
                <c:pt idx="237">
                  <c:v>6.7221961520413043</c:v>
                </c:pt>
                <c:pt idx="238">
                  <c:v>6.9128630705394212</c:v>
                </c:pt>
                <c:pt idx="239">
                  <c:v>6.6305082510427216</c:v>
                </c:pt>
                <c:pt idx="240">
                  <c:v>6.4220483781218363</c:v>
                </c:pt>
                <c:pt idx="241">
                  <c:v>7.6397718011409932</c:v>
                </c:pt>
                <c:pt idx="242">
                  <c:v>8.1042507987479695</c:v>
                </c:pt>
                <c:pt idx="243">
                  <c:v>8.5054874112330481</c:v>
                </c:pt>
                <c:pt idx="244">
                  <c:v>9.3282260919947291</c:v>
                </c:pt>
                <c:pt idx="245">
                  <c:v>9.2857943356654538</c:v>
                </c:pt>
                <c:pt idx="246">
                  <c:v>9.4230983938625492</c:v>
                </c:pt>
                <c:pt idx="247">
                  <c:v>10.290756729304217</c:v>
                </c:pt>
                <c:pt idx="248">
                  <c:v>11.253626749956403</c:v>
                </c:pt>
                <c:pt idx="249">
                  <c:v>11.099420531101313</c:v>
                </c:pt>
                <c:pt idx="250">
                  <c:v>10.221221765116795</c:v>
                </c:pt>
                <c:pt idx="251">
                  <c:v>10.468298263786902</c:v>
                </c:pt>
                <c:pt idx="252">
                  <c:v>10.626518623319914</c:v>
                </c:pt>
                <c:pt idx="253">
                  <c:v>9.4492481487650881</c:v>
                </c:pt>
                <c:pt idx="254">
                  <c:v>8.5993759001440129</c:v>
                </c:pt>
                <c:pt idx="255">
                  <c:v>8.6404878774356533</c:v>
                </c:pt>
                <c:pt idx="256">
                  <c:v>8.0435742676284292</c:v>
                </c:pt>
                <c:pt idx="257">
                  <c:v>8.290238935849171</c:v>
                </c:pt>
                <c:pt idx="258">
                  <c:v>8.6466001020333749</c:v>
                </c:pt>
                <c:pt idx="259">
                  <c:v>7.2612674840269342</c:v>
                </c:pt>
                <c:pt idx="260">
                  <c:v>7.188154650781664</c:v>
                </c:pt>
                <c:pt idx="261">
                  <c:v>6.9430505887175586</c:v>
                </c:pt>
                <c:pt idx="262">
                  <c:v>7.138128706038116</c:v>
                </c:pt>
                <c:pt idx="263">
                  <c:v>7.2062363544757257</c:v>
                </c:pt>
                <c:pt idx="264">
                  <c:v>6.9742548932384185</c:v>
                </c:pt>
                <c:pt idx="265">
                  <c:v>7.7452024848845502</c:v>
                </c:pt>
                <c:pt idx="266">
                  <c:v>7.4073050781897409</c:v>
                </c:pt>
                <c:pt idx="267">
                  <c:v>6.7388655375895112</c:v>
                </c:pt>
                <c:pt idx="268">
                  <c:v>6.9147341744556723</c:v>
                </c:pt>
                <c:pt idx="269">
                  <c:v>6.5936147186147043</c:v>
                </c:pt>
                <c:pt idx="270">
                  <c:v>6.2854689617236836</c:v>
                </c:pt>
                <c:pt idx="271">
                  <c:v>6.5671201266468193</c:v>
                </c:pt>
                <c:pt idx="272">
                  <c:v>5.9097254536993882</c:v>
                </c:pt>
                <c:pt idx="273">
                  <c:v>5.7798807808720598</c:v>
                </c:pt>
                <c:pt idx="274">
                  <c:v>5.5924382452311905</c:v>
                </c:pt>
                <c:pt idx="275">
                  <c:v>5.1474523831281482</c:v>
                </c:pt>
                <c:pt idx="276">
                  <c:v>5.5085571712603754</c:v>
                </c:pt>
                <c:pt idx="277">
                  <c:v>4.238844301765643</c:v>
                </c:pt>
                <c:pt idx="278">
                  <c:v>5.1446945337620509</c:v>
                </c:pt>
                <c:pt idx="279">
                  <c:v>5.4886417567758139</c:v>
                </c:pt>
                <c:pt idx="280">
                  <c:v>4.2220494717659207</c:v>
                </c:pt>
                <c:pt idx="281">
                  <c:v>3.6715993603573915</c:v>
                </c:pt>
                <c:pt idx="282">
                  <c:v>3.4523238494357678</c:v>
                </c:pt>
                <c:pt idx="283">
                  <c:v>2.9760930595596147</c:v>
                </c:pt>
                <c:pt idx="284">
                  <c:v>2.9889530504644712</c:v>
                </c:pt>
                <c:pt idx="285">
                  <c:v>2.4690123950419807</c:v>
                </c:pt>
                <c:pt idx="286">
                  <c:v>2.5522590605196571</c:v>
                </c:pt>
                <c:pt idx="287">
                  <c:v>2.438418752483118</c:v>
                </c:pt>
                <c:pt idx="288">
                  <c:v>1.6504089072815198</c:v>
                </c:pt>
                <c:pt idx="289">
                  <c:v>1.9279097270129109</c:v>
                </c:pt>
                <c:pt idx="290">
                  <c:v>1.4495412844036659</c:v>
                </c:pt>
                <c:pt idx="291">
                  <c:v>1.194066147859929</c:v>
                </c:pt>
                <c:pt idx="292">
                  <c:v>1.7644469443153676</c:v>
                </c:pt>
                <c:pt idx="293">
                  <c:v>2.3736947127450003</c:v>
                </c:pt>
                <c:pt idx="294">
                  <c:v>2.0901204290054709</c:v>
                </c:pt>
                <c:pt idx="295">
                  <c:v>2.326491191608504</c:v>
                </c:pt>
                <c:pt idx="296">
                  <c:v>3.0594458868127061</c:v>
                </c:pt>
                <c:pt idx="297">
                  <c:v>2.7338796215003569</c:v>
                </c:pt>
                <c:pt idx="298">
                  <c:v>2.3758361559286678</c:v>
                </c:pt>
                <c:pt idx="299">
                  <c:v>2.8918407911960209</c:v>
                </c:pt>
                <c:pt idx="300">
                  <c:v>3.1914893617021267</c:v>
                </c:pt>
                <c:pt idx="301">
                  <c:v>3.463820838520193</c:v>
                </c:pt>
                <c:pt idx="302">
                  <c:v>3.4183396635919516</c:v>
                </c:pt>
                <c:pt idx="303">
                  <c:v>3.0472711542620878</c:v>
                </c:pt>
                <c:pt idx="304">
                  <c:v>3.2394112346050052</c:v>
                </c:pt>
                <c:pt idx="305">
                  <c:v>2.8914452443020044</c:v>
                </c:pt>
                <c:pt idx="306">
                  <c:v>2.4859567347914391</c:v>
                </c:pt>
                <c:pt idx="307">
                  <c:v>2.7646356033452779</c:v>
                </c:pt>
                <c:pt idx="308">
                  <c:v>2.1217963122848849</c:v>
                </c:pt>
                <c:pt idx="309">
                  <c:v>3.0587537091988137</c:v>
                </c:pt>
                <c:pt idx="310">
                  <c:v>2.5626126553457862</c:v>
                </c:pt>
                <c:pt idx="311">
                  <c:v>2.7834711522604749</c:v>
                </c:pt>
                <c:pt idx="312">
                  <c:v>2.438766643965895</c:v>
                </c:pt>
                <c:pt idx="313">
                  <c:v>2.2988774282477031</c:v>
                </c:pt>
                <c:pt idx="314">
                  <c:v>1.8304768567098062</c:v>
                </c:pt>
                <c:pt idx="315">
                  <c:v>1.513561417010667</c:v>
                </c:pt>
                <c:pt idx="316">
                  <c:v>1.12196087103269</c:v>
                </c:pt>
                <c:pt idx="317">
                  <c:v>1.1168704383803574</c:v>
                </c:pt>
                <c:pt idx="318">
                  <c:v>2.1574344023323588</c:v>
                </c:pt>
                <c:pt idx="319">
                  <c:v>2.1229102239170405</c:v>
                </c:pt>
                <c:pt idx="320">
                  <c:v>1.8020730789275463</c:v>
                </c:pt>
                <c:pt idx="321">
                  <c:v>1.1286811706036293</c:v>
                </c:pt>
                <c:pt idx="322">
                  <c:v>1.5077061822890814</c:v>
                </c:pt>
                <c:pt idx="323">
                  <c:v>1.2996092004079918</c:v>
                </c:pt>
                <c:pt idx="324">
                  <c:v>1.3811996377932845</c:v>
                </c:pt>
                <c:pt idx="325">
                  <c:v>2.0747930345418109</c:v>
                </c:pt>
                <c:pt idx="326">
                  <c:v>2.6345317151362568</c:v>
                </c:pt>
                <c:pt idx="327">
                  <c:v>3.0405715861055116</c:v>
                </c:pt>
                <c:pt idx="328">
                  <c:v>3.4125568279910201</c:v>
                </c:pt>
                <c:pt idx="329">
                  <c:v>3.4400321820585056</c:v>
                </c:pt>
                <c:pt idx="330">
                  <c:v>2.3458904109589174</c:v>
                </c:pt>
                <c:pt idx="331">
                  <c:v>2.3611111111111027</c:v>
                </c:pt>
                <c:pt idx="332">
                  <c:v>3.299166107325302</c:v>
                </c:pt>
                <c:pt idx="333">
                  <c:v>3.3300306353707398</c:v>
                </c:pt>
                <c:pt idx="334">
                  <c:v>2.6824462086954437</c:v>
                </c:pt>
                <c:pt idx="335">
                  <c:v>1.6709846025047659</c:v>
                </c:pt>
                <c:pt idx="336">
                  <c:v>2.1990321997105822</c:v>
                </c:pt>
                <c:pt idx="337">
                  <c:v>1.7451226060497538</c:v>
                </c:pt>
                <c:pt idx="338">
                  <c:v>1.4970828080900445</c:v>
                </c:pt>
                <c:pt idx="339">
                  <c:v>2.0066218521119561</c:v>
                </c:pt>
                <c:pt idx="340">
                  <c:v>2.1502504173622761</c:v>
                </c:pt>
                <c:pt idx="341">
                  <c:v>2.1400475566123678</c:v>
                </c:pt>
                <c:pt idx="342">
                  <c:v>2.8486977859572882</c:v>
                </c:pt>
                <c:pt idx="343">
                  <c:v>2.1531685833129366</c:v>
                </c:pt>
                <c:pt idx="344">
                  <c:v>2.3446878338344357</c:v>
                </c:pt>
                <c:pt idx="345">
                  <c:v>2.5360681575205879</c:v>
                </c:pt>
                <c:pt idx="346">
                  <c:v>3.3744509029595804</c:v>
                </c:pt>
                <c:pt idx="347">
                  <c:v>4.0693016424088846</c:v>
                </c:pt>
                <c:pt idx="348">
                  <c:v>3.4195125728762044</c:v>
                </c:pt>
                <c:pt idx="349">
                  <c:v>3.5315331163690677</c:v>
                </c:pt>
                <c:pt idx="350">
                  <c:v>4.1557213985029984</c:v>
                </c:pt>
                <c:pt idx="351">
                  <c:v>4.2086051823437387</c:v>
                </c:pt>
                <c:pt idx="352">
                  <c:v>4.0323810768996271</c:v>
                </c:pt>
                <c:pt idx="353">
                  <c:v>3.942387189417329</c:v>
                </c:pt>
                <c:pt idx="354">
                  <c:v>4.1698749579758942</c:v>
                </c:pt>
                <c:pt idx="355">
                  <c:v>4.596624931954274</c:v>
                </c:pt>
                <c:pt idx="356">
                  <c:v>3.7565909824599064</c:v>
                </c:pt>
                <c:pt idx="357">
                  <c:v>3.5944621205606708</c:v>
                </c:pt>
                <c:pt idx="358">
                  <c:v>3.1988410773688303</c:v>
                </c:pt>
                <c:pt idx="359">
                  <c:v>2.9756749532210636</c:v>
                </c:pt>
                <c:pt idx="360">
                  <c:v>2.8657310341876796</c:v>
                </c:pt>
                <c:pt idx="361">
                  <c:v>3.5947920649080478</c:v>
                </c:pt>
                <c:pt idx="362">
                  <c:v>2.9832003714490796</c:v>
                </c:pt>
                <c:pt idx="363">
                  <c:v>1.9244079954695126</c:v>
                </c:pt>
                <c:pt idx="364">
                  <c:v>2.5030633725375173</c:v>
                </c:pt>
                <c:pt idx="365">
                  <c:v>2.7755683007493648</c:v>
                </c:pt>
                <c:pt idx="366">
                  <c:v>1.9957523892810247</c:v>
                </c:pt>
                <c:pt idx="367">
                  <c:v>1.9225164459988342</c:v>
                </c:pt>
                <c:pt idx="368">
                  <c:v>2.3304052021862365</c:v>
                </c:pt>
                <c:pt idx="369">
                  <c:v>2.3761102349132424</c:v>
                </c:pt>
                <c:pt idx="370">
                  <c:v>2.5818593962837033</c:v>
                </c:pt>
                <c:pt idx="371">
                  <c:v>2.617643394110547</c:v>
                </c:pt>
                <c:pt idx="372">
                  <c:v>2.8410095358921916</c:v>
                </c:pt>
                <c:pt idx="373">
                  <c:v>2.5146336712831285</c:v>
                </c:pt>
                <c:pt idx="374">
                  <c:v>2.4069842505968886</c:v>
                </c:pt>
                <c:pt idx="375">
                  <c:v>3.2339050715616047</c:v>
                </c:pt>
                <c:pt idx="376">
                  <c:v>2.6943079296639416</c:v>
                </c:pt>
                <c:pt idx="377">
                  <c:v>1.4989816700610836</c:v>
                </c:pt>
                <c:pt idx="378">
                  <c:v>1.6025150299578295</c:v>
                </c:pt>
                <c:pt idx="379">
                  <c:v>2.1905860966717317</c:v>
                </c:pt>
                <c:pt idx="380">
                  <c:v>1.6368022053755871</c:v>
                </c:pt>
                <c:pt idx="381">
                  <c:v>1.3611578456611317</c:v>
                </c:pt>
                <c:pt idx="382">
                  <c:v>1.627911691365802</c:v>
                </c:pt>
                <c:pt idx="383">
                  <c:v>1.4702162320776369</c:v>
                </c:pt>
                <c:pt idx="384">
                  <c:v>1.5481065776834058</c:v>
                </c:pt>
                <c:pt idx="385">
                  <c:v>0.46599068018640111</c:v>
                </c:pt>
                <c:pt idx="386">
                  <c:v>0.28216930158093678</c:v>
                </c:pt>
                <c:pt idx="387">
                  <c:v>-0.18239445042458335</c:v>
                </c:pt>
                <c:pt idx="388">
                  <c:v>0.21390906377474206</c:v>
                </c:pt>
                <c:pt idx="389">
                  <c:v>0.55080664579822969</c:v>
                </c:pt>
                <c:pt idx="390">
                  <c:v>1.1904642308194546</c:v>
                </c:pt>
                <c:pt idx="391">
                  <c:v>0.86044931244004808</c:v>
                </c:pt>
                <c:pt idx="392">
                  <c:v>-6.9802459040979592E-3</c:v>
                </c:pt>
                <c:pt idx="393">
                  <c:v>-8.3992440680347169E-2</c:v>
                </c:pt>
                <c:pt idx="394">
                  <c:v>-0.27129463395173525</c:v>
                </c:pt>
                <c:pt idx="395">
                  <c:v>-1.2026086436249805</c:v>
                </c:pt>
                <c:pt idx="396">
                  <c:v>-0.96190229621812007</c:v>
                </c:pt>
                <c:pt idx="397">
                  <c:v>-0.20802643627821915</c:v>
                </c:pt>
                <c:pt idx="398">
                  <c:v>-0.43603200894014593</c:v>
                </c:pt>
                <c:pt idx="399">
                  <c:v>8.3875026210944448E-2</c:v>
                </c:pt>
                <c:pt idx="400">
                  <c:v>-5.8575328865717591E-2</c:v>
                </c:pt>
                <c:pt idx="401">
                  <c:v>-0.1117530258129662</c:v>
                </c:pt>
                <c:pt idx="402">
                  <c:v>-1.1804300776363519</c:v>
                </c:pt>
                <c:pt idx="403">
                  <c:v>-1.0473123606638657</c:v>
                </c:pt>
                <c:pt idx="404">
                  <c:v>0.14360365391519192</c:v>
                </c:pt>
                <c:pt idx="405">
                  <c:v>0.28321240930697655</c:v>
                </c:pt>
                <c:pt idx="406">
                  <c:v>0.95311437372485042</c:v>
                </c:pt>
                <c:pt idx="407">
                  <c:v>1.7259477572772575</c:v>
                </c:pt>
                <c:pt idx="408">
                  <c:v>1.043635632415052</c:v>
                </c:pt>
                <c:pt idx="409">
                  <c:v>-0.12268225296482305</c:v>
                </c:pt>
                <c:pt idx="410">
                  <c:v>0.87888961266724408</c:v>
                </c:pt>
                <c:pt idx="411">
                  <c:v>-2.6937236239565898E-2</c:v>
                </c:pt>
                <c:pt idx="412">
                  <c:v>-0.52152663262670096</c:v>
                </c:pt>
                <c:pt idx="413">
                  <c:v>0.13485301021887164</c:v>
                </c:pt>
                <c:pt idx="414">
                  <c:v>0.656037453409275</c:v>
                </c:pt>
                <c:pt idx="415">
                  <c:v>0.51167541154324425</c:v>
                </c:pt>
                <c:pt idx="416">
                  <c:v>0.14837681736705743</c:v>
                </c:pt>
                <c:pt idx="417">
                  <c:v>0.74245569216031537</c:v>
                </c:pt>
                <c:pt idx="418">
                  <c:v>-0.75687778008936002</c:v>
                </c:pt>
                <c:pt idx="419">
                  <c:v>-1.0854682197924403</c:v>
                </c:pt>
                <c:pt idx="420">
                  <c:v>7.5623395490453937E-2</c:v>
                </c:pt>
                <c:pt idx="421">
                  <c:v>1.1843892306463211</c:v>
                </c:pt>
                <c:pt idx="422">
                  <c:v>0.84341658222566451</c:v>
                </c:pt>
                <c:pt idx="423">
                  <c:v>1.1765762529189816</c:v>
                </c:pt>
                <c:pt idx="424">
                  <c:v>1.3161442366263598</c:v>
                </c:pt>
                <c:pt idx="425">
                  <c:v>1.462431666733166</c:v>
                </c:pt>
                <c:pt idx="426">
                  <c:v>2.3076155304920576</c:v>
                </c:pt>
                <c:pt idx="427">
                  <c:v>2.4258061945227505</c:v>
                </c:pt>
                <c:pt idx="428">
                  <c:v>2.5216518012508793</c:v>
                </c:pt>
                <c:pt idx="429">
                  <c:v>2.3743957524368087</c:v>
                </c:pt>
                <c:pt idx="430">
                  <c:v>2.7231799714505289</c:v>
                </c:pt>
                <c:pt idx="431">
                  <c:v>3.1968462865626268</c:v>
                </c:pt>
                <c:pt idx="432">
                  <c:v>2.7671167498558358</c:v>
                </c:pt>
                <c:pt idx="433">
                  <c:v>2.1031957521564948</c:v>
                </c:pt>
                <c:pt idx="434">
                  <c:v>1.8155667858655855</c:v>
                </c:pt>
                <c:pt idx="435">
                  <c:v>2.2212358830201673</c:v>
                </c:pt>
                <c:pt idx="436">
                  <c:v>1.913088045417366</c:v>
                </c:pt>
                <c:pt idx="437">
                  <c:v>1.1699931176875511</c:v>
                </c:pt>
                <c:pt idx="438">
                  <c:v>0.40779692103569687</c:v>
                </c:pt>
                <c:pt idx="439">
                  <c:v>0.51257610831210165</c:v>
                </c:pt>
                <c:pt idx="440">
                  <c:v>8.1470345764023122E-2</c:v>
                </c:pt>
                <c:pt idx="441">
                  <c:v>-0.36575099904208042</c:v>
                </c:pt>
                <c:pt idx="442">
                  <c:v>0.27598270249258317</c:v>
                </c:pt>
                <c:pt idx="443">
                  <c:v>0.22356360384527818</c:v>
                </c:pt>
                <c:pt idx="444">
                  <c:v>0.20995191423900383</c:v>
                </c:pt>
                <c:pt idx="445">
                  <c:v>2.6098808154428887E-2</c:v>
                </c:pt>
                <c:pt idx="446">
                  <c:v>-0.37057104708090316</c:v>
                </c:pt>
                <c:pt idx="447">
                  <c:v>0.10420988643051743</c:v>
                </c:pt>
                <c:pt idx="448">
                  <c:v>0.36943907156672395</c:v>
                </c:pt>
                <c:pt idx="449">
                  <c:v>0.31195335276967828</c:v>
                </c:pt>
                <c:pt idx="450">
                  <c:v>1.2524290711231956</c:v>
                </c:pt>
                <c:pt idx="451">
                  <c:v>-6.7736909842075477E-3</c:v>
                </c:pt>
                <c:pt idx="452">
                  <c:v>-0.10175503202859426</c:v>
                </c:pt>
                <c:pt idx="453">
                  <c:v>-0.11653766594478254</c:v>
                </c:pt>
                <c:pt idx="454">
                  <c:v>-0.49326963145295277</c:v>
                </c:pt>
                <c:pt idx="455">
                  <c:v>-1.1192039492187833</c:v>
                </c:pt>
                <c:pt idx="456">
                  <c:v>-1.2310039199026734</c:v>
                </c:pt>
                <c:pt idx="457">
                  <c:v>0.15075376884421399</c:v>
                </c:pt>
                <c:pt idx="458">
                  <c:v>0.52927523283254896</c:v>
                </c:pt>
                <c:pt idx="459">
                  <c:v>0.47520362427104779</c:v>
                </c:pt>
                <c:pt idx="460">
                  <c:v>0.40951224682508336</c:v>
                </c:pt>
                <c:pt idx="461">
                  <c:v>-0.23347962139487199</c:v>
                </c:pt>
                <c:pt idx="462">
                  <c:v>-0.43470333656402405</c:v>
                </c:pt>
                <c:pt idx="463">
                  <c:v>0.69676969826000246</c:v>
                </c:pt>
                <c:pt idx="464">
                  <c:v>1.2019324046408597</c:v>
                </c:pt>
                <c:pt idx="465">
                  <c:v>1.0908984842150193</c:v>
                </c:pt>
                <c:pt idx="466">
                  <c:v>1.1005064277366472</c:v>
                </c:pt>
                <c:pt idx="467">
                  <c:v>1.8115835417586323</c:v>
                </c:pt>
                <c:pt idx="468">
                  <c:v>1.9179073109218958</c:v>
                </c:pt>
                <c:pt idx="469">
                  <c:v>0.55965108649502771</c:v>
                </c:pt>
                <c:pt idx="470">
                  <c:v>3.8641369449976537E-3</c:v>
                </c:pt>
                <c:pt idx="471">
                  <c:v>0.2072180970471349</c:v>
                </c:pt>
                <c:pt idx="472">
                  <c:v>0.18424865891928377</c:v>
                </c:pt>
                <c:pt idx="473">
                  <c:v>1.7304330938046286</c:v>
                </c:pt>
                <c:pt idx="474">
                  <c:v>1.4206407340298322</c:v>
                </c:pt>
                <c:pt idx="475">
                  <c:v>0.91490956618678343</c:v>
                </c:pt>
                <c:pt idx="476">
                  <c:v>0.93843160185196339</c:v>
                </c:pt>
                <c:pt idx="477">
                  <c:v>0.88676868033046308</c:v>
                </c:pt>
                <c:pt idx="478">
                  <c:v>0.96137173682691035</c:v>
                </c:pt>
                <c:pt idx="479">
                  <c:v>1.1348528930078317</c:v>
                </c:pt>
                <c:pt idx="480">
                  <c:v>0.59562060597924127</c:v>
                </c:pt>
                <c:pt idx="481">
                  <c:v>0.23796729868734712</c:v>
                </c:pt>
                <c:pt idx="482">
                  <c:v>1.3929675425038646</c:v>
                </c:pt>
                <c:pt idx="483">
                  <c:v>2.2296896241407849</c:v>
                </c:pt>
                <c:pt idx="484">
                  <c:v>2.3802909989559362</c:v>
                </c:pt>
                <c:pt idx="485">
                  <c:v>2.0169527118611752</c:v>
                </c:pt>
                <c:pt idx="486">
                  <c:v>2.7216573220564477</c:v>
                </c:pt>
                <c:pt idx="487">
                  <c:v>3.372188255909192</c:v>
                </c:pt>
                <c:pt idx="488">
                  <c:v>2.9913961748114781</c:v>
                </c:pt>
                <c:pt idx="489">
                  <c:v>3.2070165403498718</c:v>
                </c:pt>
                <c:pt idx="490">
                  <c:v>4.1208686359819779</c:v>
                </c:pt>
                <c:pt idx="491">
                  <c:v>3.6092589064583791</c:v>
                </c:pt>
                <c:pt idx="492">
                  <c:v>4.3496500829503626</c:v>
                </c:pt>
                <c:pt idx="493">
                  <c:v>4.1430540664726623</c:v>
                </c:pt>
                <c:pt idx="494">
                  <c:v>2.7343228978106371</c:v>
                </c:pt>
                <c:pt idx="495">
                  <c:v>2.0714907803676574</c:v>
                </c:pt>
                <c:pt idx="496">
                  <c:v>1.5278245574641636</c:v>
                </c:pt>
                <c:pt idx="497">
                  <c:v>2.1305263157894716</c:v>
                </c:pt>
                <c:pt idx="498">
                  <c:v>1.1878550150794753</c:v>
                </c:pt>
                <c:pt idx="499">
                  <c:v>0.65317327977743034</c:v>
                </c:pt>
                <c:pt idx="500">
                  <c:v>1.1378305609855088</c:v>
                </c:pt>
                <c:pt idx="501">
                  <c:v>1.3227537664304956</c:v>
                </c:pt>
                <c:pt idx="502">
                  <c:v>1.5046688720481649</c:v>
                </c:pt>
                <c:pt idx="503">
                  <c:v>1.1768058913844914</c:v>
                </c:pt>
                <c:pt idx="504">
                  <c:v>0.46873286795072744</c:v>
                </c:pt>
                <c:pt idx="505">
                  <c:v>0.58644017942495186</c:v>
                </c:pt>
                <c:pt idx="506">
                  <c:v>1.1861043104087976</c:v>
                </c:pt>
                <c:pt idx="507">
                  <c:v>1.4000642231295046</c:v>
                </c:pt>
                <c:pt idx="508">
                  <c:v>1.2154777592450872</c:v>
                </c:pt>
                <c:pt idx="509">
                  <c:v>0.18323072412782526</c:v>
                </c:pt>
                <c:pt idx="510">
                  <c:v>0.14353892007532565</c:v>
                </c:pt>
                <c:pt idx="511">
                  <c:v>-0.15285201728051367</c:v>
                </c:pt>
                <c:pt idx="512">
                  <c:v>-1.2781941177543166</c:v>
                </c:pt>
                <c:pt idx="513">
                  <c:v>-1.4504380487004531</c:v>
                </c:pt>
                <c:pt idx="514">
                  <c:v>-2.8067419584901998</c:v>
                </c:pt>
                <c:pt idx="515">
                  <c:v>-2.8923479540931774</c:v>
                </c:pt>
                <c:pt idx="516">
                  <c:v>-2.9966259537819173</c:v>
                </c:pt>
                <c:pt idx="517">
                  <c:v>-3.3555697706296406</c:v>
                </c:pt>
                <c:pt idx="518">
                  <c:v>-3.8914499912932832</c:v>
                </c:pt>
                <c:pt idx="519">
                  <c:v>-3.6662715682992397</c:v>
                </c:pt>
                <c:pt idx="520">
                  <c:v>-4.0323755417167479</c:v>
                </c:pt>
                <c:pt idx="521">
                  <c:v>-3.1595215451020509</c:v>
                </c:pt>
                <c:pt idx="522">
                  <c:v>-2.5599123567809356</c:v>
                </c:pt>
                <c:pt idx="523">
                  <c:v>-2.8930506283859847</c:v>
                </c:pt>
                <c:pt idx="524">
                  <c:v>-2.8046618152266278</c:v>
                </c:pt>
                <c:pt idx="525">
                  <c:v>-3.2553191489361644</c:v>
                </c:pt>
                <c:pt idx="526">
                  <c:v>-3.1237228311350562</c:v>
                </c:pt>
                <c:pt idx="527">
                  <c:v>-2.7445586061048299</c:v>
                </c:pt>
                <c:pt idx="528">
                  <c:v>-1.9575856443719508</c:v>
                </c:pt>
                <c:pt idx="529">
                  <c:v>-0.98148603415344482</c:v>
                </c:pt>
                <c:pt idx="530">
                  <c:v>-0.16402040719019073</c:v>
                </c:pt>
                <c:pt idx="531">
                  <c:v>-1.9414101757318947</c:v>
                </c:pt>
                <c:pt idx="532">
                  <c:v>-0.72291214055992814</c:v>
                </c:pt>
                <c:pt idx="533">
                  <c:v>-1.2974871809399824</c:v>
                </c:pt>
                <c:pt idx="534">
                  <c:v>-2.7545886387272622</c:v>
                </c:pt>
                <c:pt idx="535">
                  <c:v>-1.6746434066815863</c:v>
                </c:pt>
                <c:pt idx="536">
                  <c:v>-0.7981225118055657</c:v>
                </c:pt>
                <c:pt idx="537">
                  <c:v>0.29833334926994137</c:v>
                </c:pt>
                <c:pt idx="538">
                  <c:v>0.90031352771413609</c:v>
                </c:pt>
                <c:pt idx="539">
                  <c:v>1.0824281027200122</c:v>
                </c:pt>
                <c:pt idx="540">
                  <c:v>1.0824870426683564</c:v>
                </c:pt>
                <c:pt idx="541">
                  <c:v>0.86516424751719168</c:v>
                </c:pt>
                <c:pt idx="542">
                  <c:v>0.78133208523969433</c:v>
                </c:pt>
                <c:pt idx="543">
                  <c:v>1.2116626118273688</c:v>
                </c:pt>
                <c:pt idx="544">
                  <c:v>1.1868698934492938</c:v>
                </c:pt>
                <c:pt idx="545">
                  <c:v>0.37121016427006381</c:v>
                </c:pt>
                <c:pt idx="546">
                  <c:v>1.189891223709183</c:v>
                </c:pt>
                <c:pt idx="547">
                  <c:v>0.54532013556196635</c:v>
                </c:pt>
                <c:pt idx="548">
                  <c:v>0.56701179039719829</c:v>
                </c:pt>
                <c:pt idx="549">
                  <c:v>0.34225353455425989</c:v>
                </c:pt>
                <c:pt idx="550">
                  <c:v>1.805465810178486E-2</c:v>
                </c:pt>
                <c:pt idx="551">
                  <c:v>4.9496468617338252E-2</c:v>
                </c:pt>
                <c:pt idx="552">
                  <c:v>-0.26772368645110456</c:v>
                </c:pt>
                <c:pt idx="553">
                  <c:v>0.3039024482608399</c:v>
                </c:pt>
                <c:pt idx="554">
                  <c:v>0.49663068305674241</c:v>
                </c:pt>
                <c:pt idx="555">
                  <c:v>0.62365733862037587</c:v>
                </c:pt>
                <c:pt idx="556">
                  <c:v>0.52319925958805857</c:v>
                </c:pt>
                <c:pt idx="557">
                  <c:v>1.3230261840989188</c:v>
                </c:pt>
                <c:pt idx="558">
                  <c:v>1.0616418791537408</c:v>
                </c:pt>
                <c:pt idx="559">
                  <c:v>1.5029553028349962</c:v>
                </c:pt>
                <c:pt idx="560">
                  <c:v>1.9133515557290925</c:v>
                </c:pt>
                <c:pt idx="561">
                  <c:v>1.2389313267206381</c:v>
                </c:pt>
                <c:pt idx="562">
                  <c:v>0.42373283929504346</c:v>
                </c:pt>
                <c:pt idx="563">
                  <c:v>0.41765769194177516</c:v>
                </c:pt>
                <c:pt idx="564">
                  <c:v>0.44866869658424235</c:v>
                </c:pt>
                <c:pt idx="565">
                  <c:v>-0.21992128139541878</c:v>
                </c:pt>
                <c:pt idx="566">
                  <c:v>-8.4877634743296682E-3</c:v>
                </c:pt>
                <c:pt idx="567">
                  <c:v>-0.80413069239884116</c:v>
                </c:pt>
                <c:pt idx="568">
                  <c:v>-1.3848047275016206</c:v>
                </c:pt>
                <c:pt idx="569">
                  <c:v>-1.1768690204047139</c:v>
                </c:pt>
                <c:pt idx="570">
                  <c:v>-1.504602368547503</c:v>
                </c:pt>
                <c:pt idx="571">
                  <c:v>-2.14579354850849</c:v>
                </c:pt>
                <c:pt idx="572">
                  <c:v>-2.1932939593301337</c:v>
                </c:pt>
                <c:pt idx="573">
                  <c:v>-1.8093772288749532</c:v>
                </c:pt>
                <c:pt idx="574">
                  <c:v>-0.86470326676189035</c:v>
                </c:pt>
                <c:pt idx="575">
                  <c:v>-0.17622147059660476</c:v>
                </c:pt>
                <c:pt idx="576">
                  <c:v>-0.41644632469592935</c:v>
                </c:pt>
                <c:pt idx="577">
                  <c:v>-6.1486652666631336E-2</c:v>
                </c:pt>
                <c:pt idx="578">
                  <c:v>-0.14524739214909488</c:v>
                </c:pt>
                <c:pt idx="579">
                  <c:v>0.94907604934055811</c:v>
                </c:pt>
                <c:pt idx="580">
                  <c:v>2.3426410205112047</c:v>
                </c:pt>
                <c:pt idx="581">
                  <c:v>2.2008986368136529</c:v>
                </c:pt>
                <c:pt idx="582">
                  <c:v>2.5195133149678695</c:v>
                </c:pt>
                <c:pt idx="583">
                  <c:v>2.8456066141126835</c:v>
                </c:pt>
                <c:pt idx="584">
                  <c:v>3.1874337145641585</c:v>
                </c:pt>
                <c:pt idx="585">
                  <c:v>3.7150667125434911</c:v>
                </c:pt>
                <c:pt idx="586">
                  <c:v>3.1721492169830112</c:v>
                </c:pt>
                <c:pt idx="587">
                  <c:v>3.1405711682469084</c:v>
                </c:pt>
                <c:pt idx="588">
                  <c:v>3.3995543122659067</c:v>
                </c:pt>
                <c:pt idx="589">
                  <c:v>3.5040558831602731</c:v>
                </c:pt>
                <c:pt idx="590">
                  <c:v>3.2189814115157978</c:v>
                </c:pt>
                <c:pt idx="591">
                  <c:v>2.366819445488022</c:v>
                </c:pt>
                <c:pt idx="592">
                  <c:v>2.3327686035037987</c:v>
                </c:pt>
                <c:pt idx="593">
                  <c:v>2.4711251862891359</c:v>
                </c:pt>
                <c:pt idx="594">
                  <c:v>2.2775196402246678</c:v>
                </c:pt>
                <c:pt idx="595">
                  <c:v>2.4808375397270543</c:v>
                </c:pt>
                <c:pt idx="596">
                  <c:v>1.7676416937507655</c:v>
                </c:pt>
                <c:pt idx="597">
                  <c:v>0.82292770584710961</c:v>
                </c:pt>
                <c:pt idx="598">
                  <c:v>1.0137728815754032</c:v>
                </c:pt>
                <c:pt idx="599">
                  <c:v>0.17391784452296388</c:v>
                </c:pt>
                <c:pt idx="600">
                  <c:v>0.4347028613352899</c:v>
                </c:pt>
                <c:pt idx="601">
                  <c:v>7.315891029802124E-2</c:v>
                </c:pt>
                <c:pt idx="602">
                  <c:v>5.3989751098093564E-2</c:v>
                </c:pt>
                <c:pt idx="603">
                  <c:v>-0.50554169113329328</c:v>
                </c:pt>
                <c:pt idx="604">
                  <c:v>-1.9666703052796275</c:v>
                </c:pt>
                <c:pt idx="605">
                  <c:v>-1.521638351831156</c:v>
                </c:pt>
                <c:pt idx="606">
                  <c:v>-1.5517382935439916</c:v>
                </c:pt>
                <c:pt idx="607">
                  <c:v>-1.6691902147144111</c:v>
                </c:pt>
                <c:pt idx="608">
                  <c:v>-1.9871526577256993</c:v>
                </c:pt>
                <c:pt idx="609">
                  <c:v>-1.6196256215267657</c:v>
                </c:pt>
                <c:pt idx="610">
                  <c:v>-1.3021143333302732</c:v>
                </c:pt>
                <c:pt idx="611">
                  <c:v>-1.8767051561165204</c:v>
                </c:pt>
                <c:pt idx="612">
                  <c:v>-1.9906130723012505</c:v>
                </c:pt>
                <c:pt idx="613">
                  <c:v>-1.7956520547194099</c:v>
                </c:pt>
                <c:pt idx="614">
                  <c:v>-1.5438224238377929</c:v>
                </c:pt>
                <c:pt idx="615">
                  <c:v>-0.57358379210814547</c:v>
                </c:pt>
                <c:pt idx="616">
                  <c:v>0.242182425535864</c:v>
                </c:pt>
                <c:pt idx="617">
                  <c:v>-0.38951808674623223</c:v>
                </c:pt>
                <c:pt idx="618">
                  <c:v>9.2662947793531458E-3</c:v>
                </c:pt>
                <c:pt idx="619">
                  <c:v>0.11409595191274047</c:v>
                </c:pt>
                <c:pt idx="620">
                  <c:v>1.2281613783628353</c:v>
                </c:pt>
                <c:pt idx="621">
                  <c:v>1.7503437511613207</c:v>
                </c:pt>
                <c:pt idx="622">
                  <c:v>1.4974254302546841</c:v>
                </c:pt>
                <c:pt idx="623">
                  <c:v>2.0867269561309909</c:v>
                </c:pt>
                <c:pt idx="624">
                  <c:v>1.6155179160377786</c:v>
                </c:pt>
                <c:pt idx="625">
                  <c:v>1.7224052258388634</c:v>
                </c:pt>
                <c:pt idx="626">
                  <c:v>1.8550686942062855</c:v>
                </c:pt>
                <c:pt idx="627">
                  <c:v>1.2177816525844154</c:v>
                </c:pt>
                <c:pt idx="628">
                  <c:v>0.14347733520934103</c:v>
                </c:pt>
                <c:pt idx="629">
                  <c:v>0.37065522577535148</c:v>
                </c:pt>
                <c:pt idx="630">
                  <c:v>9.7287080275743065E-2</c:v>
                </c:pt>
                <c:pt idx="631">
                  <c:v>-0.23905046929870721</c:v>
                </c:pt>
                <c:pt idx="632">
                  <c:v>-0.76298775734788826</c:v>
                </c:pt>
                <c:pt idx="633">
                  <c:v>-1.254565376186989</c:v>
                </c:pt>
                <c:pt idx="634">
                  <c:v>-1.1179261236391569</c:v>
                </c:pt>
                <c:pt idx="635">
                  <c:v>-1.4223224848001315</c:v>
                </c:pt>
                <c:pt idx="636">
                  <c:v>-1.3257784134668271</c:v>
                </c:pt>
                <c:pt idx="637">
                  <c:v>-1.9676719997804515</c:v>
                </c:pt>
                <c:pt idx="638">
                  <c:v>-2.6813074565883555</c:v>
                </c:pt>
                <c:pt idx="639">
                  <c:v>-2.1689330352234082</c:v>
                </c:pt>
                <c:pt idx="640">
                  <c:v>-0.58417909895920328</c:v>
                </c:pt>
                <c:pt idx="641">
                  <c:v>-0.42190976485685372</c:v>
                </c:pt>
                <c:pt idx="642">
                  <c:v>-1.17556672498218</c:v>
                </c:pt>
                <c:pt idx="643">
                  <c:v>-1.3978025244034908</c:v>
                </c:pt>
                <c:pt idx="644">
                  <c:v>-2.0866254516555327</c:v>
                </c:pt>
                <c:pt idx="645">
                  <c:v>-1.9029830044569485</c:v>
                </c:pt>
                <c:pt idx="646">
                  <c:v>-2.1862520337228131</c:v>
                </c:pt>
                <c:pt idx="647">
                  <c:v>-2.1247302225198994</c:v>
                </c:pt>
                <c:pt idx="648">
                  <c:v>-1.4913307688019239</c:v>
                </c:pt>
                <c:pt idx="649">
                  <c:v>-1.4071627195192504</c:v>
                </c:pt>
                <c:pt idx="650">
                  <c:v>-0.89683997450986652</c:v>
                </c:pt>
                <c:pt idx="651">
                  <c:v>-1.358122980377463</c:v>
                </c:pt>
                <c:pt idx="652">
                  <c:v>-1.9552968741283538</c:v>
                </c:pt>
                <c:pt idx="653">
                  <c:v>-2.0916002225106589</c:v>
                </c:pt>
                <c:pt idx="654">
                  <c:v>-1.1108717439562432</c:v>
                </c:pt>
                <c:pt idx="655">
                  <c:v>-1.5061602803210117</c:v>
                </c:pt>
                <c:pt idx="656">
                  <c:v>-1.3534047472983812</c:v>
                </c:pt>
                <c:pt idx="657">
                  <c:v>-1.1924063042002886</c:v>
                </c:pt>
                <c:pt idx="658">
                  <c:v>-1.6727939439188821</c:v>
                </c:pt>
                <c:pt idx="659">
                  <c:v>-2.1033722389081189</c:v>
                </c:pt>
                <c:pt idx="660">
                  <c:v>-2.5807181867058993</c:v>
                </c:pt>
                <c:pt idx="661">
                  <c:v>-1.9771337712241377</c:v>
                </c:pt>
                <c:pt idx="662">
                  <c:v>-2.0586093748522494</c:v>
                </c:pt>
                <c:pt idx="663">
                  <c:v>-1.4831695390020383</c:v>
                </c:pt>
                <c:pt idx="664">
                  <c:v>-1.8577348721206866</c:v>
                </c:pt>
                <c:pt idx="665">
                  <c:v>-1.850308700428005</c:v>
                </c:pt>
                <c:pt idx="666">
                  <c:v>-2.0553719086543465</c:v>
                </c:pt>
                <c:pt idx="667">
                  <c:v>-1.6984650695739512</c:v>
                </c:pt>
                <c:pt idx="668">
                  <c:v>-1.3671893686436287</c:v>
                </c:pt>
                <c:pt idx="669">
                  <c:v>-2.1044999666103736</c:v>
                </c:pt>
                <c:pt idx="670">
                  <c:v>-1.0995665170461577</c:v>
                </c:pt>
                <c:pt idx="671">
                  <c:v>0.2407790366896867</c:v>
                </c:pt>
                <c:pt idx="672">
                  <c:v>-0.17331358139445197</c:v>
                </c:pt>
                <c:pt idx="673">
                  <c:v>-0.1071749268603539</c:v>
                </c:pt>
                <c:pt idx="674">
                  <c:v>-1.1151447274412529</c:v>
                </c:pt>
                <c:pt idx="675">
                  <c:v>-1.606700529141325</c:v>
                </c:pt>
                <c:pt idx="676">
                  <c:v>-1.8581146368801482</c:v>
                </c:pt>
                <c:pt idx="677">
                  <c:v>-2.4495899662325127</c:v>
                </c:pt>
                <c:pt idx="678">
                  <c:v>-1.4254354153974025</c:v>
                </c:pt>
                <c:pt idx="679">
                  <c:v>-1.0691805543394772</c:v>
                </c:pt>
                <c:pt idx="680">
                  <c:v>-1.095138323051259</c:v>
                </c:pt>
                <c:pt idx="681">
                  <c:v>-0.70456162234328046</c:v>
                </c:pt>
                <c:pt idx="682">
                  <c:v>-2.0428195185476783</c:v>
                </c:pt>
                <c:pt idx="683">
                  <c:v>-3.5168092051100719</c:v>
                </c:pt>
                <c:pt idx="684">
                  <c:v>-2.4587301895210634</c:v>
                </c:pt>
                <c:pt idx="685">
                  <c:v>-2.3120493340292647</c:v>
                </c:pt>
                <c:pt idx="686">
                  <c:v>-1.0261767836046043</c:v>
                </c:pt>
                <c:pt idx="687">
                  <c:v>-0.57402582136629743</c:v>
                </c:pt>
                <c:pt idx="688">
                  <c:v>-1.4935659502407161</c:v>
                </c:pt>
                <c:pt idx="689">
                  <c:v>-1.7426392776255795</c:v>
                </c:pt>
                <c:pt idx="690">
                  <c:v>-2.3436963495629626</c:v>
                </c:pt>
                <c:pt idx="691">
                  <c:v>-2.4407513029796379</c:v>
                </c:pt>
                <c:pt idx="692">
                  <c:v>-1.8320371115012279</c:v>
                </c:pt>
                <c:pt idx="693">
                  <c:v>-1.5643708167311199</c:v>
                </c:pt>
                <c:pt idx="694">
                  <c:v>-2.7610496552408326</c:v>
                </c:pt>
                <c:pt idx="695">
                  <c:v>-0.67960970125281461</c:v>
                </c:pt>
                <c:pt idx="696">
                  <c:v>-0.23466942436384253</c:v>
                </c:pt>
                <c:pt idx="697">
                  <c:v>-0.81827716541665874</c:v>
                </c:pt>
                <c:pt idx="698">
                  <c:v>-1.350524820456156</c:v>
                </c:pt>
                <c:pt idx="699">
                  <c:v>-1.2236453201970532</c:v>
                </c:pt>
                <c:pt idx="700">
                  <c:v>-0.38180146323911757</c:v>
                </c:pt>
                <c:pt idx="701">
                  <c:v>0.56769569900048111</c:v>
                </c:pt>
                <c:pt idx="702">
                  <c:v>0.55754239331351485</c:v>
                </c:pt>
                <c:pt idx="703">
                  <c:v>0.8991210386259052</c:v>
                </c:pt>
                <c:pt idx="704">
                  <c:v>-7.0932614016683271E-2</c:v>
                </c:pt>
                <c:pt idx="705">
                  <c:v>0.64905284147556142</c:v>
                </c:pt>
                <c:pt idx="706">
                  <c:v>3.4516181692037629</c:v>
                </c:pt>
                <c:pt idx="707">
                  <c:v>2.8027370399943408</c:v>
                </c:pt>
                <c:pt idx="708">
                  <c:v>1.1671367772672303</c:v>
                </c:pt>
                <c:pt idx="709">
                  <c:v>0.29030616825787003</c:v>
                </c:pt>
                <c:pt idx="710">
                  <c:v>1.654016540165415</c:v>
                </c:pt>
                <c:pt idx="711">
                  <c:v>0.9575295736998557</c:v>
                </c:pt>
                <c:pt idx="712">
                  <c:v>1.9082973813584925</c:v>
                </c:pt>
                <c:pt idx="713">
                  <c:v>0.82772011650136257</c:v>
                </c:pt>
                <c:pt idx="714">
                  <c:v>0.90909999100889927</c:v>
                </c:pt>
                <c:pt idx="715">
                  <c:v>0.75224775224775886</c:v>
                </c:pt>
                <c:pt idx="716">
                  <c:v>0.58685915380309872</c:v>
                </c:pt>
                <c:pt idx="717">
                  <c:v>-0.64585789145227279</c:v>
                </c:pt>
                <c:pt idx="718">
                  <c:v>-0.57892401005965599</c:v>
                </c:pt>
                <c:pt idx="719">
                  <c:v>-0.62332861412616181</c:v>
                </c:pt>
                <c:pt idx="720">
                  <c:v>-0.1921144410947484</c:v>
                </c:pt>
                <c:pt idx="721">
                  <c:v>1.3876454789615078</c:v>
                </c:pt>
                <c:pt idx="722">
                  <c:v>3.4430857918610336E-2</c:v>
                </c:pt>
                <c:pt idx="723">
                  <c:v>2.4284218222055287</c:v>
                </c:pt>
                <c:pt idx="724">
                  <c:v>2.2978773677785336</c:v>
                </c:pt>
                <c:pt idx="725">
                  <c:v>4.3081199126464131</c:v>
                </c:pt>
                <c:pt idx="726">
                  <c:v>5.8400736568028577</c:v>
                </c:pt>
                <c:pt idx="727">
                  <c:v>5.2244355646336782</c:v>
                </c:pt>
                <c:pt idx="728">
                  <c:v>3.6815059983500653</c:v>
                </c:pt>
                <c:pt idx="729">
                  <c:v>3.3669328707165436</c:v>
                </c:pt>
                <c:pt idx="730">
                  <c:v>4.3161257043091705</c:v>
                </c:pt>
                <c:pt idx="731">
                  <c:v>3.0847464334474273</c:v>
                </c:pt>
                <c:pt idx="732">
                  <c:v>3.4745871460017508</c:v>
                </c:pt>
                <c:pt idx="733">
                  <c:v>2.7490802060338604</c:v>
                </c:pt>
                <c:pt idx="734">
                  <c:v>2.500786720163628</c:v>
                </c:pt>
                <c:pt idx="735">
                  <c:v>1.6069292796790036</c:v>
                </c:pt>
                <c:pt idx="736">
                  <c:v>1.581236887186499</c:v>
                </c:pt>
                <c:pt idx="737">
                  <c:v>0.86981347544727861</c:v>
                </c:pt>
                <c:pt idx="738">
                  <c:v>-0.80536536087103539</c:v>
                </c:pt>
                <c:pt idx="739">
                  <c:v>-1.0214658600478765</c:v>
                </c:pt>
                <c:pt idx="740">
                  <c:v>3.0781766764127916</c:v>
                </c:pt>
                <c:pt idx="741">
                  <c:v>3.657548516532283</c:v>
                </c:pt>
                <c:pt idx="742">
                  <c:v>2.0112401221008103</c:v>
                </c:pt>
                <c:pt idx="743">
                  <c:v>4.2554416676263918</c:v>
                </c:pt>
                <c:pt idx="744">
                  <c:v>3.6669941904280412</c:v>
                </c:pt>
                <c:pt idx="745">
                  <c:v>4.9901171617634521</c:v>
                </c:pt>
                <c:pt idx="746">
                  <c:v>6.2486208517619657</c:v>
                </c:pt>
                <c:pt idx="747">
                  <c:v>5.9919120578686647</c:v>
                </c:pt>
                <c:pt idx="748">
                  <c:v>6.0900624354565114</c:v>
                </c:pt>
                <c:pt idx="749">
                  <c:v>6.858878804460633</c:v>
                </c:pt>
                <c:pt idx="750">
                  <c:v>8.0850943449602539</c:v>
                </c:pt>
                <c:pt idx="751">
                  <c:v>9.4365848550048703</c:v>
                </c:pt>
                <c:pt idx="752">
                  <c:v>7.1359485147778123</c:v>
                </c:pt>
                <c:pt idx="753">
                  <c:v>8.759816875721139</c:v>
                </c:pt>
                <c:pt idx="754">
                  <c:v>10.052762085873557</c:v>
                </c:pt>
                <c:pt idx="755">
                  <c:v>8.8529872042713897</c:v>
                </c:pt>
                <c:pt idx="756">
                  <c:v>8.856088560885599</c:v>
                </c:pt>
                <c:pt idx="757">
                  <c:v>7.2676507234909371</c:v>
                </c:pt>
                <c:pt idx="758">
                  <c:v>7.4279419201040309</c:v>
                </c:pt>
                <c:pt idx="759">
                  <c:v>6.5541762946244697</c:v>
                </c:pt>
                <c:pt idx="760">
                  <c:v>6.3423738803504159</c:v>
                </c:pt>
                <c:pt idx="761">
                  <c:v>4.650197768046338</c:v>
                </c:pt>
                <c:pt idx="762">
                  <c:v>3.260310065345795</c:v>
                </c:pt>
                <c:pt idx="763">
                  <c:v>3.2048716833405821</c:v>
                </c:pt>
                <c:pt idx="764">
                  <c:v>2.4123473294038966</c:v>
                </c:pt>
                <c:pt idx="765">
                  <c:v>-8.9834191748949799E-2</c:v>
                </c:pt>
                <c:pt idx="766">
                  <c:v>-2.3784919276965577</c:v>
                </c:pt>
                <c:pt idx="767">
                  <c:v>-1.4097609241672138</c:v>
                </c:pt>
                <c:pt idx="768">
                  <c:v>-1.3728390887188802</c:v>
                </c:pt>
                <c:pt idx="769">
                  <c:v>-1.3311402021298324</c:v>
                </c:pt>
                <c:pt idx="770">
                  <c:v>-2.235857779272088</c:v>
                </c:pt>
                <c:pt idx="771">
                  <c:v>-2.2257337861009252</c:v>
                </c:pt>
                <c:pt idx="772">
                  <c:v>-2.3404630539389792</c:v>
                </c:pt>
                <c:pt idx="773">
                  <c:v>-2.7326184711172652</c:v>
                </c:pt>
                <c:pt idx="774">
                  <c:v>-2.4687811554774508</c:v>
                </c:pt>
                <c:pt idx="775">
                  <c:v>-2.8735438407202052</c:v>
                </c:pt>
                <c:pt idx="776">
                  <c:v>-2.4860567224397667</c:v>
                </c:pt>
                <c:pt idx="777">
                  <c:v>-1.617613057365741</c:v>
                </c:pt>
                <c:pt idx="778">
                  <c:v>0.74099783080259218</c:v>
                </c:pt>
                <c:pt idx="779">
                  <c:v>0.26333848001371951</c:v>
                </c:pt>
                <c:pt idx="780">
                  <c:v>-0.16799376023177715</c:v>
                </c:pt>
                <c:pt idx="781">
                  <c:v>0.64533315001633618</c:v>
                </c:pt>
                <c:pt idx="782">
                  <c:v>5.1586278050042012E-2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47-BB45-836E-548722F1FD19}"/>
            </c:ext>
          </c:extLst>
        </c:ser>
        <c:ser>
          <c:idx val="2"/>
          <c:order val="2"/>
          <c:tx>
            <c:strRef>
              <c:f>chart1_food_vs_core_comp!$AL$25</c:f>
              <c:strCache>
                <c:ptCount val="1"/>
                <c:pt idx="0">
                  <c:v>Transportation Services</c:v>
                </c:pt>
              </c:strCache>
            </c:strRef>
          </c:tx>
          <c:spPr>
            <a:ln w="19050" cap="rnd">
              <a:solidFill>
                <a:srgbClr val="25854E"/>
              </a:solidFill>
              <a:round/>
            </a:ln>
            <a:effectLst/>
          </c:spPr>
          <c:marker>
            <c:symbol val="none"/>
          </c:marker>
          <c:val>
            <c:numRef>
              <c:f>chart1_food_vs_core_comp!$AL$26:$AL$808</c:f>
              <c:numCache>
                <c:formatCode>0.00</c:formatCode>
                <c:ptCount val="783"/>
                <c:pt idx="0">
                  <c:v>2.9957560123158977</c:v>
                </c:pt>
                <c:pt idx="1">
                  <c:v>2.89674634794157</c:v>
                </c:pt>
                <c:pt idx="2">
                  <c:v>2.3791821561338411</c:v>
                </c:pt>
                <c:pt idx="3">
                  <c:v>2.1169686985172964</c:v>
                </c:pt>
                <c:pt idx="4">
                  <c:v>2.0241915576400871</c:v>
                </c:pt>
                <c:pt idx="5">
                  <c:v>2.084701247537768</c:v>
                </c:pt>
                <c:pt idx="6">
                  <c:v>1.9887061134299167</c:v>
                </c:pt>
                <c:pt idx="7">
                  <c:v>1.8030513176144236</c:v>
                </c:pt>
                <c:pt idx="8">
                  <c:v>1.8732692620947899</c:v>
                </c:pt>
                <c:pt idx="9">
                  <c:v>2.0599250936329527</c:v>
                </c:pt>
                <c:pt idx="10">
                  <c:v>2.1603183627060929</c:v>
                </c:pt>
                <c:pt idx="11">
                  <c:v>2.4880460329038012</c:v>
                </c:pt>
                <c:pt idx="12">
                  <c:v>2.1814656217177042</c:v>
                </c:pt>
                <c:pt idx="13">
                  <c:v>2.3150762281197057</c:v>
                </c:pt>
                <c:pt idx="14">
                  <c:v>2.7676914387154028</c:v>
                </c:pt>
                <c:pt idx="15">
                  <c:v>2.9442607082358574</c:v>
                </c:pt>
                <c:pt idx="16">
                  <c:v>3.4841519477377236</c:v>
                </c:pt>
                <c:pt idx="17">
                  <c:v>3.1837916063675697</c:v>
                </c:pt>
                <c:pt idx="18">
                  <c:v>3.3060503931953145</c:v>
                </c:pt>
                <c:pt idx="19">
                  <c:v>3.3418817118127997</c:v>
                </c:pt>
                <c:pt idx="20">
                  <c:v>3.0940198273105235</c:v>
                </c:pt>
                <c:pt idx="21">
                  <c:v>3.1511767052253559</c:v>
                </c:pt>
                <c:pt idx="22">
                  <c:v>2.7983146514031221</c:v>
                </c:pt>
                <c:pt idx="23">
                  <c:v>2.4829985766250173</c:v>
                </c:pt>
                <c:pt idx="24">
                  <c:v>2.6962916106586521</c:v>
                </c:pt>
                <c:pt idx="25">
                  <c:v>2.6411226742352634</c:v>
                </c:pt>
                <c:pt idx="26">
                  <c:v>2.3319723618090427</c:v>
                </c:pt>
                <c:pt idx="27">
                  <c:v>2.6406519354333247</c:v>
                </c:pt>
                <c:pt idx="28">
                  <c:v>2.1510404489127888</c:v>
                </c:pt>
                <c:pt idx="29">
                  <c:v>2.3998753311516241</c:v>
                </c:pt>
                <c:pt idx="30">
                  <c:v>2.2059965822588179</c:v>
                </c:pt>
                <c:pt idx="31">
                  <c:v>1.9387359441644048</c:v>
                </c:pt>
                <c:pt idx="32">
                  <c:v>2.0473051570376155</c:v>
                </c:pt>
                <c:pt idx="33">
                  <c:v>1.7324052590873995</c:v>
                </c:pt>
                <c:pt idx="34">
                  <c:v>1.8250715335240919</c:v>
                </c:pt>
                <c:pt idx="35">
                  <c:v>1.2654320987654399</c:v>
                </c:pt>
                <c:pt idx="36">
                  <c:v>1.2396057899599633</c:v>
                </c:pt>
                <c:pt idx="37">
                  <c:v>0.82955680159766398</c:v>
                </c:pt>
                <c:pt idx="38">
                  <c:v>0.85935701680350807</c:v>
                </c:pt>
                <c:pt idx="39">
                  <c:v>0.29009848080006062</c:v>
                </c:pt>
                <c:pt idx="40">
                  <c:v>0.41962310215917231</c:v>
                </c:pt>
                <c:pt idx="41">
                  <c:v>3.8045959519106276E-2</c:v>
                </c:pt>
                <c:pt idx="42">
                  <c:v>7.5999392004866273E-2</c:v>
                </c:pt>
                <c:pt idx="43">
                  <c:v>0.10650437428680881</c:v>
                </c:pt>
                <c:pt idx="44">
                  <c:v>5.3195531575345179E-2</c:v>
                </c:pt>
                <c:pt idx="45">
                  <c:v>4.5613501596464268E-2</c:v>
                </c:pt>
                <c:pt idx="46">
                  <c:v>0.4784688995215447</c:v>
                </c:pt>
                <c:pt idx="47">
                  <c:v>0.73148430356597682</c:v>
                </c:pt>
                <c:pt idx="48">
                  <c:v>0.78332953076281076</c:v>
                </c:pt>
                <c:pt idx="49">
                  <c:v>1.4169269444656019</c:v>
                </c:pt>
                <c:pt idx="50">
                  <c:v>1.3313046785850213</c:v>
                </c:pt>
                <c:pt idx="51">
                  <c:v>1.3854000152241808</c:v>
                </c:pt>
                <c:pt idx="52">
                  <c:v>1.1092539127792067</c:v>
                </c:pt>
                <c:pt idx="53">
                  <c:v>1.2170076823609932</c:v>
                </c:pt>
                <c:pt idx="54">
                  <c:v>1.0328068043742533</c:v>
                </c:pt>
                <c:pt idx="55">
                  <c:v>1.6034653089140427</c:v>
                </c:pt>
                <c:pt idx="56">
                  <c:v>1.5646361841105794</c:v>
                </c:pt>
                <c:pt idx="57">
                  <c:v>1.7097264437689885</c:v>
                </c:pt>
                <c:pt idx="58">
                  <c:v>1.292517006802707</c:v>
                </c:pt>
                <c:pt idx="59">
                  <c:v>1.3691376701966629</c:v>
                </c:pt>
                <c:pt idx="60">
                  <c:v>1.3960156957440351</c:v>
                </c:pt>
                <c:pt idx="61">
                  <c:v>0.91639750619694205</c:v>
                </c:pt>
                <c:pt idx="62">
                  <c:v>1.2312312312312335</c:v>
                </c:pt>
                <c:pt idx="63">
                  <c:v>1.4715819505968897</c:v>
                </c:pt>
                <c:pt idx="64">
                  <c:v>1.8109407874962402</c:v>
                </c:pt>
                <c:pt idx="65">
                  <c:v>1.8486510858946481</c:v>
                </c:pt>
                <c:pt idx="66">
                  <c:v>2.1196632591701681</c:v>
                </c:pt>
                <c:pt idx="67">
                  <c:v>1.6978309648466805</c:v>
                </c:pt>
                <c:pt idx="68">
                  <c:v>1.8920131618306968</c:v>
                </c:pt>
                <c:pt idx="69">
                  <c:v>2.0470676129996423</c:v>
                </c:pt>
                <c:pt idx="70">
                  <c:v>2.1938661293933404</c:v>
                </c:pt>
                <c:pt idx="71">
                  <c:v>2.0893963137079252</c:v>
                </c:pt>
                <c:pt idx="72">
                  <c:v>1.7116915978268921</c:v>
                </c:pt>
                <c:pt idx="73">
                  <c:v>1.6970599181242996</c:v>
                </c:pt>
                <c:pt idx="74">
                  <c:v>1.3349154553544906</c:v>
                </c:pt>
                <c:pt idx="75">
                  <c:v>1.3392526822049611</c:v>
                </c:pt>
                <c:pt idx="76">
                  <c:v>1.0480478264078608</c:v>
                </c:pt>
                <c:pt idx="77">
                  <c:v>1.3945251973732864</c:v>
                </c:pt>
                <c:pt idx="78">
                  <c:v>1.6266745178860509</c:v>
                </c:pt>
                <c:pt idx="79">
                  <c:v>2.0004412738104049</c:v>
                </c:pt>
                <c:pt idx="80">
                  <c:v>2.2311926605504517</c:v>
                </c:pt>
                <c:pt idx="81">
                  <c:v>2.2476023134929246</c:v>
                </c:pt>
                <c:pt idx="82">
                  <c:v>2.3366192040890965</c:v>
                </c:pt>
                <c:pt idx="83">
                  <c:v>2.8287405891382233</c:v>
                </c:pt>
                <c:pt idx="84">
                  <c:v>3.1096802517011746</c:v>
                </c:pt>
                <c:pt idx="85">
                  <c:v>3.4326282661201635</c:v>
                </c:pt>
                <c:pt idx="86">
                  <c:v>3.6592505854800894</c:v>
                </c:pt>
                <c:pt idx="87">
                  <c:v>3.8843457943925186</c:v>
                </c:pt>
                <c:pt idx="88">
                  <c:v>4.2874881308889057</c:v>
                </c:pt>
                <c:pt idx="89">
                  <c:v>4.038713433270269</c:v>
                </c:pt>
                <c:pt idx="90">
                  <c:v>3.9834866372129962</c:v>
                </c:pt>
                <c:pt idx="91">
                  <c:v>3.8791549498882416</c:v>
                </c:pt>
                <c:pt idx="92">
                  <c:v>3.7475769976308415</c:v>
                </c:pt>
                <c:pt idx="93">
                  <c:v>3.6445653730488248</c:v>
                </c:pt>
                <c:pt idx="94">
                  <c:v>3.5462004994648577</c:v>
                </c:pt>
                <c:pt idx="95">
                  <c:v>3.6465737844754154</c:v>
                </c:pt>
                <c:pt idx="96">
                  <c:v>3.8958274198126475</c:v>
                </c:pt>
                <c:pt idx="97">
                  <c:v>4.0900084913671142</c:v>
                </c:pt>
                <c:pt idx="98">
                  <c:v>4.2996328720700472</c:v>
                </c:pt>
                <c:pt idx="99">
                  <c:v>4.2662355917908457</c:v>
                </c:pt>
                <c:pt idx="100">
                  <c:v>4.2442919176355121</c:v>
                </c:pt>
                <c:pt idx="101">
                  <c:v>4.5953696579702052</c:v>
                </c:pt>
                <c:pt idx="102">
                  <c:v>4.3463119036010411</c:v>
                </c:pt>
                <c:pt idx="103">
                  <c:v>4.5325189144166167</c:v>
                </c:pt>
                <c:pt idx="104">
                  <c:v>4.4287592554148381</c:v>
                </c:pt>
                <c:pt idx="105">
                  <c:v>4.9257340241796177</c:v>
                </c:pt>
                <c:pt idx="106">
                  <c:v>5.2508269018743059</c:v>
                </c:pt>
                <c:pt idx="107">
                  <c:v>5.1368218915026409</c:v>
                </c:pt>
                <c:pt idx="108">
                  <c:v>5.3275049518475504</c:v>
                </c:pt>
                <c:pt idx="109">
                  <c:v>5.3025152957171917</c:v>
                </c:pt>
                <c:pt idx="110">
                  <c:v>5.7808163541596125</c:v>
                </c:pt>
                <c:pt idx="111">
                  <c:v>6.0869565217391175</c:v>
                </c:pt>
                <c:pt idx="112">
                  <c:v>6.255038968019333</c:v>
                </c:pt>
                <c:pt idx="113">
                  <c:v>6.1856359502474145</c:v>
                </c:pt>
                <c:pt idx="114">
                  <c:v>6.54829450637473</c:v>
                </c:pt>
                <c:pt idx="115">
                  <c:v>6.2749003984063689</c:v>
                </c:pt>
                <c:pt idx="116">
                  <c:v>6.6463455039427632</c:v>
                </c:pt>
                <c:pt idx="117">
                  <c:v>6.3471161443244606</c:v>
                </c:pt>
                <c:pt idx="118">
                  <c:v>6.1804373445070171</c:v>
                </c:pt>
                <c:pt idx="119">
                  <c:v>6.8949771689497785</c:v>
                </c:pt>
                <c:pt idx="120">
                  <c:v>7.6908112314376442</c:v>
                </c:pt>
                <c:pt idx="121">
                  <c:v>8.4312459651387996</c:v>
                </c:pt>
                <c:pt idx="122">
                  <c:v>7.8197990657195904</c:v>
                </c:pt>
                <c:pt idx="123">
                  <c:v>7.2753844198754525</c:v>
                </c:pt>
                <c:pt idx="124">
                  <c:v>7.0312993993044692</c:v>
                </c:pt>
                <c:pt idx="125">
                  <c:v>7.2359720385414716</c:v>
                </c:pt>
                <c:pt idx="126">
                  <c:v>7.329908532765339</c:v>
                </c:pt>
                <c:pt idx="127">
                  <c:v>7.647610121836923</c:v>
                </c:pt>
                <c:pt idx="128">
                  <c:v>7.9159935379644386</c:v>
                </c:pt>
                <c:pt idx="129">
                  <c:v>8.2157008420009845</c:v>
                </c:pt>
                <c:pt idx="130">
                  <c:v>8.2870884202737685</c:v>
                </c:pt>
                <c:pt idx="131">
                  <c:v>7.853786538109464</c:v>
                </c:pt>
                <c:pt idx="132">
                  <c:v>6.7802733786957337</c:v>
                </c:pt>
                <c:pt idx="133">
                  <c:v>5.7692307692307709</c:v>
                </c:pt>
                <c:pt idx="134">
                  <c:v>6.5167072229805889</c:v>
                </c:pt>
                <c:pt idx="135">
                  <c:v>7.0425872179115112</c:v>
                </c:pt>
                <c:pt idx="136">
                  <c:v>7.5441602174041611</c:v>
                </c:pt>
                <c:pt idx="137">
                  <c:v>7.6755931407094247</c:v>
                </c:pt>
                <c:pt idx="138">
                  <c:v>8.0084053233714592</c:v>
                </c:pt>
                <c:pt idx="139">
                  <c:v>8.2128968599454399</c:v>
                </c:pt>
                <c:pt idx="140">
                  <c:v>7.3986642100414501</c:v>
                </c:pt>
                <c:pt idx="141">
                  <c:v>6.8596601636249366</c:v>
                </c:pt>
                <c:pt idx="142">
                  <c:v>6.4286527730326615</c:v>
                </c:pt>
                <c:pt idx="143">
                  <c:v>6.0540907547810274</c:v>
                </c:pt>
                <c:pt idx="144">
                  <c:v>6.220041730107706</c:v>
                </c:pt>
                <c:pt idx="145">
                  <c:v>6.2707571066704215</c:v>
                </c:pt>
                <c:pt idx="146">
                  <c:v>5.326795564718334</c:v>
                </c:pt>
                <c:pt idx="147">
                  <c:v>4.6591412129260767</c:v>
                </c:pt>
                <c:pt idx="148">
                  <c:v>4.032080861349141</c:v>
                </c:pt>
                <c:pt idx="149">
                  <c:v>3.4033269702754332</c:v>
                </c:pt>
                <c:pt idx="150">
                  <c:v>2.8318201469952342</c:v>
                </c:pt>
                <c:pt idx="151">
                  <c:v>2.1830079382106904</c:v>
                </c:pt>
                <c:pt idx="152">
                  <c:v>2.4017584302793216</c:v>
                </c:pt>
                <c:pt idx="153">
                  <c:v>2.7358389549202222</c:v>
                </c:pt>
                <c:pt idx="154">
                  <c:v>2.9479428602001034</c:v>
                </c:pt>
                <c:pt idx="155">
                  <c:v>2.9982927870251919</c:v>
                </c:pt>
                <c:pt idx="156">
                  <c:v>2.941176470588247</c:v>
                </c:pt>
                <c:pt idx="157">
                  <c:v>3.2152126701626038</c:v>
                </c:pt>
                <c:pt idx="158">
                  <c:v>3.3486748135216793</c:v>
                </c:pt>
                <c:pt idx="159">
                  <c:v>3.8331394734059332</c:v>
                </c:pt>
                <c:pt idx="160">
                  <c:v>4.1081423592776556</c:v>
                </c:pt>
                <c:pt idx="161">
                  <c:v>4.6837913392056674</c:v>
                </c:pt>
                <c:pt idx="162">
                  <c:v>4.5354214841286433</c:v>
                </c:pt>
                <c:pt idx="163">
                  <c:v>4.9288751246653772</c:v>
                </c:pt>
                <c:pt idx="164">
                  <c:v>4.9945029056070345</c:v>
                </c:pt>
                <c:pt idx="165">
                  <c:v>5.1175152431080173</c:v>
                </c:pt>
                <c:pt idx="166">
                  <c:v>5.2229497973183658</c:v>
                </c:pt>
                <c:pt idx="167">
                  <c:v>6.0447529265513111</c:v>
                </c:pt>
                <c:pt idx="168">
                  <c:v>5.8225889633831684</c:v>
                </c:pt>
                <c:pt idx="169">
                  <c:v>5.9170686646823345</c:v>
                </c:pt>
                <c:pt idx="170">
                  <c:v>6.3216625716625785</c:v>
                </c:pt>
                <c:pt idx="171">
                  <c:v>6.8537094556749389</c:v>
                </c:pt>
                <c:pt idx="172">
                  <c:v>7.400081152363569</c:v>
                </c:pt>
                <c:pt idx="173">
                  <c:v>8.021363430241335</c:v>
                </c:pt>
                <c:pt idx="174">
                  <c:v>8.7577296264642399</c:v>
                </c:pt>
                <c:pt idx="175">
                  <c:v>9.1495747873937106</c:v>
                </c:pt>
                <c:pt idx="176">
                  <c:v>10.386437297432071</c:v>
                </c:pt>
                <c:pt idx="177">
                  <c:v>10.639036240146748</c:v>
                </c:pt>
                <c:pt idx="178">
                  <c:v>11.567145749987651</c:v>
                </c:pt>
                <c:pt idx="179">
                  <c:v>11.649489571630944</c:v>
                </c:pt>
                <c:pt idx="180">
                  <c:v>12.549344509966387</c:v>
                </c:pt>
                <c:pt idx="181">
                  <c:v>12.490915257522172</c:v>
                </c:pt>
                <c:pt idx="182">
                  <c:v>12.512637812334514</c:v>
                </c:pt>
                <c:pt idx="183">
                  <c:v>12.208720514653336</c:v>
                </c:pt>
                <c:pt idx="184">
                  <c:v>11.962219598583236</c:v>
                </c:pt>
                <c:pt idx="185">
                  <c:v>11.605018890806473</c:v>
                </c:pt>
                <c:pt idx="186">
                  <c:v>11.200480747006903</c:v>
                </c:pt>
                <c:pt idx="187">
                  <c:v>10.605435629497229</c:v>
                </c:pt>
                <c:pt idx="188">
                  <c:v>10.195139579004419</c:v>
                </c:pt>
                <c:pt idx="189">
                  <c:v>9.7728189272751731</c:v>
                </c:pt>
                <c:pt idx="190">
                  <c:v>9.2655717384567673</c:v>
                </c:pt>
                <c:pt idx="191">
                  <c:v>8.8109195905153435</c:v>
                </c:pt>
                <c:pt idx="192">
                  <c:v>8.4654022689875994</c:v>
                </c:pt>
                <c:pt idx="193">
                  <c:v>8.1362794504027391</c:v>
                </c:pt>
                <c:pt idx="194">
                  <c:v>8.091570389388103</c:v>
                </c:pt>
                <c:pt idx="195">
                  <c:v>7.7844311377245345</c:v>
                </c:pt>
                <c:pt idx="196">
                  <c:v>7.7231314324278877</c:v>
                </c:pt>
                <c:pt idx="197">
                  <c:v>7.3598863208927057</c:v>
                </c:pt>
                <c:pt idx="198">
                  <c:v>7.212337878283992</c:v>
                </c:pt>
                <c:pt idx="199">
                  <c:v>7.5746902581527387</c:v>
                </c:pt>
                <c:pt idx="200">
                  <c:v>7.1326091412174719</c:v>
                </c:pt>
                <c:pt idx="201">
                  <c:v>7.1475222467139998</c:v>
                </c:pt>
                <c:pt idx="202">
                  <c:v>6.632363665829355</c:v>
                </c:pt>
                <c:pt idx="203">
                  <c:v>6.4128337085879616</c:v>
                </c:pt>
                <c:pt idx="204">
                  <c:v>6.2317857000279364</c:v>
                </c:pt>
                <c:pt idx="205">
                  <c:v>6.7314586154703981</c:v>
                </c:pt>
                <c:pt idx="206">
                  <c:v>7.2008234036657237</c:v>
                </c:pt>
                <c:pt idx="207">
                  <c:v>7.1000788022064665</c:v>
                </c:pt>
                <c:pt idx="208">
                  <c:v>7.0167195269979166</c:v>
                </c:pt>
                <c:pt idx="209">
                  <c:v>7.0460915602616137</c:v>
                </c:pt>
                <c:pt idx="210">
                  <c:v>7.1265170020549773</c:v>
                </c:pt>
                <c:pt idx="211">
                  <c:v>6.9527367975039445</c:v>
                </c:pt>
                <c:pt idx="212">
                  <c:v>6.8796632867801799</c:v>
                </c:pt>
                <c:pt idx="213">
                  <c:v>6.8650234294639789</c:v>
                </c:pt>
                <c:pt idx="214">
                  <c:v>6.7403776739237919</c:v>
                </c:pt>
                <c:pt idx="215">
                  <c:v>7.3601088147504434</c:v>
                </c:pt>
                <c:pt idx="216">
                  <c:v>7.286734310409626</c:v>
                </c:pt>
                <c:pt idx="217">
                  <c:v>7.661591282280944</c:v>
                </c:pt>
                <c:pt idx="218">
                  <c:v>6.2481536189069375</c:v>
                </c:pt>
                <c:pt idx="219">
                  <c:v>6.3645059230373002</c:v>
                </c:pt>
                <c:pt idx="220">
                  <c:v>6.4176210164282432</c:v>
                </c:pt>
                <c:pt idx="221">
                  <c:v>6.1058986108080582</c:v>
                </c:pt>
                <c:pt idx="222">
                  <c:v>6.3484020413333786</c:v>
                </c:pt>
                <c:pt idx="223">
                  <c:v>6.3062738601166846</c:v>
                </c:pt>
                <c:pt idx="224">
                  <c:v>6.7268105824651814</c:v>
                </c:pt>
                <c:pt idx="225">
                  <c:v>7.814338169762225</c:v>
                </c:pt>
                <c:pt idx="226">
                  <c:v>6.5283166625137889</c:v>
                </c:pt>
                <c:pt idx="227">
                  <c:v>5.6554636635579802</c:v>
                </c:pt>
                <c:pt idx="228">
                  <c:v>5.9371606711268399</c:v>
                </c:pt>
                <c:pt idx="229">
                  <c:v>5.8615549932406585</c:v>
                </c:pt>
                <c:pt idx="230">
                  <c:v>6.7843736966495261</c:v>
                </c:pt>
                <c:pt idx="231">
                  <c:v>7.4432761483121279</c:v>
                </c:pt>
                <c:pt idx="232">
                  <c:v>7.6946879834966397</c:v>
                </c:pt>
                <c:pt idx="233">
                  <c:v>7.9411865510504942</c:v>
                </c:pt>
                <c:pt idx="234">
                  <c:v>8.4470612258789046</c:v>
                </c:pt>
                <c:pt idx="235">
                  <c:v>9.2624589219771671</c:v>
                </c:pt>
                <c:pt idx="236">
                  <c:v>9.7242721051925329</c:v>
                </c:pt>
                <c:pt idx="237">
                  <c:v>9.5956089012333656</c:v>
                </c:pt>
                <c:pt idx="238">
                  <c:v>13.004978781702148</c:v>
                </c:pt>
                <c:pt idx="239">
                  <c:v>14.55599227233364</c:v>
                </c:pt>
                <c:pt idx="240">
                  <c:v>15.004629017325733</c:v>
                </c:pt>
                <c:pt idx="241">
                  <c:v>15.406024885396196</c:v>
                </c:pt>
                <c:pt idx="242">
                  <c:v>15.642494466866296</c:v>
                </c:pt>
                <c:pt idx="243">
                  <c:v>15.889775946433172</c:v>
                </c:pt>
                <c:pt idx="244">
                  <c:v>16.393704306739455</c:v>
                </c:pt>
                <c:pt idx="245">
                  <c:v>16.663491458690526</c:v>
                </c:pt>
                <c:pt idx="246">
                  <c:v>16.9590459752079</c:v>
                </c:pt>
                <c:pt idx="247">
                  <c:v>16.864593345942769</c:v>
                </c:pt>
                <c:pt idx="248">
                  <c:v>17.199107333924381</c:v>
                </c:pt>
                <c:pt idx="249">
                  <c:v>16.747624076029545</c:v>
                </c:pt>
                <c:pt idx="250">
                  <c:v>15.355273662733948</c:v>
                </c:pt>
                <c:pt idx="251">
                  <c:v>14.73598511281693</c:v>
                </c:pt>
                <c:pt idx="252">
                  <c:v>14.835259617043306</c:v>
                </c:pt>
                <c:pt idx="253">
                  <c:v>14.728330259611312</c:v>
                </c:pt>
                <c:pt idx="254">
                  <c:v>15.519279482127768</c:v>
                </c:pt>
                <c:pt idx="255">
                  <c:v>14.202777777777786</c:v>
                </c:pt>
                <c:pt idx="256">
                  <c:v>12.310055406220854</c:v>
                </c:pt>
                <c:pt idx="257">
                  <c:v>12.541505633879503</c:v>
                </c:pt>
                <c:pt idx="258">
                  <c:v>12.439292709758787</c:v>
                </c:pt>
                <c:pt idx="259">
                  <c:v>11.66091801538871</c:v>
                </c:pt>
                <c:pt idx="260">
                  <c:v>10.692020763231325</c:v>
                </c:pt>
                <c:pt idx="261">
                  <c:v>10.205189166838968</c:v>
                </c:pt>
                <c:pt idx="262">
                  <c:v>9.5867938070337324</c:v>
                </c:pt>
                <c:pt idx="263">
                  <c:v>8.2615306639635122</c:v>
                </c:pt>
                <c:pt idx="264">
                  <c:v>7.3656802363426976</c:v>
                </c:pt>
                <c:pt idx="265">
                  <c:v>6.2543278266890878</c:v>
                </c:pt>
                <c:pt idx="266">
                  <c:v>5.2431536887243002</c:v>
                </c:pt>
                <c:pt idx="267">
                  <c:v>5.8959453214311841</c:v>
                </c:pt>
                <c:pt idx="268">
                  <c:v>6.6233575929272703</c:v>
                </c:pt>
                <c:pt idx="269">
                  <c:v>6.5562273276904337</c:v>
                </c:pt>
                <c:pt idx="270">
                  <c:v>5.6126953824126025</c:v>
                </c:pt>
                <c:pt idx="271">
                  <c:v>5.7360104550314928</c:v>
                </c:pt>
                <c:pt idx="272">
                  <c:v>5.2101988877368166</c:v>
                </c:pt>
                <c:pt idx="273">
                  <c:v>4.4202133896119156</c:v>
                </c:pt>
                <c:pt idx="274">
                  <c:v>3.8056699101796321</c:v>
                </c:pt>
                <c:pt idx="275">
                  <c:v>3.9817415730337036</c:v>
                </c:pt>
                <c:pt idx="276">
                  <c:v>3.565432329073781</c:v>
                </c:pt>
                <c:pt idx="277">
                  <c:v>2.6835796578610571</c:v>
                </c:pt>
                <c:pt idx="278">
                  <c:v>2.6136679322159573</c:v>
                </c:pt>
                <c:pt idx="279">
                  <c:v>3.2960470404483688</c:v>
                </c:pt>
                <c:pt idx="280">
                  <c:v>4.2603875578359096</c:v>
                </c:pt>
                <c:pt idx="281">
                  <c:v>3.0094641519711418</c:v>
                </c:pt>
                <c:pt idx="282">
                  <c:v>3.6785141333574245</c:v>
                </c:pt>
                <c:pt idx="283">
                  <c:v>3.8697498820198017</c:v>
                </c:pt>
                <c:pt idx="284">
                  <c:v>3.8009272739489841</c:v>
                </c:pt>
                <c:pt idx="285">
                  <c:v>4.0556927913765861</c:v>
                </c:pt>
                <c:pt idx="286">
                  <c:v>5.275017463214593</c:v>
                </c:pt>
                <c:pt idx="287">
                  <c:v>5.3488215033430153</c:v>
                </c:pt>
                <c:pt idx="288">
                  <c:v>6.1896291626325706</c:v>
                </c:pt>
                <c:pt idx="289">
                  <c:v>7.502606645813481</c:v>
                </c:pt>
                <c:pt idx="290">
                  <c:v>7.0501974055273475</c:v>
                </c:pt>
                <c:pt idx="291">
                  <c:v>5.3344303121942493</c:v>
                </c:pt>
                <c:pt idx="292">
                  <c:v>4.6904521288281487</c:v>
                </c:pt>
                <c:pt idx="293">
                  <c:v>4.4153612267829878</c:v>
                </c:pt>
                <c:pt idx="294">
                  <c:v>3.1055900621118182</c:v>
                </c:pt>
                <c:pt idx="295">
                  <c:v>2.5313169338612385</c:v>
                </c:pt>
                <c:pt idx="296">
                  <c:v>0.44665976178146494</c:v>
                </c:pt>
                <c:pt idx="297">
                  <c:v>2.4020200276243076</c:v>
                </c:pt>
                <c:pt idx="298">
                  <c:v>1.9970034246575397</c:v>
                </c:pt>
                <c:pt idx="299">
                  <c:v>2.1881744556274896</c:v>
                </c:pt>
                <c:pt idx="300">
                  <c:v>1.9888893600780388</c:v>
                </c:pt>
                <c:pt idx="301">
                  <c:v>1.518090579404574</c:v>
                </c:pt>
                <c:pt idx="302">
                  <c:v>1.5047418335089491</c:v>
                </c:pt>
                <c:pt idx="303">
                  <c:v>1.118827974921377</c:v>
                </c:pt>
                <c:pt idx="304">
                  <c:v>0.9506222063668579</c:v>
                </c:pt>
                <c:pt idx="305">
                  <c:v>2.2810238230887681</c:v>
                </c:pt>
                <c:pt idx="306">
                  <c:v>1.5261044176706706</c:v>
                </c:pt>
                <c:pt idx="307">
                  <c:v>2.1923994007301051</c:v>
                </c:pt>
                <c:pt idx="308">
                  <c:v>4.6035530923073553</c:v>
                </c:pt>
                <c:pt idx="309">
                  <c:v>3.1612889628864771</c:v>
                </c:pt>
                <c:pt idx="310">
                  <c:v>1.9117369315677868</c:v>
                </c:pt>
                <c:pt idx="311">
                  <c:v>0.9828318102925504</c:v>
                </c:pt>
                <c:pt idx="312">
                  <c:v>0.58212058212059326</c:v>
                </c:pt>
                <c:pt idx="313">
                  <c:v>0.27000083077177717</c:v>
                </c:pt>
                <c:pt idx="314">
                  <c:v>1.004899925255387</c:v>
                </c:pt>
                <c:pt idx="315">
                  <c:v>1.5323270912924514</c:v>
                </c:pt>
                <c:pt idx="316">
                  <c:v>1.0372926454080389</c:v>
                </c:pt>
                <c:pt idx="317">
                  <c:v>0.70556197392308562</c:v>
                </c:pt>
                <c:pt idx="318">
                  <c:v>1.3657561625582959</c:v>
                </c:pt>
                <c:pt idx="319">
                  <c:v>0.45839355771215562</c:v>
                </c:pt>
                <c:pt idx="320">
                  <c:v>1.8482769951133626E-2</c:v>
                </c:pt>
                <c:pt idx="321">
                  <c:v>0.33299965269975029</c:v>
                </c:pt>
                <c:pt idx="322">
                  <c:v>1.9747137797545555</c:v>
                </c:pt>
                <c:pt idx="323">
                  <c:v>2.7520656022861356</c:v>
                </c:pt>
                <c:pt idx="324">
                  <c:v>3.8424968995452558</c:v>
                </c:pt>
                <c:pt idx="325">
                  <c:v>3.4860599030614337</c:v>
                </c:pt>
                <c:pt idx="326">
                  <c:v>2.6434796908403113</c:v>
                </c:pt>
                <c:pt idx="327">
                  <c:v>3.0883108872211462</c:v>
                </c:pt>
                <c:pt idx="328">
                  <c:v>3.3720810616191921</c:v>
                </c:pt>
                <c:pt idx="329">
                  <c:v>3.9353464170115204</c:v>
                </c:pt>
                <c:pt idx="330">
                  <c:v>4.2762076897798318</c:v>
                </c:pt>
                <c:pt idx="331">
                  <c:v>4.9864342678615614</c:v>
                </c:pt>
                <c:pt idx="332">
                  <c:v>5.9565119191836047</c:v>
                </c:pt>
                <c:pt idx="333">
                  <c:v>5.6483140576641055</c:v>
                </c:pt>
                <c:pt idx="334">
                  <c:v>4.9673888900106933</c:v>
                </c:pt>
                <c:pt idx="335">
                  <c:v>4.6130592503023093</c:v>
                </c:pt>
                <c:pt idx="336">
                  <c:v>3.8097892075877438</c:v>
                </c:pt>
                <c:pt idx="337">
                  <c:v>4.5215267908969015</c:v>
                </c:pt>
                <c:pt idx="338">
                  <c:v>5.3710898385869399</c:v>
                </c:pt>
                <c:pt idx="339">
                  <c:v>5.2376488421724376</c:v>
                </c:pt>
                <c:pt idx="340">
                  <c:v>5.3737759732505497</c:v>
                </c:pt>
                <c:pt idx="341">
                  <c:v>4.9019414605302014</c:v>
                </c:pt>
                <c:pt idx="342">
                  <c:v>5.2865865668701995</c:v>
                </c:pt>
                <c:pt idx="343">
                  <c:v>5.1157053917537887</c:v>
                </c:pt>
                <c:pt idx="344">
                  <c:v>4.1411518486939025</c:v>
                </c:pt>
                <c:pt idx="345">
                  <c:v>3.8141309794549549</c:v>
                </c:pt>
                <c:pt idx="346">
                  <c:v>3.9878421791739616</c:v>
                </c:pt>
                <c:pt idx="347">
                  <c:v>4.5868731819145081</c:v>
                </c:pt>
                <c:pt idx="348">
                  <c:v>5.0677813356853951</c:v>
                </c:pt>
                <c:pt idx="349">
                  <c:v>5.9555725775565005</c:v>
                </c:pt>
                <c:pt idx="350">
                  <c:v>6.0019765850691797</c:v>
                </c:pt>
                <c:pt idx="351">
                  <c:v>5.6422113981388522</c:v>
                </c:pt>
                <c:pt idx="352">
                  <c:v>5.1393925657298167</c:v>
                </c:pt>
                <c:pt idx="353">
                  <c:v>4.0396828379241745</c:v>
                </c:pt>
                <c:pt idx="354">
                  <c:v>3.4309873910277844</c:v>
                </c:pt>
                <c:pt idx="355">
                  <c:v>3.5331806075506123</c:v>
                </c:pt>
                <c:pt idx="356">
                  <c:v>3.8555292979289613</c:v>
                </c:pt>
                <c:pt idx="357">
                  <c:v>4.0434419381787823</c:v>
                </c:pt>
                <c:pt idx="358">
                  <c:v>3.6110700014799546</c:v>
                </c:pt>
                <c:pt idx="359">
                  <c:v>2.5824277030760845</c:v>
                </c:pt>
                <c:pt idx="360">
                  <c:v>3.007518796992481</c:v>
                </c:pt>
                <c:pt idx="361">
                  <c:v>2.1272365805169002</c:v>
                </c:pt>
                <c:pt idx="362">
                  <c:v>2.8938214938860396</c:v>
                </c:pt>
                <c:pt idx="363">
                  <c:v>3.2436311445999344</c:v>
                </c:pt>
                <c:pt idx="364">
                  <c:v>3.5210635048953609</c:v>
                </c:pt>
                <c:pt idx="365">
                  <c:v>3.9460377085891896</c:v>
                </c:pt>
                <c:pt idx="366">
                  <c:v>4.0099117349153612</c:v>
                </c:pt>
                <c:pt idx="367">
                  <c:v>4.3030869971936392</c:v>
                </c:pt>
                <c:pt idx="368">
                  <c:v>4.1280705212047186</c:v>
                </c:pt>
                <c:pt idx="369">
                  <c:v>5.1299894723694228</c:v>
                </c:pt>
                <c:pt idx="370">
                  <c:v>5.1421225539208582</c:v>
                </c:pt>
                <c:pt idx="371">
                  <c:v>4.3758529052646766</c:v>
                </c:pt>
                <c:pt idx="372">
                  <c:v>3.2403798455105992</c:v>
                </c:pt>
                <c:pt idx="373">
                  <c:v>3.4508998885093956</c:v>
                </c:pt>
                <c:pt idx="374">
                  <c:v>2.7427336725447837</c:v>
                </c:pt>
                <c:pt idx="375">
                  <c:v>1.5812886633766565</c:v>
                </c:pt>
                <c:pt idx="376">
                  <c:v>2.1310195227765671</c:v>
                </c:pt>
                <c:pt idx="377">
                  <c:v>2.8736730545372291</c:v>
                </c:pt>
                <c:pt idx="378">
                  <c:v>3.3423180592991875</c:v>
                </c:pt>
                <c:pt idx="379">
                  <c:v>2.8492583649534442</c:v>
                </c:pt>
                <c:pt idx="380">
                  <c:v>3.5858698831667146</c:v>
                </c:pt>
                <c:pt idx="381">
                  <c:v>2.4848093961098439</c:v>
                </c:pt>
                <c:pt idx="382">
                  <c:v>1.7932346148621159</c:v>
                </c:pt>
                <c:pt idx="383">
                  <c:v>2.9056064958970618</c:v>
                </c:pt>
                <c:pt idx="384">
                  <c:v>4.4291524376640856</c:v>
                </c:pt>
                <c:pt idx="385">
                  <c:v>4.2253280188856657</c:v>
                </c:pt>
                <c:pt idx="386">
                  <c:v>3.3224788847054043</c:v>
                </c:pt>
                <c:pt idx="387">
                  <c:v>4.9197714598515185</c:v>
                </c:pt>
                <c:pt idx="388">
                  <c:v>3.1842047134385654</c:v>
                </c:pt>
                <c:pt idx="389">
                  <c:v>0.98123659455169321</c:v>
                </c:pt>
                <c:pt idx="390">
                  <c:v>3.1568142426843027</c:v>
                </c:pt>
                <c:pt idx="391">
                  <c:v>-2.3477327609333631E-2</c:v>
                </c:pt>
                <c:pt idx="392">
                  <c:v>0.22923207255693967</c:v>
                </c:pt>
                <c:pt idx="393">
                  <c:v>2.5504289357755505</c:v>
                </c:pt>
                <c:pt idx="394">
                  <c:v>3.6484051781662918</c:v>
                </c:pt>
                <c:pt idx="395">
                  <c:v>3.5858771607208517</c:v>
                </c:pt>
                <c:pt idx="396">
                  <c:v>3.0121273868603415</c:v>
                </c:pt>
                <c:pt idx="397">
                  <c:v>3.175931852873104</c:v>
                </c:pt>
                <c:pt idx="398">
                  <c:v>3.7310615387140755</c:v>
                </c:pt>
                <c:pt idx="399">
                  <c:v>2.4880164346039679</c:v>
                </c:pt>
                <c:pt idx="400">
                  <c:v>3.3428293839643075</c:v>
                </c:pt>
                <c:pt idx="401">
                  <c:v>5.6562750869681544</c:v>
                </c:pt>
                <c:pt idx="402">
                  <c:v>3.2298582451103508</c:v>
                </c:pt>
                <c:pt idx="403">
                  <c:v>6.1676003891442122</c:v>
                </c:pt>
                <c:pt idx="404">
                  <c:v>4.4813470558013879</c:v>
                </c:pt>
                <c:pt idx="405">
                  <c:v>2.4869997739091154</c:v>
                </c:pt>
                <c:pt idx="406">
                  <c:v>2.4223012666784838</c:v>
                </c:pt>
                <c:pt idx="407">
                  <c:v>1.8882236173200173</c:v>
                </c:pt>
                <c:pt idx="408">
                  <c:v>0.8805653484773579</c:v>
                </c:pt>
                <c:pt idx="409">
                  <c:v>0.78743915242913687</c:v>
                </c:pt>
                <c:pt idx="410">
                  <c:v>1.4811532740449884</c:v>
                </c:pt>
                <c:pt idx="411">
                  <c:v>1.7340120903595269</c:v>
                </c:pt>
                <c:pt idx="412">
                  <c:v>1.7097694281116071</c:v>
                </c:pt>
                <c:pt idx="413">
                  <c:v>1.1159654288156462</c:v>
                </c:pt>
                <c:pt idx="414">
                  <c:v>0.76955896528294598</c:v>
                </c:pt>
                <c:pt idx="415">
                  <c:v>1.3065802986017783</c:v>
                </c:pt>
                <c:pt idx="416">
                  <c:v>1.5497358945481654</c:v>
                </c:pt>
                <c:pt idx="417">
                  <c:v>1.0053260218713334</c:v>
                </c:pt>
                <c:pt idx="418">
                  <c:v>0.33785907348040656</c:v>
                </c:pt>
                <c:pt idx="419">
                  <c:v>0.44192419178559206</c:v>
                </c:pt>
                <c:pt idx="420">
                  <c:v>0.28779708724047115</c:v>
                </c:pt>
                <c:pt idx="421">
                  <c:v>0.92649588837856456</c:v>
                </c:pt>
                <c:pt idx="422">
                  <c:v>0.75627631373771376</c:v>
                </c:pt>
                <c:pt idx="423">
                  <c:v>1.2415949960906891</c:v>
                </c:pt>
                <c:pt idx="424">
                  <c:v>2.2418925270249135</c:v>
                </c:pt>
                <c:pt idx="425">
                  <c:v>2.7035488971336452</c:v>
                </c:pt>
                <c:pt idx="426">
                  <c:v>2.9543672573310253</c:v>
                </c:pt>
                <c:pt idx="427">
                  <c:v>2.7510058950126259</c:v>
                </c:pt>
                <c:pt idx="428">
                  <c:v>2.8881599500156341</c:v>
                </c:pt>
                <c:pt idx="429">
                  <c:v>3.4524180967238749</c:v>
                </c:pt>
                <c:pt idx="430">
                  <c:v>3.2403564548715069</c:v>
                </c:pt>
                <c:pt idx="431">
                  <c:v>2.9489686494669654</c:v>
                </c:pt>
                <c:pt idx="432">
                  <c:v>1.8038189243310576</c:v>
                </c:pt>
                <c:pt idx="433">
                  <c:v>1.3558738896534583</c:v>
                </c:pt>
                <c:pt idx="434">
                  <c:v>1.1777451056256494</c:v>
                </c:pt>
                <c:pt idx="435">
                  <c:v>1.108983071790437</c:v>
                </c:pt>
                <c:pt idx="436">
                  <c:v>0.54090498153569477</c:v>
                </c:pt>
                <c:pt idx="437">
                  <c:v>-2.5912264122174289E-2</c:v>
                </c:pt>
                <c:pt idx="438">
                  <c:v>-1.6754500868176869E-2</c:v>
                </c:pt>
                <c:pt idx="439">
                  <c:v>-0.19123941353245133</c:v>
                </c:pt>
                <c:pt idx="440">
                  <c:v>1.4498474244333481</c:v>
                </c:pt>
                <c:pt idx="441">
                  <c:v>1.7387239304510249</c:v>
                </c:pt>
                <c:pt idx="442">
                  <c:v>1.339502427184458</c:v>
                </c:pt>
                <c:pt idx="443">
                  <c:v>1.801415397812578</c:v>
                </c:pt>
                <c:pt idx="444">
                  <c:v>2.7894370014713843</c:v>
                </c:pt>
                <c:pt idx="445">
                  <c:v>2.6662140685994595</c:v>
                </c:pt>
                <c:pt idx="446">
                  <c:v>2.725770925110127</c:v>
                </c:pt>
                <c:pt idx="447">
                  <c:v>3.2400476612385765</c:v>
                </c:pt>
                <c:pt idx="448">
                  <c:v>2.1199743957082129</c:v>
                </c:pt>
                <c:pt idx="449">
                  <c:v>2.5049932153257348</c:v>
                </c:pt>
                <c:pt idx="450">
                  <c:v>2.4450436451716184</c:v>
                </c:pt>
                <c:pt idx="451">
                  <c:v>2.075729927007286</c:v>
                </c:pt>
                <c:pt idx="452">
                  <c:v>1.9169759367891892</c:v>
                </c:pt>
                <c:pt idx="453">
                  <c:v>2.1818397414994362</c:v>
                </c:pt>
                <c:pt idx="454">
                  <c:v>1.9475173270661505</c:v>
                </c:pt>
                <c:pt idx="455">
                  <c:v>1.6461524571910191</c:v>
                </c:pt>
                <c:pt idx="456">
                  <c:v>2.7393544887442278</c:v>
                </c:pt>
                <c:pt idx="457">
                  <c:v>2.808879003291298</c:v>
                </c:pt>
                <c:pt idx="458">
                  <c:v>2.1873790166472951</c:v>
                </c:pt>
                <c:pt idx="459">
                  <c:v>1.3154195581729144</c:v>
                </c:pt>
                <c:pt idx="460">
                  <c:v>1.8297142004328082</c:v>
                </c:pt>
                <c:pt idx="461">
                  <c:v>1.4293788672060881</c:v>
                </c:pt>
                <c:pt idx="462">
                  <c:v>2.0060076136093175</c:v>
                </c:pt>
                <c:pt idx="463">
                  <c:v>2.5594040968342613</c:v>
                </c:pt>
                <c:pt idx="464">
                  <c:v>1.159973570222439</c:v>
                </c:pt>
                <c:pt idx="465">
                  <c:v>9.5738199541628433E-2</c:v>
                </c:pt>
                <c:pt idx="466">
                  <c:v>1.0836367907905542</c:v>
                </c:pt>
                <c:pt idx="467">
                  <c:v>1.3545120795831256</c:v>
                </c:pt>
                <c:pt idx="468">
                  <c:v>0.5221166256013321</c:v>
                </c:pt>
                <c:pt idx="469">
                  <c:v>0.36837796748918628</c:v>
                </c:pt>
                <c:pt idx="470">
                  <c:v>1.2196365861832925</c:v>
                </c:pt>
                <c:pt idx="471">
                  <c:v>0.77842037621218552</c:v>
                </c:pt>
                <c:pt idx="472">
                  <c:v>2.0181442452844145</c:v>
                </c:pt>
                <c:pt idx="473">
                  <c:v>2.1248515243500021</c:v>
                </c:pt>
                <c:pt idx="474">
                  <c:v>1.4592474889572493</c:v>
                </c:pt>
                <c:pt idx="475">
                  <c:v>1.0255218395479604</c:v>
                </c:pt>
                <c:pt idx="476">
                  <c:v>1.1408665360330916</c:v>
                </c:pt>
                <c:pt idx="477">
                  <c:v>1.4593356906845933</c:v>
                </c:pt>
                <c:pt idx="478">
                  <c:v>1.9392231486592637</c:v>
                </c:pt>
                <c:pt idx="479">
                  <c:v>2.1630858661837005</c:v>
                </c:pt>
                <c:pt idx="480">
                  <c:v>2.3898453457834812</c:v>
                </c:pt>
                <c:pt idx="481">
                  <c:v>2.8415380133993695</c:v>
                </c:pt>
                <c:pt idx="482">
                  <c:v>2.1622711044569698</c:v>
                </c:pt>
                <c:pt idx="483">
                  <c:v>3.1504963408448772</c:v>
                </c:pt>
                <c:pt idx="484">
                  <c:v>2.4580507987587596</c:v>
                </c:pt>
                <c:pt idx="485">
                  <c:v>2.5745957898969163</c:v>
                </c:pt>
                <c:pt idx="486">
                  <c:v>2.4196097589011201</c:v>
                </c:pt>
                <c:pt idx="487">
                  <c:v>3.8188902787962276</c:v>
                </c:pt>
                <c:pt idx="488">
                  <c:v>3.767167520557968</c:v>
                </c:pt>
                <c:pt idx="489">
                  <c:v>4.2207653083086827</c:v>
                </c:pt>
                <c:pt idx="490">
                  <c:v>3.4840474799435528</c:v>
                </c:pt>
                <c:pt idx="491">
                  <c:v>3.5526391033339211</c:v>
                </c:pt>
                <c:pt idx="492">
                  <c:v>3.322978711277047</c:v>
                </c:pt>
                <c:pt idx="493">
                  <c:v>2.6398153262239488</c:v>
                </c:pt>
                <c:pt idx="494">
                  <c:v>2.1897810218978186</c:v>
                </c:pt>
                <c:pt idx="495">
                  <c:v>1.8783630003231355</c:v>
                </c:pt>
                <c:pt idx="496">
                  <c:v>1.1525680393724036</c:v>
                </c:pt>
                <c:pt idx="497">
                  <c:v>0.86372226499615845</c:v>
                </c:pt>
                <c:pt idx="498">
                  <c:v>0.92169131056927256</c:v>
                </c:pt>
                <c:pt idx="499">
                  <c:v>-0.1814278789557533</c:v>
                </c:pt>
                <c:pt idx="500">
                  <c:v>-1.3110945149780062</c:v>
                </c:pt>
                <c:pt idx="501">
                  <c:v>-2.0721980100320669</c:v>
                </c:pt>
                <c:pt idx="502">
                  <c:v>-1.1814601635868005</c:v>
                </c:pt>
                <c:pt idx="503">
                  <c:v>-1.2093935084837137</c:v>
                </c:pt>
                <c:pt idx="504">
                  <c:v>-1.7045924700041404</c:v>
                </c:pt>
                <c:pt idx="505">
                  <c:v>-1.4087616419454996</c:v>
                </c:pt>
                <c:pt idx="506">
                  <c:v>-1.3086045228902332</c:v>
                </c:pt>
                <c:pt idx="507">
                  <c:v>-0.67433394009598357</c:v>
                </c:pt>
                <c:pt idx="508">
                  <c:v>5.9605494794912062E-2</c:v>
                </c:pt>
                <c:pt idx="509">
                  <c:v>0.13601287958695529</c:v>
                </c:pt>
                <c:pt idx="510">
                  <c:v>-0.32527558070031271</c:v>
                </c:pt>
                <c:pt idx="511">
                  <c:v>-0.42040125426644481</c:v>
                </c:pt>
                <c:pt idx="512">
                  <c:v>1.2332184197987539</c:v>
                </c:pt>
                <c:pt idx="513">
                  <c:v>1.3057351582836718</c:v>
                </c:pt>
                <c:pt idx="514">
                  <c:v>0.31213421771361105</c:v>
                </c:pt>
                <c:pt idx="515">
                  <c:v>0.96706122391938543</c:v>
                </c:pt>
                <c:pt idx="516">
                  <c:v>1.5265033532564365</c:v>
                </c:pt>
                <c:pt idx="517">
                  <c:v>1.4624793573487782</c:v>
                </c:pt>
                <c:pt idx="518">
                  <c:v>1.9309496863254783</c:v>
                </c:pt>
                <c:pt idx="519">
                  <c:v>1.1523456481597139</c:v>
                </c:pt>
                <c:pt idx="520">
                  <c:v>1.3936606450182909</c:v>
                </c:pt>
                <c:pt idx="521">
                  <c:v>1.7394317394317405</c:v>
                </c:pt>
                <c:pt idx="522">
                  <c:v>2.9356390767729001</c:v>
                </c:pt>
                <c:pt idx="523">
                  <c:v>2.859093505733501</c:v>
                </c:pt>
                <c:pt idx="524">
                  <c:v>2.2093634928984862</c:v>
                </c:pt>
                <c:pt idx="525">
                  <c:v>2.2863221296641756</c:v>
                </c:pt>
                <c:pt idx="526">
                  <c:v>2.869922764905275</c:v>
                </c:pt>
                <c:pt idx="527">
                  <c:v>3.0907002173040432</c:v>
                </c:pt>
                <c:pt idx="528">
                  <c:v>2.5952848179984001</c:v>
                </c:pt>
                <c:pt idx="529">
                  <c:v>2.4083090801252593</c:v>
                </c:pt>
                <c:pt idx="530">
                  <c:v>1.6572313681411321</c:v>
                </c:pt>
                <c:pt idx="531">
                  <c:v>1.54274812303552</c:v>
                </c:pt>
                <c:pt idx="532">
                  <c:v>0.76239923486816075</c:v>
                </c:pt>
                <c:pt idx="533">
                  <c:v>0.72338396566993257</c:v>
                </c:pt>
                <c:pt idx="534">
                  <c:v>0.95515512803143743</c:v>
                </c:pt>
                <c:pt idx="535">
                  <c:v>0.94685937986807023</c:v>
                </c:pt>
                <c:pt idx="536">
                  <c:v>0.6162472573611133</c:v>
                </c:pt>
                <c:pt idx="537">
                  <c:v>0.74012047216445165</c:v>
                </c:pt>
                <c:pt idx="538">
                  <c:v>1.5839792583790313</c:v>
                </c:pt>
                <c:pt idx="539">
                  <c:v>0.80287854783704926</c:v>
                </c:pt>
                <c:pt idx="540">
                  <c:v>1.5005387931034564</c:v>
                </c:pt>
                <c:pt idx="541">
                  <c:v>1.7563472287696058</c:v>
                </c:pt>
                <c:pt idx="542">
                  <c:v>2.9462527979288389</c:v>
                </c:pt>
                <c:pt idx="543">
                  <c:v>3.2467795785404485</c:v>
                </c:pt>
                <c:pt idx="544">
                  <c:v>3.6597602646851302</c:v>
                </c:pt>
                <c:pt idx="545">
                  <c:v>3.8114044579095507</c:v>
                </c:pt>
                <c:pt idx="546">
                  <c:v>3.3228209085419014</c:v>
                </c:pt>
                <c:pt idx="547">
                  <c:v>3.3547140441748668</c:v>
                </c:pt>
                <c:pt idx="548">
                  <c:v>5.1366958769131443</c:v>
                </c:pt>
                <c:pt idx="549">
                  <c:v>4.9095052956160234</c:v>
                </c:pt>
                <c:pt idx="550">
                  <c:v>5.6668483390271973</c:v>
                </c:pt>
                <c:pt idx="551">
                  <c:v>5.1225359616409172</c:v>
                </c:pt>
                <c:pt idx="552">
                  <c:v>5.1888419990975931</c:v>
                </c:pt>
                <c:pt idx="553">
                  <c:v>5.6665210657983467</c:v>
                </c:pt>
                <c:pt idx="554">
                  <c:v>4.7048345056125207</c:v>
                </c:pt>
                <c:pt idx="555">
                  <c:v>4.8531741356061087</c:v>
                </c:pt>
                <c:pt idx="556">
                  <c:v>5.1695946211100408</c:v>
                </c:pt>
                <c:pt idx="557">
                  <c:v>5.184094640018766</c:v>
                </c:pt>
                <c:pt idx="558">
                  <c:v>5.0200672805912339</c:v>
                </c:pt>
                <c:pt idx="559">
                  <c:v>4.9726052296746426</c:v>
                </c:pt>
                <c:pt idx="560">
                  <c:v>3.2609948146725465</c:v>
                </c:pt>
                <c:pt idx="561">
                  <c:v>3.1232428564126113</c:v>
                </c:pt>
                <c:pt idx="562">
                  <c:v>2.0430242797836229</c:v>
                </c:pt>
                <c:pt idx="563">
                  <c:v>1.7763474647137789</c:v>
                </c:pt>
                <c:pt idx="564">
                  <c:v>1.942874444893028</c:v>
                </c:pt>
                <c:pt idx="565">
                  <c:v>1.7725165977702684</c:v>
                </c:pt>
                <c:pt idx="566">
                  <c:v>1.8113811781483413</c:v>
                </c:pt>
                <c:pt idx="567">
                  <c:v>1.6231739293294911</c:v>
                </c:pt>
                <c:pt idx="568">
                  <c:v>1.0684212490205125</c:v>
                </c:pt>
                <c:pt idx="569">
                  <c:v>1.3278337235083537</c:v>
                </c:pt>
                <c:pt idx="570">
                  <c:v>1.746314435539742</c:v>
                </c:pt>
                <c:pt idx="571">
                  <c:v>2.1347647553554561</c:v>
                </c:pt>
                <c:pt idx="572">
                  <c:v>2.2318107424490474</c:v>
                </c:pt>
                <c:pt idx="573">
                  <c:v>3.060870427282647</c:v>
                </c:pt>
                <c:pt idx="574">
                  <c:v>3.3163202406489622</c:v>
                </c:pt>
                <c:pt idx="575">
                  <c:v>4.1355442684991583</c:v>
                </c:pt>
                <c:pt idx="576">
                  <c:v>4.1458343646354034</c:v>
                </c:pt>
                <c:pt idx="577">
                  <c:v>3.859929841836407</c:v>
                </c:pt>
                <c:pt idx="578">
                  <c:v>4.6395616007470331</c:v>
                </c:pt>
                <c:pt idx="579">
                  <c:v>4.7757709792357828</c:v>
                </c:pt>
                <c:pt idx="580">
                  <c:v>6.5088975854685094</c:v>
                </c:pt>
                <c:pt idx="581">
                  <c:v>6.6695189780575648</c:v>
                </c:pt>
                <c:pt idx="582">
                  <c:v>6.0886371371614789</c:v>
                </c:pt>
                <c:pt idx="583">
                  <c:v>5.7945215432681829</c:v>
                </c:pt>
                <c:pt idx="584">
                  <c:v>7.1653810701984177</c:v>
                </c:pt>
                <c:pt idx="585">
                  <c:v>6.5399321838251367</c:v>
                </c:pt>
                <c:pt idx="586">
                  <c:v>5.4567801059615118</c:v>
                </c:pt>
                <c:pt idx="587">
                  <c:v>5.807531380753117</c:v>
                </c:pt>
                <c:pt idx="588">
                  <c:v>5.6206478598759491</c:v>
                </c:pt>
                <c:pt idx="589">
                  <c:v>4.9110581766037553</c:v>
                </c:pt>
                <c:pt idx="590">
                  <c:v>3.6236393739065065</c:v>
                </c:pt>
                <c:pt idx="591">
                  <c:v>3.7677216600020991</c:v>
                </c:pt>
                <c:pt idx="592">
                  <c:v>1.559846095185291</c:v>
                </c:pt>
                <c:pt idx="593">
                  <c:v>0.33348231168564002</c:v>
                </c:pt>
                <c:pt idx="594">
                  <c:v>1.0884883760899244</c:v>
                </c:pt>
                <c:pt idx="595">
                  <c:v>1.9539164177054369</c:v>
                </c:pt>
                <c:pt idx="596">
                  <c:v>1.148709823449523</c:v>
                </c:pt>
                <c:pt idx="597">
                  <c:v>1.0428305400372428</c:v>
                </c:pt>
                <c:pt idx="598">
                  <c:v>1.9009470789911553</c:v>
                </c:pt>
                <c:pt idx="599">
                  <c:v>2.0642201834862428</c:v>
                </c:pt>
                <c:pt idx="600">
                  <c:v>1.5728365060078353</c:v>
                </c:pt>
                <c:pt idx="601">
                  <c:v>2.1067495057893293</c:v>
                </c:pt>
                <c:pt idx="602">
                  <c:v>2.6266586590216301</c:v>
                </c:pt>
                <c:pt idx="603">
                  <c:v>2.4793762007006448</c:v>
                </c:pt>
                <c:pt idx="604">
                  <c:v>3.4858982672901107</c:v>
                </c:pt>
                <c:pt idx="605">
                  <c:v>4.0250365497075835</c:v>
                </c:pt>
                <c:pt idx="606">
                  <c:v>3.4105205889353618</c:v>
                </c:pt>
                <c:pt idx="607">
                  <c:v>2.0624228135174727</c:v>
                </c:pt>
                <c:pt idx="608">
                  <c:v>1.2620979020979028</c:v>
                </c:pt>
                <c:pt idx="609">
                  <c:v>1.5436339063320315</c:v>
                </c:pt>
                <c:pt idx="610">
                  <c:v>1.5356940604283942</c:v>
                </c:pt>
                <c:pt idx="611">
                  <c:v>1.4711905684396953</c:v>
                </c:pt>
                <c:pt idx="612">
                  <c:v>2.1632219046986201</c:v>
                </c:pt>
                <c:pt idx="613">
                  <c:v>2.5998451156101332</c:v>
                </c:pt>
                <c:pt idx="614">
                  <c:v>3.2970066359711669</c:v>
                </c:pt>
                <c:pt idx="615">
                  <c:v>2.8582770940849489</c:v>
                </c:pt>
                <c:pt idx="616">
                  <c:v>3.1914776662525846</c:v>
                </c:pt>
                <c:pt idx="617">
                  <c:v>2.6175940972374745</c:v>
                </c:pt>
                <c:pt idx="618">
                  <c:v>2.3663904599061647</c:v>
                </c:pt>
                <c:pt idx="619">
                  <c:v>3.1757730427799835</c:v>
                </c:pt>
                <c:pt idx="620">
                  <c:v>4.2208545573074741</c:v>
                </c:pt>
                <c:pt idx="621">
                  <c:v>4.0886141391030861</c:v>
                </c:pt>
                <c:pt idx="622">
                  <c:v>3.5542432195975415</c:v>
                </c:pt>
                <c:pt idx="623">
                  <c:v>3.3895531506371146</c:v>
                </c:pt>
                <c:pt idx="624">
                  <c:v>3.0877649482300651</c:v>
                </c:pt>
                <c:pt idx="625">
                  <c:v>2.9296959240888487</c:v>
                </c:pt>
                <c:pt idx="626">
                  <c:v>2.0266586854510216</c:v>
                </c:pt>
                <c:pt idx="627">
                  <c:v>2.5515673913975911</c:v>
                </c:pt>
                <c:pt idx="628">
                  <c:v>2.0508395124861467</c:v>
                </c:pt>
                <c:pt idx="629">
                  <c:v>2.4545260004279923</c:v>
                </c:pt>
                <c:pt idx="630">
                  <c:v>2.0482895229937403</c:v>
                </c:pt>
                <c:pt idx="631">
                  <c:v>1.7037337143100739</c:v>
                </c:pt>
                <c:pt idx="632">
                  <c:v>1.1916499687244952</c:v>
                </c:pt>
                <c:pt idx="633">
                  <c:v>1.1709007904637136</c:v>
                </c:pt>
                <c:pt idx="634">
                  <c:v>1.0972647586862339</c:v>
                </c:pt>
                <c:pt idx="635">
                  <c:v>1.1744098933218039</c:v>
                </c:pt>
                <c:pt idx="636">
                  <c:v>1.1179706151467794</c:v>
                </c:pt>
                <c:pt idx="637">
                  <c:v>0.79826518746661801</c:v>
                </c:pt>
                <c:pt idx="638">
                  <c:v>0.7909983341889415</c:v>
                </c:pt>
                <c:pt idx="639">
                  <c:v>-5.2270636447415697E-3</c:v>
                </c:pt>
                <c:pt idx="640">
                  <c:v>-5.4285982732893423E-2</c:v>
                </c:pt>
                <c:pt idx="641">
                  <c:v>0.29763769659751915</c:v>
                </c:pt>
                <c:pt idx="642">
                  <c:v>1.3639988248625556</c:v>
                </c:pt>
                <c:pt idx="643">
                  <c:v>1.3376383763837651</c:v>
                </c:pt>
                <c:pt idx="644">
                  <c:v>1.6092700661099801</c:v>
                </c:pt>
                <c:pt idx="645">
                  <c:v>1.585610428678863</c:v>
                </c:pt>
                <c:pt idx="646">
                  <c:v>0.88687858433704747</c:v>
                </c:pt>
                <c:pt idx="647">
                  <c:v>2.2558508197405125</c:v>
                </c:pt>
                <c:pt idx="648">
                  <c:v>0.89655315873775621</c:v>
                </c:pt>
                <c:pt idx="649">
                  <c:v>0.46560450638648554</c:v>
                </c:pt>
                <c:pt idx="650">
                  <c:v>1.1974554072595733</c:v>
                </c:pt>
                <c:pt idx="651">
                  <c:v>2.1003439587667705</c:v>
                </c:pt>
                <c:pt idx="652">
                  <c:v>2.1788859061804722</c:v>
                </c:pt>
                <c:pt idx="653">
                  <c:v>1.727423234311054</c:v>
                </c:pt>
                <c:pt idx="654">
                  <c:v>1.3083802583636839</c:v>
                </c:pt>
                <c:pt idx="655">
                  <c:v>1.3272230727851886</c:v>
                </c:pt>
                <c:pt idx="656">
                  <c:v>1.0486373900580492</c:v>
                </c:pt>
                <c:pt idx="657">
                  <c:v>0.77117650687890116</c:v>
                </c:pt>
                <c:pt idx="658">
                  <c:v>1.9393650727908884</c:v>
                </c:pt>
                <c:pt idx="659">
                  <c:v>0.69558477056921308</c:v>
                </c:pt>
                <c:pt idx="660">
                  <c:v>1.309170377700819</c:v>
                </c:pt>
                <c:pt idx="661">
                  <c:v>1.2941334685052874</c:v>
                </c:pt>
                <c:pt idx="662">
                  <c:v>0.52795924236823666</c:v>
                </c:pt>
                <c:pt idx="663">
                  <c:v>0.33278722097072055</c:v>
                </c:pt>
                <c:pt idx="664">
                  <c:v>0.31996565224947648</c:v>
                </c:pt>
                <c:pt idx="665">
                  <c:v>0.22825441667180257</c:v>
                </c:pt>
                <c:pt idx="666">
                  <c:v>0.36169691025011996</c:v>
                </c:pt>
                <c:pt idx="667">
                  <c:v>-0.10311278088023235</c:v>
                </c:pt>
                <c:pt idx="668">
                  <c:v>3.0612244897865182E-3</c:v>
                </c:pt>
                <c:pt idx="669">
                  <c:v>-1.224439818783285E-2</c:v>
                </c:pt>
                <c:pt idx="670">
                  <c:v>-0.48145778102811621</c:v>
                </c:pt>
                <c:pt idx="671">
                  <c:v>-1.1688561618166893</c:v>
                </c:pt>
                <c:pt idx="672">
                  <c:v>-5.0876086204576509E-3</c:v>
                </c:pt>
                <c:pt idx="673">
                  <c:v>0.60458751199983229</c:v>
                </c:pt>
                <c:pt idx="674">
                  <c:v>0.95024011443751721</c:v>
                </c:pt>
                <c:pt idx="675">
                  <c:v>0.84910955758534801</c:v>
                </c:pt>
                <c:pt idx="676">
                  <c:v>0.53293388766610938</c:v>
                </c:pt>
                <c:pt idx="677">
                  <c:v>1.2489660032066752</c:v>
                </c:pt>
                <c:pt idx="678">
                  <c:v>1.4527721784456382</c:v>
                </c:pt>
                <c:pt idx="679">
                  <c:v>1.3735309146653218</c:v>
                </c:pt>
                <c:pt idx="680">
                  <c:v>7.1426384906581042E-2</c:v>
                </c:pt>
                <c:pt idx="681">
                  <c:v>0</c:v>
                </c:pt>
                <c:pt idx="682">
                  <c:v>0.78283678822579361</c:v>
                </c:pt>
                <c:pt idx="683">
                  <c:v>2.2341788367922</c:v>
                </c:pt>
                <c:pt idx="684">
                  <c:v>1.6036958269311175</c:v>
                </c:pt>
                <c:pt idx="685">
                  <c:v>1.7439853821946905</c:v>
                </c:pt>
                <c:pt idx="686">
                  <c:v>-8.8056680161952006E-2</c:v>
                </c:pt>
                <c:pt idx="687">
                  <c:v>0.99679204995093418</c:v>
                </c:pt>
                <c:pt idx="688">
                  <c:v>1.1727262591350041</c:v>
                </c:pt>
                <c:pt idx="689">
                  <c:v>1.1558944565480456</c:v>
                </c:pt>
                <c:pt idx="690">
                  <c:v>6.6229817466600949E-2</c:v>
                </c:pt>
                <c:pt idx="691">
                  <c:v>0.49801399278182057</c:v>
                </c:pt>
                <c:pt idx="692">
                  <c:v>2.1402424724439983</c:v>
                </c:pt>
                <c:pt idx="693">
                  <c:v>2.6247040574740588</c:v>
                </c:pt>
                <c:pt idx="694">
                  <c:v>2.1884874017661815</c:v>
                </c:pt>
                <c:pt idx="695">
                  <c:v>0.49922309658663178</c:v>
                </c:pt>
                <c:pt idx="696">
                  <c:v>0.23735841120091639</c:v>
                </c:pt>
                <c:pt idx="697">
                  <c:v>0.9169094464620775</c:v>
                </c:pt>
                <c:pt idx="698">
                  <c:v>2.8871577198545273</c:v>
                </c:pt>
                <c:pt idx="699">
                  <c:v>1.6302278511452606</c:v>
                </c:pt>
                <c:pt idx="700">
                  <c:v>1.6299991985252893</c:v>
                </c:pt>
                <c:pt idx="701">
                  <c:v>1.3839864393259349</c:v>
                </c:pt>
                <c:pt idx="702">
                  <c:v>2.2262557787382509</c:v>
                </c:pt>
                <c:pt idx="703">
                  <c:v>2.4536554048631753</c:v>
                </c:pt>
                <c:pt idx="704">
                  <c:v>2.8001836840634287</c:v>
                </c:pt>
                <c:pt idx="705">
                  <c:v>2.2950558848096714</c:v>
                </c:pt>
                <c:pt idx="706">
                  <c:v>2.9512908180962194</c:v>
                </c:pt>
                <c:pt idx="707">
                  <c:v>3.6358014224013191</c:v>
                </c:pt>
                <c:pt idx="708">
                  <c:v>4.0595088224127274</c:v>
                </c:pt>
                <c:pt idx="709">
                  <c:v>2.219541854924012</c:v>
                </c:pt>
                <c:pt idx="710">
                  <c:v>1.6708840818014492</c:v>
                </c:pt>
                <c:pt idx="711">
                  <c:v>2.3859054116672773</c:v>
                </c:pt>
                <c:pt idx="712">
                  <c:v>2.7207397257573263</c:v>
                </c:pt>
                <c:pt idx="713">
                  <c:v>1.948307401797833</c:v>
                </c:pt>
                <c:pt idx="714">
                  <c:v>1.9158516367631551</c:v>
                </c:pt>
                <c:pt idx="715">
                  <c:v>1.8955489846671947</c:v>
                </c:pt>
                <c:pt idx="716">
                  <c:v>1.2022102022781755</c:v>
                </c:pt>
                <c:pt idx="717">
                  <c:v>1.6087953962205415</c:v>
                </c:pt>
                <c:pt idx="718">
                  <c:v>0.33691749371891344</c:v>
                </c:pt>
                <c:pt idx="719">
                  <c:v>2.2897457121407561</c:v>
                </c:pt>
                <c:pt idx="720">
                  <c:v>1.0158522885481247</c:v>
                </c:pt>
                <c:pt idx="721">
                  <c:v>1.550410089755494</c:v>
                </c:pt>
                <c:pt idx="722">
                  <c:v>0.11330621731551194</c:v>
                </c:pt>
                <c:pt idx="723">
                  <c:v>-2.337047058710251</c:v>
                </c:pt>
                <c:pt idx="724">
                  <c:v>-2.3387042599541275</c:v>
                </c:pt>
                <c:pt idx="725">
                  <c:v>-1.0283718731610381</c:v>
                </c:pt>
                <c:pt idx="726">
                  <c:v>-2.12913410079697</c:v>
                </c:pt>
                <c:pt idx="727">
                  <c:v>-2.8048428942058168</c:v>
                </c:pt>
                <c:pt idx="728">
                  <c:v>-1.5957395768363414</c:v>
                </c:pt>
                <c:pt idx="729">
                  <c:v>-1.5641891568685673</c:v>
                </c:pt>
                <c:pt idx="730">
                  <c:v>-0.40869974000556919</c:v>
                </c:pt>
                <c:pt idx="731">
                  <c:v>-2.9921808105234482</c:v>
                </c:pt>
                <c:pt idx="732">
                  <c:v>-2.3715152033609854</c:v>
                </c:pt>
                <c:pt idx="733">
                  <c:v>-1.7915138816134157</c:v>
                </c:pt>
                <c:pt idx="734">
                  <c:v>1.4587384040937623</c:v>
                </c:pt>
                <c:pt idx="735">
                  <c:v>5.3262605746287717</c:v>
                </c:pt>
                <c:pt idx="736">
                  <c:v>5.4202778924198558</c:v>
                </c:pt>
                <c:pt idx="737">
                  <c:v>6.3123215034164071</c:v>
                </c:pt>
                <c:pt idx="738">
                  <c:v>8.9093233674272234</c:v>
                </c:pt>
                <c:pt idx="739">
                  <c:v>8.7028304218445651</c:v>
                </c:pt>
                <c:pt idx="740">
                  <c:v>4.6815274202355761</c:v>
                </c:pt>
                <c:pt idx="741">
                  <c:v>4.807953971154233</c:v>
                </c:pt>
                <c:pt idx="742">
                  <c:v>6.3907058290866736</c:v>
                </c:pt>
                <c:pt idx="743">
                  <c:v>8.5366208522071432</c:v>
                </c:pt>
                <c:pt idx="744">
                  <c:v>7.208505335306481</c:v>
                </c:pt>
                <c:pt idx="745">
                  <c:v>8.1133502725139195</c:v>
                </c:pt>
                <c:pt idx="746">
                  <c:v>11.005386852266753</c:v>
                </c:pt>
                <c:pt idx="747">
                  <c:v>10.900172245937245</c:v>
                </c:pt>
                <c:pt idx="748">
                  <c:v>10.892787233645906</c:v>
                </c:pt>
                <c:pt idx="749">
                  <c:v>11.227754907443899</c:v>
                </c:pt>
                <c:pt idx="750">
                  <c:v>8.7177958984639545</c:v>
                </c:pt>
                <c:pt idx="751">
                  <c:v>10.648998672171995</c:v>
                </c:pt>
                <c:pt idx="752">
                  <c:v>14.888265814648882</c:v>
                </c:pt>
                <c:pt idx="753">
                  <c:v>15.206928847633971</c:v>
                </c:pt>
                <c:pt idx="754">
                  <c:v>11.866969694225871</c:v>
                </c:pt>
                <c:pt idx="755">
                  <c:v>12.046685374180054</c:v>
                </c:pt>
                <c:pt idx="756">
                  <c:v>14.936975553053134</c:v>
                </c:pt>
                <c:pt idx="757">
                  <c:v>14.199856476498018</c:v>
                </c:pt>
                <c:pt idx="758">
                  <c:v>10.063730374136814</c:v>
                </c:pt>
                <c:pt idx="759">
                  <c:v>7.208697707397782</c:v>
                </c:pt>
                <c:pt idx="760">
                  <c:v>6.8766390962275548</c:v>
                </c:pt>
                <c:pt idx="761">
                  <c:v>4.6144334995672498</c:v>
                </c:pt>
                <c:pt idx="762">
                  <c:v>6.536094291196326</c:v>
                </c:pt>
                <c:pt idx="763">
                  <c:v>5.3311195679869749</c:v>
                </c:pt>
                <c:pt idx="764">
                  <c:v>4.6953038853214002</c:v>
                </c:pt>
                <c:pt idx="765">
                  <c:v>4.154123537082044</c:v>
                </c:pt>
                <c:pt idx="766">
                  <c:v>5.7022833415623309</c:v>
                </c:pt>
                <c:pt idx="767">
                  <c:v>3.7773772113129933</c:v>
                </c:pt>
                <c:pt idx="768">
                  <c:v>2.7646092095698682</c:v>
                </c:pt>
                <c:pt idx="769">
                  <c:v>2.5111931505773288</c:v>
                </c:pt>
                <c:pt idx="770">
                  <c:v>3.3251394904210141</c:v>
                </c:pt>
                <c:pt idx="771">
                  <c:v>3.5462333081380804</c:v>
                </c:pt>
                <c:pt idx="772">
                  <c:v>3.0200788051813143</c:v>
                </c:pt>
                <c:pt idx="773">
                  <c:v>2.7357323520837085</c:v>
                </c:pt>
                <c:pt idx="774">
                  <c:v>1.8571361743930481</c:v>
                </c:pt>
                <c:pt idx="775">
                  <c:v>2.2910830361532408</c:v>
                </c:pt>
                <c:pt idx="776">
                  <c:v>2.6013149844726247</c:v>
                </c:pt>
                <c:pt idx="777">
                  <c:v>3.0657114815415998</c:v>
                </c:pt>
                <c:pt idx="778">
                  <c:v>2.2107020338152372</c:v>
                </c:pt>
                <c:pt idx="779">
                  <c:v>4.4453325545291023</c:v>
                </c:pt>
                <c:pt idx="780">
                  <c:v>4.6185310195828277</c:v>
                </c:pt>
                <c:pt idx="781">
                  <c:v>4.0541886642095903</c:v>
                </c:pt>
                <c:pt idx="782">
                  <c:v>1.9092790356932454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47-BB45-836E-548722F1FD19}"/>
            </c:ext>
          </c:extLst>
        </c:ser>
        <c:ser>
          <c:idx val="3"/>
          <c:order val="3"/>
          <c:tx>
            <c:strRef>
              <c:f>chart1_food_vs_core_comp!$AM$25</c:f>
              <c:strCache>
                <c:ptCount val="1"/>
                <c:pt idx="0">
                  <c:v>Food at home</c:v>
                </c:pt>
              </c:strCache>
            </c:strRef>
          </c:tx>
          <c:spPr>
            <a:ln w="19050" cap="rnd">
              <a:solidFill>
                <a:srgbClr val="034B6B"/>
              </a:solidFill>
              <a:round/>
            </a:ln>
            <a:effectLst/>
          </c:spPr>
          <c:marker>
            <c:symbol val="none"/>
          </c:marker>
          <c:val>
            <c:numRef>
              <c:f>chart1_food_vs_core_comp!$AM$26:$AM$808</c:f>
              <c:numCache>
                <c:formatCode>0.00</c:formatCode>
                <c:ptCount val="783"/>
                <c:pt idx="0">
                  <c:v>-1.0664837220905499</c:v>
                </c:pt>
                <c:pt idx="1">
                  <c:v>-0.80761284667877353</c:v>
                </c:pt>
                <c:pt idx="2">
                  <c:v>-9.4091080165603636E-2</c:v>
                </c:pt>
                <c:pt idx="3">
                  <c:v>1.1951188828783543</c:v>
                </c:pt>
                <c:pt idx="4">
                  <c:v>1.4310931786659875</c:v>
                </c:pt>
                <c:pt idx="5">
                  <c:v>0.91103292284493431</c:v>
                </c:pt>
                <c:pt idx="6">
                  <c:v>0.72754641244354712</c:v>
                </c:pt>
                <c:pt idx="7">
                  <c:v>1.1331444759206999</c:v>
                </c:pt>
                <c:pt idx="8">
                  <c:v>0.7394873723130857</c:v>
                </c:pt>
                <c:pt idx="9">
                  <c:v>1.2717704548302233</c:v>
                </c:pt>
                <c:pt idx="10">
                  <c:v>2.1016863830858323</c:v>
                </c:pt>
                <c:pt idx="11">
                  <c:v>2.5303707433750988</c:v>
                </c:pt>
                <c:pt idx="12">
                  <c:v>2.5531110130492474</c:v>
                </c:pt>
                <c:pt idx="13">
                  <c:v>2.7644534208533189</c:v>
                </c:pt>
                <c:pt idx="14">
                  <c:v>2.084510579519061</c:v>
                </c:pt>
                <c:pt idx="15">
                  <c:v>0.82670313276975715</c:v>
                </c:pt>
                <c:pt idx="16">
                  <c:v>0.35427932127540807</c:v>
                </c:pt>
                <c:pt idx="17">
                  <c:v>0.14320403461802744</c:v>
                </c:pt>
                <c:pt idx="18">
                  <c:v>0.40473225404733526</c:v>
                </c:pt>
                <c:pt idx="19">
                  <c:v>0.23031434796139116</c:v>
                </c:pt>
                <c:pt idx="20">
                  <c:v>-6.2208398133734022E-2</c:v>
                </c:pt>
                <c:pt idx="21">
                  <c:v>-0.6062480668110104</c:v>
                </c:pt>
                <c:pt idx="22">
                  <c:v>-1.1586342906446334</c:v>
                </c:pt>
                <c:pt idx="23">
                  <c:v>-1.3751611516974682</c:v>
                </c:pt>
                <c:pt idx="24">
                  <c:v>-0.79911482665354638</c:v>
                </c:pt>
                <c:pt idx="25">
                  <c:v>-0.35622159439872014</c:v>
                </c:pt>
                <c:pt idx="26">
                  <c:v>3.0752198782213469E-2</c:v>
                </c:pt>
                <c:pt idx="27">
                  <c:v>0.31440724986127044</c:v>
                </c:pt>
                <c:pt idx="28">
                  <c:v>0.58838102316363106</c:v>
                </c:pt>
                <c:pt idx="29">
                  <c:v>0.87043024123352186</c:v>
                </c:pt>
                <c:pt idx="30">
                  <c:v>0.27906976744187517</c:v>
                </c:pt>
                <c:pt idx="31">
                  <c:v>0.7514594460315438</c:v>
                </c:pt>
                <c:pt idx="32">
                  <c:v>2.1848739495798242</c:v>
                </c:pt>
                <c:pt idx="33">
                  <c:v>1.8485093670255859</c:v>
                </c:pt>
                <c:pt idx="34">
                  <c:v>2.1262002743484221</c:v>
                </c:pt>
                <c:pt idx="35">
                  <c:v>1.2947401182695106</c:v>
                </c:pt>
                <c:pt idx="36">
                  <c:v>1.7226422109307249</c:v>
                </c:pt>
                <c:pt idx="37">
                  <c:v>1.3436883629191376</c:v>
                </c:pt>
                <c:pt idx="38">
                  <c:v>0.65789473684210176</c:v>
                </c:pt>
                <c:pt idx="39">
                  <c:v>0.14134709931172829</c:v>
                </c:pt>
                <c:pt idx="40">
                  <c:v>0.30786281632904089</c:v>
                </c:pt>
                <c:pt idx="41">
                  <c:v>1.3745069033530566</c:v>
                </c:pt>
                <c:pt idx="42">
                  <c:v>2.0964749536177996</c:v>
                </c:pt>
                <c:pt idx="43">
                  <c:v>1.7937496147444998</c:v>
                </c:pt>
                <c:pt idx="44">
                  <c:v>0.21929824561404132</c:v>
                </c:pt>
                <c:pt idx="45">
                  <c:v>0.41554632119285007</c:v>
                </c:pt>
                <c:pt idx="46">
                  <c:v>0.84864765858720936</c:v>
                </c:pt>
                <c:pt idx="47">
                  <c:v>1.7206415534935182</c:v>
                </c:pt>
                <c:pt idx="48">
                  <c:v>1.5594541910331383</c:v>
                </c:pt>
                <c:pt idx="49">
                  <c:v>1.4231845274297328</c:v>
                </c:pt>
                <c:pt idx="50">
                  <c:v>1.8691588785046731</c:v>
                </c:pt>
                <c:pt idx="51">
                  <c:v>2.4179196072414699</c:v>
                </c:pt>
                <c:pt idx="52">
                  <c:v>2.2282241728561747</c:v>
                </c:pt>
                <c:pt idx="53">
                  <c:v>1.7328388155894769</c:v>
                </c:pt>
                <c:pt idx="54">
                  <c:v>1.6657580713550058</c:v>
                </c:pt>
                <c:pt idx="55">
                  <c:v>1.5804771708852972</c:v>
                </c:pt>
                <c:pt idx="56">
                  <c:v>2.5528811086797942</c:v>
                </c:pt>
                <c:pt idx="57">
                  <c:v>2.7568159688412974</c:v>
                </c:pt>
                <c:pt idx="58">
                  <c:v>2.3126286475360081</c:v>
                </c:pt>
                <c:pt idx="59">
                  <c:v>2.1506675527094732</c:v>
                </c:pt>
                <c:pt idx="60">
                  <c:v>1.2176103646833081</c:v>
                </c:pt>
                <c:pt idx="61">
                  <c:v>0.91748620772369449</c:v>
                </c:pt>
                <c:pt idx="62">
                  <c:v>1.2712118486538415</c:v>
                </c:pt>
                <c:pt idx="63">
                  <c:v>1.5459284558691389</c:v>
                </c:pt>
                <c:pt idx="64">
                  <c:v>2.2817341179296236</c:v>
                </c:pt>
                <c:pt idx="65">
                  <c:v>3.5680133875209297</c:v>
                </c:pt>
                <c:pt idx="66">
                  <c:v>3.2828884652049695</c:v>
                </c:pt>
                <c:pt idx="67">
                  <c:v>2.6110283159463732</c:v>
                </c:pt>
                <c:pt idx="68">
                  <c:v>1.6536273115220546</c:v>
                </c:pt>
                <c:pt idx="69">
                  <c:v>1.6938110749185498</c:v>
                </c:pt>
                <c:pt idx="70">
                  <c:v>1.7928994082840211</c:v>
                </c:pt>
                <c:pt idx="71">
                  <c:v>2.3892601573126671</c:v>
                </c:pt>
                <c:pt idx="72">
                  <c:v>3.18814814814814</c:v>
                </c:pt>
                <c:pt idx="73">
                  <c:v>4.9438469308931143</c:v>
                </c:pt>
                <c:pt idx="74">
                  <c:v>5.4236485286281111</c:v>
                </c:pt>
                <c:pt idx="75">
                  <c:v>5.5408036820676188</c:v>
                </c:pt>
                <c:pt idx="76">
                  <c:v>4.3970881765880154</c:v>
                </c:pt>
                <c:pt idx="77">
                  <c:v>2.6371977609787045</c:v>
                </c:pt>
                <c:pt idx="78">
                  <c:v>2.2440149985578195</c:v>
                </c:pt>
                <c:pt idx="79">
                  <c:v>4.4152675303549493</c:v>
                </c:pt>
                <c:pt idx="80">
                  <c:v>5.0725905195032395</c:v>
                </c:pt>
                <c:pt idx="81">
                  <c:v>4.938559198648873</c:v>
                </c:pt>
                <c:pt idx="82">
                  <c:v>4.3887694006859101</c:v>
                </c:pt>
                <c:pt idx="83">
                  <c:v>3.4887079073528726</c:v>
                </c:pt>
                <c:pt idx="84">
                  <c:v>2.3430770114282407</c:v>
                </c:pt>
                <c:pt idx="85">
                  <c:v>0.74174735292451555</c:v>
                </c:pt>
                <c:pt idx="86">
                  <c:v>-0.36506599269868767</c:v>
                </c:pt>
                <c:pt idx="87">
                  <c:v>-1.325058705132498</c:v>
                </c:pt>
                <c:pt idx="88">
                  <c:v>-0.6016982511387492</c:v>
                </c:pt>
                <c:pt idx="89">
                  <c:v>0.10120319352298068</c:v>
                </c:pt>
                <c:pt idx="90">
                  <c:v>0.86887835703002292</c:v>
                </c:pt>
                <c:pt idx="91">
                  <c:v>-0.10571412674565961</c:v>
                </c:pt>
                <c:pt idx="92">
                  <c:v>-0.48831918317518985</c:v>
                </c:pt>
                <c:pt idx="93">
                  <c:v>-0.30523336478162078</c:v>
                </c:pt>
                <c:pt idx="94">
                  <c:v>0.2116048557745831</c:v>
                </c:pt>
                <c:pt idx="95">
                  <c:v>0.53022269353126816</c:v>
                </c:pt>
                <c:pt idx="96">
                  <c:v>1.599236855395314</c:v>
                </c:pt>
                <c:pt idx="97">
                  <c:v>2.1695143884892021</c:v>
                </c:pt>
                <c:pt idx="98">
                  <c:v>2.6268320180383276</c:v>
                </c:pt>
                <c:pt idx="99">
                  <c:v>3.4902827355657529</c:v>
                </c:pt>
                <c:pt idx="100">
                  <c:v>3.6773025571396278</c:v>
                </c:pt>
                <c:pt idx="101">
                  <c:v>2.8926084026061671</c:v>
                </c:pt>
                <c:pt idx="102">
                  <c:v>2.7631726143863888</c:v>
                </c:pt>
                <c:pt idx="103">
                  <c:v>2.7236270468976365</c:v>
                </c:pt>
                <c:pt idx="104">
                  <c:v>3.2231082362125685</c:v>
                </c:pt>
                <c:pt idx="105">
                  <c:v>3.7575150300601212</c:v>
                </c:pt>
                <c:pt idx="106">
                  <c:v>3.7452767281618282</c:v>
                </c:pt>
                <c:pt idx="107">
                  <c:v>3.6753275594048285</c:v>
                </c:pt>
                <c:pt idx="108">
                  <c:v>3.4960786479619976</c:v>
                </c:pt>
                <c:pt idx="109">
                  <c:v>2.9156122785784833</c:v>
                </c:pt>
                <c:pt idx="110">
                  <c:v>3.0704163462594858</c:v>
                </c:pt>
                <c:pt idx="111">
                  <c:v>3.350670681631529</c:v>
                </c:pt>
                <c:pt idx="112">
                  <c:v>3.6341809451053253</c:v>
                </c:pt>
                <c:pt idx="113">
                  <c:v>4.9020143020907181</c:v>
                </c:pt>
                <c:pt idx="114">
                  <c:v>5.214456782059651</c:v>
                </c:pt>
                <c:pt idx="115">
                  <c:v>5.1347394675486546</c:v>
                </c:pt>
                <c:pt idx="116">
                  <c:v>5.4238020636378392</c:v>
                </c:pt>
                <c:pt idx="117">
                  <c:v>4.6729974784055051</c:v>
                </c:pt>
                <c:pt idx="118">
                  <c:v>5.4740224959828554</c:v>
                </c:pt>
                <c:pt idx="119">
                  <c:v>6.3832065974081642</c:v>
                </c:pt>
                <c:pt idx="120">
                  <c:v>6.7399541064090851</c:v>
                </c:pt>
                <c:pt idx="121">
                  <c:v>7.4299764806500024</c:v>
                </c:pt>
                <c:pt idx="122">
                  <c:v>7.2368771649347297</c:v>
                </c:pt>
                <c:pt idx="123">
                  <c:v>6.9502569264183967</c:v>
                </c:pt>
                <c:pt idx="124">
                  <c:v>6.7396798652063827</c:v>
                </c:pt>
                <c:pt idx="125">
                  <c:v>5.4639121611073538</c:v>
                </c:pt>
                <c:pt idx="126">
                  <c:v>5.0594930160372531</c:v>
                </c:pt>
                <c:pt idx="127">
                  <c:v>4.9922640536358864</c:v>
                </c:pt>
                <c:pt idx="128">
                  <c:v>4.8014347937483937</c:v>
                </c:pt>
                <c:pt idx="129">
                  <c:v>5.0794464377242443</c:v>
                </c:pt>
                <c:pt idx="130">
                  <c:v>3.8035750558602421</c:v>
                </c:pt>
                <c:pt idx="131">
                  <c:v>2.9497634148797136</c:v>
                </c:pt>
                <c:pt idx="132">
                  <c:v>1.4498550144985689</c:v>
                </c:pt>
                <c:pt idx="133">
                  <c:v>1.1443924768633762</c:v>
                </c:pt>
                <c:pt idx="134">
                  <c:v>1.5951895840580432</c:v>
                </c:pt>
                <c:pt idx="135">
                  <c:v>2.1397790876219736</c:v>
                </c:pt>
                <c:pt idx="136">
                  <c:v>2.140883977900554</c:v>
                </c:pt>
                <c:pt idx="137">
                  <c:v>2.8371243894014908</c:v>
                </c:pt>
                <c:pt idx="138">
                  <c:v>2.757533976757931</c:v>
                </c:pt>
                <c:pt idx="139">
                  <c:v>2.7016406326751286</c:v>
                </c:pt>
                <c:pt idx="140">
                  <c:v>2.200273811852127</c:v>
                </c:pt>
                <c:pt idx="141">
                  <c:v>2.1169699039071066</c:v>
                </c:pt>
                <c:pt idx="142">
                  <c:v>2.7053470965217041</c:v>
                </c:pt>
                <c:pt idx="143">
                  <c:v>3.5204380989634299</c:v>
                </c:pt>
                <c:pt idx="144">
                  <c:v>5.0463236743544027</c:v>
                </c:pt>
                <c:pt idx="145">
                  <c:v>6.1835891381345931</c:v>
                </c:pt>
                <c:pt idx="146">
                  <c:v>5.4050088045392242</c:v>
                </c:pt>
                <c:pt idx="147">
                  <c:v>4.4566218903060006</c:v>
                </c:pt>
                <c:pt idx="148">
                  <c:v>4.0519656138317428</c:v>
                </c:pt>
                <c:pt idx="149">
                  <c:v>3.5121389501967304</c:v>
                </c:pt>
                <c:pt idx="150">
                  <c:v>3.9677975848188662</c:v>
                </c:pt>
                <c:pt idx="151">
                  <c:v>4.2184809642242138</c:v>
                </c:pt>
                <c:pt idx="152">
                  <c:v>4.9851688833604246</c:v>
                </c:pt>
                <c:pt idx="153">
                  <c:v>5.1588249343205161</c:v>
                </c:pt>
                <c:pt idx="154">
                  <c:v>5.3110412498809323</c:v>
                </c:pt>
                <c:pt idx="155">
                  <c:v>4.9641035329680561</c:v>
                </c:pt>
                <c:pt idx="156">
                  <c:v>5.7703133796209505</c:v>
                </c:pt>
                <c:pt idx="157">
                  <c:v>5.9624739402362792</c:v>
                </c:pt>
                <c:pt idx="158">
                  <c:v>8.7707086175692552</c:v>
                </c:pt>
                <c:pt idx="159">
                  <c:v>10.39925719591459</c:v>
                </c:pt>
                <c:pt idx="160">
                  <c:v>11.47365978185193</c:v>
                </c:pt>
                <c:pt idx="161">
                  <c:v>12.338926485584501</c:v>
                </c:pt>
                <c:pt idx="162">
                  <c:v>11.840892330383479</c:v>
                </c:pt>
                <c:pt idx="163">
                  <c:v>17.03992657182194</c:v>
                </c:pt>
                <c:pt idx="164">
                  <c:v>16.255012759752098</c:v>
                </c:pt>
                <c:pt idx="165">
                  <c:v>16.352486940722223</c:v>
                </c:pt>
                <c:pt idx="166">
                  <c:v>17.368492469130214</c:v>
                </c:pt>
                <c:pt idx="167">
                  <c:v>17.783377581784656</c:v>
                </c:pt>
                <c:pt idx="168">
                  <c:v>17.808036902333015</c:v>
                </c:pt>
                <c:pt idx="169">
                  <c:v>19.018887722980061</c:v>
                </c:pt>
                <c:pt idx="170">
                  <c:v>17.965783523187852</c:v>
                </c:pt>
                <c:pt idx="171">
                  <c:v>16.307821698906654</c:v>
                </c:pt>
                <c:pt idx="172">
                  <c:v>15.905400341424825</c:v>
                </c:pt>
                <c:pt idx="173">
                  <c:v>14.919953787753748</c:v>
                </c:pt>
                <c:pt idx="174">
                  <c:v>14.745518236142585</c:v>
                </c:pt>
                <c:pt idx="175">
                  <c:v>11.132023683488201</c:v>
                </c:pt>
                <c:pt idx="176">
                  <c:v>13.41382148876955</c:v>
                </c:pt>
                <c:pt idx="177">
                  <c:v>14.026937341401524</c:v>
                </c:pt>
                <c:pt idx="178">
                  <c:v>13.87722070214652</c:v>
                </c:pt>
                <c:pt idx="179">
                  <c:v>14.391595033428839</c:v>
                </c:pt>
                <c:pt idx="180">
                  <c:v>13.26004292007077</c:v>
                </c:pt>
                <c:pt idx="181">
                  <c:v>10.304165748291826</c:v>
                </c:pt>
                <c:pt idx="182">
                  <c:v>7.9927667269439562</c:v>
                </c:pt>
                <c:pt idx="183">
                  <c:v>7.4264227348325829</c:v>
                </c:pt>
                <c:pt idx="184">
                  <c:v>6.8218558034270904</c:v>
                </c:pt>
                <c:pt idx="185">
                  <c:v>7.6762889559097935</c:v>
                </c:pt>
                <c:pt idx="186">
                  <c:v>9.262651294759916</c:v>
                </c:pt>
                <c:pt idx="187">
                  <c:v>8.012843130336611</c:v>
                </c:pt>
                <c:pt idx="188">
                  <c:v>5.7235682438737667</c:v>
                </c:pt>
                <c:pt idx="189">
                  <c:v>5.6422897836209351</c:v>
                </c:pt>
                <c:pt idx="190">
                  <c:v>4.9881556683587069</c:v>
                </c:pt>
                <c:pt idx="191">
                  <c:v>4.011088103667082</c:v>
                </c:pt>
                <c:pt idx="192">
                  <c:v>3.4537778811953634</c:v>
                </c:pt>
                <c:pt idx="193">
                  <c:v>2.437805974622842</c:v>
                </c:pt>
                <c:pt idx="194">
                  <c:v>2.4012056262558756</c:v>
                </c:pt>
                <c:pt idx="195">
                  <c:v>2.6285675821216881</c:v>
                </c:pt>
                <c:pt idx="196">
                  <c:v>2.9391982781813208</c:v>
                </c:pt>
                <c:pt idx="197">
                  <c:v>2.3641213737912725</c:v>
                </c:pt>
                <c:pt idx="198">
                  <c:v>1.2852540924330969</c:v>
                </c:pt>
                <c:pt idx="199">
                  <c:v>1.1563714761702482</c:v>
                </c:pt>
                <c:pt idx="200">
                  <c:v>1.5822681356043145</c:v>
                </c:pt>
                <c:pt idx="201">
                  <c:v>1.0921700803733447</c:v>
                </c:pt>
                <c:pt idx="202">
                  <c:v>0.60598246518823728</c:v>
                </c:pt>
                <c:pt idx="203">
                  <c:v>0.52660308897665153</c:v>
                </c:pt>
                <c:pt idx="204">
                  <c:v>0.85470085470085166</c:v>
                </c:pt>
                <c:pt idx="205">
                  <c:v>3.7354920511069922</c:v>
                </c:pt>
                <c:pt idx="206">
                  <c:v>5.0135722928998927</c:v>
                </c:pt>
                <c:pt idx="207">
                  <c:v>6.6211917489259919</c:v>
                </c:pt>
                <c:pt idx="208">
                  <c:v>6.8114995099640696</c:v>
                </c:pt>
                <c:pt idx="209">
                  <c:v>7.2249910420534968</c:v>
                </c:pt>
                <c:pt idx="210">
                  <c:v>6.9710836335312942</c:v>
                </c:pt>
                <c:pt idx="211">
                  <c:v>6.75880776310267</c:v>
                </c:pt>
                <c:pt idx="212">
                  <c:v>6.481511279889296</c:v>
                </c:pt>
                <c:pt idx="213">
                  <c:v>6.2385791684031799</c:v>
                </c:pt>
                <c:pt idx="214">
                  <c:v>6.9460463924131854</c:v>
                </c:pt>
                <c:pt idx="215">
                  <c:v>7.0271824192672527</c:v>
                </c:pt>
                <c:pt idx="216">
                  <c:v>7.7481840193704521</c:v>
                </c:pt>
                <c:pt idx="217">
                  <c:v>7.1079353140278245</c:v>
                </c:pt>
                <c:pt idx="218">
                  <c:v>7.8013080037371507</c:v>
                </c:pt>
                <c:pt idx="219">
                  <c:v>8.2215797244094446</c:v>
                </c:pt>
                <c:pt idx="220">
                  <c:v>9.2919406637100401</c:v>
                </c:pt>
                <c:pt idx="221">
                  <c:v>10.101163532521173</c:v>
                </c:pt>
                <c:pt idx="222">
                  <c:v>10.38196656654835</c:v>
                </c:pt>
                <c:pt idx="223">
                  <c:v>10.245009074410172</c:v>
                </c:pt>
                <c:pt idx="224">
                  <c:v>10.550971680720522</c:v>
                </c:pt>
                <c:pt idx="225">
                  <c:v>11.150004526388857</c:v>
                </c:pt>
                <c:pt idx="226">
                  <c:v>10.90473337327742</c:v>
                </c:pt>
                <c:pt idx="227">
                  <c:v>11.027546482824491</c:v>
                </c:pt>
                <c:pt idx="228">
                  <c:v>12.179183914843295</c:v>
                </c:pt>
                <c:pt idx="229">
                  <c:v>12.6931179775281</c:v>
                </c:pt>
                <c:pt idx="230">
                  <c:v>12.078578650873894</c:v>
                </c:pt>
                <c:pt idx="231">
                  <c:v>10.83132016484296</c:v>
                </c:pt>
                <c:pt idx="232">
                  <c:v>9.8900176307614949</c:v>
                </c:pt>
                <c:pt idx="233">
                  <c:v>8.6584625572540208</c:v>
                </c:pt>
                <c:pt idx="234">
                  <c:v>8.7623340571145736</c:v>
                </c:pt>
                <c:pt idx="235">
                  <c:v>8.2256427140779742</c:v>
                </c:pt>
                <c:pt idx="236">
                  <c:v>8.5789272240144321</c:v>
                </c:pt>
                <c:pt idx="237">
                  <c:v>8.6088939566704603</c:v>
                </c:pt>
                <c:pt idx="238">
                  <c:v>8.7763371150729306</c:v>
                </c:pt>
                <c:pt idx="239">
                  <c:v>9.1177893661631195</c:v>
                </c:pt>
                <c:pt idx="240">
                  <c:v>7.5410527425604279</c:v>
                </c:pt>
                <c:pt idx="241">
                  <c:v>5.8316456353533663</c:v>
                </c:pt>
                <c:pt idx="242">
                  <c:v>6.1475409836065475</c:v>
                </c:pt>
                <c:pt idx="243">
                  <c:v>6.3339829726125618</c:v>
                </c:pt>
                <c:pt idx="244">
                  <c:v>6.3997758932436755</c:v>
                </c:pt>
                <c:pt idx="245">
                  <c:v>6.7877094972066843</c:v>
                </c:pt>
                <c:pt idx="246">
                  <c:v>7.7203002198579673</c:v>
                </c:pt>
                <c:pt idx="247">
                  <c:v>9.986056534414999</c:v>
                </c:pt>
                <c:pt idx="248">
                  <c:v>10.650619397723826</c:v>
                </c:pt>
                <c:pt idx="249">
                  <c:v>10.736157980252447</c:v>
                </c:pt>
                <c:pt idx="250">
                  <c:v>11.286597630931983</c:v>
                </c:pt>
                <c:pt idx="251">
                  <c:v>11.112479676799513</c:v>
                </c:pt>
                <c:pt idx="252">
                  <c:v>10.708333333333343</c:v>
                </c:pt>
                <c:pt idx="253">
                  <c:v>11.116290480863601</c:v>
                </c:pt>
                <c:pt idx="254">
                  <c:v>10.526699205944489</c:v>
                </c:pt>
                <c:pt idx="255">
                  <c:v>9.6585154102155855</c:v>
                </c:pt>
                <c:pt idx="256">
                  <c:v>8.5806606031594068</c:v>
                </c:pt>
                <c:pt idx="257">
                  <c:v>8.139728437923587</c:v>
                </c:pt>
                <c:pt idx="258">
                  <c:v>7.5564209637310586</c:v>
                </c:pt>
                <c:pt idx="259">
                  <c:v>6.1612576064908664</c:v>
                </c:pt>
                <c:pt idx="260">
                  <c:v>5.138124061348015</c:v>
                </c:pt>
                <c:pt idx="261">
                  <c:v>4.0699774266365729</c:v>
                </c:pt>
                <c:pt idx="262">
                  <c:v>2.8250100415048829</c:v>
                </c:pt>
                <c:pt idx="263">
                  <c:v>2.2746923844363165</c:v>
                </c:pt>
                <c:pt idx="264">
                  <c:v>2.7828820651331743</c:v>
                </c:pt>
                <c:pt idx="265">
                  <c:v>3.1286569075533732</c:v>
                </c:pt>
                <c:pt idx="266">
                  <c:v>2.3376395113806181</c:v>
                </c:pt>
                <c:pt idx="267">
                  <c:v>2.5620725297442526</c:v>
                </c:pt>
                <c:pt idx="268">
                  <c:v>3.6547999559131572</c:v>
                </c:pt>
                <c:pt idx="269">
                  <c:v>4.0768757146626866</c:v>
                </c:pt>
                <c:pt idx="270">
                  <c:v>3.2892010382358672</c:v>
                </c:pt>
                <c:pt idx="271">
                  <c:v>2.3080096402283923</c:v>
                </c:pt>
                <c:pt idx="272">
                  <c:v>1.8872824863648274</c:v>
                </c:pt>
                <c:pt idx="273">
                  <c:v>1.9825174066763651</c:v>
                </c:pt>
                <c:pt idx="274">
                  <c:v>1.942274305555558</c:v>
                </c:pt>
                <c:pt idx="275">
                  <c:v>1.6626563482257106</c:v>
                </c:pt>
                <c:pt idx="276">
                  <c:v>0.83573859475294388</c:v>
                </c:pt>
                <c:pt idx="277">
                  <c:v>0.33827181639118908</c:v>
                </c:pt>
                <c:pt idx="278">
                  <c:v>1.4340918849291562</c:v>
                </c:pt>
                <c:pt idx="279">
                  <c:v>1.6403636675529576</c:v>
                </c:pt>
                <c:pt idx="280">
                  <c:v>1.1930331965208429</c:v>
                </c:pt>
                <c:pt idx="281">
                  <c:v>0.44580604267905333</c:v>
                </c:pt>
                <c:pt idx="282">
                  <c:v>0.39700137261113877</c:v>
                </c:pt>
                <c:pt idx="283">
                  <c:v>0.94439728353141739</c:v>
                </c:pt>
                <c:pt idx="284">
                  <c:v>1.3297646359078819</c:v>
                </c:pt>
                <c:pt idx="285">
                  <c:v>1.6377055107726912</c:v>
                </c:pt>
                <c:pt idx="286">
                  <c:v>1.5838211814795056</c:v>
                </c:pt>
                <c:pt idx="287">
                  <c:v>2.0192758753038387</c:v>
                </c:pt>
                <c:pt idx="288">
                  <c:v>3.5523561327807762</c:v>
                </c:pt>
                <c:pt idx="289">
                  <c:v>4.2184099347074788</c:v>
                </c:pt>
                <c:pt idx="290">
                  <c:v>3.4943278022350199</c:v>
                </c:pt>
                <c:pt idx="291">
                  <c:v>2.9619628277884447</c:v>
                </c:pt>
                <c:pt idx="292">
                  <c:v>2.105749831876258</c:v>
                </c:pt>
                <c:pt idx="293">
                  <c:v>2.6251025430680919</c:v>
                </c:pt>
                <c:pt idx="294">
                  <c:v>2.8563616094903654</c:v>
                </c:pt>
                <c:pt idx="295">
                  <c:v>3.3512036161042813</c:v>
                </c:pt>
                <c:pt idx="296">
                  <c:v>2.7881430547985309</c:v>
                </c:pt>
                <c:pt idx="297">
                  <c:v>2.7413313244187831</c:v>
                </c:pt>
                <c:pt idx="298">
                  <c:v>2.7599069553008171</c:v>
                </c:pt>
                <c:pt idx="299">
                  <c:v>2.6355941059671872</c:v>
                </c:pt>
                <c:pt idx="300">
                  <c:v>1.5780679497493733</c:v>
                </c:pt>
                <c:pt idx="301">
                  <c:v>1.1547202260303369</c:v>
                </c:pt>
                <c:pt idx="302">
                  <c:v>1.272009652549122</c:v>
                </c:pt>
                <c:pt idx="303">
                  <c:v>1.1904517979715257</c:v>
                </c:pt>
                <c:pt idx="304">
                  <c:v>1.3810562713538976</c:v>
                </c:pt>
                <c:pt idx="305">
                  <c:v>0.99407653364487203</c:v>
                </c:pt>
                <c:pt idx="306">
                  <c:v>0.82206907834194709</c:v>
                </c:pt>
                <c:pt idx="307">
                  <c:v>0.27258487764194594</c:v>
                </c:pt>
                <c:pt idx="308">
                  <c:v>0.53230543318649737</c:v>
                </c:pt>
                <c:pt idx="309">
                  <c:v>0.68639631749394248</c:v>
                </c:pt>
                <c:pt idx="310">
                  <c:v>1.3235174157761653</c:v>
                </c:pt>
                <c:pt idx="311">
                  <c:v>1.8612796806907639</c:v>
                </c:pt>
                <c:pt idx="312">
                  <c:v>1.7017992770399282</c:v>
                </c:pt>
                <c:pt idx="313">
                  <c:v>1.1415386483696555</c:v>
                </c:pt>
                <c:pt idx="314">
                  <c:v>0.94909230427495661</c:v>
                </c:pt>
                <c:pt idx="315">
                  <c:v>1.3890576276677669</c:v>
                </c:pt>
                <c:pt idx="316">
                  <c:v>1.9164788760988261</c:v>
                </c:pt>
                <c:pt idx="317">
                  <c:v>1.8874051223769062</c:v>
                </c:pt>
                <c:pt idx="318">
                  <c:v>2.7097742530880486</c:v>
                </c:pt>
                <c:pt idx="319">
                  <c:v>3.6333759357312534</c:v>
                </c:pt>
                <c:pt idx="320">
                  <c:v>3.5826587953664779</c:v>
                </c:pt>
                <c:pt idx="321">
                  <c:v>3.4551118663268321</c:v>
                </c:pt>
                <c:pt idx="322">
                  <c:v>3.258528731005339</c:v>
                </c:pt>
                <c:pt idx="323">
                  <c:v>2.6149540183926456</c:v>
                </c:pt>
                <c:pt idx="324">
                  <c:v>3.1329872204472808</c:v>
                </c:pt>
                <c:pt idx="325">
                  <c:v>3.6401112645334299</c:v>
                </c:pt>
                <c:pt idx="326">
                  <c:v>3.6346542377627911</c:v>
                </c:pt>
                <c:pt idx="327">
                  <c:v>3.5968205783671436</c:v>
                </c:pt>
                <c:pt idx="328">
                  <c:v>3.9341845779964579</c:v>
                </c:pt>
                <c:pt idx="329">
                  <c:v>4.4339096486335716</c:v>
                </c:pt>
                <c:pt idx="330">
                  <c:v>3.1773929185015426</c:v>
                </c:pt>
                <c:pt idx="331">
                  <c:v>2.4900164435048167</c:v>
                </c:pt>
                <c:pt idx="332">
                  <c:v>2.6870874870248196</c:v>
                </c:pt>
                <c:pt idx="333">
                  <c:v>2.583004184427673</c:v>
                </c:pt>
                <c:pt idx="334">
                  <c:v>2.1167940121627815</c:v>
                </c:pt>
                <c:pt idx="335">
                  <c:v>2.5074033665835493</c:v>
                </c:pt>
                <c:pt idx="336">
                  <c:v>2.2769075877558276</c:v>
                </c:pt>
                <c:pt idx="337">
                  <c:v>1.8768101950183524</c:v>
                </c:pt>
                <c:pt idx="338">
                  <c:v>1.9128319950586725</c:v>
                </c:pt>
                <c:pt idx="339">
                  <c:v>2.2651475719545955</c:v>
                </c:pt>
                <c:pt idx="340">
                  <c:v>1.9702545231524038</c:v>
                </c:pt>
                <c:pt idx="341">
                  <c:v>1.9282853328247196</c:v>
                </c:pt>
                <c:pt idx="342">
                  <c:v>3.3685499923442164</c:v>
                </c:pt>
                <c:pt idx="343">
                  <c:v>3.5831614332645589</c:v>
                </c:pt>
                <c:pt idx="344">
                  <c:v>4.0128931357403141</c:v>
                </c:pt>
                <c:pt idx="345">
                  <c:v>4.0752530354726257</c:v>
                </c:pt>
                <c:pt idx="346">
                  <c:v>4.2489024623019622</c:v>
                </c:pt>
                <c:pt idx="347">
                  <c:v>4.2155278912857419</c:v>
                </c:pt>
                <c:pt idx="348">
                  <c:v>4.2763842877425517</c:v>
                </c:pt>
                <c:pt idx="349">
                  <c:v>5.242409309730478</c:v>
                </c:pt>
                <c:pt idx="350">
                  <c:v>5.6781378435197594</c:v>
                </c:pt>
                <c:pt idx="351">
                  <c:v>5.8871210978736155</c:v>
                </c:pt>
                <c:pt idx="352">
                  <c:v>6.2344936470942081</c:v>
                </c:pt>
                <c:pt idx="353">
                  <c:v>6.1001852510244925</c:v>
                </c:pt>
                <c:pt idx="354">
                  <c:v>5.4103095837653603</c:v>
                </c:pt>
                <c:pt idx="355">
                  <c:v>5.089246201504638</c:v>
                </c:pt>
                <c:pt idx="356">
                  <c:v>4.5053635280095428</c:v>
                </c:pt>
                <c:pt idx="357">
                  <c:v>4.8002783831798013</c:v>
                </c:pt>
                <c:pt idx="358">
                  <c:v>5.0772667350227119</c:v>
                </c:pt>
                <c:pt idx="359">
                  <c:v>5.0243466525632385</c:v>
                </c:pt>
                <c:pt idx="360">
                  <c:v>5.9618037905743826</c:v>
                </c:pt>
                <c:pt idx="361">
                  <c:v>6.0167843250252151</c:v>
                </c:pt>
                <c:pt idx="362">
                  <c:v>5.5504776242450315</c:v>
                </c:pt>
                <c:pt idx="363">
                  <c:v>4.4133093589218575</c:v>
                </c:pt>
                <c:pt idx="364">
                  <c:v>3.917128147060378</c:v>
                </c:pt>
                <c:pt idx="365">
                  <c:v>4.451420609865786</c:v>
                </c:pt>
                <c:pt idx="366">
                  <c:v>4.5353943439311539</c:v>
                </c:pt>
                <c:pt idx="367">
                  <c:v>4.7919006176305512</c:v>
                </c:pt>
                <c:pt idx="368">
                  <c:v>5.0445676586187593</c:v>
                </c:pt>
                <c:pt idx="369">
                  <c:v>4.9806018664150242</c:v>
                </c:pt>
                <c:pt idx="370">
                  <c:v>4.7901165728623907</c:v>
                </c:pt>
                <c:pt idx="371">
                  <c:v>4.2335208724039841</c:v>
                </c:pt>
                <c:pt idx="372">
                  <c:v>3.998766447368407</c:v>
                </c:pt>
                <c:pt idx="373">
                  <c:v>3.6538755541966061</c:v>
                </c:pt>
                <c:pt idx="374">
                  <c:v>3.6353448568614777</c:v>
                </c:pt>
                <c:pt idx="375">
                  <c:v>4.5728900255754601</c:v>
                </c:pt>
                <c:pt idx="376">
                  <c:v>4.6888567293777106</c:v>
                </c:pt>
                <c:pt idx="377">
                  <c:v>4.2735331363444429</c:v>
                </c:pt>
                <c:pt idx="378">
                  <c:v>3.0817314155128228</c:v>
                </c:pt>
                <c:pt idx="379">
                  <c:v>2.4345729450965248</c:v>
                </c:pt>
                <c:pt idx="380">
                  <c:v>2.0712579551338761</c:v>
                </c:pt>
                <c:pt idx="381">
                  <c:v>1.6829804234917978</c:v>
                </c:pt>
                <c:pt idx="382">
                  <c:v>1.7459842362566258</c:v>
                </c:pt>
                <c:pt idx="383">
                  <c:v>1.955819145037152</c:v>
                </c:pt>
                <c:pt idx="384">
                  <c:v>0.73638430364733054</c:v>
                </c:pt>
                <c:pt idx="385">
                  <c:v>0.61619141265158994</c:v>
                </c:pt>
                <c:pt idx="386">
                  <c:v>0.88637666912427804</c:v>
                </c:pt>
                <c:pt idx="387">
                  <c:v>0.24783147459728205</c:v>
                </c:pt>
                <c:pt idx="388">
                  <c:v>-0.19515685732407473</c:v>
                </c:pt>
                <c:pt idx="389">
                  <c:v>-0.18945527560074726</c:v>
                </c:pt>
                <c:pt idx="390">
                  <c:v>0.33417011704104382</c:v>
                </c:pt>
                <c:pt idx="391">
                  <c:v>1.3109501937002443</c:v>
                </c:pt>
                <c:pt idx="392">
                  <c:v>1.6462925687728003</c:v>
                </c:pt>
                <c:pt idx="393">
                  <c:v>1.5650835748080461</c:v>
                </c:pt>
                <c:pt idx="394">
                  <c:v>1.1260377851866288</c:v>
                </c:pt>
                <c:pt idx="395">
                  <c:v>1.1454248366013164</c:v>
                </c:pt>
                <c:pt idx="396">
                  <c:v>1.3033737264714018</c:v>
                </c:pt>
                <c:pt idx="397">
                  <c:v>1.1678285230308116</c:v>
                </c:pt>
                <c:pt idx="398">
                  <c:v>0.83149278939846916</c:v>
                </c:pt>
                <c:pt idx="399">
                  <c:v>1.1661570489883477</c:v>
                </c:pt>
                <c:pt idx="400">
                  <c:v>2.0938910524857857</c:v>
                </c:pt>
                <c:pt idx="401">
                  <c:v>1.4487580914680498</c:v>
                </c:pt>
                <c:pt idx="402">
                  <c:v>1.5450601939854813</c:v>
                </c:pt>
                <c:pt idx="403">
                  <c:v>1.0422885170783713</c:v>
                </c:pt>
                <c:pt idx="404">
                  <c:v>0.77278508524785128</c:v>
                </c:pt>
                <c:pt idx="405">
                  <c:v>1.4136269121036715</c:v>
                </c:pt>
                <c:pt idx="406">
                  <c:v>1.9118573945084538</c:v>
                </c:pt>
                <c:pt idx="407">
                  <c:v>2.090434726417989</c:v>
                </c:pt>
                <c:pt idx="408">
                  <c:v>2.0469441126142129</c:v>
                </c:pt>
                <c:pt idx="409">
                  <c:v>1.5713296733373072</c:v>
                </c:pt>
                <c:pt idx="410">
                  <c:v>1.4688828759180428</c:v>
                </c:pt>
                <c:pt idx="411">
                  <c:v>1.4742528255172749</c:v>
                </c:pt>
                <c:pt idx="412">
                  <c:v>0.93529543205541632</c:v>
                </c:pt>
                <c:pt idx="413">
                  <c:v>1.5783918633659688</c:v>
                </c:pt>
                <c:pt idx="414">
                  <c:v>2.1343317013855501</c:v>
                </c:pt>
                <c:pt idx="415">
                  <c:v>2.1413173652694573</c:v>
                </c:pt>
                <c:pt idx="416">
                  <c:v>2.2558433051619087</c:v>
                </c:pt>
                <c:pt idx="417">
                  <c:v>1.5004132494119249</c:v>
                </c:pt>
                <c:pt idx="418">
                  <c:v>1.3701236917221582</c:v>
                </c:pt>
                <c:pt idx="419">
                  <c:v>1.6187989556135873</c:v>
                </c:pt>
                <c:pt idx="420">
                  <c:v>1.5218147878634625</c:v>
                </c:pt>
                <c:pt idx="421">
                  <c:v>2.1984815102474187</c:v>
                </c:pt>
                <c:pt idx="422">
                  <c:v>2.3079365079365033</c:v>
                </c:pt>
                <c:pt idx="423">
                  <c:v>2.88824107227732</c:v>
                </c:pt>
                <c:pt idx="424">
                  <c:v>2.6233396584440127</c:v>
                </c:pt>
                <c:pt idx="425">
                  <c:v>2.2324029030683645</c:v>
                </c:pt>
                <c:pt idx="426">
                  <c:v>1.8265555485932561</c:v>
                </c:pt>
                <c:pt idx="427">
                  <c:v>1.7681268173717068</c:v>
                </c:pt>
                <c:pt idx="428">
                  <c:v>1.9467229122724916</c:v>
                </c:pt>
                <c:pt idx="429">
                  <c:v>2.4553711243344711</c:v>
                </c:pt>
                <c:pt idx="430">
                  <c:v>2.2714473437206673</c:v>
                </c:pt>
                <c:pt idx="431">
                  <c:v>1.9791958640879459</c:v>
                </c:pt>
                <c:pt idx="432">
                  <c:v>2.3217402144103616</c:v>
                </c:pt>
                <c:pt idx="433">
                  <c:v>2.2318382033625017</c:v>
                </c:pt>
                <c:pt idx="434">
                  <c:v>2.735284078567668</c:v>
                </c:pt>
                <c:pt idx="435">
                  <c:v>2.3636839592861225</c:v>
                </c:pt>
                <c:pt idx="436">
                  <c:v>2.4098984576033322</c:v>
                </c:pt>
                <c:pt idx="437">
                  <c:v>2.9597917982044031</c:v>
                </c:pt>
                <c:pt idx="438">
                  <c:v>3.2583612811913687</c:v>
                </c:pt>
                <c:pt idx="439">
                  <c:v>3.4702060002765212</c:v>
                </c:pt>
                <c:pt idx="440">
                  <c:v>3.4696786256149359</c:v>
                </c:pt>
                <c:pt idx="441">
                  <c:v>3.6819098856758714</c:v>
                </c:pt>
                <c:pt idx="442">
                  <c:v>3.9158100832109577</c:v>
                </c:pt>
                <c:pt idx="443">
                  <c:v>3.7533020812655637</c:v>
                </c:pt>
                <c:pt idx="444">
                  <c:v>3.3335363810800267</c:v>
                </c:pt>
                <c:pt idx="445">
                  <c:v>3.320943639535745</c:v>
                </c:pt>
                <c:pt idx="446">
                  <c:v>2.618662881133238</c:v>
                </c:pt>
                <c:pt idx="447">
                  <c:v>2.3075997352427935</c:v>
                </c:pt>
                <c:pt idx="448">
                  <c:v>2.4239050298662468</c:v>
                </c:pt>
                <c:pt idx="449">
                  <c:v>1.9339206389566099</c:v>
                </c:pt>
                <c:pt idx="450">
                  <c:v>1.6433253873659126</c:v>
                </c:pt>
                <c:pt idx="451">
                  <c:v>1.5158263554842843</c:v>
                </c:pt>
                <c:pt idx="452">
                  <c:v>1.3285936458564906</c:v>
                </c:pt>
                <c:pt idx="453">
                  <c:v>0.90953314562847165</c:v>
                </c:pt>
                <c:pt idx="454">
                  <c:v>0.85080075365047136</c:v>
                </c:pt>
                <c:pt idx="455">
                  <c:v>0.79326533916139752</c:v>
                </c:pt>
                <c:pt idx="456">
                  <c:v>1.34404244344557</c:v>
                </c:pt>
                <c:pt idx="457">
                  <c:v>0.78262657112651013</c:v>
                </c:pt>
                <c:pt idx="458">
                  <c:v>1.161130814851874</c:v>
                </c:pt>
                <c:pt idx="459">
                  <c:v>1.1836494633142181</c:v>
                </c:pt>
                <c:pt idx="460">
                  <c:v>1.2148544231277647</c:v>
                </c:pt>
                <c:pt idx="461">
                  <c:v>1.1606409202957968</c:v>
                </c:pt>
                <c:pt idx="462">
                  <c:v>1.197543350482988</c:v>
                </c:pt>
                <c:pt idx="463">
                  <c:v>1.2621203036108586</c:v>
                </c:pt>
                <c:pt idx="464">
                  <c:v>1.1050692860901545</c:v>
                </c:pt>
                <c:pt idx="465">
                  <c:v>1.5105034037455889</c:v>
                </c:pt>
                <c:pt idx="466">
                  <c:v>1.5690223895846067</c:v>
                </c:pt>
                <c:pt idx="467">
                  <c:v>1.5798849399877302</c:v>
                </c:pt>
                <c:pt idx="468">
                  <c:v>1.5574330710951489</c:v>
                </c:pt>
                <c:pt idx="469">
                  <c:v>1.8080627067033728</c:v>
                </c:pt>
                <c:pt idx="470">
                  <c:v>1.5274949083503131</c:v>
                </c:pt>
                <c:pt idx="471">
                  <c:v>1.6319116471699591</c:v>
                </c:pt>
                <c:pt idx="472">
                  <c:v>1.6879290576334194</c:v>
                </c:pt>
                <c:pt idx="473">
                  <c:v>1.6332332506563407</c:v>
                </c:pt>
                <c:pt idx="474">
                  <c:v>1.6034183082271225</c:v>
                </c:pt>
                <c:pt idx="475">
                  <c:v>1.4615829000577785</c:v>
                </c:pt>
                <c:pt idx="476">
                  <c:v>1.8650242886883994</c:v>
                </c:pt>
                <c:pt idx="477">
                  <c:v>1.4750748330647045</c:v>
                </c:pt>
                <c:pt idx="478">
                  <c:v>1.6108867780827429</c:v>
                </c:pt>
                <c:pt idx="479">
                  <c:v>1.7867410303588072</c:v>
                </c:pt>
                <c:pt idx="480">
                  <c:v>1.484864973223754</c:v>
                </c:pt>
                <c:pt idx="481">
                  <c:v>1.7158476201379447</c:v>
                </c:pt>
                <c:pt idx="482">
                  <c:v>2.1263791374122265</c:v>
                </c:pt>
                <c:pt idx="483">
                  <c:v>1.9674568903886192</c:v>
                </c:pt>
                <c:pt idx="484">
                  <c:v>2.2907627312171774</c:v>
                </c:pt>
                <c:pt idx="485">
                  <c:v>2.3362685353009116</c:v>
                </c:pt>
                <c:pt idx="486">
                  <c:v>2.7556417238085551</c:v>
                </c:pt>
                <c:pt idx="487">
                  <c:v>2.9323008597619937</c:v>
                </c:pt>
                <c:pt idx="488">
                  <c:v>2.6498055579210478</c:v>
                </c:pt>
                <c:pt idx="489">
                  <c:v>2.610866081431773</c:v>
                </c:pt>
                <c:pt idx="490">
                  <c:v>2.3999434309150081</c:v>
                </c:pt>
                <c:pt idx="491">
                  <c:v>2.8244199347559062</c:v>
                </c:pt>
                <c:pt idx="492">
                  <c:v>2.8134038800705419</c:v>
                </c:pt>
                <c:pt idx="493">
                  <c:v>3.1416632665981936</c:v>
                </c:pt>
                <c:pt idx="494">
                  <c:v>3.0277520554479853</c:v>
                </c:pt>
                <c:pt idx="495">
                  <c:v>3.0611100204728459</c:v>
                </c:pt>
                <c:pt idx="496">
                  <c:v>2.7236322538335855</c:v>
                </c:pt>
                <c:pt idx="497">
                  <c:v>3.0764510640671761</c:v>
                </c:pt>
                <c:pt idx="498">
                  <c:v>2.8593229744728221</c:v>
                </c:pt>
                <c:pt idx="499">
                  <c:v>2.8501493528045208</c:v>
                </c:pt>
                <c:pt idx="500">
                  <c:v>2.8095402696163063</c:v>
                </c:pt>
                <c:pt idx="501">
                  <c:v>3.2161317964452429</c:v>
                </c:pt>
                <c:pt idx="502">
                  <c:v>3.0811938072285994</c:v>
                </c:pt>
                <c:pt idx="503">
                  <c:v>2.3430525607394337</c:v>
                </c:pt>
                <c:pt idx="504">
                  <c:v>2.7048539159313378</c:v>
                </c:pt>
                <c:pt idx="505">
                  <c:v>2.3666621197653726</c:v>
                </c:pt>
                <c:pt idx="506">
                  <c:v>2.3491121037150009</c:v>
                </c:pt>
                <c:pt idx="507">
                  <c:v>2.589221328761715</c:v>
                </c:pt>
                <c:pt idx="508">
                  <c:v>1.7780252916966832</c:v>
                </c:pt>
                <c:pt idx="509">
                  <c:v>1.2758415412923441</c:v>
                </c:pt>
                <c:pt idx="510">
                  <c:v>1.1033031655898862</c:v>
                </c:pt>
                <c:pt idx="511">
                  <c:v>0.7731300337487923</c:v>
                </c:pt>
                <c:pt idx="512">
                  <c:v>0.98578479497559712</c:v>
                </c:pt>
                <c:pt idx="513">
                  <c:v>0.47937226336016714</c:v>
                </c:pt>
                <c:pt idx="514">
                  <c:v>0.8012004608912271</c:v>
                </c:pt>
                <c:pt idx="515">
                  <c:v>0.98769408322934016</c:v>
                </c:pt>
                <c:pt idx="516">
                  <c:v>0.62266167824691632</c:v>
                </c:pt>
                <c:pt idx="517">
                  <c:v>0.77953228063161184</c:v>
                </c:pt>
                <c:pt idx="518">
                  <c:v>0.87550061870484974</c:v>
                </c:pt>
                <c:pt idx="519">
                  <c:v>0.57824933687000701</c:v>
                </c:pt>
                <c:pt idx="520">
                  <c:v>1.3719471506739467</c:v>
                </c:pt>
                <c:pt idx="521">
                  <c:v>2.1027319484336449</c:v>
                </c:pt>
                <c:pt idx="522">
                  <c:v>1.8463426673247962</c:v>
                </c:pt>
                <c:pt idx="523">
                  <c:v>2.4430271655014213</c:v>
                </c:pt>
                <c:pt idx="524">
                  <c:v>2.4823545079238007</c:v>
                </c:pt>
                <c:pt idx="525">
                  <c:v>2.9331414331214445</c:v>
                </c:pt>
                <c:pt idx="526">
                  <c:v>3.0663512148439542</c:v>
                </c:pt>
                <c:pt idx="527">
                  <c:v>3.6104872895432738</c:v>
                </c:pt>
                <c:pt idx="528">
                  <c:v>3.2839348790268952</c:v>
                </c:pt>
                <c:pt idx="529">
                  <c:v>2.9538542906254239</c:v>
                </c:pt>
                <c:pt idx="530">
                  <c:v>3.0521664578249785</c:v>
                </c:pt>
                <c:pt idx="531">
                  <c:v>3.2332928951948947</c:v>
                </c:pt>
                <c:pt idx="532">
                  <c:v>3.9219042102214274</c:v>
                </c:pt>
                <c:pt idx="533">
                  <c:v>3.4868963351607274</c:v>
                </c:pt>
                <c:pt idx="534">
                  <c:v>3.6951652410829983</c:v>
                </c:pt>
                <c:pt idx="535">
                  <c:v>3.150601075814996</c:v>
                </c:pt>
                <c:pt idx="536">
                  <c:v>2.6782233542116174</c:v>
                </c:pt>
                <c:pt idx="537">
                  <c:v>2.9091144484723053</c:v>
                </c:pt>
                <c:pt idx="538">
                  <c:v>2.8809821647344025</c:v>
                </c:pt>
                <c:pt idx="539">
                  <c:v>2.2354751827625918</c:v>
                </c:pt>
                <c:pt idx="540">
                  <c:v>2.2383933966751979</c:v>
                </c:pt>
                <c:pt idx="541">
                  <c:v>1.9007500256857934</c:v>
                </c:pt>
                <c:pt idx="542">
                  <c:v>1.8776638636101906</c:v>
                </c:pt>
                <c:pt idx="543">
                  <c:v>2.6721847537298116</c:v>
                </c:pt>
                <c:pt idx="544">
                  <c:v>1.729227105159814</c:v>
                </c:pt>
                <c:pt idx="545">
                  <c:v>1.3743141072647846</c:v>
                </c:pt>
                <c:pt idx="546">
                  <c:v>1.4792077206811083</c:v>
                </c:pt>
                <c:pt idx="547">
                  <c:v>1.4015505442056764</c:v>
                </c:pt>
                <c:pt idx="548">
                  <c:v>1.8983737265076295</c:v>
                </c:pt>
                <c:pt idx="549">
                  <c:v>1.4002289682589542</c:v>
                </c:pt>
                <c:pt idx="550">
                  <c:v>1.4202088321195294</c:v>
                </c:pt>
                <c:pt idx="551">
                  <c:v>1.6032516653494477</c:v>
                </c:pt>
                <c:pt idx="552">
                  <c:v>2.204476861167004</c:v>
                </c:pt>
                <c:pt idx="553">
                  <c:v>2.2509578544061215</c:v>
                </c:pt>
                <c:pt idx="554">
                  <c:v>2.1043771043770976</c:v>
                </c:pt>
                <c:pt idx="555">
                  <c:v>0.92311520278676173</c:v>
                </c:pt>
                <c:pt idx="556">
                  <c:v>1.0722024358048143</c:v>
                </c:pt>
                <c:pt idx="557">
                  <c:v>1.5539841109489805</c:v>
                </c:pt>
                <c:pt idx="558">
                  <c:v>1.5348229289848803</c:v>
                </c:pt>
                <c:pt idx="559">
                  <c:v>1.8105294615729406</c:v>
                </c:pt>
                <c:pt idx="560">
                  <c:v>1.8356827920263274</c:v>
                </c:pt>
                <c:pt idx="561">
                  <c:v>2.0210918114143883</c:v>
                </c:pt>
                <c:pt idx="562">
                  <c:v>1.5968359906068486</c:v>
                </c:pt>
                <c:pt idx="563">
                  <c:v>1.2779197688632005</c:v>
                </c:pt>
                <c:pt idx="564">
                  <c:v>1.6647595142298188</c:v>
                </c:pt>
                <c:pt idx="565">
                  <c:v>2.6513003821028169</c:v>
                </c:pt>
                <c:pt idx="566">
                  <c:v>3.1056588450985023</c:v>
                </c:pt>
                <c:pt idx="567">
                  <c:v>3.5317176598210098</c:v>
                </c:pt>
                <c:pt idx="568">
                  <c:v>3.9229698261523005</c:v>
                </c:pt>
                <c:pt idx="569">
                  <c:v>4.1337639849190033</c:v>
                </c:pt>
                <c:pt idx="570">
                  <c:v>4.2075323656335817</c:v>
                </c:pt>
                <c:pt idx="571">
                  <c:v>4.3589931753136968</c:v>
                </c:pt>
                <c:pt idx="572">
                  <c:v>4.4015952581317963</c:v>
                </c:pt>
                <c:pt idx="573">
                  <c:v>4.5142224762553473</c:v>
                </c:pt>
                <c:pt idx="574">
                  <c:v>4.9816306172599134</c:v>
                </c:pt>
                <c:pt idx="575">
                  <c:v>5.3044156730792658</c:v>
                </c:pt>
                <c:pt idx="576">
                  <c:v>5.3070462082153158</c:v>
                </c:pt>
                <c:pt idx="577">
                  <c:v>5.0059437326641198</c:v>
                </c:pt>
                <c:pt idx="578">
                  <c:v>4.5050420669490832</c:v>
                </c:pt>
                <c:pt idx="579">
                  <c:v>5.6282519913796181</c:v>
                </c:pt>
                <c:pt idx="580">
                  <c:v>5.5366521630882071</c:v>
                </c:pt>
                <c:pt idx="581">
                  <c:v>5.6632033304635954</c:v>
                </c:pt>
                <c:pt idx="582">
                  <c:v>6.612941176470577</c:v>
                </c:pt>
                <c:pt idx="583">
                  <c:v>6.7740196423130117</c:v>
                </c:pt>
                <c:pt idx="584">
                  <c:v>7.104974182846191</c:v>
                </c:pt>
                <c:pt idx="585">
                  <c:v>7.1293096426618296</c:v>
                </c:pt>
                <c:pt idx="586">
                  <c:v>6.9179693384474605</c:v>
                </c:pt>
                <c:pt idx="587">
                  <c:v>6.7737939497783062</c:v>
                </c:pt>
                <c:pt idx="588">
                  <c:v>5.9245382767695975</c:v>
                </c:pt>
                <c:pt idx="589">
                  <c:v>5.0680388793596265</c:v>
                </c:pt>
                <c:pt idx="590">
                  <c:v>4.6351490236382409</c:v>
                </c:pt>
                <c:pt idx="591">
                  <c:v>2.8563699077935878</c:v>
                </c:pt>
                <c:pt idx="592">
                  <c:v>2.1456575710257608</c:v>
                </c:pt>
                <c:pt idx="593">
                  <c:v>1.5759808025001432</c:v>
                </c:pt>
                <c:pt idx="594">
                  <c:v>0</c:v>
                </c:pt>
                <c:pt idx="595">
                  <c:v>-0.51588259829209449</c:v>
                </c:pt>
                <c:pt idx="596">
                  <c:v>-1.4277300292308337</c:v>
                </c:pt>
                <c:pt idx="597">
                  <c:v>-1.7335013251075337</c:v>
                </c:pt>
                <c:pt idx="598">
                  <c:v>-1.893418015108328</c:v>
                </c:pt>
                <c:pt idx="599">
                  <c:v>-1.6892917552153275</c:v>
                </c:pt>
                <c:pt idx="600">
                  <c:v>-1.4962133541652989</c:v>
                </c:pt>
                <c:pt idx="601">
                  <c:v>-1.0937942143183776</c:v>
                </c:pt>
                <c:pt idx="602">
                  <c:v>-0.55222691505963928</c:v>
                </c:pt>
                <c:pt idx="603">
                  <c:v>-2.3014203051030524E-2</c:v>
                </c:pt>
                <c:pt idx="604">
                  <c:v>0.35523001968611467</c:v>
                </c:pt>
                <c:pt idx="605">
                  <c:v>0.17251420220423253</c:v>
                </c:pt>
                <c:pt idx="606">
                  <c:v>0.64664923141435349</c:v>
                </c:pt>
                <c:pt idx="607">
                  <c:v>0.68184827220971744</c:v>
                </c:pt>
                <c:pt idx="608">
                  <c:v>1.2337482710926606</c:v>
                </c:pt>
                <c:pt idx="609">
                  <c:v>1.1705278981342326</c:v>
                </c:pt>
                <c:pt idx="610">
                  <c:v>1.3013698630137016</c:v>
                </c:pt>
                <c:pt idx="611">
                  <c:v>1.2573067166648189</c:v>
                </c:pt>
                <c:pt idx="612">
                  <c:v>1.817440823025307</c:v>
                </c:pt>
                <c:pt idx="613">
                  <c:v>2.3669355282414761</c:v>
                </c:pt>
                <c:pt idx="614">
                  <c:v>2.9729047551112053</c:v>
                </c:pt>
                <c:pt idx="615">
                  <c:v>3.2282109463207087</c:v>
                </c:pt>
                <c:pt idx="616">
                  <c:v>3.6756164383561662</c:v>
                </c:pt>
                <c:pt idx="617">
                  <c:v>3.9928041770874501</c:v>
                </c:pt>
                <c:pt idx="618">
                  <c:v>4.3483504555571484</c:v>
                </c:pt>
                <c:pt idx="619">
                  <c:v>4.9006070966752135</c:v>
                </c:pt>
                <c:pt idx="620">
                  <c:v>5.2060334462782798</c:v>
                </c:pt>
                <c:pt idx="621">
                  <c:v>5.2790857742185615</c:v>
                </c:pt>
                <c:pt idx="622">
                  <c:v>5.0055617352614101</c:v>
                </c:pt>
                <c:pt idx="623">
                  <c:v>5.088770286461175</c:v>
                </c:pt>
                <c:pt idx="624">
                  <c:v>4.8075986888367339</c:v>
                </c:pt>
                <c:pt idx="625">
                  <c:v>4.0654426624242124</c:v>
                </c:pt>
                <c:pt idx="626">
                  <c:v>3.3858385199079244</c:v>
                </c:pt>
                <c:pt idx="627">
                  <c:v>3.070976511064849</c:v>
                </c:pt>
                <c:pt idx="628">
                  <c:v>2.5146928248277023</c:v>
                </c:pt>
                <c:pt idx="629">
                  <c:v>2.4787983629382726</c:v>
                </c:pt>
                <c:pt idx="630">
                  <c:v>2.0940813045716711</c:v>
                </c:pt>
                <c:pt idx="631">
                  <c:v>1.5398115454526407</c:v>
                </c:pt>
                <c:pt idx="632">
                  <c:v>0.94542507765991157</c:v>
                </c:pt>
                <c:pt idx="633">
                  <c:v>1.0906675798802556</c:v>
                </c:pt>
                <c:pt idx="634">
                  <c:v>1.3283067464273879</c:v>
                </c:pt>
                <c:pt idx="635">
                  <c:v>1.3453286623411609</c:v>
                </c:pt>
                <c:pt idx="636">
                  <c:v>1.0631599591251151</c:v>
                </c:pt>
                <c:pt idx="637">
                  <c:v>1.2044210308852277</c:v>
                </c:pt>
                <c:pt idx="638">
                  <c:v>1.0906204578956524</c:v>
                </c:pt>
                <c:pt idx="639">
                  <c:v>1.1446056210335565</c:v>
                </c:pt>
                <c:pt idx="640">
                  <c:v>0.97233535774310376</c:v>
                </c:pt>
                <c:pt idx="641">
                  <c:v>1.0231179364719845</c:v>
                </c:pt>
                <c:pt idx="642">
                  <c:v>1.0991499084041623</c:v>
                </c:pt>
                <c:pt idx="643">
                  <c:v>1.1193415637859916</c:v>
                </c:pt>
                <c:pt idx="644">
                  <c:v>1.1012422424173884</c:v>
                </c:pt>
                <c:pt idx="645">
                  <c:v>0.90849364567722191</c:v>
                </c:pt>
                <c:pt idx="646">
                  <c:v>0.59138848176125691</c:v>
                </c:pt>
                <c:pt idx="647">
                  <c:v>0.51646553487421087</c:v>
                </c:pt>
                <c:pt idx="648">
                  <c:v>0.52905189406706743</c:v>
                </c:pt>
                <c:pt idx="649">
                  <c:v>0.74814240222096373</c:v>
                </c:pt>
                <c:pt idx="650">
                  <c:v>1.1104652941356541</c:v>
                </c:pt>
                <c:pt idx="651">
                  <c:v>1.3068500127323635</c:v>
                </c:pt>
                <c:pt idx="652">
                  <c:v>2.1301799317852144</c:v>
                </c:pt>
                <c:pt idx="653">
                  <c:v>1.9063047642336128</c:v>
                </c:pt>
                <c:pt idx="654">
                  <c:v>2.0583504692876176</c:v>
                </c:pt>
                <c:pt idx="655">
                  <c:v>2.2759645124531991</c:v>
                </c:pt>
                <c:pt idx="656">
                  <c:v>2.523591868313102</c:v>
                </c:pt>
                <c:pt idx="657">
                  <c:v>2.4832399108841274</c:v>
                </c:pt>
                <c:pt idx="658">
                  <c:v>2.8763857189435971</c:v>
                </c:pt>
                <c:pt idx="659">
                  <c:v>2.9719692730325153</c:v>
                </c:pt>
                <c:pt idx="660">
                  <c:v>2.7979558869845267</c:v>
                </c:pt>
                <c:pt idx="661">
                  <c:v>2.5863902987569576</c:v>
                </c:pt>
                <c:pt idx="662">
                  <c:v>1.8435596433902024</c:v>
                </c:pt>
                <c:pt idx="663">
                  <c:v>1.3101007460435632</c:v>
                </c:pt>
                <c:pt idx="664">
                  <c:v>0.739911210654709</c:v>
                </c:pt>
                <c:pt idx="665">
                  <c:v>0.99381117587657997</c:v>
                </c:pt>
                <c:pt idx="666">
                  <c:v>0.92962017235875827</c:v>
                </c:pt>
                <c:pt idx="667">
                  <c:v>0.81870181546879195</c:v>
                </c:pt>
                <c:pt idx="668">
                  <c:v>0.70895225990943445</c:v>
                </c:pt>
                <c:pt idx="669">
                  <c:v>0.8288663887234593</c:v>
                </c:pt>
                <c:pt idx="670">
                  <c:v>0.29514593877206785</c:v>
                </c:pt>
                <c:pt idx="671">
                  <c:v>-0.26777068553247574</c:v>
                </c:pt>
                <c:pt idx="672">
                  <c:v>-0.19667335421958976</c:v>
                </c:pt>
                <c:pt idx="673">
                  <c:v>-0.15306827832750614</c:v>
                </c:pt>
                <c:pt idx="674">
                  <c:v>-0.33272597639230073</c:v>
                </c:pt>
                <c:pt idx="675">
                  <c:v>-8.4358035350973193E-2</c:v>
                </c:pt>
                <c:pt idx="676">
                  <c:v>-0.50917103382561724</c:v>
                </c:pt>
                <c:pt idx="677">
                  <c:v>-0.99690138893013813</c:v>
                </c:pt>
                <c:pt idx="678">
                  <c:v>-1.3015377317468602</c:v>
                </c:pt>
                <c:pt idx="679">
                  <c:v>-1.5372774993093086</c:v>
                </c:pt>
                <c:pt idx="680">
                  <c:v>-1.7037051643562839</c:v>
                </c:pt>
                <c:pt idx="681">
                  <c:v>-1.8439576667487079</c:v>
                </c:pt>
                <c:pt idx="682">
                  <c:v>-1.7409766454352438</c:v>
                </c:pt>
                <c:pt idx="683">
                  <c:v>-1.5772526873730652</c:v>
                </c:pt>
                <c:pt idx="684">
                  <c:v>-1.428939237899074</c:v>
                </c:pt>
                <c:pt idx="685">
                  <c:v>-1.3718140188117567</c:v>
                </c:pt>
                <c:pt idx="686">
                  <c:v>-0.65177648835544888</c:v>
                </c:pt>
                <c:pt idx="687">
                  <c:v>-0.59795780523660413</c:v>
                </c:pt>
                <c:pt idx="688">
                  <c:v>-0.20650644958549735</c:v>
                </c:pt>
                <c:pt idx="689">
                  <c:v>-0.16499010059397579</c:v>
                </c:pt>
                <c:pt idx="690">
                  <c:v>0.14018083327491659</c:v>
                </c:pt>
                <c:pt idx="691">
                  <c:v>0.28559975949493666</c:v>
                </c:pt>
                <c:pt idx="692">
                  <c:v>0.43631767939176225</c:v>
                </c:pt>
                <c:pt idx="693">
                  <c:v>0.55064090991154835</c:v>
                </c:pt>
                <c:pt idx="694">
                  <c:v>0.63616811722377875</c:v>
                </c:pt>
                <c:pt idx="695">
                  <c:v>0.85662804626396305</c:v>
                </c:pt>
                <c:pt idx="696">
                  <c:v>0.94232527300308622</c:v>
                </c:pt>
                <c:pt idx="697">
                  <c:v>0.59767348576014179</c:v>
                </c:pt>
                <c:pt idx="698">
                  <c:v>0.36702936234898065</c:v>
                </c:pt>
                <c:pt idx="699">
                  <c:v>0.39171013450045589</c:v>
                </c:pt>
                <c:pt idx="700">
                  <c:v>0.16494721689059855</c:v>
                </c:pt>
                <c:pt idx="701">
                  <c:v>0.42868160374998077</c:v>
                </c:pt>
                <c:pt idx="702">
                  <c:v>0.39595644479106795</c:v>
                </c:pt>
                <c:pt idx="703">
                  <c:v>0.42068448663501457</c:v>
                </c:pt>
                <c:pt idx="704">
                  <c:v>0.57223892223343675</c:v>
                </c:pt>
                <c:pt idx="705">
                  <c:v>0.35909866235748211</c:v>
                </c:pt>
                <c:pt idx="706">
                  <c:v>0.69006840764966881</c:v>
                </c:pt>
                <c:pt idx="707">
                  <c:v>0.88029223306784754</c:v>
                </c:pt>
                <c:pt idx="708">
                  <c:v>0.83101941699259552</c:v>
                </c:pt>
                <c:pt idx="709">
                  <c:v>1.3587064874994947</c:v>
                </c:pt>
                <c:pt idx="710">
                  <c:v>1.3890134417441358</c:v>
                </c:pt>
                <c:pt idx="711">
                  <c:v>0.76841916668326515</c:v>
                </c:pt>
                <c:pt idx="712">
                  <c:v>1.2615148158128475</c:v>
                </c:pt>
                <c:pt idx="713">
                  <c:v>1.1249738204230697</c:v>
                </c:pt>
                <c:pt idx="714">
                  <c:v>0.93718565438665191</c:v>
                </c:pt>
                <c:pt idx="715">
                  <c:v>0.85973571087407663</c:v>
                </c:pt>
                <c:pt idx="716">
                  <c:v>0.82517426965622587</c:v>
                </c:pt>
                <c:pt idx="717">
                  <c:v>1.0635020027631059</c:v>
                </c:pt>
                <c:pt idx="718">
                  <c:v>0.94816813123599353</c:v>
                </c:pt>
                <c:pt idx="719">
                  <c:v>0.7063991451976781</c:v>
                </c:pt>
                <c:pt idx="720">
                  <c:v>0.86167755690231829</c:v>
                </c:pt>
                <c:pt idx="721">
                  <c:v>0.87825411343542825</c:v>
                </c:pt>
                <c:pt idx="722">
                  <c:v>1.2206028323489271</c:v>
                </c:pt>
                <c:pt idx="723">
                  <c:v>3.9412078468559208</c:v>
                </c:pt>
                <c:pt idx="724">
                  <c:v>4.512078532638153</c:v>
                </c:pt>
                <c:pt idx="725">
                  <c:v>5.0021203783149337</c:v>
                </c:pt>
                <c:pt idx="726">
                  <c:v>4.1618976200813007</c:v>
                </c:pt>
                <c:pt idx="727">
                  <c:v>4.1446329913180868</c:v>
                </c:pt>
                <c:pt idx="728">
                  <c:v>3.7523267380363601</c:v>
                </c:pt>
                <c:pt idx="729">
                  <c:v>3.7775002212802944</c:v>
                </c:pt>
                <c:pt idx="730">
                  <c:v>3.6322728969758966</c:v>
                </c:pt>
                <c:pt idx="731">
                  <c:v>3.875626289419376</c:v>
                </c:pt>
                <c:pt idx="732">
                  <c:v>3.5493751651384242</c:v>
                </c:pt>
                <c:pt idx="733">
                  <c:v>3.3030456654837392</c:v>
                </c:pt>
                <c:pt idx="734">
                  <c:v>3.0350987912034499</c:v>
                </c:pt>
                <c:pt idx="735">
                  <c:v>1.1194739042840407</c:v>
                </c:pt>
                <c:pt idx="736">
                  <c:v>0.69031205499863191</c:v>
                </c:pt>
                <c:pt idx="737">
                  <c:v>0.93642280851702342</c:v>
                </c:pt>
                <c:pt idx="738">
                  <c:v>2.3520830570448847</c:v>
                </c:pt>
                <c:pt idx="739">
                  <c:v>2.7813302261251671</c:v>
                </c:pt>
                <c:pt idx="740">
                  <c:v>3.9982154214168508</c:v>
                </c:pt>
                <c:pt idx="741">
                  <c:v>4.6075699854058794</c:v>
                </c:pt>
                <c:pt idx="742">
                  <c:v>5.4247764957953581</c:v>
                </c:pt>
                <c:pt idx="743">
                  <c:v>5.6234926939991547</c:v>
                </c:pt>
                <c:pt idx="744">
                  <c:v>6.4566125465439494</c:v>
                </c:pt>
                <c:pt idx="745">
                  <c:v>7.6462816157040425</c:v>
                </c:pt>
                <c:pt idx="746">
                  <c:v>8.883255905994103</c:v>
                </c:pt>
                <c:pt idx="747">
                  <c:v>9.620698080935286</c:v>
                </c:pt>
                <c:pt idx="748">
                  <c:v>10.565603019546522</c:v>
                </c:pt>
                <c:pt idx="749">
                  <c:v>11.008132804794091</c:v>
                </c:pt>
                <c:pt idx="750">
                  <c:v>11.785393663985788</c:v>
                </c:pt>
                <c:pt idx="751">
                  <c:v>12.191120491810835</c:v>
                </c:pt>
                <c:pt idx="752">
                  <c:v>11.738880420595299</c:v>
                </c:pt>
                <c:pt idx="753">
                  <c:v>11.45002898970866</c:v>
                </c:pt>
                <c:pt idx="754">
                  <c:v>11.16266940045505</c:v>
                </c:pt>
                <c:pt idx="755">
                  <c:v>11.10484325892498</c:v>
                </c:pt>
                <c:pt idx="756">
                  <c:v>10.677698276015125</c:v>
                </c:pt>
                <c:pt idx="757">
                  <c:v>9.5474391120618627</c:v>
                </c:pt>
                <c:pt idx="758">
                  <c:v>8.0269671478519591</c:v>
                </c:pt>
                <c:pt idx="759">
                  <c:v>7.0265682467014701</c:v>
                </c:pt>
                <c:pt idx="760">
                  <c:v>5.9338257716938347</c:v>
                </c:pt>
                <c:pt idx="761">
                  <c:v>4.8140759120171683</c:v>
                </c:pt>
                <c:pt idx="762">
                  <c:v>3.7439043574012842</c:v>
                </c:pt>
                <c:pt idx="763">
                  <c:v>3.1678222864841787</c:v>
                </c:pt>
                <c:pt idx="764">
                  <c:v>2.7699722267603422</c:v>
                </c:pt>
                <c:pt idx="765">
                  <c:v>2.4727083553481854</c:v>
                </c:pt>
                <c:pt idx="766">
                  <c:v>1.8501140647499303</c:v>
                </c:pt>
                <c:pt idx="767">
                  <c:v>1.5126971462650074</c:v>
                </c:pt>
                <c:pt idx="768">
                  <c:v>1.5047243210292383</c:v>
                </c:pt>
                <c:pt idx="769">
                  <c:v>1.4077405723798009</c:v>
                </c:pt>
                <c:pt idx="770">
                  <c:v>1.4708827700023352</c:v>
                </c:pt>
                <c:pt idx="771">
                  <c:v>1.2864569565600448</c:v>
                </c:pt>
                <c:pt idx="772">
                  <c:v>1.175463988421277</c:v>
                </c:pt>
                <c:pt idx="773">
                  <c:v>1.2580075016594749</c:v>
                </c:pt>
                <c:pt idx="774">
                  <c:v>1.2082518654483065</c:v>
                </c:pt>
                <c:pt idx="775">
                  <c:v>1.0511227902532339</c:v>
                </c:pt>
                <c:pt idx="776">
                  <c:v>1.2200840943955571</c:v>
                </c:pt>
                <c:pt idx="777">
                  <c:v>1.1811367151866037</c:v>
                </c:pt>
                <c:pt idx="778">
                  <c:v>1.5734585110523502</c:v>
                </c:pt>
                <c:pt idx="779">
                  <c:v>1.7775484280724285</c:v>
                </c:pt>
                <c:pt idx="780">
                  <c:v>1.6278150928486834</c:v>
                </c:pt>
                <c:pt idx="781">
                  <c:v>1.4852696293139456</c:v>
                </c:pt>
                <c:pt idx="782">
                  <c:v>1.9895941070117384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E47-BB45-836E-548722F1FD19}"/>
            </c:ext>
          </c:extLst>
        </c:ser>
        <c:ser>
          <c:idx val="4"/>
          <c:order val="4"/>
          <c:spPr>
            <a:ln w="952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783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0</c:v>
              </c:pt>
              <c:pt idx="254">
                <c:v>0</c:v>
              </c:pt>
              <c:pt idx="255">
                <c:v>0</c:v>
              </c:pt>
              <c:pt idx="256">
                <c:v>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0</c:v>
              </c:pt>
              <c:pt idx="382">
                <c:v>0</c:v>
              </c:pt>
              <c:pt idx="383">
                <c:v>0</c:v>
              </c:pt>
              <c:pt idx="384">
                <c:v>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0</c:v>
              </c:pt>
              <c:pt idx="463">
                <c:v>0</c:v>
              </c:pt>
              <c:pt idx="464">
                <c:v>0</c:v>
              </c:pt>
              <c:pt idx="465">
                <c:v>0</c:v>
              </c:pt>
              <c:pt idx="466">
                <c:v>0</c:v>
              </c:pt>
              <c:pt idx="467">
                <c:v>0</c:v>
              </c:pt>
              <c:pt idx="468">
                <c:v>0</c:v>
              </c:pt>
              <c:pt idx="469">
                <c:v>0</c:v>
              </c:pt>
              <c:pt idx="470">
                <c:v>0</c:v>
              </c:pt>
              <c:pt idx="471">
                <c:v>0</c:v>
              </c:pt>
              <c:pt idx="472">
                <c:v>0</c:v>
              </c:pt>
              <c:pt idx="473">
                <c:v>0</c:v>
              </c:pt>
              <c:pt idx="474">
                <c:v>0</c:v>
              </c:pt>
              <c:pt idx="475">
                <c:v>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  <c:pt idx="670">
                <c:v>0</c:v>
              </c:pt>
              <c:pt idx="671">
                <c:v>0</c:v>
              </c:pt>
              <c:pt idx="672">
                <c:v>0</c:v>
              </c:pt>
              <c:pt idx="673">
                <c:v>0</c:v>
              </c:pt>
              <c:pt idx="674">
                <c:v>0</c:v>
              </c:pt>
              <c:pt idx="675">
                <c:v>0</c:v>
              </c:pt>
              <c:pt idx="676">
                <c:v>0</c:v>
              </c:pt>
              <c:pt idx="677">
                <c:v>0</c:v>
              </c:pt>
              <c:pt idx="678">
                <c:v>0</c:v>
              </c:pt>
              <c:pt idx="679">
                <c:v>0</c:v>
              </c:pt>
              <c:pt idx="680">
                <c:v>0</c:v>
              </c:pt>
              <c:pt idx="681">
                <c:v>0</c:v>
              </c:pt>
              <c:pt idx="682">
                <c:v>0</c:v>
              </c:pt>
              <c:pt idx="683">
                <c:v>0</c:v>
              </c:pt>
              <c:pt idx="684">
                <c:v>0</c:v>
              </c:pt>
              <c:pt idx="685">
                <c:v>0</c:v>
              </c:pt>
              <c:pt idx="686">
                <c:v>0</c:v>
              </c:pt>
              <c:pt idx="687">
                <c:v>0</c:v>
              </c:pt>
              <c:pt idx="688">
                <c:v>0</c:v>
              </c:pt>
              <c:pt idx="689">
                <c:v>0</c:v>
              </c:pt>
              <c:pt idx="690">
                <c:v>0</c:v>
              </c:pt>
              <c:pt idx="691">
                <c:v>0</c:v>
              </c:pt>
              <c:pt idx="692">
                <c:v>0</c:v>
              </c:pt>
              <c:pt idx="693">
                <c:v>0</c:v>
              </c:pt>
              <c:pt idx="694">
                <c:v>0</c:v>
              </c:pt>
              <c:pt idx="695">
                <c:v>0</c:v>
              </c:pt>
              <c:pt idx="696">
                <c:v>0</c:v>
              </c:pt>
              <c:pt idx="697">
                <c:v>0</c:v>
              </c:pt>
              <c:pt idx="698">
                <c:v>0</c:v>
              </c:pt>
              <c:pt idx="699">
                <c:v>0</c:v>
              </c:pt>
              <c:pt idx="700">
                <c:v>0</c:v>
              </c:pt>
              <c:pt idx="701">
                <c:v>0</c:v>
              </c:pt>
              <c:pt idx="702">
                <c:v>0</c:v>
              </c:pt>
              <c:pt idx="703">
                <c:v>0</c:v>
              </c:pt>
              <c:pt idx="704">
                <c:v>0</c:v>
              </c:pt>
              <c:pt idx="705">
                <c:v>0</c:v>
              </c:pt>
              <c:pt idx="706">
                <c:v>0</c:v>
              </c:pt>
              <c:pt idx="707">
                <c:v>0</c:v>
              </c:pt>
              <c:pt idx="708">
                <c:v>0</c:v>
              </c:pt>
              <c:pt idx="709">
                <c:v>0</c:v>
              </c:pt>
              <c:pt idx="710">
                <c:v>0</c:v>
              </c:pt>
              <c:pt idx="711">
                <c:v>0</c:v>
              </c:pt>
              <c:pt idx="712">
                <c:v>0</c:v>
              </c:pt>
              <c:pt idx="713">
                <c:v>0</c:v>
              </c:pt>
              <c:pt idx="714">
                <c:v>0</c:v>
              </c:pt>
              <c:pt idx="715">
                <c:v>0</c:v>
              </c:pt>
              <c:pt idx="716">
                <c:v>0</c:v>
              </c:pt>
              <c:pt idx="717">
                <c:v>0</c:v>
              </c:pt>
              <c:pt idx="718">
                <c:v>0</c:v>
              </c:pt>
              <c:pt idx="719">
                <c:v>0</c:v>
              </c:pt>
              <c:pt idx="720">
                <c:v>0</c:v>
              </c:pt>
              <c:pt idx="721">
                <c:v>0</c:v>
              </c:pt>
              <c:pt idx="722">
                <c:v>0</c:v>
              </c:pt>
              <c:pt idx="723">
                <c:v>0</c:v>
              </c:pt>
              <c:pt idx="724">
                <c:v>0</c:v>
              </c:pt>
              <c:pt idx="725">
                <c:v>0</c:v>
              </c:pt>
              <c:pt idx="726">
                <c:v>0</c:v>
              </c:pt>
              <c:pt idx="727">
                <c:v>0</c:v>
              </c:pt>
              <c:pt idx="728">
                <c:v>0</c:v>
              </c:pt>
              <c:pt idx="729">
                <c:v>0</c:v>
              </c:pt>
              <c:pt idx="730">
                <c:v>0</c:v>
              </c:pt>
              <c:pt idx="731">
                <c:v>0</c:v>
              </c:pt>
              <c:pt idx="732">
                <c:v>0</c:v>
              </c:pt>
              <c:pt idx="733">
                <c:v>0</c:v>
              </c:pt>
              <c:pt idx="734">
                <c:v>0</c:v>
              </c:pt>
              <c:pt idx="735">
                <c:v>0</c:v>
              </c:pt>
              <c:pt idx="736">
                <c:v>0</c:v>
              </c:pt>
              <c:pt idx="737">
                <c:v>0</c:v>
              </c:pt>
              <c:pt idx="738">
                <c:v>0</c:v>
              </c:pt>
              <c:pt idx="739">
                <c:v>0</c:v>
              </c:pt>
              <c:pt idx="740">
                <c:v>0</c:v>
              </c:pt>
              <c:pt idx="741">
                <c:v>0</c:v>
              </c:pt>
              <c:pt idx="742">
                <c:v>0</c:v>
              </c:pt>
              <c:pt idx="743">
                <c:v>0</c:v>
              </c:pt>
              <c:pt idx="744">
                <c:v>0</c:v>
              </c:pt>
              <c:pt idx="745">
                <c:v>0</c:v>
              </c:pt>
              <c:pt idx="746">
                <c:v>0</c:v>
              </c:pt>
              <c:pt idx="747">
                <c:v>0</c:v>
              </c:pt>
              <c:pt idx="748">
                <c:v>0</c:v>
              </c:pt>
              <c:pt idx="749">
                <c:v>0</c:v>
              </c:pt>
              <c:pt idx="750">
                <c:v>0</c:v>
              </c:pt>
              <c:pt idx="751">
                <c:v>0</c:v>
              </c:pt>
              <c:pt idx="752">
                <c:v>0</c:v>
              </c:pt>
              <c:pt idx="753">
                <c:v>0</c:v>
              </c:pt>
              <c:pt idx="754">
                <c:v>0</c:v>
              </c:pt>
              <c:pt idx="755">
                <c:v>0</c:v>
              </c:pt>
              <c:pt idx="756">
                <c:v>0</c:v>
              </c:pt>
              <c:pt idx="757">
                <c:v>0</c:v>
              </c:pt>
              <c:pt idx="758">
                <c:v>0</c:v>
              </c:pt>
              <c:pt idx="759">
                <c:v>0</c:v>
              </c:pt>
              <c:pt idx="760">
                <c:v>0</c:v>
              </c:pt>
              <c:pt idx="761">
                <c:v>0</c:v>
              </c:pt>
              <c:pt idx="762">
                <c:v>0</c:v>
              </c:pt>
              <c:pt idx="763">
                <c:v>0</c:v>
              </c:pt>
              <c:pt idx="764">
                <c:v>0</c:v>
              </c:pt>
              <c:pt idx="765">
                <c:v>0</c:v>
              </c:pt>
              <c:pt idx="766">
                <c:v>0</c:v>
              </c:pt>
              <c:pt idx="767">
                <c:v>0</c:v>
              </c:pt>
              <c:pt idx="768">
                <c:v>0</c:v>
              </c:pt>
              <c:pt idx="769">
                <c:v>0</c:v>
              </c:pt>
              <c:pt idx="770">
                <c:v>0</c:v>
              </c:pt>
              <c:pt idx="771">
                <c:v>0</c:v>
              </c:pt>
              <c:pt idx="772">
                <c:v>0</c:v>
              </c:pt>
              <c:pt idx="773">
                <c:v>0</c:v>
              </c:pt>
              <c:pt idx="774">
                <c:v>0</c:v>
              </c:pt>
              <c:pt idx="775">
                <c:v>0</c:v>
              </c:pt>
              <c:pt idx="776">
                <c:v>0</c:v>
              </c:pt>
              <c:pt idx="777">
                <c:v>0</c:v>
              </c:pt>
              <c:pt idx="778">
                <c:v>0</c:v>
              </c:pt>
              <c:pt idx="779">
                <c:v>0</c:v>
              </c:pt>
              <c:pt idx="780">
                <c:v>0</c:v>
              </c:pt>
              <c:pt idx="781">
                <c:v>0</c:v>
              </c:pt>
              <c:pt idx="782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02F5-8C45-905C-13A78DA7F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8404383"/>
        <c:axId val="978411103"/>
      </c:line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85768255"/>
        <c:axId val="1386001679"/>
        <c:extLst>
          <c:ext xmlns:c15="http://schemas.microsoft.com/office/drawing/2012/chart" uri="{02D57815-91ED-43cb-92C2-25804820EDAC}">
            <c15:filteredLineSeries>
              <c15:ser>
                <c:idx val="5"/>
                <c:order val="5"/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783"/>
                    <c:pt idx="0">
                      <c:v>2.0708341397329244</c:v>
                    </c:pt>
                    <c:pt idx="1">
                      <c:v>2.1852639721523959</c:v>
                    </c:pt>
                    <c:pt idx="2">
                      <c:v>2.0732728092202724</c:v>
                    </c:pt>
                    <c:pt idx="3">
                      <c:v>2.0038535645471978</c:v>
                    </c:pt>
                    <c:pt idx="4">
                      <c:v>2.046314709089736</c:v>
                    </c:pt>
                    <c:pt idx="5">
                      <c:v>1.8036456667732681</c:v>
                    </c:pt>
                    <c:pt idx="6">
                      <c:v>1.7419601837672216</c:v>
                    </c:pt>
                    <c:pt idx="7">
                      <c:v>1.7264445435433595</c:v>
                    </c:pt>
                    <c:pt idx="8">
                      <c:v>1.54403354937096</c:v>
                    </c:pt>
                    <c:pt idx="9">
                      <c:v>1.4272121788772685</c:v>
                    </c:pt>
                    <c:pt idx="10">
                      <c:v>1.5132328732430089</c:v>
                    </c:pt>
                    <c:pt idx="11">
                      <c:v>1.3276014666835145</c:v>
                    </c:pt>
                    <c:pt idx="12">
                      <c:v>1.3272658323852937</c:v>
                    </c:pt>
                    <c:pt idx="13">
                      <c:v>1.2364370426444449</c:v>
                    </c:pt>
                    <c:pt idx="14">
                      <c:v>1.2615908660821296</c:v>
                    </c:pt>
                    <c:pt idx="15">
                      <c:v>1.2152121899005053</c:v>
                    </c:pt>
                    <c:pt idx="16">
                      <c:v>1.1817953231078704</c:v>
                    </c:pt>
                    <c:pt idx="17">
                      <c:v>1.2753659609222812</c:v>
                    </c:pt>
                    <c:pt idx="18">
                      <c:v>1.2543116964565559</c:v>
                    </c:pt>
                    <c:pt idx="19">
                      <c:v>1.2149298597194269</c:v>
                    </c:pt>
                    <c:pt idx="20">
                      <c:v>1.3328327388774097</c:v>
                    </c:pt>
                    <c:pt idx="21">
                      <c:v>1.3070669168230298</c:v>
                    </c:pt>
                    <c:pt idx="22">
                      <c:v>1.0540759683153489</c:v>
                    </c:pt>
                    <c:pt idx="23">
                      <c:v>1.1729473421512537</c:v>
                    </c:pt>
                    <c:pt idx="24">
                      <c:v>1.2662175648702645</c:v>
                    </c:pt>
                    <c:pt idx="25">
                      <c:v>1.3334995014955275</c:v>
                    </c:pt>
                    <c:pt idx="26">
                      <c:v>1.5386532112377838</c:v>
                    </c:pt>
                    <c:pt idx="27">
                      <c:v>1.4183514774494643</c:v>
                    </c:pt>
                    <c:pt idx="28">
                      <c:v>1.4289264413518854</c:v>
                    </c:pt>
                    <c:pt idx="29">
                      <c:v>1.464019851116638</c:v>
                    </c:pt>
                    <c:pt idx="30">
                      <c:v>1.3936203158872784</c:v>
                    </c:pt>
                    <c:pt idx="31">
                      <c:v>1.2993441405766637</c:v>
                    </c:pt>
                    <c:pt idx="32">
                      <c:v>1.2967765839199785</c:v>
                    </c:pt>
                    <c:pt idx="33">
                      <c:v>1.2593369961108491</c:v>
                    </c:pt>
                    <c:pt idx="34">
                      <c:v>1.3146525120355301</c:v>
                    </c:pt>
                    <c:pt idx="35">
                      <c:v>1.2580167735569914</c:v>
                    </c:pt>
                    <c:pt idx="36">
                      <c:v>1.3304588851247301</c:v>
                    </c:pt>
                    <c:pt idx="37">
                      <c:v>1.2790554667322596</c:v>
                    </c:pt>
                    <c:pt idx="38">
                      <c:v>1.104294478527601</c:v>
                    </c:pt>
                    <c:pt idx="39">
                      <c:v>1.208366558302143</c:v>
                    </c:pt>
                    <c:pt idx="40">
                      <c:v>1.2495406100698325</c:v>
                    </c:pt>
                    <c:pt idx="41">
                      <c:v>1.2350207874785912</c:v>
                    </c:pt>
                    <c:pt idx="42">
                      <c:v>1.240073304825895</c:v>
                    </c:pt>
                    <c:pt idx="43">
                      <c:v>1.3193256779868046</c:v>
                    </c:pt>
                    <c:pt idx="44">
                      <c:v>1.3045598634479294</c:v>
                    </c:pt>
                    <c:pt idx="45">
                      <c:v>1.5363043345729688</c:v>
                    </c:pt>
                    <c:pt idx="46">
                      <c:v>1.5534572037770422</c:v>
                    </c:pt>
                    <c:pt idx="47">
                      <c:v>1.668696711327633</c:v>
                    </c:pt>
                    <c:pt idx="48">
                      <c:v>1.6169229834052556</c:v>
                    </c:pt>
                    <c:pt idx="49">
                      <c:v>1.6939890710382599</c:v>
                    </c:pt>
                    <c:pt idx="50">
                      <c:v>1.7293689320388328</c:v>
                    </c:pt>
                    <c:pt idx="51">
                      <c:v>1.6969696969697079</c:v>
                    </c:pt>
                    <c:pt idx="52">
                      <c:v>1.5970961887477264</c:v>
                    </c:pt>
                    <c:pt idx="53">
                      <c:v>1.4977654306075783</c:v>
                    </c:pt>
                    <c:pt idx="54">
                      <c:v>1.5084776443613057</c:v>
                    </c:pt>
                    <c:pt idx="55">
                      <c:v>1.5493127562092868</c:v>
                    </c:pt>
                    <c:pt idx="56">
                      <c:v>1.4081116861234921</c:v>
                    </c:pt>
                    <c:pt idx="57">
                      <c:v>1.2248574001801238</c:v>
                    </c:pt>
                    <c:pt idx="58">
                      <c:v>1.2777444511097524</c:v>
                    </c:pt>
                    <c:pt idx="59">
                      <c:v>1.2759075116808516</c:v>
                    </c:pt>
                    <c:pt idx="60">
                      <c:v>1.2741520607764567</c:v>
                    </c:pt>
                    <c:pt idx="61">
                      <c:v>1.2000716460684346</c:v>
                    </c:pt>
                    <c:pt idx="62">
                      <c:v>1.1631374888159796</c:v>
                    </c:pt>
                    <c:pt idx="63">
                      <c:v>1.1918951132300348</c:v>
                    </c:pt>
                    <c:pt idx="64">
                      <c:v>1.2921281410027241</c:v>
                    </c:pt>
                    <c:pt idx="65">
                      <c:v>1.1960014280613995</c:v>
                    </c:pt>
                    <c:pt idx="66">
                      <c:v>1.1947928431314203</c:v>
                    </c:pt>
                    <c:pt idx="67">
                      <c:v>1.2525972098545779</c:v>
                    </c:pt>
                    <c:pt idx="68">
                      <c:v>1.3292190837882689</c:v>
                    </c:pt>
                    <c:pt idx="69">
                      <c:v>1.2515570318524238</c:v>
                    </c:pt>
                    <c:pt idx="70">
                      <c:v>1.2971628265118884</c:v>
                    </c:pt>
                    <c:pt idx="71">
                      <c:v>1.4609333412196168</c:v>
                    </c:pt>
                    <c:pt idx="72">
                      <c:v>1.3526284701712799</c:v>
                    </c:pt>
                    <c:pt idx="73">
                      <c:v>1.48082595870207</c:v>
                    </c:pt>
                    <c:pt idx="74">
                      <c:v>1.550707547169794</c:v>
                    </c:pt>
                    <c:pt idx="75">
                      <c:v>1.7962308598350907</c:v>
                    </c:pt>
                    <c:pt idx="76">
                      <c:v>1.8811357357004344</c:v>
                    </c:pt>
                    <c:pt idx="77">
                      <c:v>2.2343740812606594</c:v>
                    </c:pt>
                    <c:pt idx="78">
                      <c:v>2.4318609022556226</c:v>
                    </c:pt>
                    <c:pt idx="79">
                      <c:v>2.4272983114446367</c:v>
                    </c:pt>
                    <c:pt idx="80">
                      <c:v>2.6235652377605945</c:v>
                    </c:pt>
                    <c:pt idx="81">
                      <c:v>2.9935559461042649</c:v>
                    </c:pt>
                    <c:pt idx="82">
                      <c:v>3.0581218570927327</c:v>
                    </c:pt>
                    <c:pt idx="83">
                      <c:v>3.0605106680657412</c:v>
                    </c:pt>
                    <c:pt idx="84">
                      <c:v>3.1237251588087878</c:v>
                    </c:pt>
                    <c:pt idx="85">
                      <c:v>3.0579617464100872</c:v>
                    </c:pt>
                    <c:pt idx="86">
                      <c:v>3.0830865702839327</c:v>
                    </c:pt>
                    <c:pt idx="87">
                      <c:v>2.9968180503326725</c:v>
                    </c:pt>
                    <c:pt idx="88">
                      <c:v>2.9484738330159743</c:v>
                    </c:pt>
                    <c:pt idx="89">
                      <c:v>2.8757117386553066</c:v>
                    </c:pt>
                    <c:pt idx="90">
                      <c:v>2.9246473219405988</c:v>
                    </c:pt>
                    <c:pt idx="91">
                      <c:v>3.0509444762449878</c:v>
                    </c:pt>
                    <c:pt idx="92">
                      <c:v>3.098607623830163</c:v>
                    </c:pt>
                    <c:pt idx="93">
                      <c:v>3.1454411011887951</c:v>
                    </c:pt>
                    <c:pt idx="94">
                      <c:v>3.2170212765957551</c:v>
                    </c:pt>
                    <c:pt idx="95">
                      <c:v>3.15628712031224</c:v>
                    </c:pt>
                    <c:pt idx="96">
                      <c:v>3.5207685786945442</c:v>
                    </c:pt>
                    <c:pt idx="97">
                      <c:v>3.7795453263383516</c:v>
                    </c:pt>
                    <c:pt idx="98">
                      <c:v>4.0328939957192667</c:v>
                    </c:pt>
                    <c:pt idx="99">
                      <c:v>4.1285176655619704</c:v>
                    </c:pt>
                    <c:pt idx="100">
                      <c:v>4.2932406680865398</c:v>
                    </c:pt>
                    <c:pt idx="101">
                      <c:v>4.4389780287359626</c:v>
                    </c:pt>
                    <c:pt idx="102">
                      <c:v>4.4294628928014168</c:v>
                    </c:pt>
                    <c:pt idx="103">
                      <c:v>4.5159140143309351</c:v>
                    </c:pt>
                    <c:pt idx="104">
                      <c:v>4.5663364144572949</c:v>
                    </c:pt>
                    <c:pt idx="105">
                      <c:v>4.6046101246277837</c:v>
                    </c:pt>
                    <c:pt idx="106">
                      <c:v>4.6668865435356199</c:v>
                    </c:pt>
                    <c:pt idx="107">
                      <c:v>4.7211712452706056</c:v>
                    </c:pt>
                    <c:pt idx="108">
                      <c:v>4.6511627906976827</c:v>
                    </c:pt>
                    <c:pt idx="109">
                      <c:v>4.5605261727455604</c:v>
                    </c:pt>
                    <c:pt idx="110">
                      <c:v>4.6345425013535557</c:v>
                    </c:pt>
                    <c:pt idx="111">
                      <c:v>4.6499082964720939</c:v>
                    </c:pt>
                    <c:pt idx="112">
                      <c:v>4.6754084264832407</c:v>
                    </c:pt>
                    <c:pt idx="113">
                      <c:v>4.6250200738718439</c:v>
                    </c:pt>
                    <c:pt idx="114">
                      <c:v>4.7644453929467145</c:v>
                    </c:pt>
                    <c:pt idx="115">
                      <c:v>4.6502976190476275</c:v>
                    </c:pt>
                    <c:pt idx="116">
                      <c:v>4.6474698284988403</c:v>
                    </c:pt>
                    <c:pt idx="117">
                      <c:v>4.6707786388317629</c:v>
                    </c:pt>
                    <c:pt idx="118">
                      <c:v>4.6741242581797238</c:v>
                    </c:pt>
                    <c:pt idx="119">
                      <c:v>4.7491883966907622</c:v>
                    </c:pt>
                    <c:pt idx="120">
                      <c:v>4.7000521648409066</c:v>
                    </c:pt>
                    <c:pt idx="121">
                      <c:v>4.7411104179662988</c:v>
                    </c:pt>
                    <c:pt idx="122">
                      <c:v>4.6414157094070152</c:v>
                    </c:pt>
                    <c:pt idx="123">
                      <c:v>4.6546391752577465</c:v>
                    </c:pt>
                    <c:pt idx="124">
                      <c:v>4.6051956052982845</c:v>
                    </c:pt>
                    <c:pt idx="125">
                      <c:v>4.6201074443591672</c:v>
                    </c:pt>
                    <c:pt idx="126">
                      <c:v>4.5324913424322766</c:v>
                    </c:pt>
                    <c:pt idx="127">
                      <c:v>4.6010867909197284</c:v>
                    </c:pt>
                    <c:pt idx="128">
                      <c:v>4.6181082448153887</c:v>
                    </c:pt>
                    <c:pt idx="129">
                      <c:v>4.6839587005792049</c:v>
                    </c:pt>
                    <c:pt idx="130">
                      <c:v>4.8216346395062892</c:v>
                    </c:pt>
                    <c:pt idx="131">
                      <c:v>4.9587603099225275</c:v>
                    </c:pt>
                    <c:pt idx="132">
                      <c:v>5.0271536047032939</c:v>
                    </c:pt>
                    <c:pt idx="133">
                      <c:v>5.0228310502283158</c:v>
                    </c:pt>
                    <c:pt idx="134">
                      <c:v>4.9695890817386346</c:v>
                    </c:pt>
                    <c:pt idx="135">
                      <c:v>4.9450820075850777</c:v>
                    </c:pt>
                    <c:pt idx="136">
                      <c:v>5.03067484662576</c:v>
                    </c:pt>
                    <c:pt idx="137">
                      <c:v>5.0714006259780842</c:v>
                    </c:pt>
                    <c:pt idx="138">
                      <c:v>5.071616486407482</c:v>
                    </c:pt>
                    <c:pt idx="139">
                      <c:v>4.8550759819391276</c:v>
                    </c:pt>
                    <c:pt idx="140">
                      <c:v>4.5931441280278484</c:v>
                    </c:pt>
                    <c:pt idx="141">
                      <c:v>4.2434447919172502</c:v>
                    </c:pt>
                    <c:pt idx="142">
                      <c:v>3.9440934328929922</c:v>
                    </c:pt>
                    <c:pt idx="143">
                      <c:v>3.7481544982616466</c:v>
                    </c:pt>
                    <c:pt idx="144">
                      <c:v>3.7808349146110087</c:v>
                    </c:pt>
                    <c:pt idx="145">
                      <c:v>3.6672967863894179</c:v>
                    </c:pt>
                    <c:pt idx="146">
                      <c:v>3.5377802901827682</c:v>
                    </c:pt>
                    <c:pt idx="147">
                      <c:v>3.3932510442577613</c:v>
                    </c:pt>
                    <c:pt idx="148">
                      <c:v>3.182242990654216</c:v>
                    </c:pt>
                    <c:pt idx="149">
                      <c:v>2.9834768443099957</c:v>
                    </c:pt>
                    <c:pt idx="150">
                      <c:v>2.884035795428197</c:v>
                    </c:pt>
                    <c:pt idx="151">
                      <c:v>2.9587442700375055</c:v>
                    </c:pt>
                    <c:pt idx="152">
                      <c:v>3.12947811214348</c:v>
                    </c:pt>
                    <c:pt idx="153">
                      <c:v>3.0276457285272507</c:v>
                    </c:pt>
                    <c:pt idx="154">
                      <c:v>3.0668631423834913</c:v>
                    </c:pt>
                    <c:pt idx="155">
                      <c:v>3.0526992287917887</c:v>
                    </c:pt>
                    <c:pt idx="156">
                      <c:v>2.6786122411665225</c:v>
                    </c:pt>
                    <c:pt idx="157">
                      <c:v>2.7261123267687815</c:v>
                    </c:pt>
                    <c:pt idx="158">
                      <c:v>2.9391692069703046</c:v>
                    </c:pt>
                    <c:pt idx="159">
                      <c:v>3.2955061280072639</c:v>
                    </c:pt>
                    <c:pt idx="160">
                      <c:v>3.4554594447715248</c:v>
                    </c:pt>
                    <c:pt idx="161">
                      <c:v>3.6924884750971776</c:v>
                    </c:pt>
                    <c:pt idx="162">
                      <c:v>3.8397404119158152</c:v>
                    </c:pt>
                    <c:pt idx="163">
                      <c:v>4.1014570966001029</c:v>
                    </c:pt>
                    <c:pt idx="164">
                      <c:v>4.2805916629314211</c:v>
                    </c:pt>
                    <c:pt idx="165">
                      <c:v>4.6230345383684979</c:v>
                    </c:pt>
                    <c:pt idx="166">
                      <c:v>4.8521133053346377</c:v>
                    </c:pt>
                    <c:pt idx="167">
                      <c:v>5.118268074301735</c:v>
                    </c:pt>
                    <c:pt idx="168">
                      <c:v>5.569158171214883</c:v>
                    </c:pt>
                    <c:pt idx="169">
                      <c:v>5.9066299813614886</c:v>
                    </c:pt>
                    <c:pt idx="170">
                      <c:v>6.3027624309392127</c:v>
                    </c:pt>
                    <c:pt idx="171">
                      <c:v>6.4818069959571067</c:v>
                    </c:pt>
                    <c:pt idx="172">
                      <c:v>7.0915776571528477</c:v>
                    </c:pt>
                    <c:pt idx="173">
                      <c:v>7.7234886457743013</c:v>
                    </c:pt>
                    <c:pt idx="174">
                      <c:v>8.2157892452584527</c:v>
                    </c:pt>
                    <c:pt idx="175">
                      <c:v>8.7523760152064867</c:v>
                    </c:pt>
                    <c:pt idx="176">
                      <c:v>9.1768751343219268</c:v>
                    </c:pt>
                    <c:pt idx="177">
                      <c:v>9.6082209377007075</c:v>
                    </c:pt>
                    <c:pt idx="178">
                      <c:v>9.8772797000170609</c:v>
                    </c:pt>
                    <c:pt idx="179">
                      <c:v>10.04322400203408</c:v>
                    </c:pt>
                    <c:pt idx="180">
                      <c:v>10.141688454077769</c:v>
                    </c:pt>
                    <c:pt idx="181">
                      <c:v>10.219987429289755</c:v>
                    </c:pt>
                    <c:pt idx="182">
                      <c:v>9.9372167477443707</c:v>
                    </c:pt>
                    <c:pt idx="183">
                      <c:v>9.6529239404069109</c:v>
                    </c:pt>
                    <c:pt idx="184">
                      <c:v>9.0704708960104732</c:v>
                    </c:pt>
                    <c:pt idx="185">
                      <c:v>8.4887720008092202</c:v>
                    </c:pt>
                    <c:pt idx="186">
                      <c:v>8.1976417742841043</c:v>
                    </c:pt>
                    <c:pt idx="187">
                      <c:v>7.5355525542226243</c:v>
                    </c:pt>
                    <c:pt idx="188">
                      <c:v>7.1574803149606403</c:v>
                    </c:pt>
                    <c:pt idx="189">
                      <c:v>6.8557365522090574</c:v>
                    </c:pt>
                    <c:pt idx="190">
                      <c:v>6.7827503296362224</c:v>
                    </c:pt>
                    <c:pt idx="191">
                      <c:v>6.6774491682070281</c:v>
                    </c:pt>
                    <c:pt idx="192">
                      <c:v>6.6043876105517096</c:v>
                    </c:pt>
                    <c:pt idx="193">
                      <c:v>6.2766119221411287</c:v>
                    </c:pt>
                    <c:pt idx="194">
                      <c:v>6.0739003819825443</c:v>
                    </c:pt>
                    <c:pt idx="195">
                      <c:v>5.9729017689122976</c:v>
                    </c:pt>
                    <c:pt idx="196">
                      <c:v>6.0225611812764646</c:v>
                    </c:pt>
                    <c:pt idx="197">
                      <c:v>5.9374184164397992</c:v>
                    </c:pt>
                    <c:pt idx="198">
                      <c:v>5.8677440877752174</c:v>
                    </c:pt>
                    <c:pt idx="199">
                      <c:v>6.1135532488640898</c:v>
                    </c:pt>
                    <c:pt idx="200">
                      <c:v>6.1576897641266726</c:v>
                    </c:pt>
                    <c:pt idx="201">
                      <c:v>6.1490092856620659</c:v>
                    </c:pt>
                    <c:pt idx="202">
                      <c:v>5.9306337388777886</c:v>
                    </c:pt>
                    <c:pt idx="203">
                      <c:v>5.8623926070319854</c:v>
                    </c:pt>
                    <c:pt idx="204">
                      <c:v>5.9653785375664237</c:v>
                    </c:pt>
                    <c:pt idx="205">
                      <c:v>6.1920944374888265</c:v>
                    </c:pt>
                    <c:pt idx="206">
                      <c:v>6.2930081648661096</c:v>
                    </c:pt>
                    <c:pt idx="207">
                      <c:v>6.3998295272933881</c:v>
                    </c:pt>
                    <c:pt idx="208">
                      <c:v>6.4404383174266444</c:v>
                    </c:pt>
                    <c:pt idx="209">
                      <c:v>6.6431966203133186</c:v>
                    </c:pt>
                    <c:pt idx="210">
                      <c:v>6.7154511396659844</c:v>
                    </c:pt>
                    <c:pt idx="211">
                      <c:v>6.6246605862285035</c:v>
                    </c:pt>
                    <c:pt idx="212">
                      <c:v>6.4511663321104695</c:v>
                    </c:pt>
                    <c:pt idx="213">
                      <c:v>6.4437250309959948</c:v>
                    </c:pt>
                    <c:pt idx="214">
                      <c:v>6.510559517279213</c:v>
                    </c:pt>
                    <c:pt idx="215">
                      <c:v>6.4823023937802704</c:v>
                    </c:pt>
                    <c:pt idx="216">
                      <c:v>6.4700898152855624</c:v>
                    </c:pt>
                    <c:pt idx="217">
                      <c:v>6.2285252307485051</c:v>
                    </c:pt>
                    <c:pt idx="218">
                      <c:v>6.3531463840064362</c:v>
                    </c:pt>
                    <c:pt idx="219">
                      <c:v>6.5155712807503541</c:v>
                    </c:pt>
                    <c:pt idx="220">
                      <c:v>6.5986981934112565</c:v>
                    </c:pt>
                    <c:pt idx="221">
                      <c:v>6.5561864518684621</c:v>
                    </c:pt>
                    <c:pt idx="222">
                      <c:v>6.5258046523836155</c:v>
                    </c:pt>
                    <c:pt idx="223">
                      <c:v>6.5722028143262889</c:v>
                    </c:pt>
                    <c:pt idx="224">
                      <c:v>6.736458807464718</c:v>
                    </c:pt>
                    <c:pt idx="225">
                      <c:v>7.0016501116251906</c:v>
                    </c:pt>
                    <c:pt idx="226">
                      <c:v>7.0235297904529093</c:v>
                    </c:pt>
                    <c:pt idx="227">
                      <c:v>6.8882697665481718</c:v>
                    </c:pt>
                    <c:pt idx="228">
                      <c:v>6.7963328452282257</c:v>
                    </c:pt>
                    <c:pt idx="229">
                      <c:v>6.7353733946408756</c:v>
                    </c:pt>
                    <c:pt idx="230">
                      <c:v>6.7684349965306145</c:v>
                    </c:pt>
                    <c:pt idx="231">
                      <c:v>7.0633950675315749</c:v>
                    </c:pt>
                    <c:pt idx="232">
                      <c:v>7.3616000498458067</c:v>
                    </c:pt>
                    <c:pt idx="233">
                      <c:v>7.3641489559452378</c:v>
                    </c:pt>
                    <c:pt idx="234">
                      <c:v>7.2717752864358554</c:v>
                    </c:pt>
                    <c:pt idx="235">
                      <c:v>7.4076343361313635</c:v>
                    </c:pt>
                    <c:pt idx="236">
                      <c:v>7.520560462991166</c:v>
                    </c:pt>
                    <c:pt idx="237">
                      <c:v>7.5171600495902879</c:v>
                    </c:pt>
                    <c:pt idx="238">
                      <c:v>7.6242894523143478</c:v>
                    </c:pt>
                    <c:pt idx="239">
                      <c:v>7.9783090658517519</c:v>
                    </c:pt>
                    <c:pt idx="240">
                      <c:v>8.2446570687650933</c:v>
                    </c:pt>
                    <c:pt idx="241">
                      <c:v>8.966398288719212</c:v>
                    </c:pt>
                    <c:pt idx="242">
                      <c:v>9.3495214462956611</c:v>
                    </c:pt>
                    <c:pt idx="243">
                      <c:v>8.903848968242368</c:v>
                    </c:pt>
                    <c:pt idx="244">
                      <c:v>8.8358191631361827</c:v>
                    </c:pt>
                    <c:pt idx="245">
                      <c:v>8.9482037224065678</c:v>
                    </c:pt>
                    <c:pt idx="246">
                      <c:v>9.1647764793706408</c:v>
                    </c:pt>
                    <c:pt idx="247">
                      <c:v>9.2298916143753509</c:v>
                    </c:pt>
                    <c:pt idx="248">
                      <c:v>9.5130173659310415</c:v>
                    </c:pt>
                    <c:pt idx="249">
                      <c:v>9.6127344826616437</c:v>
                    </c:pt>
                    <c:pt idx="250">
                      <c:v>9.7753185781354723</c:v>
                    </c:pt>
                    <c:pt idx="251">
                      <c:v>9.6473460780777565</c:v>
                    </c:pt>
                    <c:pt idx="252">
                      <c:v>9.7645600991325807</c:v>
                    </c:pt>
                    <c:pt idx="253">
                      <c:v>9.4746026119911786</c:v>
                    </c:pt>
                    <c:pt idx="254">
                      <c:v>9.0715076856579415</c:v>
                    </c:pt>
                    <c:pt idx="255">
                      <c:v>9.2079447415808868</c:v>
                    </c:pt>
                    <c:pt idx="256">
                      <c:v>9.0809715519769583</c:v>
                    </c:pt>
                    <c:pt idx="257">
                      <c:v>8.9018963873291668</c:v>
                    </c:pt>
                    <c:pt idx="258">
                      <c:v>8.7951395281554934</c:v>
                    </c:pt>
                    <c:pt idx="259">
                      <c:v>8.7372049300188159</c:v>
                    </c:pt>
                    <c:pt idx="260">
                      <c:v>8.4279690612308222</c:v>
                    </c:pt>
                    <c:pt idx="261">
                      <c:v>8.1847338037203343</c:v>
                    </c:pt>
                    <c:pt idx="262">
                      <c:v>7.9654803726898038</c:v>
                    </c:pt>
                    <c:pt idx="263">
                      <c:v>7.7180019231742447</c:v>
                    </c:pt>
                    <c:pt idx="264">
                      <c:v>7.4458744135872168</c:v>
                    </c:pt>
                    <c:pt idx="265">
                      <c:v>7.0781032078103268</c:v>
                    </c:pt>
                    <c:pt idx="266">
                      <c:v>6.9523219814241477</c:v>
                    </c:pt>
                    <c:pt idx="267">
                      <c:v>6.694066399232157</c:v>
                    </c:pt>
                    <c:pt idx="268">
                      <c:v>6.5407083323149262</c:v>
                    </c:pt>
                    <c:pt idx="269">
                      <c:v>6.5447381861517107</c:v>
                    </c:pt>
                    <c:pt idx="270">
                      <c:v>6.5925299165961571</c:v>
                    </c:pt>
                    <c:pt idx="271">
                      <c:v>6.370971615196197</c:v>
                    </c:pt>
                    <c:pt idx="272">
                      <c:v>6.0694262197304116</c:v>
                    </c:pt>
                    <c:pt idx="273">
                      <c:v>6.1093323846792336</c:v>
                    </c:pt>
                    <c:pt idx="274">
                      <c:v>5.8829077362005044</c:v>
                    </c:pt>
                    <c:pt idx="275">
                      <c:v>5.8283217440330715</c:v>
                    </c:pt>
                    <c:pt idx="276">
                      <c:v>5.9025426696864169</c:v>
                    </c:pt>
                    <c:pt idx="277">
                      <c:v>5.8868679350607023</c:v>
                    </c:pt>
                    <c:pt idx="278">
                      <c:v>5.5601871150016136</c:v>
                    </c:pt>
                    <c:pt idx="279">
                      <c:v>5.4621364150116314</c:v>
                    </c:pt>
                    <c:pt idx="280">
                      <c:v>5.0425566083186046</c:v>
                    </c:pt>
                    <c:pt idx="281">
                      <c:v>5.0059349890430926</c:v>
                    </c:pt>
                    <c:pt idx="282">
                      <c:v>5.0326589857570658</c:v>
                    </c:pt>
                    <c:pt idx="283">
                      <c:v>5.0908680437972587</c:v>
                    </c:pt>
                    <c:pt idx="284">
                      <c:v>5.1260712116781626</c:v>
                    </c:pt>
                    <c:pt idx="285">
                      <c:v>4.6489796830647467</c:v>
                    </c:pt>
                    <c:pt idx="286">
                      <c:v>4.5071928027435204</c:v>
                    </c:pt>
                    <c:pt idx="287">
                      <c:v>4.2531465737308372</c:v>
                    </c:pt>
                    <c:pt idx="288">
                      <c:v>3.8891461075468037</c:v>
                    </c:pt>
                    <c:pt idx="289">
                      <c:v>4.1581548599670448</c:v>
                    </c:pt>
                    <c:pt idx="290">
                      <c:v>4.4205076453941228</c:v>
                    </c:pt>
                    <c:pt idx="291">
                      <c:v>4.5952625708099326</c:v>
                    </c:pt>
                    <c:pt idx="292">
                      <c:v>4.6869198680848267</c:v>
                    </c:pt>
                    <c:pt idx="293">
                      <c:v>4.4455555314014905</c:v>
                    </c:pt>
                    <c:pt idx="294">
                      <c:v>4.1933881799140593</c:v>
                    </c:pt>
                    <c:pt idx="295">
                      <c:v>4.0000000000000036</c:v>
                    </c:pt>
                    <c:pt idx="296">
                      <c:v>3.739997432496045</c:v>
                    </c:pt>
                    <c:pt idx="297">
                      <c:v>3.7888981439952119</c:v>
                    </c:pt>
                    <c:pt idx="298">
                      <c:v>3.7673130193905724</c:v>
                    </c:pt>
                    <c:pt idx="299">
                      <c:v>4.1009262216544107</c:v>
                    </c:pt>
                    <c:pt idx="300">
                      <c:v>4.3377687230746309</c:v>
                    </c:pt>
                    <c:pt idx="301">
                      <c:v>4.222025391201667</c:v>
                    </c:pt>
                    <c:pt idx="302">
                      <c:v>4.1913525778394245</c:v>
                    </c:pt>
                    <c:pt idx="303">
                      <c:v>3.8266906444732518</c:v>
                    </c:pt>
                    <c:pt idx="304">
                      <c:v>3.9430037761041481</c:v>
                    </c:pt>
                    <c:pt idx="305">
                      <c:v>4.041959788535987</c:v>
                    </c:pt>
                    <c:pt idx="306">
                      <c:v>3.8982032205251427</c:v>
                    </c:pt>
                    <c:pt idx="307">
                      <c:v>4.065107824506331</c:v>
                    </c:pt>
                    <c:pt idx="308">
                      <c:v>4.1207771315431296</c:v>
                    </c:pt>
                    <c:pt idx="309">
                      <c:v>4.0539150118324985</c:v>
                    </c:pt>
                    <c:pt idx="310">
                      <c:v>4.0884635919339551</c:v>
                    </c:pt>
                    <c:pt idx="311">
                      <c:v>3.9598290073837639</c:v>
                    </c:pt>
                    <c:pt idx="312">
                      <c:v>3.9377606020543077</c:v>
                    </c:pt>
                    <c:pt idx="313">
                      <c:v>3.6685552407931921</c:v>
                    </c:pt>
                    <c:pt idx="314">
                      <c:v>3.6214788377392004</c:v>
                    </c:pt>
                    <c:pt idx="315">
                      <c:v>3.6856521388866526</c:v>
                    </c:pt>
                    <c:pt idx="316">
                      <c:v>3.5064127009613921</c:v>
                    </c:pt>
                    <c:pt idx="317">
                      <c:v>3.4748339601504474</c:v>
                    </c:pt>
                    <c:pt idx="318">
                      <c:v>3.3609925399928242</c:v>
                    </c:pt>
                    <c:pt idx="319">
                      <c:v>3.0666931321952973</c:v>
                    </c:pt>
                    <c:pt idx="320">
                      <c:v>3.1930908802788815</c:v>
                    </c:pt>
                    <c:pt idx="321">
                      <c:v>3.3778305151785037</c:v>
                    </c:pt>
                    <c:pt idx="322">
                      <c:v>3.3439207717650854</c:v>
                    </c:pt>
                    <c:pt idx="323">
                      <c:v>3.1971196411356262</c:v>
                    </c:pt>
                    <c:pt idx="324">
                      <c:v>2.8903543961957823</c:v>
                    </c:pt>
                    <c:pt idx="325">
                      <c:v>2.8341108270060422</c:v>
                    </c:pt>
                    <c:pt idx="326">
                      <c:v>2.8255074043083139</c:v>
                    </c:pt>
                    <c:pt idx="327">
                      <c:v>3.0748611165067441</c:v>
                    </c:pt>
                    <c:pt idx="328">
                      <c:v>3.187899941826644</c:v>
                    </c:pt>
                    <c:pt idx="329">
                      <c:v>3.1609473175447045</c:v>
                    </c:pt>
                    <c:pt idx="330">
                      <c:v>3.2401242787394535</c:v>
                    </c:pt>
                    <c:pt idx="331">
                      <c:v>3.3779489648531724</c:v>
                    </c:pt>
                    <c:pt idx="332">
                      <c:v>3.447481572481581</c:v>
                    </c:pt>
                    <c:pt idx="333">
                      <c:v>3.5371989363533585</c:v>
                    </c:pt>
                    <c:pt idx="334">
                      <c:v>3.5335216860109986</c:v>
                    </c:pt>
                    <c:pt idx="335">
                      <c:v>3.616639975596736</c:v>
                    </c:pt>
                    <c:pt idx="336">
                      <c:v>3.8571265548328126</c:v>
                    </c:pt>
                    <c:pt idx="337">
                      <c:v>3.8587833349150724</c:v>
                    </c:pt>
                    <c:pt idx="338">
                      <c:v>3.9950038795632192</c:v>
                    </c:pt>
                    <c:pt idx="339">
                      <c:v>4.0591727127108346</c:v>
                    </c:pt>
                    <c:pt idx="340">
                      <c:v>4.1210959521930324</c:v>
                    </c:pt>
                    <c:pt idx="341">
                      <c:v>4.2747376311843999</c:v>
                    </c:pt>
                    <c:pt idx="342">
                      <c:v>4.4300721522299913</c:v>
                    </c:pt>
                    <c:pt idx="343">
                      <c:v>4.336891521824171</c:v>
                    </c:pt>
                    <c:pt idx="344">
                      <c:v>4.4811845914050297</c:v>
                    </c:pt>
                    <c:pt idx="345">
                      <c:v>4.4325782491408283</c:v>
                    </c:pt>
                    <c:pt idx="346">
                      <c:v>4.5007836268092571</c:v>
                    </c:pt>
                    <c:pt idx="347">
                      <c:v>4.6275000459990112</c:v>
                    </c:pt>
                    <c:pt idx="348">
                      <c:v>4.6624913013221914</c:v>
                    </c:pt>
                    <c:pt idx="349">
                      <c:v>4.7132570634891513</c:v>
                    </c:pt>
                    <c:pt idx="350">
                      <c:v>4.5785412723831742</c:v>
                    </c:pt>
                    <c:pt idx="351">
                      <c:v>4.4223908437313275</c:v>
                    </c:pt>
                    <c:pt idx="352">
                      <c:v>4.3785081307416096</c:v>
                    </c:pt>
                    <c:pt idx="353">
                      <c:v>4.2163153070577497</c:v>
                    </c:pt>
                    <c:pt idx="354">
                      <c:v>4.0595689840337901</c:v>
                    </c:pt>
                    <c:pt idx="355">
                      <c:v>3.9459353295123734</c:v>
                    </c:pt>
                    <c:pt idx="356">
                      <c:v>3.7508657893334574</c:v>
                    </c:pt>
                    <c:pt idx="357">
                      <c:v>3.7331257408750762</c:v>
                    </c:pt>
                    <c:pt idx="358">
                      <c:v>3.7246806408356203</c:v>
                    </c:pt>
                    <c:pt idx="359">
                      <c:v>3.6754361283061421</c:v>
                    </c:pt>
                    <c:pt idx="360">
                      <c:v>3.5501819708846583</c:v>
                    </c:pt>
                    <c:pt idx="361">
                      <c:v>3.7890290940189031</c:v>
                    </c:pt>
                    <c:pt idx="362">
                      <c:v>3.9778659427855301</c:v>
                    </c:pt>
                    <c:pt idx="363">
                      <c:v>3.9385373129151358</c:v>
                    </c:pt>
                    <c:pt idx="364">
                      <c:v>3.9458440682655249</c:v>
                    </c:pt>
                    <c:pt idx="365">
                      <c:v>4.0733267801403628</c:v>
                    </c:pt>
                    <c:pt idx="366">
                      <c:v>4.0680473372781023</c:v>
                    </c:pt>
                    <c:pt idx="367">
                      <c:v>4.3561159111599634</c:v>
                    </c:pt>
                    <c:pt idx="368">
                      <c:v>4.3581711429500736</c:v>
                    </c:pt>
                    <c:pt idx="369">
                      <c:v>4.333884804966659</c:v>
                    </c:pt>
                    <c:pt idx="370">
                      <c:v>4.1828975793968048</c:v>
                    </c:pt>
                    <c:pt idx="371">
                      <c:v>4.0319571191098191</c:v>
                    </c:pt>
                    <c:pt idx="372">
                      <c:v>4.14998056808773</c:v>
                    </c:pt>
                    <c:pt idx="373">
                      <c:v>3.9332077756104145</c:v>
                    </c:pt>
                    <c:pt idx="374">
                      <c:v>3.6516383840412336</c:v>
                    </c:pt>
                    <c:pt idx="375">
                      <c:v>3.550690782887278</c:v>
                    </c:pt>
                    <c:pt idx="376">
                      <c:v>3.6463445063628086</c:v>
                    </c:pt>
                    <c:pt idx="377">
                      <c:v>3.4681602014946522</c:v>
                    </c:pt>
                    <c:pt idx="378">
                      <c:v>3.522255830482135</c:v>
                    </c:pt>
                    <c:pt idx="379">
                      <c:v>3.37596497292314</c:v>
                    </c:pt>
                    <c:pt idx="380">
                      <c:v>3.4281965061920605</c:v>
                    </c:pt>
                    <c:pt idx="381">
                      <c:v>3.3054338586281373</c:v>
                    </c:pt>
                    <c:pt idx="382">
                      <c:v>3.3732815204258193</c:v>
                    </c:pt>
                    <c:pt idx="383">
                      <c:v>3.484371688053356</c:v>
                    </c:pt>
                    <c:pt idx="384">
                      <c:v>3.2512938656975576</c:v>
                    </c:pt>
                    <c:pt idx="385">
                      <c:v>3.2472050091413518</c:v>
                    </c:pt>
                    <c:pt idx="386">
                      <c:v>3.2888788426763016</c:v>
                    </c:pt>
                    <c:pt idx="387">
                      <c:v>3.4208830164357051</c:v>
                    </c:pt>
                    <c:pt idx="388">
                      <c:v>3.1553437013497554</c:v>
                    </c:pt>
                    <c:pt idx="389">
                      <c:v>3.0123955030267879</c:v>
                    </c:pt>
                    <c:pt idx="390">
                      <c:v>3.0878784008174787</c:v>
                    </c:pt>
                    <c:pt idx="391">
                      <c:v>2.8994968473345706</c:v>
                    </c:pt>
                    <c:pt idx="392">
                      <c:v>2.6564110697010701</c:v>
                    </c:pt>
                    <c:pt idx="393">
                      <c:v>2.8246352501819727</c:v>
                    </c:pt>
                    <c:pt idx="394">
                      <c:v>2.857278241091743</c:v>
                    </c:pt>
                    <c:pt idx="395">
                      <c:v>2.7951093464422927</c:v>
                    </c:pt>
                    <c:pt idx="396">
                      <c:v>2.8142235351424461</c:v>
                    </c:pt>
                    <c:pt idx="397">
                      <c:v>2.7313755602218937</c:v>
                    </c:pt>
                    <c:pt idx="398">
                      <c:v>2.6995763837869058</c:v>
                    </c:pt>
                    <c:pt idx="399">
                      <c:v>2.6611408005235093</c:v>
                    </c:pt>
                    <c:pt idx="400">
                      <c:v>2.864344281424569</c:v>
                    </c:pt>
                    <c:pt idx="401">
                      <c:v>2.8823282496152514</c:v>
                    </c:pt>
                    <c:pt idx="402">
                      <c:v>2.7073072514945729</c:v>
                    </c:pt>
                    <c:pt idx="403">
                      <c:v>2.8054158607350166</c:v>
                    </c:pt>
                    <c:pt idx="404">
                      <c:v>2.7931407384520268</c:v>
                    </c:pt>
                    <c:pt idx="405">
                      <c:v>2.5669831791809816</c:v>
                    </c:pt>
                    <c:pt idx="406">
                      <c:v>2.6074538167411454</c:v>
                    </c:pt>
                    <c:pt idx="407">
                      <c:v>2.4631372428803422</c:v>
                    </c:pt>
                    <c:pt idx="408">
                      <c:v>2.246607164690051</c:v>
                    </c:pt>
                    <c:pt idx="409">
                      <c:v>2.2728312765989855</c:v>
                    </c:pt>
                    <c:pt idx="410">
                      <c:v>2.3972602739726012</c:v>
                    </c:pt>
                    <c:pt idx="411">
                      <c:v>2.2537220561229976</c:v>
                    </c:pt>
                    <c:pt idx="412">
                      <c:v>2.1357049944035866</c:v>
                    </c:pt>
                    <c:pt idx="413">
                      <c:v>2.265137434456066</c:v>
                    </c:pt>
                    <c:pt idx="414">
                      <c:v>2.2679977078746694</c:v>
                    </c:pt>
                    <c:pt idx="415">
                      <c:v>2.1915169029772086</c:v>
                    </c:pt>
                    <c:pt idx="416">
                      <c:v>2.1927319727073291</c:v>
                    </c:pt>
                    <c:pt idx="417">
                      <c:v>2.2656683721697712</c:v>
                    </c:pt>
                    <c:pt idx="418">
                      <c:v>2.1894969993564661</c:v>
                    </c:pt>
                    <c:pt idx="419">
                      <c:v>2.1780430522520877</c:v>
                    </c:pt>
                    <c:pt idx="420">
                      <c:v>2.3512002630713402</c:v>
                    </c:pt>
                    <c:pt idx="421">
                      <c:v>2.2968962071382881</c:v>
                    </c:pt>
                    <c:pt idx="422">
                      <c:v>2.1999256781865428</c:v>
                    </c:pt>
                    <c:pt idx="423">
                      <c:v>2.2841961529328048</c:v>
                    </c:pt>
                    <c:pt idx="424">
                      <c:v>2.2302520510618207</c:v>
                    </c:pt>
                    <c:pt idx="425">
                      <c:v>2.0923222412672082</c:v>
                    </c:pt>
                    <c:pt idx="426">
                      <c:v>2.0392816066530983</c:v>
                    </c:pt>
                    <c:pt idx="427">
                      <c:v>2.1695584293162762</c:v>
                    </c:pt>
                    <c:pt idx="428">
                      <c:v>2.1486242040090087</c:v>
                    </c:pt>
                    <c:pt idx="429">
                      <c:v>2.156785069765399</c:v>
                    </c:pt>
                    <c:pt idx="430">
                      <c:v>2.0356755806801186</c:v>
                    </c:pt>
                    <c:pt idx="431">
                      <c:v>2.1447917429177732</c:v>
                    </c:pt>
                    <c:pt idx="432">
                      <c:v>2.0065717415115092</c:v>
                    </c:pt>
                    <c:pt idx="433">
                      <c:v>1.9726770379226322</c:v>
                    </c:pt>
                    <c:pt idx="434">
                      <c:v>1.9591302450731041</c:v>
                    </c:pt>
                    <c:pt idx="435">
                      <c:v>1.8602626423855462</c:v>
                    </c:pt>
                    <c:pt idx="436">
                      <c:v>1.8643527639355728</c:v>
                    </c:pt>
                    <c:pt idx="437">
                      <c:v>1.8540496728999045</c:v>
                    </c:pt>
                    <c:pt idx="438">
                      <c:v>1.8843658328636881</c:v>
                    </c:pt>
                    <c:pt idx="439">
                      <c:v>1.728487609381979</c:v>
                    </c:pt>
                    <c:pt idx="440">
                      <c:v>1.9033084741858497</c:v>
                    </c:pt>
                    <c:pt idx="441">
                      <c:v>1.8972525026211162</c:v>
                    </c:pt>
                    <c:pt idx="442">
                      <c:v>1.964921345734294</c:v>
                    </c:pt>
                    <c:pt idx="443">
                      <c:v>1.8603984520567662</c:v>
                    </c:pt>
                    <c:pt idx="444">
                      <c:v>1.8539993414365297</c:v>
                    </c:pt>
                    <c:pt idx="445">
                      <c:v>1.9302259079210904</c:v>
                    </c:pt>
                    <c:pt idx="446">
                      <c:v>1.9371772559983791</c:v>
                    </c:pt>
                    <c:pt idx="447">
                      <c:v>1.9986609114349463</c:v>
                    </c:pt>
                    <c:pt idx="448">
                      <c:v>1.8956469801902687</c:v>
                    </c:pt>
                    <c:pt idx="449">
                      <c:v>1.968084350532151</c:v>
                    </c:pt>
                    <c:pt idx="450">
                      <c:v>1.8466775405999725</c:v>
                    </c:pt>
                    <c:pt idx="451">
                      <c:v>1.7175410254230083</c:v>
                    </c:pt>
                    <c:pt idx="452">
                      <c:v>1.6205142695676855</c:v>
                    </c:pt>
                    <c:pt idx="453">
                      <c:v>1.5335175057788808</c:v>
                    </c:pt>
                    <c:pt idx="454">
                      <c:v>1.431567686265689</c:v>
                    </c:pt>
                    <c:pt idx="455">
                      <c:v>1.4521303540271147</c:v>
                    </c:pt>
                    <c:pt idx="456">
                      <c:v>1.4983695041043354</c:v>
                    </c:pt>
                    <c:pt idx="457">
                      <c:v>1.3774722962547337</c:v>
                    </c:pt>
                    <c:pt idx="458">
                      <c:v>1.2440526168485899</c:v>
                    </c:pt>
                    <c:pt idx="459">
                      <c:v>1.2318435754190116</c:v>
                    </c:pt>
                    <c:pt idx="460">
                      <c:v>1.256071009881099</c:v>
                    </c:pt>
                    <c:pt idx="461">
                      <c:v>0.97968170796287612</c:v>
                    </c:pt>
                    <c:pt idx="462">
                      <c:v>1.1948695809600896</c:v>
                    </c:pt>
                    <c:pt idx="463">
                      <c:v>1.4335868929198359</c:v>
                    </c:pt>
                    <c:pt idx="464">
                      <c:v>1.2067790954717994</c:v>
                    </c:pt>
                    <c:pt idx="465">
                      <c:v>1.2507635071353107</c:v>
                    </c:pt>
                    <c:pt idx="466">
                      <c:v>1.2378916983540877</c:v>
                    </c:pt>
                    <c:pt idx="467">
                      <c:v>1.3536754507628368</c:v>
                    </c:pt>
                    <c:pt idx="468">
                      <c:v>1.3433042514887417</c:v>
                    </c:pt>
                    <c:pt idx="469">
                      <c:v>1.2217733008633935</c:v>
                    </c:pt>
                    <c:pt idx="470">
                      <c:v>1.1444525840025532</c:v>
                    </c:pt>
                    <c:pt idx="471">
                      <c:v>1.2182334924532912</c:v>
                    </c:pt>
                    <c:pt idx="472">
                      <c:v>1.2170581100451994</c:v>
                    </c:pt>
                    <c:pt idx="473">
                      <c:v>1.3979934033480079</c:v>
                    </c:pt>
                    <c:pt idx="474">
                      <c:v>1.2949838299043392</c:v>
                    </c:pt>
                    <c:pt idx="475">
                      <c:v>1.1468677462331822</c:v>
                    </c:pt>
                    <c:pt idx="476">
                      <c:v>1.4314169929253495</c:v>
                    </c:pt>
                    <c:pt idx="477">
                      <c:v>1.40669344776998</c:v>
                    </c:pt>
                    <c:pt idx="478">
                      <c:v>1.4859492803289909</c:v>
                    </c:pt>
                    <c:pt idx="479">
                      <c:v>1.4395971317532563</c:v>
                    </c:pt>
                    <c:pt idx="480">
                      <c:v>1.538671768242672</c:v>
                    </c:pt>
                    <c:pt idx="481">
                      <c:v>1.7223703096165721</c:v>
                    </c:pt>
                    <c:pt idx="482">
                      <c:v>1.9008704920945085</c:v>
                    </c:pt>
                    <c:pt idx="483">
                      <c:v>1.70653581408029</c:v>
                    </c:pt>
                    <c:pt idx="484">
                      <c:v>1.7185265881391798</c:v>
                    </c:pt>
                    <c:pt idx="485">
                      <c:v>1.7421128562484789</c:v>
                    </c:pt>
                    <c:pt idx="486">
                      <c:v>1.7919734804227927</c:v>
                    </c:pt>
                    <c:pt idx="487">
                      <c:v>1.8725727166562622</c:v>
                    </c:pt>
                    <c:pt idx="488">
                      <c:v>1.8500209921854971</c:v>
                    </c:pt>
                    <c:pt idx="489">
                      <c:v>1.8184768059705814</c:v>
                    </c:pt>
                    <c:pt idx="490">
                      <c:v>1.9004781586838382</c:v>
                    </c:pt>
                    <c:pt idx="491">
                      <c:v>1.8710878480466153</c:v>
                    </c:pt>
                    <c:pt idx="492">
                      <c:v>2.0052216510106913</c:v>
                    </c:pt>
                    <c:pt idx="493">
                      <c:v>2.0358798629308561</c:v>
                    </c:pt>
                    <c:pt idx="494">
                      <c:v>1.932464327861827</c:v>
                    </c:pt>
                    <c:pt idx="495">
                      <c:v>2.0276880603615766</c:v>
                    </c:pt>
                    <c:pt idx="496">
                      <c:v>1.9425144249434201</c:v>
                    </c:pt>
                    <c:pt idx="497">
                      <c:v>2.0921957353452481</c:v>
                    </c:pt>
                    <c:pt idx="498">
                      <c:v>2.1221221221221276</c:v>
                    </c:pt>
                    <c:pt idx="499">
                      <c:v>2.0420948801002314</c:v>
                    </c:pt>
                    <c:pt idx="500">
                      <c:v>1.2167067803146026</c:v>
                    </c:pt>
                    <c:pt idx="501">
                      <c:v>1.7873267116375269</c:v>
                    </c:pt>
                    <c:pt idx="502">
                      <c:v>1.8146631142217151</c:v>
                    </c:pt>
                    <c:pt idx="503">
                      <c:v>1.738727405151308</c:v>
                    </c:pt>
                    <c:pt idx="504">
                      <c:v>1.4182806480552923</c:v>
                    </c:pt>
                    <c:pt idx="505">
                      <c:v>1.4328987225075585</c:v>
                    </c:pt>
                    <c:pt idx="506">
                      <c:v>1.4485126761304645</c:v>
                    </c:pt>
                    <c:pt idx="507">
                      <c:v>1.5696834362275203</c:v>
                    </c:pt>
                    <c:pt idx="508">
                      <c:v>1.6586121762882877</c:v>
                    </c:pt>
                    <c:pt idx="509">
                      <c:v>1.5933331586257538</c:v>
                    </c:pt>
                    <c:pt idx="510">
                      <c:v>1.5382604718028992</c:v>
                    </c:pt>
                    <c:pt idx="511">
                      <c:v>1.6877196190874244</c:v>
                    </c:pt>
                    <c:pt idx="512">
                      <c:v>2.4356919519693099</c:v>
                    </c:pt>
                    <c:pt idx="513">
                      <c:v>1.8055156938972639</c:v>
                    </c:pt>
                    <c:pt idx="514">
                      <c:v>1.6976956125504428</c:v>
                    </c:pt>
                    <c:pt idx="515">
                      <c:v>1.7688863435205926</c:v>
                    </c:pt>
                    <c:pt idx="516">
                      <c:v>1.7809056731407091</c:v>
                    </c:pt>
                    <c:pt idx="517">
                      <c:v>1.7268690436001988</c:v>
                    </c:pt>
                    <c:pt idx="518">
                      <c:v>1.7689015691868759</c:v>
                    </c:pt>
                    <c:pt idx="519">
                      <c:v>1.5984481086324109</c:v>
                    </c:pt>
                    <c:pt idx="520">
                      <c:v>1.63155107155315</c:v>
                    </c:pt>
                    <c:pt idx="521">
                      <c:v>1.5270719942218847</c:v>
                    </c:pt>
                    <c:pt idx="522">
                      <c:v>1.5741646501570505</c:v>
                    </c:pt>
                    <c:pt idx="523">
                      <c:v>1.4888560601194811</c:v>
                    </c:pt>
                    <c:pt idx="524">
                      <c:v>1.4646283281178007</c:v>
                    </c:pt>
                    <c:pt idx="525">
                      <c:v>1.5659037904610651</c:v>
                    </c:pt>
                    <c:pt idx="526">
                      <c:v>1.6053460327213998</c:v>
                    </c:pt>
                    <c:pt idx="527">
                      <c:v>1.6371007968076556</c:v>
                    </c:pt>
                    <c:pt idx="528">
                      <c:v>1.8289877300613711</c:v>
                    </c:pt>
                    <c:pt idx="529">
                      <c:v>1.8532700260376789</c:v>
                    </c:pt>
                    <c:pt idx="530">
                      <c:v>1.8604888243239692</c:v>
                    </c:pt>
                    <c:pt idx="531">
                      <c:v>2.0124489250391342</c:v>
                    </c:pt>
                    <c:pt idx="532">
                      <c:v>2.0057452271398324</c:v>
                    </c:pt>
                    <c:pt idx="533">
                      <c:v>2.1100637719454252</c:v>
                    </c:pt>
                    <c:pt idx="534">
                      <c:v>1.9755433060888228</c:v>
                    </c:pt>
                    <c:pt idx="535">
                      <c:v>1.899903802339109</c:v>
                    </c:pt>
                    <c:pt idx="536">
                      <c:v>1.9490861288773198</c:v>
                    </c:pt>
                    <c:pt idx="537">
                      <c:v>1.9820842795861715</c:v>
                    </c:pt>
                    <c:pt idx="538">
                      <c:v>2.0625440983771837</c:v>
                    </c:pt>
                    <c:pt idx="539">
                      <c:v>2.0662665005599656</c:v>
                    </c:pt>
                    <c:pt idx="540">
                      <c:v>2.1714300058992553</c:v>
                    </c:pt>
                    <c:pt idx="541">
                      <c:v>2.1754385964912304</c:v>
                    </c:pt>
                    <c:pt idx="542">
                      <c:v>2.255610878975145</c:v>
                    </c:pt>
                    <c:pt idx="543">
                      <c:v>2.1075091712210892</c:v>
                    </c:pt>
                    <c:pt idx="544">
                      <c:v>2.1768927877186872</c:v>
                    </c:pt>
                    <c:pt idx="545">
                      <c:v>2.0863658418243558</c:v>
                    </c:pt>
                    <c:pt idx="546">
                      <c:v>2.1149688098019315</c:v>
                    </c:pt>
                    <c:pt idx="547">
                      <c:v>2.1588721197441041</c:v>
                    </c:pt>
                    <c:pt idx="548">
                      <c:v>2.1932652251537288</c:v>
                    </c:pt>
                    <c:pt idx="549">
                      <c:v>2.2652200269698497</c:v>
                    </c:pt>
                    <c:pt idx="550">
                      <c:v>2.3060304919449548</c:v>
                    </c:pt>
                    <c:pt idx="551">
                      <c:v>2.2808812832114889</c:v>
                    </c:pt>
                    <c:pt idx="552">
                      <c:v>2.1424798221152175</c:v>
                    </c:pt>
                    <c:pt idx="553">
                      <c:v>2.1377060439560447</c:v>
                    </c:pt>
                    <c:pt idx="554">
                      <c:v>2.1679288449539369</c:v>
                    </c:pt>
                    <c:pt idx="555">
                      <c:v>2.362185479830381</c:v>
                    </c:pt>
                    <c:pt idx="556">
                      <c:v>2.4085659581214447</c:v>
                    </c:pt>
                    <c:pt idx="557">
                      <c:v>2.5957882421760781</c:v>
                    </c:pt>
                    <c:pt idx="558">
                      <c:v>2.5457554517134051</c:v>
                    </c:pt>
                    <c:pt idx="559">
                      <c:v>2.6713519691645482</c:v>
                    </c:pt>
                    <c:pt idx="560">
                      <c:v>2.6060054595086424</c:v>
                    </c:pt>
                    <c:pt idx="561">
                      <c:v>2.4969151484357965</c:v>
                    </c:pt>
                    <c:pt idx="562">
                      <c:v>2.2842180203443752</c:v>
                    </c:pt>
                    <c:pt idx="563">
                      <c:v>2.3156016827589498</c:v>
                    </c:pt>
                    <c:pt idx="564">
                      <c:v>2.5004510193036289</c:v>
                    </c:pt>
                    <c:pt idx="565">
                      <c:v>2.5564668163642779</c:v>
                    </c:pt>
                    <c:pt idx="566">
                      <c:v>2.3769893065417991</c:v>
                    </c:pt>
                    <c:pt idx="567">
                      <c:v>2.2109736879805109</c:v>
                    </c:pt>
                    <c:pt idx="568">
                      <c:v>2.0756424607616619</c:v>
                    </c:pt>
                    <c:pt idx="569">
                      <c:v>1.9872662913073214</c:v>
                    </c:pt>
                    <c:pt idx="570">
                      <c:v>2.0411069445103625</c:v>
                    </c:pt>
                    <c:pt idx="571">
                      <c:v>1.9848413074372351</c:v>
                    </c:pt>
                    <c:pt idx="572">
                      <c:v>2.1023258013787016</c:v>
                    </c:pt>
                    <c:pt idx="573">
                      <c:v>2.1835091943441132</c:v>
                    </c:pt>
                    <c:pt idx="574">
                      <c:v>2.3358422008824098</c:v>
                    </c:pt>
                    <c:pt idx="575">
                      <c:v>2.4033930254476976</c:v>
                    </c:pt>
                    <c:pt idx="576">
                      <c:v>2.1930442128977656</c:v>
                    </c:pt>
                    <c:pt idx="577">
                      <c:v>2.072405395279131</c:v>
                    </c:pt>
                    <c:pt idx="578">
                      <c:v>2.1697429059349238</c:v>
                    </c:pt>
                    <c:pt idx="579">
                      <c:v>2.0837226686600596</c:v>
                    </c:pt>
                    <c:pt idx="580">
                      <c:v>2.148931950488242</c:v>
                    </c:pt>
                    <c:pt idx="581">
                      <c:v>2.2140952025996308</c:v>
                    </c:pt>
                    <c:pt idx="582">
                      <c:v>2.2444992324510471</c:v>
                    </c:pt>
                    <c:pt idx="583">
                      <c:v>2.2179385944539831</c:v>
                    </c:pt>
                    <c:pt idx="584">
                      <c:v>2.0439832775532407</c:v>
                    </c:pt>
                    <c:pt idx="585">
                      <c:v>1.6344021437811884</c:v>
                    </c:pt>
                    <c:pt idx="586">
                      <c:v>1.3902658335831042</c:v>
                    </c:pt>
                    <c:pt idx="587">
                      <c:v>1.1378278877128389</c:v>
                    </c:pt>
                    <c:pt idx="588">
                      <c:v>0.90592814577521441</c:v>
                    </c:pt>
                    <c:pt idx="589">
                      <c:v>0.88783867489503621</c:v>
                    </c:pt>
                    <c:pt idx="590">
                      <c:v>0.76245864291519805</c:v>
                    </c:pt>
                    <c:pt idx="591">
                      <c:v>0.92791762013728629</c:v>
                    </c:pt>
                    <c:pt idx="592">
                      <c:v>0.82230267590994721</c:v>
                    </c:pt>
                    <c:pt idx="593">
                      <c:v>0.72014585232451633</c:v>
                    </c:pt>
                    <c:pt idx="594">
                      <c:v>0.62558292954797423</c:v>
                    </c:pt>
                    <c:pt idx="595">
                      <c:v>0.65094403926113653</c:v>
                    </c:pt>
                    <c:pt idx="596">
                      <c:v>0.72518044396023829</c:v>
                    </c:pt>
                    <c:pt idx="597">
                      <c:v>1.2398995351797337</c:v>
                    </c:pt>
                    <c:pt idx="598">
                      <c:v>1.3734764416954759</c:v>
                    </c:pt>
                    <c:pt idx="599">
                      <c:v>1.5095155217327072</c:v>
                    </c:pt>
                    <c:pt idx="600">
                      <c:v>1.690903711795344</c:v>
                    </c:pt>
                    <c:pt idx="601">
                      <c:v>1.6986538111697369</c:v>
                    </c:pt>
                    <c:pt idx="602">
                      <c:v>1.7769698346872698</c:v>
                    </c:pt>
                    <c:pt idx="603">
                      <c:v>1.6029746856967897</c:v>
                    </c:pt>
                    <c:pt idx="604">
                      <c:v>1.6368558773887321</c:v>
                    </c:pt>
                    <c:pt idx="605">
                      <c:v>1.555570639876902</c:v>
                    </c:pt>
                    <c:pt idx="606">
                      <c:v>1.4705882352941124</c:v>
                    </c:pt>
                    <c:pt idx="607">
                      <c:v>1.4176232237384179</c:v>
                    </c:pt>
                    <c:pt idx="608">
                      <c:v>1.2968283476987308</c:v>
                    </c:pt>
                    <c:pt idx="609">
                      <c:v>1.0787813475225283</c:v>
                    </c:pt>
                    <c:pt idx="610">
                      <c:v>1.1215791834903621</c:v>
                    </c:pt>
                    <c:pt idx="611">
                      <c:v>1.0567483975077341</c:v>
                    </c:pt>
                    <c:pt idx="612">
                      <c:v>1.1234446334258408</c:v>
                    </c:pt>
                    <c:pt idx="613">
                      <c:v>1.2119043892404369</c:v>
                    </c:pt>
                    <c:pt idx="614">
                      <c:v>1.2145703792183493</c:v>
                    </c:pt>
                    <c:pt idx="615">
                      <c:v>1.3947001394700065</c:v>
                    </c:pt>
                    <c:pt idx="616">
                      <c:v>1.5235611430609364</c:v>
                    </c:pt>
                    <c:pt idx="617">
                      <c:v>1.5863290518787654</c:v>
                    </c:pt>
                    <c:pt idx="618">
                      <c:v>1.7344517595160758</c:v>
                    </c:pt>
                    <c:pt idx="619">
                      <c:v>1.8396305158310478</c:v>
                    </c:pt>
                    <c:pt idx="620">
                      <c:v>1.8508219696126815</c:v>
                    </c:pt>
                    <c:pt idx="621">
                      <c:v>1.744721966171725</c:v>
                    </c:pt>
                    <c:pt idx="622">
                      <c:v>1.8278615794143915</c:v>
                    </c:pt>
                    <c:pt idx="623">
                      <c:v>1.9749609110768507</c:v>
                    </c:pt>
                    <c:pt idx="624">
                      <c:v>2.0614792192271914</c:v>
                    </c:pt>
                    <c:pt idx="625">
                      <c:v>2.0258477852645562</c:v>
                    </c:pt>
                    <c:pt idx="626">
                      <c:v>2.0448454233624069</c:v>
                    </c:pt>
                    <c:pt idx="627">
                      <c:v>1.9653370013755112</c:v>
                    </c:pt>
                    <c:pt idx="628">
                      <c:v>1.826744683887549</c:v>
                    </c:pt>
                    <c:pt idx="629">
                      <c:v>1.8192584794552102</c:v>
                    </c:pt>
                    <c:pt idx="630">
                      <c:v>1.7738650548584145</c:v>
                    </c:pt>
                    <c:pt idx="631">
                      <c:v>1.6359225422913903</c:v>
                    </c:pt>
                    <c:pt idx="632">
                      <c:v>1.6916020530741482</c:v>
                    </c:pt>
                    <c:pt idx="633">
                      <c:v>1.8894492108193051</c:v>
                    </c:pt>
                    <c:pt idx="634">
                      <c:v>1.7830690135935745</c:v>
                    </c:pt>
                    <c:pt idx="635">
                      <c:v>1.6898651587646807</c:v>
                    </c:pt>
                    <c:pt idx="636">
                      <c:v>1.5915867078657886</c:v>
                    </c:pt>
                    <c:pt idx="637">
                      <c:v>1.5601316530249987</c:v>
                    </c:pt>
                    <c:pt idx="638">
                      <c:v>1.4807449119659477</c:v>
                    </c:pt>
                    <c:pt idx="639">
                      <c:v>1.3770626261318197</c:v>
                    </c:pt>
                    <c:pt idx="640">
                      <c:v>1.3929168238908884</c:v>
                    </c:pt>
                    <c:pt idx="641">
                      <c:v>1.4636510500807942</c:v>
                    </c:pt>
                    <c:pt idx="642">
                      <c:v>1.4879607514040272</c:v>
                    </c:pt>
                    <c:pt idx="643">
                      <c:v>1.5332509004892136</c:v>
                    </c:pt>
                    <c:pt idx="644">
                      <c:v>1.5292260440941341</c:v>
                    </c:pt>
                    <c:pt idx="645">
                      <c:v>1.4548181477315403</c:v>
                    </c:pt>
                    <c:pt idx="646">
                      <c:v>1.5142597249719225</c:v>
                    </c:pt>
                    <c:pt idx="647">
                      <c:v>1.5473618923369736</c:v>
                    </c:pt>
                    <c:pt idx="648">
                      <c:v>1.4524615006989983</c:v>
                    </c:pt>
                    <c:pt idx="649">
                      <c:v>1.3901177975587542</c:v>
                    </c:pt>
                    <c:pt idx="650">
                      <c:v>1.4474230756941431</c:v>
                    </c:pt>
                    <c:pt idx="651">
                      <c:v>1.5712658483877373</c:v>
                    </c:pt>
                    <c:pt idx="652">
                      <c:v>1.6236562569778901</c:v>
                    </c:pt>
                    <c:pt idx="653">
                      <c:v>1.5635448842467259</c:v>
                    </c:pt>
                    <c:pt idx="654">
                      <c:v>1.6103213221808854</c:v>
                    </c:pt>
                    <c:pt idx="655">
                      <c:v>1.5397485995065185</c:v>
                    </c:pt>
                    <c:pt idx="656">
                      <c:v>1.5548480585553692</c:v>
                    </c:pt>
                    <c:pt idx="657">
                      <c:v>1.4709143321753215</c:v>
                    </c:pt>
                    <c:pt idx="658">
                      <c:v>1.392578536791067</c:v>
                    </c:pt>
                    <c:pt idx="659">
                      <c:v>1.3563462895293865</c:v>
                    </c:pt>
                    <c:pt idx="660">
                      <c:v>1.2097113523521053</c:v>
                    </c:pt>
                    <c:pt idx="661">
                      <c:v>1.2774816263445121</c:v>
                    </c:pt>
                    <c:pt idx="662">
                      <c:v>1.2808398950131306</c:v>
                    </c:pt>
                    <c:pt idx="663">
                      <c:v>1.2943728841981805</c:v>
                    </c:pt>
                    <c:pt idx="664">
                      <c:v>1.2472011216439594</c:v>
                    </c:pt>
                    <c:pt idx="665">
                      <c:v>1.2541543864049709</c:v>
                    </c:pt>
                    <c:pt idx="666">
                      <c:v>1.1789500041732737</c:v>
                    </c:pt>
                    <c:pt idx="667">
                      <c:v>1.2212546279397163</c:v>
                    </c:pt>
                    <c:pt idx="668">
                      <c:v>1.2321248164310905</c:v>
                    </c:pt>
                    <c:pt idx="669">
                      <c:v>1.1779886779886617</c:v>
                    </c:pt>
                    <c:pt idx="670">
                      <c:v>1.1967020513407034</c:v>
                    </c:pt>
                    <c:pt idx="671">
                      <c:v>1.1917006929942131</c:v>
                    </c:pt>
                    <c:pt idx="672">
                      <c:v>1.4062402560957699</c:v>
                    </c:pt>
                    <c:pt idx="673">
                      <c:v>1.4658859681907055</c:v>
                    </c:pt>
                    <c:pt idx="674">
                      <c:v>1.4574479112677619</c:v>
                    </c:pt>
                    <c:pt idx="675">
                      <c:v>1.5199486797450534</c:v>
                    </c:pt>
                    <c:pt idx="676">
                      <c:v>1.5687328193787042</c:v>
                    </c:pt>
                    <c:pt idx="677">
                      <c:v>1.5524039553270974</c:v>
                    </c:pt>
                    <c:pt idx="678">
                      <c:v>1.5993318072140106</c:v>
                    </c:pt>
                    <c:pt idx="679">
                      <c:v>1.6969584569733076</c:v>
                    </c:pt>
                    <c:pt idx="680">
                      <c:v>1.6852545372237682</c:v>
                    </c:pt>
                    <c:pt idx="681">
                      <c:v>1.7824083597317797</c:v>
                    </c:pt>
                    <c:pt idx="682">
                      <c:v>1.7188591624542893</c:v>
                    </c:pt>
                    <c:pt idx="683">
                      <c:v>1.770093227647962</c:v>
                    </c:pt>
                    <c:pt idx="684">
                      <c:v>1.863334939067518</c:v>
                    </c:pt>
                    <c:pt idx="685">
                      <c:v>1.8672751084554351</c:v>
                    </c:pt>
                    <c:pt idx="686">
                      <c:v>1.6786546242183897</c:v>
                    </c:pt>
                    <c:pt idx="687">
                      <c:v>1.6368213459441172</c:v>
                    </c:pt>
                    <c:pt idx="688">
                      <c:v>1.545521142810613</c:v>
                    </c:pt>
                    <c:pt idx="689">
                      <c:v>1.5764438029800987</c:v>
                    </c:pt>
                    <c:pt idx="690">
                      <c:v>1.5031107592688553</c:v>
                    </c:pt>
                    <c:pt idx="691">
                      <c:v>1.4335937104241969</c:v>
                    </c:pt>
                    <c:pt idx="692">
                      <c:v>1.4225873687192525</c:v>
                    </c:pt>
                    <c:pt idx="693">
                      <c:v>1.5410111053849596</c:v>
                    </c:pt>
                    <c:pt idx="694">
                      <c:v>1.5453764961365524</c:v>
                    </c:pt>
                    <c:pt idx="695">
                      <c:v>1.5768765133171936</c:v>
                    </c:pt>
                    <c:pt idx="696">
                      <c:v>1.6320370277204788</c:v>
                    </c:pt>
                    <c:pt idx="697">
                      <c:v>1.6442181175359671</c:v>
                    </c:pt>
                    <c:pt idx="698">
                      <c:v>1.9091831710527529</c:v>
                    </c:pt>
                    <c:pt idx="699">
                      <c:v>1.8842192874261698</c:v>
                    </c:pt>
                    <c:pt idx="700">
                      <c:v>1.9809023776840462</c:v>
                    </c:pt>
                    <c:pt idx="701">
                      <c:v>1.9362198184856405</c:v>
                    </c:pt>
                    <c:pt idx="702">
                      <c:v>1.9958004199579937</c:v>
                    </c:pt>
                    <c:pt idx="703">
                      <c:v>1.8957629996604108</c:v>
                    </c:pt>
                    <c:pt idx="704">
                      <c:v>1.9602952913008842</c:v>
                    </c:pt>
                    <c:pt idx="705">
                      <c:v>1.8709073900841755</c:v>
                    </c:pt>
                    <c:pt idx="706">
                      <c:v>2.0102451882429095</c:v>
                    </c:pt>
                    <c:pt idx="707">
                      <c:v>2.0380799141860972</c:v>
                    </c:pt>
                    <c:pt idx="708">
                      <c:v>1.8444266238973439</c:v>
                    </c:pt>
                    <c:pt idx="709">
                      <c:v>1.7441056147354805</c:v>
                    </c:pt>
                    <c:pt idx="710">
                      <c:v>1.6160679951488399</c:v>
                    </c:pt>
                    <c:pt idx="711">
                      <c:v>1.6367788035668518</c:v>
                    </c:pt>
                    <c:pt idx="712">
                      <c:v>1.563175476517964</c:v>
                    </c:pt>
                    <c:pt idx="713">
                      <c:v>1.6569813098790576</c:v>
                    </c:pt>
                    <c:pt idx="714">
                      <c:v>1.6391192674940713</c:v>
                    </c:pt>
                    <c:pt idx="715">
                      <c:v>1.7458045796737709</c:v>
                    </c:pt>
                    <c:pt idx="716">
                      <c:v>1.6320140893302693</c:v>
                    </c:pt>
                    <c:pt idx="717">
                      <c:v>1.6235859562745425</c:v>
                    </c:pt>
                    <c:pt idx="718">
                      <c:v>1.4977183197472543</c:v>
                    </c:pt>
                    <c:pt idx="719">
                      <c:v>1.544751058548699</c:v>
                    </c:pt>
                    <c:pt idx="720">
                      <c:v>1.572858948187017</c:v>
                    </c:pt>
                    <c:pt idx="721">
                      <c:v>1.6714742188941756</c:v>
                    </c:pt>
                    <c:pt idx="722">
                      <c:v>1.492363523452811</c:v>
                    </c:pt>
                    <c:pt idx="723">
                      <c:v>0.95966687648283422</c:v>
                    </c:pt>
                    <c:pt idx="724">
                      <c:v>0.96642191717213333</c:v>
                    </c:pt>
                    <c:pt idx="725">
                      <c:v>0.93762070297411793</c:v>
                    </c:pt>
                    <c:pt idx="726">
                      <c:v>1.1786492794999992</c:v>
                    </c:pt>
                    <c:pt idx="727">
                      <c:v>1.3853964950817588</c:v>
                    </c:pt>
                    <c:pt idx="728">
                      <c:v>1.4652508351544524</c:v>
                    </c:pt>
                    <c:pt idx="729">
                      <c:v>1.386165263198369</c:v>
                    </c:pt>
                    <c:pt idx="730">
                      <c:v>1.4275832917034936</c:v>
                    </c:pt>
                    <c:pt idx="731">
                      <c:v>1.5164586568509053</c:v>
                    </c:pt>
                    <c:pt idx="732">
                      <c:v>1.6805757598958637</c:v>
                    </c:pt>
                    <c:pt idx="733">
                      <c:v>1.7127736807917238</c:v>
                    </c:pt>
                    <c:pt idx="734">
                      <c:v>2.200848980840564</c:v>
                    </c:pt>
                    <c:pt idx="735">
                      <c:v>3.1585712093308738</c:v>
                    </c:pt>
                    <c:pt idx="736">
                      <c:v>3.5766982849477769</c:v>
                    </c:pt>
                    <c:pt idx="737">
                      <c:v>3.887841884225729</c:v>
                    </c:pt>
                    <c:pt idx="738">
                      <c:v>3.9675881792182954</c:v>
                    </c:pt>
                    <c:pt idx="739">
                      <c:v>3.9920178647788296</c:v>
                    </c:pt>
                    <c:pt idx="740">
                      <c:v>4.0438350965415815</c:v>
                    </c:pt>
                    <c:pt idx="741">
                      <c:v>4.4695173983123171</c:v>
                    </c:pt>
                    <c:pt idx="742">
                      <c:v>4.9385288601792032</c:v>
                    </c:pt>
                    <c:pt idx="743">
                      <c:v>5.2443722616709598</c:v>
                    </c:pt>
                    <c:pt idx="744">
                      <c:v>5.4064229509431128</c:v>
                    </c:pt>
                    <c:pt idx="745">
                      <c:v>5.6491073189515184</c:v>
                    </c:pt>
                    <c:pt idx="746">
                      <c:v>5.6296656625942409</c:v>
                    </c:pt>
                    <c:pt idx="747">
                      <c:v>5.3482598629461808</c:v>
                    </c:pt>
                    <c:pt idx="748">
                      <c:v>5.18579502881511</c:v>
                    </c:pt>
                    <c:pt idx="749">
                      <c:v>5.3234495142502114</c:v>
                    </c:pt>
                    <c:pt idx="750">
                      <c:v>5.1126881957052062</c:v>
                    </c:pt>
                    <c:pt idx="751">
                      <c:v>5.3565554296575169</c:v>
                    </c:pt>
                    <c:pt idx="752">
                      <c:v>5.6065732237796206</c:v>
                    </c:pt>
                    <c:pt idx="753">
                      <c:v>5.4599578886226796</c:v>
                    </c:pt>
                    <c:pt idx="754">
                      <c:v>5.2007365152718643</c:v>
                    </c:pt>
                    <c:pt idx="755">
                      <c:v>4.9516409768702196</c:v>
                    </c:pt>
                    <c:pt idx="756">
                      <c:v>4.9451726970746845</c:v>
                    </c:pt>
                    <c:pt idx="757">
                      <c:v>4.8634569569391495</c:v>
                    </c:pt>
                    <c:pt idx="758">
                      <c:v>4.7716886889369148</c:v>
                    </c:pt>
                    <c:pt idx="759">
                      <c:v>4.7784220792402632</c:v>
                    </c:pt>
                    <c:pt idx="760">
                      <c:v>4.7085103202033185</c:v>
                    </c:pt>
                    <c:pt idx="761">
                      <c:v>4.3663006225082235</c:v>
                    </c:pt>
                    <c:pt idx="762">
                      <c:v>4.2725797728501824</c:v>
                    </c:pt>
                    <c:pt idx="763">
                      <c:v>3.7815053166577073</c:v>
                    </c:pt>
                    <c:pt idx="764">
                      <c:v>3.6570096282543929</c:v>
                    </c:pt>
                    <c:pt idx="765">
                      <c:v>3.4423407917383742</c:v>
                    </c:pt>
                    <c:pt idx="766">
                      <c:v>3.2216826535339749</c:v>
                    </c:pt>
                    <c:pt idx="767">
                      <c:v>3.0356394846850154</c:v>
                    </c:pt>
                    <c:pt idx="768">
                      <c:v>3.0648537344927895</c:v>
                    </c:pt>
                    <c:pt idx="769">
                      <c:v>2.928884480727012</c:v>
                    </c:pt>
                    <c:pt idx="770">
                      <c:v>2.9796118474438638</c:v>
                    </c:pt>
                    <c:pt idx="771">
                      <c:v>2.885060860042965</c:v>
                    </c:pt>
                    <c:pt idx="772">
                      <c:v>2.6674953595995365</c:v>
                    </c:pt>
                    <c:pt idx="773">
                      <c:v>2.6304766691798598</c:v>
                    </c:pt>
                    <c:pt idx="774">
                      <c:v>2.6653058492838833</c:v>
                    </c:pt>
                    <c:pt idx="775">
                      <c:v>2.7311170168313081</c:v>
                    </c:pt>
                    <c:pt idx="776">
                      <c:v>2.6607797400866273</c:v>
                    </c:pt>
                    <c:pt idx="777">
                      <c:v>2.8244592346089892</c:v>
                    </c:pt>
                    <c:pt idx="778">
                      <c:v>2.8318745895984376</c:v>
                    </c:pt>
                    <c:pt idx="779">
                      <c:v>2.8640647816275067</c:v>
                    </c:pt>
                    <c:pt idx="780">
                      <c:v>2.6996235387358736</c:v>
                    </c:pt>
                    <c:pt idx="781">
                      <c:v>2.9641404075178235</c:v>
                    </c:pt>
                    <c:pt idx="782">
                      <c:v>2.6455113314564072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1-02F5-8C45-905C-13A78DA7FBFE}"/>
                  </c:ext>
                </c:extLst>
              </c15:ser>
            </c15:filteredLineSeries>
          </c:ext>
        </c:extLst>
      </c:lineChart>
      <c:catAx>
        <c:axId val="978404383"/>
        <c:scaling>
          <c:orientation val="minMax"/>
        </c:scaling>
        <c:delete val="0"/>
        <c:axPos val="b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78411103"/>
        <c:crossesAt val="-10"/>
        <c:auto val="1"/>
        <c:lblAlgn val="ctr"/>
        <c:lblOffset val="100"/>
        <c:noMultiLvlLbl val="0"/>
      </c:catAx>
      <c:valAx>
        <c:axId val="978411103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978404383"/>
        <c:crosses val="autoZero"/>
        <c:crossBetween val="midCat"/>
      </c:valAx>
      <c:valAx>
        <c:axId val="1386001679"/>
        <c:scaling>
          <c:orientation val="minMax"/>
        </c:scaling>
        <c:delete val="0"/>
        <c:axPos val="r"/>
        <c:numFmt formatCode="#,##0.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85768255"/>
        <c:crosses val="max"/>
        <c:crossBetween val="midCat"/>
      </c:valAx>
      <c:catAx>
        <c:axId val="1385768255"/>
        <c:scaling>
          <c:orientation val="minMax"/>
        </c:scaling>
        <c:delete val="0"/>
        <c:axPos val="t"/>
        <c:majorTickMark val="none"/>
        <c:minorTickMark val="none"/>
        <c:tickLblPos val="none"/>
        <c:spPr>
          <a:noFill/>
          <a:ln w="25400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86001679"/>
        <c:crosses val="max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11538461538461539"/>
          <c:y val="0.20370370370370369"/>
          <c:w val="0.86543845480853354"/>
          <c:h val="8.9285870516185473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lineChart>
        <c:grouping val="standard"/>
        <c:varyColors val="0"/>
        <c:ser>
          <c:idx val="0"/>
          <c:order val="0"/>
          <c:tx>
            <c:strRef>
              <c:f>chart1_food_vs_core_comp!$AL$25</c:f>
              <c:strCache>
                <c:ptCount val="1"/>
                <c:pt idx="0">
                  <c:v>Transportation Services</c:v>
                </c:pt>
              </c:strCache>
            </c:strRef>
          </c:tx>
          <c:spPr>
            <a:ln w="19050" cap="rnd">
              <a:solidFill>
                <a:srgbClr val="117FA8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chart1_food_vs_core_comp!$AG$26:$AG$808</c:f>
              <c:strCache>
                <c:ptCount val="783"/>
                <c:pt idx="0">
                  <c:v>1960</c:v>
                </c:pt>
                <c:pt idx="1">
                  <c:v>1960</c:v>
                </c:pt>
                <c:pt idx="2">
                  <c:v>1960</c:v>
                </c:pt>
                <c:pt idx="3">
                  <c:v>1960</c:v>
                </c:pt>
                <c:pt idx="4">
                  <c:v>1960</c:v>
                </c:pt>
                <c:pt idx="5">
                  <c:v>1960</c:v>
                </c:pt>
                <c:pt idx="6">
                  <c:v>1960</c:v>
                </c:pt>
                <c:pt idx="7">
                  <c:v>1960</c:v>
                </c:pt>
                <c:pt idx="8">
                  <c:v>1960</c:v>
                </c:pt>
                <c:pt idx="9">
                  <c:v>1960</c:v>
                </c:pt>
                <c:pt idx="10">
                  <c:v>1960</c:v>
                </c:pt>
                <c:pt idx="11">
                  <c:v>1960</c:v>
                </c:pt>
                <c:pt idx="12">
                  <c:v>1961</c:v>
                </c:pt>
                <c:pt idx="13">
                  <c:v>1961</c:v>
                </c:pt>
                <c:pt idx="14">
                  <c:v>1961</c:v>
                </c:pt>
                <c:pt idx="15">
                  <c:v>1961</c:v>
                </c:pt>
                <c:pt idx="16">
                  <c:v>1961</c:v>
                </c:pt>
                <c:pt idx="17">
                  <c:v>1961</c:v>
                </c:pt>
                <c:pt idx="18">
                  <c:v>1961</c:v>
                </c:pt>
                <c:pt idx="19">
                  <c:v>1961</c:v>
                </c:pt>
                <c:pt idx="20">
                  <c:v>1961</c:v>
                </c:pt>
                <c:pt idx="21">
                  <c:v>1961</c:v>
                </c:pt>
                <c:pt idx="22">
                  <c:v>1961</c:v>
                </c:pt>
                <c:pt idx="23">
                  <c:v>1961</c:v>
                </c:pt>
                <c:pt idx="24">
                  <c:v>1962</c:v>
                </c:pt>
                <c:pt idx="25">
                  <c:v>1962</c:v>
                </c:pt>
                <c:pt idx="26">
                  <c:v>1962</c:v>
                </c:pt>
                <c:pt idx="27">
                  <c:v>1962</c:v>
                </c:pt>
                <c:pt idx="28">
                  <c:v>1962</c:v>
                </c:pt>
                <c:pt idx="29">
                  <c:v>1962</c:v>
                </c:pt>
                <c:pt idx="30">
                  <c:v>1962</c:v>
                </c:pt>
                <c:pt idx="31">
                  <c:v>1962</c:v>
                </c:pt>
                <c:pt idx="32">
                  <c:v>1962</c:v>
                </c:pt>
                <c:pt idx="33">
                  <c:v>1962</c:v>
                </c:pt>
                <c:pt idx="34">
                  <c:v>1962</c:v>
                </c:pt>
                <c:pt idx="35">
                  <c:v>1962</c:v>
                </c:pt>
                <c:pt idx="36">
                  <c:v>1963</c:v>
                </c:pt>
                <c:pt idx="37">
                  <c:v>1963</c:v>
                </c:pt>
                <c:pt idx="38">
                  <c:v>1963</c:v>
                </c:pt>
                <c:pt idx="39">
                  <c:v>1963</c:v>
                </c:pt>
                <c:pt idx="40">
                  <c:v>1963</c:v>
                </c:pt>
                <c:pt idx="41">
                  <c:v>1963</c:v>
                </c:pt>
                <c:pt idx="42">
                  <c:v>1963</c:v>
                </c:pt>
                <c:pt idx="43">
                  <c:v>1963</c:v>
                </c:pt>
                <c:pt idx="44">
                  <c:v>1963</c:v>
                </c:pt>
                <c:pt idx="45">
                  <c:v>1963</c:v>
                </c:pt>
                <c:pt idx="46">
                  <c:v>1963</c:v>
                </c:pt>
                <c:pt idx="47">
                  <c:v>1963</c:v>
                </c:pt>
                <c:pt idx="48">
                  <c:v>1964</c:v>
                </c:pt>
                <c:pt idx="49">
                  <c:v>1964</c:v>
                </c:pt>
                <c:pt idx="50">
                  <c:v>1964</c:v>
                </c:pt>
                <c:pt idx="51">
                  <c:v>1964</c:v>
                </c:pt>
                <c:pt idx="52">
                  <c:v>1964</c:v>
                </c:pt>
                <c:pt idx="53">
                  <c:v>1964</c:v>
                </c:pt>
                <c:pt idx="54">
                  <c:v>1964</c:v>
                </c:pt>
                <c:pt idx="55">
                  <c:v>1964</c:v>
                </c:pt>
                <c:pt idx="56">
                  <c:v>1964</c:v>
                </c:pt>
                <c:pt idx="57">
                  <c:v>1964</c:v>
                </c:pt>
                <c:pt idx="58">
                  <c:v>1964</c:v>
                </c:pt>
                <c:pt idx="59">
                  <c:v>1964</c:v>
                </c:pt>
                <c:pt idx="60">
                  <c:v>1965</c:v>
                </c:pt>
                <c:pt idx="61">
                  <c:v>1965</c:v>
                </c:pt>
                <c:pt idx="62">
                  <c:v>1965</c:v>
                </c:pt>
                <c:pt idx="63">
                  <c:v>1965</c:v>
                </c:pt>
                <c:pt idx="64">
                  <c:v>1965</c:v>
                </c:pt>
                <c:pt idx="65">
                  <c:v>1965</c:v>
                </c:pt>
                <c:pt idx="66">
                  <c:v>1965</c:v>
                </c:pt>
                <c:pt idx="67">
                  <c:v>1965</c:v>
                </c:pt>
                <c:pt idx="68">
                  <c:v>1965</c:v>
                </c:pt>
                <c:pt idx="69">
                  <c:v>1965</c:v>
                </c:pt>
                <c:pt idx="70">
                  <c:v>1965</c:v>
                </c:pt>
                <c:pt idx="71">
                  <c:v>1965</c:v>
                </c:pt>
                <c:pt idx="72">
                  <c:v>1966</c:v>
                </c:pt>
                <c:pt idx="73">
                  <c:v>1966</c:v>
                </c:pt>
                <c:pt idx="74">
                  <c:v>1966</c:v>
                </c:pt>
                <c:pt idx="75">
                  <c:v>1966</c:v>
                </c:pt>
                <c:pt idx="76">
                  <c:v>1966</c:v>
                </c:pt>
                <c:pt idx="77">
                  <c:v>1966</c:v>
                </c:pt>
                <c:pt idx="78">
                  <c:v>1966</c:v>
                </c:pt>
                <c:pt idx="79">
                  <c:v>1966</c:v>
                </c:pt>
                <c:pt idx="80">
                  <c:v>1966</c:v>
                </c:pt>
                <c:pt idx="81">
                  <c:v>1966</c:v>
                </c:pt>
                <c:pt idx="82">
                  <c:v>1966</c:v>
                </c:pt>
                <c:pt idx="83">
                  <c:v>1966</c:v>
                </c:pt>
                <c:pt idx="84">
                  <c:v>1967</c:v>
                </c:pt>
                <c:pt idx="85">
                  <c:v>1967</c:v>
                </c:pt>
                <c:pt idx="86">
                  <c:v>1967</c:v>
                </c:pt>
                <c:pt idx="87">
                  <c:v>1967</c:v>
                </c:pt>
                <c:pt idx="88">
                  <c:v>1967</c:v>
                </c:pt>
                <c:pt idx="89">
                  <c:v>1967</c:v>
                </c:pt>
                <c:pt idx="90">
                  <c:v>1967</c:v>
                </c:pt>
                <c:pt idx="91">
                  <c:v>1967</c:v>
                </c:pt>
                <c:pt idx="92">
                  <c:v>1967</c:v>
                </c:pt>
                <c:pt idx="93">
                  <c:v>1967</c:v>
                </c:pt>
                <c:pt idx="94">
                  <c:v>1967</c:v>
                </c:pt>
                <c:pt idx="95">
                  <c:v>1967</c:v>
                </c:pt>
                <c:pt idx="96">
                  <c:v>1968</c:v>
                </c:pt>
                <c:pt idx="97">
                  <c:v>1968</c:v>
                </c:pt>
                <c:pt idx="98">
                  <c:v>1968</c:v>
                </c:pt>
                <c:pt idx="99">
                  <c:v>1968</c:v>
                </c:pt>
                <c:pt idx="100">
                  <c:v>1968</c:v>
                </c:pt>
                <c:pt idx="101">
                  <c:v>1968</c:v>
                </c:pt>
                <c:pt idx="102">
                  <c:v>1968</c:v>
                </c:pt>
                <c:pt idx="103">
                  <c:v>1968</c:v>
                </c:pt>
                <c:pt idx="104">
                  <c:v>1968</c:v>
                </c:pt>
                <c:pt idx="105">
                  <c:v>1968</c:v>
                </c:pt>
                <c:pt idx="106">
                  <c:v>1968</c:v>
                </c:pt>
                <c:pt idx="107">
                  <c:v>1968</c:v>
                </c:pt>
                <c:pt idx="108">
                  <c:v>1969</c:v>
                </c:pt>
                <c:pt idx="109">
                  <c:v>1969</c:v>
                </c:pt>
                <c:pt idx="110">
                  <c:v>1969</c:v>
                </c:pt>
                <c:pt idx="111">
                  <c:v>1969</c:v>
                </c:pt>
                <c:pt idx="112">
                  <c:v>1969</c:v>
                </c:pt>
                <c:pt idx="113">
                  <c:v>1969</c:v>
                </c:pt>
                <c:pt idx="114">
                  <c:v>1969</c:v>
                </c:pt>
                <c:pt idx="115">
                  <c:v>1969</c:v>
                </c:pt>
                <c:pt idx="116">
                  <c:v>1969</c:v>
                </c:pt>
                <c:pt idx="117">
                  <c:v>1969</c:v>
                </c:pt>
                <c:pt idx="118">
                  <c:v>1969</c:v>
                </c:pt>
                <c:pt idx="119">
                  <c:v>1969</c:v>
                </c:pt>
                <c:pt idx="120">
                  <c:v>1970</c:v>
                </c:pt>
                <c:pt idx="121">
                  <c:v>1970</c:v>
                </c:pt>
                <c:pt idx="122">
                  <c:v>1970</c:v>
                </c:pt>
                <c:pt idx="123">
                  <c:v>1970</c:v>
                </c:pt>
                <c:pt idx="124">
                  <c:v>1970</c:v>
                </c:pt>
                <c:pt idx="125">
                  <c:v>1970</c:v>
                </c:pt>
                <c:pt idx="126">
                  <c:v>1970</c:v>
                </c:pt>
                <c:pt idx="127">
                  <c:v>1970</c:v>
                </c:pt>
                <c:pt idx="128">
                  <c:v>1970</c:v>
                </c:pt>
                <c:pt idx="129">
                  <c:v>1970</c:v>
                </c:pt>
                <c:pt idx="130">
                  <c:v>1970</c:v>
                </c:pt>
                <c:pt idx="131">
                  <c:v>1970</c:v>
                </c:pt>
                <c:pt idx="132">
                  <c:v>1971</c:v>
                </c:pt>
                <c:pt idx="133">
                  <c:v>1971</c:v>
                </c:pt>
                <c:pt idx="134">
                  <c:v>1971</c:v>
                </c:pt>
                <c:pt idx="135">
                  <c:v>1971</c:v>
                </c:pt>
                <c:pt idx="136">
                  <c:v>1971</c:v>
                </c:pt>
                <c:pt idx="137">
                  <c:v>1971</c:v>
                </c:pt>
                <c:pt idx="138">
                  <c:v>1971</c:v>
                </c:pt>
                <c:pt idx="139">
                  <c:v>1971</c:v>
                </c:pt>
                <c:pt idx="140">
                  <c:v>1971</c:v>
                </c:pt>
                <c:pt idx="141">
                  <c:v>1971</c:v>
                </c:pt>
                <c:pt idx="142">
                  <c:v>1971</c:v>
                </c:pt>
                <c:pt idx="143">
                  <c:v>1971</c:v>
                </c:pt>
                <c:pt idx="144">
                  <c:v>1972</c:v>
                </c:pt>
                <c:pt idx="145">
                  <c:v>1972</c:v>
                </c:pt>
                <c:pt idx="146">
                  <c:v>1972</c:v>
                </c:pt>
                <c:pt idx="147">
                  <c:v>1972</c:v>
                </c:pt>
                <c:pt idx="148">
                  <c:v>1972</c:v>
                </c:pt>
                <c:pt idx="149">
                  <c:v>1972</c:v>
                </c:pt>
                <c:pt idx="150">
                  <c:v>1972</c:v>
                </c:pt>
                <c:pt idx="151">
                  <c:v>1972</c:v>
                </c:pt>
                <c:pt idx="152">
                  <c:v>1972</c:v>
                </c:pt>
                <c:pt idx="153">
                  <c:v>1972</c:v>
                </c:pt>
                <c:pt idx="154">
                  <c:v>1972</c:v>
                </c:pt>
                <c:pt idx="155">
                  <c:v>1972</c:v>
                </c:pt>
                <c:pt idx="156">
                  <c:v>1973</c:v>
                </c:pt>
                <c:pt idx="157">
                  <c:v>1973</c:v>
                </c:pt>
                <c:pt idx="158">
                  <c:v>1973</c:v>
                </c:pt>
                <c:pt idx="159">
                  <c:v>1973</c:v>
                </c:pt>
                <c:pt idx="160">
                  <c:v>1973</c:v>
                </c:pt>
                <c:pt idx="161">
                  <c:v>1973</c:v>
                </c:pt>
                <c:pt idx="162">
                  <c:v>1973</c:v>
                </c:pt>
                <c:pt idx="163">
                  <c:v>1973</c:v>
                </c:pt>
                <c:pt idx="164">
                  <c:v>1973</c:v>
                </c:pt>
                <c:pt idx="165">
                  <c:v>1973</c:v>
                </c:pt>
                <c:pt idx="166">
                  <c:v>1973</c:v>
                </c:pt>
                <c:pt idx="167">
                  <c:v>1973</c:v>
                </c:pt>
                <c:pt idx="168">
                  <c:v>1974</c:v>
                </c:pt>
                <c:pt idx="169">
                  <c:v>1974</c:v>
                </c:pt>
                <c:pt idx="170">
                  <c:v>1974</c:v>
                </c:pt>
                <c:pt idx="171">
                  <c:v>1974</c:v>
                </c:pt>
                <c:pt idx="172">
                  <c:v>1974</c:v>
                </c:pt>
                <c:pt idx="173">
                  <c:v>1974</c:v>
                </c:pt>
                <c:pt idx="174">
                  <c:v>1974</c:v>
                </c:pt>
                <c:pt idx="175">
                  <c:v>1974</c:v>
                </c:pt>
                <c:pt idx="176">
                  <c:v>1974</c:v>
                </c:pt>
                <c:pt idx="177">
                  <c:v>1974</c:v>
                </c:pt>
                <c:pt idx="178">
                  <c:v>1974</c:v>
                </c:pt>
                <c:pt idx="179">
                  <c:v>1974</c:v>
                </c:pt>
                <c:pt idx="180">
                  <c:v>1975</c:v>
                </c:pt>
                <c:pt idx="181">
                  <c:v>1975</c:v>
                </c:pt>
                <c:pt idx="182">
                  <c:v>1975</c:v>
                </c:pt>
                <c:pt idx="183">
                  <c:v>1975</c:v>
                </c:pt>
                <c:pt idx="184">
                  <c:v>1975</c:v>
                </c:pt>
                <c:pt idx="185">
                  <c:v>1975</c:v>
                </c:pt>
                <c:pt idx="186">
                  <c:v>1975</c:v>
                </c:pt>
                <c:pt idx="187">
                  <c:v>1975</c:v>
                </c:pt>
                <c:pt idx="188">
                  <c:v>1975</c:v>
                </c:pt>
                <c:pt idx="189">
                  <c:v>1975</c:v>
                </c:pt>
                <c:pt idx="190">
                  <c:v>1975</c:v>
                </c:pt>
                <c:pt idx="191">
                  <c:v>1975</c:v>
                </c:pt>
                <c:pt idx="192">
                  <c:v>1976</c:v>
                </c:pt>
                <c:pt idx="193">
                  <c:v>1976</c:v>
                </c:pt>
                <c:pt idx="194">
                  <c:v>1976</c:v>
                </c:pt>
                <c:pt idx="195">
                  <c:v>1976</c:v>
                </c:pt>
                <c:pt idx="196">
                  <c:v>1976</c:v>
                </c:pt>
                <c:pt idx="197">
                  <c:v>1976</c:v>
                </c:pt>
                <c:pt idx="198">
                  <c:v>1976</c:v>
                </c:pt>
                <c:pt idx="199">
                  <c:v>1976</c:v>
                </c:pt>
                <c:pt idx="200">
                  <c:v>1976</c:v>
                </c:pt>
                <c:pt idx="201">
                  <c:v>1976</c:v>
                </c:pt>
                <c:pt idx="202">
                  <c:v>1976</c:v>
                </c:pt>
                <c:pt idx="203">
                  <c:v>1976</c:v>
                </c:pt>
                <c:pt idx="204">
                  <c:v>1977</c:v>
                </c:pt>
                <c:pt idx="205">
                  <c:v>1977</c:v>
                </c:pt>
                <c:pt idx="206">
                  <c:v>1977</c:v>
                </c:pt>
                <c:pt idx="207">
                  <c:v>1977</c:v>
                </c:pt>
                <c:pt idx="208">
                  <c:v>1977</c:v>
                </c:pt>
                <c:pt idx="209">
                  <c:v>1977</c:v>
                </c:pt>
                <c:pt idx="210">
                  <c:v>1977</c:v>
                </c:pt>
                <c:pt idx="211">
                  <c:v>1977</c:v>
                </c:pt>
                <c:pt idx="212">
                  <c:v>1977</c:v>
                </c:pt>
                <c:pt idx="213">
                  <c:v>1977</c:v>
                </c:pt>
                <c:pt idx="214">
                  <c:v>1977</c:v>
                </c:pt>
                <c:pt idx="215">
                  <c:v>1977</c:v>
                </c:pt>
                <c:pt idx="216">
                  <c:v>1978</c:v>
                </c:pt>
                <c:pt idx="217">
                  <c:v>1978</c:v>
                </c:pt>
                <c:pt idx="218">
                  <c:v>1978</c:v>
                </c:pt>
                <c:pt idx="219">
                  <c:v>1978</c:v>
                </c:pt>
                <c:pt idx="220">
                  <c:v>1978</c:v>
                </c:pt>
                <c:pt idx="221">
                  <c:v>1978</c:v>
                </c:pt>
                <c:pt idx="222">
                  <c:v>1978</c:v>
                </c:pt>
                <c:pt idx="223">
                  <c:v>1978</c:v>
                </c:pt>
                <c:pt idx="224">
                  <c:v>1978</c:v>
                </c:pt>
                <c:pt idx="225">
                  <c:v>1978</c:v>
                </c:pt>
                <c:pt idx="226">
                  <c:v>1978</c:v>
                </c:pt>
                <c:pt idx="227">
                  <c:v>1978</c:v>
                </c:pt>
                <c:pt idx="228">
                  <c:v>1979</c:v>
                </c:pt>
                <c:pt idx="229">
                  <c:v>1979</c:v>
                </c:pt>
                <c:pt idx="230">
                  <c:v>1979</c:v>
                </c:pt>
                <c:pt idx="231">
                  <c:v>1979</c:v>
                </c:pt>
                <c:pt idx="232">
                  <c:v>1979</c:v>
                </c:pt>
                <c:pt idx="233">
                  <c:v>1979</c:v>
                </c:pt>
                <c:pt idx="234">
                  <c:v>1979</c:v>
                </c:pt>
                <c:pt idx="235">
                  <c:v>1979</c:v>
                </c:pt>
                <c:pt idx="236">
                  <c:v>1979</c:v>
                </c:pt>
                <c:pt idx="237">
                  <c:v>1979</c:v>
                </c:pt>
                <c:pt idx="238">
                  <c:v>1979</c:v>
                </c:pt>
                <c:pt idx="239">
                  <c:v>1979</c:v>
                </c:pt>
                <c:pt idx="240">
                  <c:v>1980</c:v>
                </c:pt>
                <c:pt idx="241">
                  <c:v>1980</c:v>
                </c:pt>
                <c:pt idx="242">
                  <c:v>1980</c:v>
                </c:pt>
                <c:pt idx="243">
                  <c:v>1980</c:v>
                </c:pt>
                <c:pt idx="244">
                  <c:v>1980</c:v>
                </c:pt>
                <c:pt idx="245">
                  <c:v>1980</c:v>
                </c:pt>
                <c:pt idx="246">
                  <c:v>1980</c:v>
                </c:pt>
                <c:pt idx="247">
                  <c:v>1980</c:v>
                </c:pt>
                <c:pt idx="248">
                  <c:v>1980</c:v>
                </c:pt>
                <c:pt idx="249">
                  <c:v>1980</c:v>
                </c:pt>
                <c:pt idx="250">
                  <c:v>1980</c:v>
                </c:pt>
                <c:pt idx="251">
                  <c:v>1980</c:v>
                </c:pt>
                <c:pt idx="252">
                  <c:v>1981</c:v>
                </c:pt>
                <c:pt idx="253">
                  <c:v>1981</c:v>
                </c:pt>
                <c:pt idx="254">
                  <c:v>1981</c:v>
                </c:pt>
                <c:pt idx="255">
                  <c:v>1981</c:v>
                </c:pt>
                <c:pt idx="256">
                  <c:v>1981</c:v>
                </c:pt>
                <c:pt idx="257">
                  <c:v>1981</c:v>
                </c:pt>
                <c:pt idx="258">
                  <c:v>1981</c:v>
                </c:pt>
                <c:pt idx="259">
                  <c:v>1981</c:v>
                </c:pt>
                <c:pt idx="260">
                  <c:v>1981</c:v>
                </c:pt>
                <c:pt idx="261">
                  <c:v>1981</c:v>
                </c:pt>
                <c:pt idx="262">
                  <c:v>1981</c:v>
                </c:pt>
                <c:pt idx="263">
                  <c:v>1981</c:v>
                </c:pt>
                <c:pt idx="264">
                  <c:v>1982</c:v>
                </c:pt>
                <c:pt idx="265">
                  <c:v>1982</c:v>
                </c:pt>
                <c:pt idx="266">
                  <c:v>1982</c:v>
                </c:pt>
                <c:pt idx="267">
                  <c:v>1982</c:v>
                </c:pt>
                <c:pt idx="268">
                  <c:v>1982</c:v>
                </c:pt>
                <c:pt idx="269">
                  <c:v>1982</c:v>
                </c:pt>
                <c:pt idx="270">
                  <c:v>1982</c:v>
                </c:pt>
                <c:pt idx="271">
                  <c:v>1982</c:v>
                </c:pt>
                <c:pt idx="272">
                  <c:v>1982</c:v>
                </c:pt>
                <c:pt idx="273">
                  <c:v>1982</c:v>
                </c:pt>
                <c:pt idx="274">
                  <c:v>1982</c:v>
                </c:pt>
                <c:pt idx="275">
                  <c:v>1982</c:v>
                </c:pt>
                <c:pt idx="276">
                  <c:v>1983</c:v>
                </c:pt>
                <c:pt idx="277">
                  <c:v>1983</c:v>
                </c:pt>
                <c:pt idx="278">
                  <c:v>1983</c:v>
                </c:pt>
                <c:pt idx="279">
                  <c:v>1983</c:v>
                </c:pt>
                <c:pt idx="280">
                  <c:v>1983</c:v>
                </c:pt>
                <c:pt idx="281">
                  <c:v>1983</c:v>
                </c:pt>
                <c:pt idx="282">
                  <c:v>1983</c:v>
                </c:pt>
                <c:pt idx="283">
                  <c:v>1983</c:v>
                </c:pt>
                <c:pt idx="284">
                  <c:v>1983</c:v>
                </c:pt>
                <c:pt idx="285">
                  <c:v>1983</c:v>
                </c:pt>
                <c:pt idx="286">
                  <c:v>1983</c:v>
                </c:pt>
                <c:pt idx="287">
                  <c:v>1983</c:v>
                </c:pt>
                <c:pt idx="288">
                  <c:v>1984</c:v>
                </c:pt>
                <c:pt idx="289">
                  <c:v>1984</c:v>
                </c:pt>
                <c:pt idx="290">
                  <c:v>1984</c:v>
                </c:pt>
                <c:pt idx="291">
                  <c:v>1984</c:v>
                </c:pt>
                <c:pt idx="292">
                  <c:v>1984</c:v>
                </c:pt>
                <c:pt idx="293">
                  <c:v>1984</c:v>
                </c:pt>
                <c:pt idx="294">
                  <c:v>1984</c:v>
                </c:pt>
                <c:pt idx="295">
                  <c:v>1984</c:v>
                </c:pt>
                <c:pt idx="296">
                  <c:v>1984</c:v>
                </c:pt>
                <c:pt idx="297">
                  <c:v>1984</c:v>
                </c:pt>
                <c:pt idx="298">
                  <c:v>1984</c:v>
                </c:pt>
                <c:pt idx="299">
                  <c:v>1984</c:v>
                </c:pt>
                <c:pt idx="300">
                  <c:v>1985</c:v>
                </c:pt>
                <c:pt idx="301">
                  <c:v>1985</c:v>
                </c:pt>
                <c:pt idx="302">
                  <c:v>1985</c:v>
                </c:pt>
                <c:pt idx="303">
                  <c:v>1985</c:v>
                </c:pt>
                <c:pt idx="304">
                  <c:v>1985</c:v>
                </c:pt>
                <c:pt idx="305">
                  <c:v>1985</c:v>
                </c:pt>
                <c:pt idx="306">
                  <c:v>1985</c:v>
                </c:pt>
                <c:pt idx="307">
                  <c:v>1985</c:v>
                </c:pt>
                <c:pt idx="308">
                  <c:v>1985</c:v>
                </c:pt>
                <c:pt idx="309">
                  <c:v>1985</c:v>
                </c:pt>
                <c:pt idx="310">
                  <c:v>1985</c:v>
                </c:pt>
                <c:pt idx="311">
                  <c:v>1985</c:v>
                </c:pt>
                <c:pt idx="312">
                  <c:v>1986</c:v>
                </c:pt>
                <c:pt idx="313">
                  <c:v>1986</c:v>
                </c:pt>
                <c:pt idx="314">
                  <c:v>1986</c:v>
                </c:pt>
                <c:pt idx="315">
                  <c:v>1986</c:v>
                </c:pt>
                <c:pt idx="316">
                  <c:v>1986</c:v>
                </c:pt>
                <c:pt idx="317">
                  <c:v>1986</c:v>
                </c:pt>
                <c:pt idx="318">
                  <c:v>1986</c:v>
                </c:pt>
                <c:pt idx="319">
                  <c:v>1986</c:v>
                </c:pt>
                <c:pt idx="320">
                  <c:v>1986</c:v>
                </c:pt>
                <c:pt idx="321">
                  <c:v>1986</c:v>
                </c:pt>
                <c:pt idx="322">
                  <c:v>1986</c:v>
                </c:pt>
                <c:pt idx="323">
                  <c:v>1986</c:v>
                </c:pt>
                <c:pt idx="324">
                  <c:v>1987</c:v>
                </c:pt>
                <c:pt idx="325">
                  <c:v>1987</c:v>
                </c:pt>
                <c:pt idx="326">
                  <c:v>1987</c:v>
                </c:pt>
                <c:pt idx="327">
                  <c:v>1987</c:v>
                </c:pt>
                <c:pt idx="328">
                  <c:v>1987</c:v>
                </c:pt>
                <c:pt idx="329">
                  <c:v>1987</c:v>
                </c:pt>
                <c:pt idx="330">
                  <c:v>1987</c:v>
                </c:pt>
                <c:pt idx="331">
                  <c:v>1987</c:v>
                </c:pt>
                <c:pt idx="332">
                  <c:v>1987</c:v>
                </c:pt>
                <c:pt idx="333">
                  <c:v>1987</c:v>
                </c:pt>
                <c:pt idx="334">
                  <c:v>1987</c:v>
                </c:pt>
                <c:pt idx="335">
                  <c:v>1987</c:v>
                </c:pt>
                <c:pt idx="336">
                  <c:v>1988</c:v>
                </c:pt>
                <c:pt idx="337">
                  <c:v>1988</c:v>
                </c:pt>
                <c:pt idx="338">
                  <c:v>1988</c:v>
                </c:pt>
                <c:pt idx="339">
                  <c:v>1988</c:v>
                </c:pt>
                <c:pt idx="340">
                  <c:v>1988</c:v>
                </c:pt>
                <c:pt idx="341">
                  <c:v>1988</c:v>
                </c:pt>
                <c:pt idx="342">
                  <c:v>1988</c:v>
                </c:pt>
                <c:pt idx="343">
                  <c:v>1988</c:v>
                </c:pt>
                <c:pt idx="344">
                  <c:v>1988</c:v>
                </c:pt>
                <c:pt idx="345">
                  <c:v>1988</c:v>
                </c:pt>
                <c:pt idx="346">
                  <c:v>1988</c:v>
                </c:pt>
                <c:pt idx="347">
                  <c:v>1988</c:v>
                </c:pt>
                <c:pt idx="348">
                  <c:v>1989</c:v>
                </c:pt>
                <c:pt idx="349">
                  <c:v>1989</c:v>
                </c:pt>
                <c:pt idx="350">
                  <c:v>1989</c:v>
                </c:pt>
                <c:pt idx="351">
                  <c:v>1989</c:v>
                </c:pt>
                <c:pt idx="352">
                  <c:v>1989</c:v>
                </c:pt>
                <c:pt idx="353">
                  <c:v>1989</c:v>
                </c:pt>
                <c:pt idx="354">
                  <c:v>1989</c:v>
                </c:pt>
                <c:pt idx="355">
                  <c:v>1989</c:v>
                </c:pt>
                <c:pt idx="356">
                  <c:v>1989</c:v>
                </c:pt>
                <c:pt idx="357">
                  <c:v>1989</c:v>
                </c:pt>
                <c:pt idx="358">
                  <c:v>1989</c:v>
                </c:pt>
                <c:pt idx="359">
                  <c:v>1989</c:v>
                </c:pt>
                <c:pt idx="360">
                  <c:v>1990</c:v>
                </c:pt>
                <c:pt idx="361">
                  <c:v>1990</c:v>
                </c:pt>
                <c:pt idx="362">
                  <c:v>1990</c:v>
                </c:pt>
                <c:pt idx="363">
                  <c:v>1990</c:v>
                </c:pt>
                <c:pt idx="364">
                  <c:v>1990</c:v>
                </c:pt>
                <c:pt idx="365">
                  <c:v>1990</c:v>
                </c:pt>
                <c:pt idx="366">
                  <c:v>1990</c:v>
                </c:pt>
                <c:pt idx="367">
                  <c:v>1990</c:v>
                </c:pt>
                <c:pt idx="368">
                  <c:v>1990</c:v>
                </c:pt>
                <c:pt idx="369">
                  <c:v>1990</c:v>
                </c:pt>
                <c:pt idx="370">
                  <c:v>1990</c:v>
                </c:pt>
                <c:pt idx="371">
                  <c:v>1990</c:v>
                </c:pt>
                <c:pt idx="372">
                  <c:v>1991</c:v>
                </c:pt>
                <c:pt idx="373">
                  <c:v>1991</c:v>
                </c:pt>
                <c:pt idx="374">
                  <c:v>1991</c:v>
                </c:pt>
                <c:pt idx="375">
                  <c:v>1991</c:v>
                </c:pt>
                <c:pt idx="376">
                  <c:v>1991</c:v>
                </c:pt>
                <c:pt idx="377">
                  <c:v>1991</c:v>
                </c:pt>
                <c:pt idx="378">
                  <c:v>1991</c:v>
                </c:pt>
                <c:pt idx="379">
                  <c:v>1991</c:v>
                </c:pt>
                <c:pt idx="380">
                  <c:v>1991</c:v>
                </c:pt>
                <c:pt idx="381">
                  <c:v>1991</c:v>
                </c:pt>
                <c:pt idx="382">
                  <c:v>1991</c:v>
                </c:pt>
                <c:pt idx="383">
                  <c:v>1991</c:v>
                </c:pt>
                <c:pt idx="384">
                  <c:v>1992</c:v>
                </c:pt>
                <c:pt idx="385">
                  <c:v>1992</c:v>
                </c:pt>
                <c:pt idx="386">
                  <c:v>1992</c:v>
                </c:pt>
                <c:pt idx="387">
                  <c:v>1992</c:v>
                </c:pt>
                <c:pt idx="388">
                  <c:v>1992</c:v>
                </c:pt>
                <c:pt idx="389">
                  <c:v>1992</c:v>
                </c:pt>
                <c:pt idx="390">
                  <c:v>1992</c:v>
                </c:pt>
                <c:pt idx="391">
                  <c:v>1992</c:v>
                </c:pt>
                <c:pt idx="392">
                  <c:v>1992</c:v>
                </c:pt>
                <c:pt idx="393">
                  <c:v>1992</c:v>
                </c:pt>
                <c:pt idx="394">
                  <c:v>1992</c:v>
                </c:pt>
                <c:pt idx="395">
                  <c:v>1992</c:v>
                </c:pt>
                <c:pt idx="396">
                  <c:v>1993</c:v>
                </c:pt>
                <c:pt idx="397">
                  <c:v>1993</c:v>
                </c:pt>
                <c:pt idx="398">
                  <c:v>1993</c:v>
                </c:pt>
                <c:pt idx="399">
                  <c:v>1993</c:v>
                </c:pt>
                <c:pt idx="400">
                  <c:v>1993</c:v>
                </c:pt>
                <c:pt idx="401">
                  <c:v>1993</c:v>
                </c:pt>
                <c:pt idx="402">
                  <c:v>1993</c:v>
                </c:pt>
                <c:pt idx="403">
                  <c:v>1993</c:v>
                </c:pt>
                <c:pt idx="404">
                  <c:v>1993</c:v>
                </c:pt>
                <c:pt idx="405">
                  <c:v>1993</c:v>
                </c:pt>
                <c:pt idx="406">
                  <c:v>1993</c:v>
                </c:pt>
                <c:pt idx="407">
                  <c:v>1993</c:v>
                </c:pt>
                <c:pt idx="408">
                  <c:v>1994</c:v>
                </c:pt>
                <c:pt idx="409">
                  <c:v>1994</c:v>
                </c:pt>
                <c:pt idx="410">
                  <c:v>1994</c:v>
                </c:pt>
                <c:pt idx="411">
                  <c:v>1994</c:v>
                </c:pt>
                <c:pt idx="412">
                  <c:v>1994</c:v>
                </c:pt>
                <c:pt idx="413">
                  <c:v>1994</c:v>
                </c:pt>
                <c:pt idx="414">
                  <c:v>1994</c:v>
                </c:pt>
                <c:pt idx="415">
                  <c:v>1994</c:v>
                </c:pt>
                <c:pt idx="416">
                  <c:v>1994</c:v>
                </c:pt>
                <c:pt idx="417">
                  <c:v>1994</c:v>
                </c:pt>
                <c:pt idx="418">
                  <c:v>1994</c:v>
                </c:pt>
                <c:pt idx="419">
                  <c:v>1994</c:v>
                </c:pt>
                <c:pt idx="420">
                  <c:v>1995</c:v>
                </c:pt>
                <c:pt idx="421">
                  <c:v>1995</c:v>
                </c:pt>
                <c:pt idx="422">
                  <c:v>1995</c:v>
                </c:pt>
                <c:pt idx="423">
                  <c:v>1995</c:v>
                </c:pt>
                <c:pt idx="424">
                  <c:v>1995</c:v>
                </c:pt>
                <c:pt idx="425">
                  <c:v>1995</c:v>
                </c:pt>
                <c:pt idx="426">
                  <c:v>1995</c:v>
                </c:pt>
                <c:pt idx="427">
                  <c:v>1995</c:v>
                </c:pt>
                <c:pt idx="428">
                  <c:v>1995</c:v>
                </c:pt>
                <c:pt idx="429">
                  <c:v>1995</c:v>
                </c:pt>
                <c:pt idx="430">
                  <c:v>1995</c:v>
                </c:pt>
                <c:pt idx="431">
                  <c:v>1995</c:v>
                </c:pt>
                <c:pt idx="432">
                  <c:v>1996</c:v>
                </c:pt>
                <c:pt idx="433">
                  <c:v>1996</c:v>
                </c:pt>
                <c:pt idx="434">
                  <c:v>1996</c:v>
                </c:pt>
                <c:pt idx="435">
                  <c:v>1996</c:v>
                </c:pt>
                <c:pt idx="436">
                  <c:v>1996</c:v>
                </c:pt>
                <c:pt idx="437">
                  <c:v>1996</c:v>
                </c:pt>
                <c:pt idx="438">
                  <c:v>1996</c:v>
                </c:pt>
                <c:pt idx="439">
                  <c:v>1996</c:v>
                </c:pt>
                <c:pt idx="440">
                  <c:v>1996</c:v>
                </c:pt>
                <c:pt idx="441">
                  <c:v>1996</c:v>
                </c:pt>
                <c:pt idx="442">
                  <c:v>1996</c:v>
                </c:pt>
                <c:pt idx="443">
                  <c:v>1996</c:v>
                </c:pt>
                <c:pt idx="444">
                  <c:v>1997</c:v>
                </c:pt>
                <c:pt idx="445">
                  <c:v>1997</c:v>
                </c:pt>
                <c:pt idx="446">
                  <c:v>1997</c:v>
                </c:pt>
                <c:pt idx="447">
                  <c:v>1997</c:v>
                </c:pt>
                <c:pt idx="448">
                  <c:v>1997</c:v>
                </c:pt>
                <c:pt idx="449">
                  <c:v>1997</c:v>
                </c:pt>
                <c:pt idx="450">
                  <c:v>1997</c:v>
                </c:pt>
                <c:pt idx="451">
                  <c:v>1997</c:v>
                </c:pt>
                <c:pt idx="452">
                  <c:v>1997</c:v>
                </c:pt>
                <c:pt idx="453">
                  <c:v>1997</c:v>
                </c:pt>
                <c:pt idx="454">
                  <c:v>1997</c:v>
                </c:pt>
                <c:pt idx="455">
                  <c:v>1997</c:v>
                </c:pt>
                <c:pt idx="456">
                  <c:v>1998</c:v>
                </c:pt>
                <c:pt idx="457">
                  <c:v>1998</c:v>
                </c:pt>
                <c:pt idx="458">
                  <c:v>1998</c:v>
                </c:pt>
                <c:pt idx="459">
                  <c:v>1998</c:v>
                </c:pt>
                <c:pt idx="460">
                  <c:v>1998</c:v>
                </c:pt>
                <c:pt idx="461">
                  <c:v>1998</c:v>
                </c:pt>
                <c:pt idx="462">
                  <c:v>1998</c:v>
                </c:pt>
                <c:pt idx="463">
                  <c:v>1998</c:v>
                </c:pt>
                <c:pt idx="464">
                  <c:v>1998</c:v>
                </c:pt>
                <c:pt idx="465">
                  <c:v>1998</c:v>
                </c:pt>
                <c:pt idx="466">
                  <c:v>1998</c:v>
                </c:pt>
                <c:pt idx="467">
                  <c:v>1998</c:v>
                </c:pt>
                <c:pt idx="468">
                  <c:v>1999</c:v>
                </c:pt>
                <c:pt idx="469">
                  <c:v>1999</c:v>
                </c:pt>
                <c:pt idx="470">
                  <c:v>1999</c:v>
                </c:pt>
                <c:pt idx="471">
                  <c:v>1999</c:v>
                </c:pt>
                <c:pt idx="472">
                  <c:v>1999</c:v>
                </c:pt>
                <c:pt idx="473">
                  <c:v>1999</c:v>
                </c:pt>
                <c:pt idx="474">
                  <c:v>1999</c:v>
                </c:pt>
                <c:pt idx="475">
                  <c:v>1999</c:v>
                </c:pt>
                <c:pt idx="476">
                  <c:v>1999</c:v>
                </c:pt>
                <c:pt idx="477">
                  <c:v>1999</c:v>
                </c:pt>
                <c:pt idx="478">
                  <c:v>1999</c:v>
                </c:pt>
                <c:pt idx="479">
                  <c:v>1999</c:v>
                </c:pt>
                <c:pt idx="480">
                  <c:v>2000</c:v>
                </c:pt>
                <c:pt idx="481">
                  <c:v>2000</c:v>
                </c:pt>
                <c:pt idx="482">
                  <c:v>2000</c:v>
                </c:pt>
                <c:pt idx="483">
                  <c:v>2000</c:v>
                </c:pt>
                <c:pt idx="484">
                  <c:v>2000</c:v>
                </c:pt>
                <c:pt idx="485">
                  <c:v>2000</c:v>
                </c:pt>
                <c:pt idx="486">
                  <c:v>2000</c:v>
                </c:pt>
                <c:pt idx="487">
                  <c:v>2000</c:v>
                </c:pt>
                <c:pt idx="488">
                  <c:v>2000</c:v>
                </c:pt>
                <c:pt idx="489">
                  <c:v>2000</c:v>
                </c:pt>
                <c:pt idx="490">
                  <c:v>2000</c:v>
                </c:pt>
                <c:pt idx="491">
                  <c:v>2000</c:v>
                </c:pt>
                <c:pt idx="492">
                  <c:v>2001</c:v>
                </c:pt>
                <c:pt idx="493">
                  <c:v>2001</c:v>
                </c:pt>
                <c:pt idx="494">
                  <c:v>2001</c:v>
                </c:pt>
                <c:pt idx="495">
                  <c:v>2001</c:v>
                </c:pt>
                <c:pt idx="496">
                  <c:v>2001</c:v>
                </c:pt>
                <c:pt idx="497">
                  <c:v>2001</c:v>
                </c:pt>
                <c:pt idx="498">
                  <c:v>2001</c:v>
                </c:pt>
                <c:pt idx="499">
                  <c:v>2001</c:v>
                </c:pt>
                <c:pt idx="500">
                  <c:v>2001</c:v>
                </c:pt>
                <c:pt idx="501">
                  <c:v>2001</c:v>
                </c:pt>
                <c:pt idx="502">
                  <c:v>2001</c:v>
                </c:pt>
                <c:pt idx="503">
                  <c:v>2001</c:v>
                </c:pt>
                <c:pt idx="504">
                  <c:v>2002</c:v>
                </c:pt>
                <c:pt idx="505">
                  <c:v>2002</c:v>
                </c:pt>
                <c:pt idx="506">
                  <c:v>2002</c:v>
                </c:pt>
                <c:pt idx="507">
                  <c:v>2002</c:v>
                </c:pt>
                <c:pt idx="508">
                  <c:v>2002</c:v>
                </c:pt>
                <c:pt idx="509">
                  <c:v>2002</c:v>
                </c:pt>
                <c:pt idx="510">
                  <c:v>2002</c:v>
                </c:pt>
                <c:pt idx="511">
                  <c:v>2002</c:v>
                </c:pt>
                <c:pt idx="512">
                  <c:v>2002</c:v>
                </c:pt>
                <c:pt idx="513">
                  <c:v>2002</c:v>
                </c:pt>
                <c:pt idx="514">
                  <c:v>2002</c:v>
                </c:pt>
                <c:pt idx="515">
                  <c:v>2002</c:v>
                </c:pt>
                <c:pt idx="516">
                  <c:v>2003</c:v>
                </c:pt>
                <c:pt idx="517">
                  <c:v>2003</c:v>
                </c:pt>
                <c:pt idx="518">
                  <c:v>2003</c:v>
                </c:pt>
                <c:pt idx="519">
                  <c:v>2003</c:v>
                </c:pt>
                <c:pt idx="520">
                  <c:v>2003</c:v>
                </c:pt>
                <c:pt idx="521">
                  <c:v>2003</c:v>
                </c:pt>
                <c:pt idx="522">
                  <c:v>2003</c:v>
                </c:pt>
                <c:pt idx="523">
                  <c:v>2003</c:v>
                </c:pt>
                <c:pt idx="524">
                  <c:v>2003</c:v>
                </c:pt>
                <c:pt idx="525">
                  <c:v>2003</c:v>
                </c:pt>
                <c:pt idx="526">
                  <c:v>2003</c:v>
                </c:pt>
                <c:pt idx="527">
                  <c:v>2003</c:v>
                </c:pt>
                <c:pt idx="528">
                  <c:v>2004</c:v>
                </c:pt>
                <c:pt idx="529">
                  <c:v>2004</c:v>
                </c:pt>
                <c:pt idx="530">
                  <c:v>2004</c:v>
                </c:pt>
                <c:pt idx="531">
                  <c:v>2004</c:v>
                </c:pt>
                <c:pt idx="532">
                  <c:v>2004</c:v>
                </c:pt>
                <c:pt idx="533">
                  <c:v>2004</c:v>
                </c:pt>
                <c:pt idx="534">
                  <c:v>2004</c:v>
                </c:pt>
                <c:pt idx="535">
                  <c:v>2004</c:v>
                </c:pt>
                <c:pt idx="536">
                  <c:v>2004</c:v>
                </c:pt>
                <c:pt idx="537">
                  <c:v>2004</c:v>
                </c:pt>
                <c:pt idx="538">
                  <c:v>2004</c:v>
                </c:pt>
                <c:pt idx="539">
                  <c:v>2004</c:v>
                </c:pt>
                <c:pt idx="540">
                  <c:v>2005</c:v>
                </c:pt>
                <c:pt idx="541">
                  <c:v>2005</c:v>
                </c:pt>
                <c:pt idx="542">
                  <c:v>2005</c:v>
                </c:pt>
                <c:pt idx="543">
                  <c:v>2005</c:v>
                </c:pt>
                <c:pt idx="544">
                  <c:v>2005</c:v>
                </c:pt>
                <c:pt idx="545">
                  <c:v>2005</c:v>
                </c:pt>
                <c:pt idx="546">
                  <c:v>2005</c:v>
                </c:pt>
                <c:pt idx="547">
                  <c:v>2005</c:v>
                </c:pt>
                <c:pt idx="548">
                  <c:v>2005</c:v>
                </c:pt>
                <c:pt idx="549">
                  <c:v>2005</c:v>
                </c:pt>
                <c:pt idx="550">
                  <c:v>2005</c:v>
                </c:pt>
                <c:pt idx="551">
                  <c:v>2005</c:v>
                </c:pt>
                <c:pt idx="552">
                  <c:v>2006</c:v>
                </c:pt>
                <c:pt idx="553">
                  <c:v>2006</c:v>
                </c:pt>
                <c:pt idx="554">
                  <c:v>2006</c:v>
                </c:pt>
                <c:pt idx="555">
                  <c:v>2006</c:v>
                </c:pt>
                <c:pt idx="556">
                  <c:v>2006</c:v>
                </c:pt>
                <c:pt idx="557">
                  <c:v>2006</c:v>
                </c:pt>
                <c:pt idx="558">
                  <c:v>2006</c:v>
                </c:pt>
                <c:pt idx="559">
                  <c:v>2006</c:v>
                </c:pt>
                <c:pt idx="560">
                  <c:v>2006</c:v>
                </c:pt>
                <c:pt idx="561">
                  <c:v>2006</c:v>
                </c:pt>
                <c:pt idx="562">
                  <c:v>2006</c:v>
                </c:pt>
                <c:pt idx="563">
                  <c:v>2006</c:v>
                </c:pt>
                <c:pt idx="564">
                  <c:v>2007</c:v>
                </c:pt>
                <c:pt idx="565">
                  <c:v>2007</c:v>
                </c:pt>
                <c:pt idx="566">
                  <c:v>2007</c:v>
                </c:pt>
                <c:pt idx="567">
                  <c:v>2007</c:v>
                </c:pt>
                <c:pt idx="568">
                  <c:v>2007</c:v>
                </c:pt>
                <c:pt idx="569">
                  <c:v>2007</c:v>
                </c:pt>
                <c:pt idx="570">
                  <c:v>2007</c:v>
                </c:pt>
                <c:pt idx="571">
                  <c:v>2007</c:v>
                </c:pt>
                <c:pt idx="572">
                  <c:v>2007</c:v>
                </c:pt>
                <c:pt idx="573">
                  <c:v>2007</c:v>
                </c:pt>
                <c:pt idx="574">
                  <c:v>2007</c:v>
                </c:pt>
                <c:pt idx="575">
                  <c:v>2007</c:v>
                </c:pt>
                <c:pt idx="576">
                  <c:v>2008</c:v>
                </c:pt>
                <c:pt idx="577">
                  <c:v>2008</c:v>
                </c:pt>
                <c:pt idx="578">
                  <c:v>2008</c:v>
                </c:pt>
                <c:pt idx="579">
                  <c:v>2008</c:v>
                </c:pt>
                <c:pt idx="580">
                  <c:v>2008</c:v>
                </c:pt>
                <c:pt idx="581">
                  <c:v>2008</c:v>
                </c:pt>
                <c:pt idx="582">
                  <c:v>2008</c:v>
                </c:pt>
                <c:pt idx="583">
                  <c:v>2008</c:v>
                </c:pt>
                <c:pt idx="584">
                  <c:v>2008</c:v>
                </c:pt>
                <c:pt idx="585">
                  <c:v>2008</c:v>
                </c:pt>
                <c:pt idx="586">
                  <c:v>2008</c:v>
                </c:pt>
                <c:pt idx="587">
                  <c:v>2008</c:v>
                </c:pt>
                <c:pt idx="588">
                  <c:v>2009</c:v>
                </c:pt>
                <c:pt idx="589">
                  <c:v>2009</c:v>
                </c:pt>
                <c:pt idx="590">
                  <c:v>2009</c:v>
                </c:pt>
                <c:pt idx="591">
                  <c:v>2009</c:v>
                </c:pt>
                <c:pt idx="592">
                  <c:v>2009</c:v>
                </c:pt>
                <c:pt idx="593">
                  <c:v>2009</c:v>
                </c:pt>
                <c:pt idx="594">
                  <c:v>2009</c:v>
                </c:pt>
                <c:pt idx="595">
                  <c:v>2009</c:v>
                </c:pt>
                <c:pt idx="596">
                  <c:v>2009</c:v>
                </c:pt>
                <c:pt idx="597">
                  <c:v>2009</c:v>
                </c:pt>
                <c:pt idx="598">
                  <c:v>2009</c:v>
                </c:pt>
                <c:pt idx="599">
                  <c:v>2009</c:v>
                </c:pt>
                <c:pt idx="600">
                  <c:v>2010</c:v>
                </c:pt>
                <c:pt idx="601">
                  <c:v>2010</c:v>
                </c:pt>
                <c:pt idx="602">
                  <c:v>2010</c:v>
                </c:pt>
                <c:pt idx="603">
                  <c:v>2010</c:v>
                </c:pt>
                <c:pt idx="604">
                  <c:v>2010</c:v>
                </c:pt>
                <c:pt idx="605">
                  <c:v>2010</c:v>
                </c:pt>
                <c:pt idx="606">
                  <c:v>2010</c:v>
                </c:pt>
                <c:pt idx="607">
                  <c:v>2010</c:v>
                </c:pt>
                <c:pt idx="608">
                  <c:v>2010</c:v>
                </c:pt>
                <c:pt idx="609">
                  <c:v>2010</c:v>
                </c:pt>
                <c:pt idx="610">
                  <c:v>2010</c:v>
                </c:pt>
                <c:pt idx="611">
                  <c:v>2010</c:v>
                </c:pt>
                <c:pt idx="612">
                  <c:v>2011</c:v>
                </c:pt>
                <c:pt idx="613">
                  <c:v>2011</c:v>
                </c:pt>
                <c:pt idx="614">
                  <c:v>2011</c:v>
                </c:pt>
                <c:pt idx="615">
                  <c:v>2011</c:v>
                </c:pt>
                <c:pt idx="616">
                  <c:v>2011</c:v>
                </c:pt>
                <c:pt idx="617">
                  <c:v>2011</c:v>
                </c:pt>
                <c:pt idx="618">
                  <c:v>2011</c:v>
                </c:pt>
                <c:pt idx="619">
                  <c:v>2011</c:v>
                </c:pt>
                <c:pt idx="620">
                  <c:v>2011</c:v>
                </c:pt>
                <c:pt idx="621">
                  <c:v>2011</c:v>
                </c:pt>
                <c:pt idx="622">
                  <c:v>2011</c:v>
                </c:pt>
                <c:pt idx="623">
                  <c:v>2011</c:v>
                </c:pt>
                <c:pt idx="624">
                  <c:v>2012</c:v>
                </c:pt>
                <c:pt idx="625">
                  <c:v>2012</c:v>
                </c:pt>
                <c:pt idx="626">
                  <c:v>2012</c:v>
                </c:pt>
                <c:pt idx="627">
                  <c:v>2012</c:v>
                </c:pt>
                <c:pt idx="628">
                  <c:v>2012</c:v>
                </c:pt>
                <c:pt idx="629">
                  <c:v>2012</c:v>
                </c:pt>
                <c:pt idx="630">
                  <c:v>2012</c:v>
                </c:pt>
                <c:pt idx="631">
                  <c:v>2012</c:v>
                </c:pt>
                <c:pt idx="632">
                  <c:v>2012</c:v>
                </c:pt>
                <c:pt idx="633">
                  <c:v>2012</c:v>
                </c:pt>
                <c:pt idx="634">
                  <c:v>2012</c:v>
                </c:pt>
                <c:pt idx="635">
                  <c:v>2012</c:v>
                </c:pt>
                <c:pt idx="636">
                  <c:v>2013</c:v>
                </c:pt>
                <c:pt idx="637">
                  <c:v>2013</c:v>
                </c:pt>
                <c:pt idx="638">
                  <c:v>2013</c:v>
                </c:pt>
                <c:pt idx="639">
                  <c:v>2013</c:v>
                </c:pt>
                <c:pt idx="640">
                  <c:v>2013</c:v>
                </c:pt>
                <c:pt idx="641">
                  <c:v>2013</c:v>
                </c:pt>
                <c:pt idx="642">
                  <c:v>2013</c:v>
                </c:pt>
                <c:pt idx="643">
                  <c:v>2013</c:v>
                </c:pt>
                <c:pt idx="644">
                  <c:v>2013</c:v>
                </c:pt>
                <c:pt idx="645">
                  <c:v>2013</c:v>
                </c:pt>
                <c:pt idx="646">
                  <c:v>2013</c:v>
                </c:pt>
                <c:pt idx="647">
                  <c:v>2013</c:v>
                </c:pt>
                <c:pt idx="648">
                  <c:v>2014</c:v>
                </c:pt>
                <c:pt idx="649">
                  <c:v>2014</c:v>
                </c:pt>
                <c:pt idx="650">
                  <c:v>2014</c:v>
                </c:pt>
                <c:pt idx="651">
                  <c:v>2014</c:v>
                </c:pt>
                <c:pt idx="652">
                  <c:v>2014</c:v>
                </c:pt>
                <c:pt idx="653">
                  <c:v>2014</c:v>
                </c:pt>
                <c:pt idx="654">
                  <c:v>2014</c:v>
                </c:pt>
                <c:pt idx="655">
                  <c:v>2014</c:v>
                </c:pt>
                <c:pt idx="656">
                  <c:v>2014</c:v>
                </c:pt>
                <c:pt idx="657">
                  <c:v>2014</c:v>
                </c:pt>
                <c:pt idx="658">
                  <c:v>2014</c:v>
                </c:pt>
                <c:pt idx="659">
                  <c:v>2014</c:v>
                </c:pt>
                <c:pt idx="660">
                  <c:v>2015</c:v>
                </c:pt>
                <c:pt idx="661">
                  <c:v>2015</c:v>
                </c:pt>
                <c:pt idx="662">
                  <c:v>2015</c:v>
                </c:pt>
                <c:pt idx="663">
                  <c:v>2015</c:v>
                </c:pt>
                <c:pt idx="664">
                  <c:v>2015</c:v>
                </c:pt>
                <c:pt idx="665">
                  <c:v>2015</c:v>
                </c:pt>
                <c:pt idx="666">
                  <c:v>2015</c:v>
                </c:pt>
                <c:pt idx="667">
                  <c:v>2015</c:v>
                </c:pt>
                <c:pt idx="668">
                  <c:v>2015</c:v>
                </c:pt>
                <c:pt idx="669">
                  <c:v>2015</c:v>
                </c:pt>
                <c:pt idx="670">
                  <c:v>2015</c:v>
                </c:pt>
                <c:pt idx="671">
                  <c:v>2015</c:v>
                </c:pt>
                <c:pt idx="672">
                  <c:v>2016</c:v>
                </c:pt>
                <c:pt idx="673">
                  <c:v>2016</c:v>
                </c:pt>
                <c:pt idx="674">
                  <c:v>2016</c:v>
                </c:pt>
                <c:pt idx="675">
                  <c:v>2016</c:v>
                </c:pt>
                <c:pt idx="676">
                  <c:v>2016</c:v>
                </c:pt>
                <c:pt idx="677">
                  <c:v>2016</c:v>
                </c:pt>
                <c:pt idx="678">
                  <c:v>2016</c:v>
                </c:pt>
                <c:pt idx="679">
                  <c:v>2016</c:v>
                </c:pt>
                <c:pt idx="680">
                  <c:v>2016</c:v>
                </c:pt>
                <c:pt idx="681">
                  <c:v>2016</c:v>
                </c:pt>
                <c:pt idx="682">
                  <c:v>2016</c:v>
                </c:pt>
                <c:pt idx="683">
                  <c:v>2016</c:v>
                </c:pt>
                <c:pt idx="684">
                  <c:v>2017</c:v>
                </c:pt>
                <c:pt idx="685">
                  <c:v>2017</c:v>
                </c:pt>
                <c:pt idx="686">
                  <c:v>2017</c:v>
                </c:pt>
                <c:pt idx="687">
                  <c:v>2017</c:v>
                </c:pt>
                <c:pt idx="688">
                  <c:v>2017</c:v>
                </c:pt>
                <c:pt idx="689">
                  <c:v>2017</c:v>
                </c:pt>
                <c:pt idx="690">
                  <c:v>2017</c:v>
                </c:pt>
                <c:pt idx="691">
                  <c:v>2017</c:v>
                </c:pt>
                <c:pt idx="692">
                  <c:v>2017</c:v>
                </c:pt>
                <c:pt idx="693">
                  <c:v>2017</c:v>
                </c:pt>
                <c:pt idx="694">
                  <c:v>2017</c:v>
                </c:pt>
                <c:pt idx="695">
                  <c:v>2017</c:v>
                </c:pt>
                <c:pt idx="696">
                  <c:v>2018</c:v>
                </c:pt>
                <c:pt idx="697">
                  <c:v>2018</c:v>
                </c:pt>
                <c:pt idx="698">
                  <c:v>2018</c:v>
                </c:pt>
                <c:pt idx="699">
                  <c:v>2018</c:v>
                </c:pt>
                <c:pt idx="700">
                  <c:v>2018</c:v>
                </c:pt>
                <c:pt idx="701">
                  <c:v>2018</c:v>
                </c:pt>
                <c:pt idx="702">
                  <c:v>2018</c:v>
                </c:pt>
                <c:pt idx="703">
                  <c:v>2018</c:v>
                </c:pt>
                <c:pt idx="704">
                  <c:v>2018</c:v>
                </c:pt>
                <c:pt idx="705">
                  <c:v>2018</c:v>
                </c:pt>
                <c:pt idx="706">
                  <c:v>2018</c:v>
                </c:pt>
                <c:pt idx="707">
                  <c:v>2018</c:v>
                </c:pt>
                <c:pt idx="708">
                  <c:v>2019</c:v>
                </c:pt>
                <c:pt idx="709">
                  <c:v>2019</c:v>
                </c:pt>
                <c:pt idx="710">
                  <c:v>2019</c:v>
                </c:pt>
                <c:pt idx="711">
                  <c:v>2019</c:v>
                </c:pt>
                <c:pt idx="712">
                  <c:v>2019</c:v>
                </c:pt>
                <c:pt idx="713">
                  <c:v>2019</c:v>
                </c:pt>
                <c:pt idx="714">
                  <c:v>2019</c:v>
                </c:pt>
                <c:pt idx="715">
                  <c:v>2019</c:v>
                </c:pt>
                <c:pt idx="716">
                  <c:v>2019</c:v>
                </c:pt>
                <c:pt idx="717">
                  <c:v>2019</c:v>
                </c:pt>
                <c:pt idx="718">
                  <c:v>2019</c:v>
                </c:pt>
                <c:pt idx="719">
                  <c:v>2019</c:v>
                </c:pt>
                <c:pt idx="720">
                  <c:v>2020</c:v>
                </c:pt>
                <c:pt idx="721">
                  <c:v>2020</c:v>
                </c:pt>
                <c:pt idx="722">
                  <c:v>2020</c:v>
                </c:pt>
                <c:pt idx="723">
                  <c:v>2020</c:v>
                </c:pt>
                <c:pt idx="724">
                  <c:v>2020</c:v>
                </c:pt>
                <c:pt idx="725">
                  <c:v>2020</c:v>
                </c:pt>
                <c:pt idx="726">
                  <c:v>2020</c:v>
                </c:pt>
                <c:pt idx="727">
                  <c:v>2020</c:v>
                </c:pt>
                <c:pt idx="728">
                  <c:v>2020</c:v>
                </c:pt>
                <c:pt idx="729">
                  <c:v>2020</c:v>
                </c:pt>
                <c:pt idx="730">
                  <c:v>2020</c:v>
                </c:pt>
                <c:pt idx="731">
                  <c:v>2020</c:v>
                </c:pt>
                <c:pt idx="732">
                  <c:v>2021</c:v>
                </c:pt>
                <c:pt idx="733">
                  <c:v>2021</c:v>
                </c:pt>
                <c:pt idx="734">
                  <c:v>2021</c:v>
                </c:pt>
                <c:pt idx="735">
                  <c:v>2021</c:v>
                </c:pt>
                <c:pt idx="736">
                  <c:v>2021</c:v>
                </c:pt>
                <c:pt idx="737">
                  <c:v>2021</c:v>
                </c:pt>
                <c:pt idx="738">
                  <c:v>2021</c:v>
                </c:pt>
                <c:pt idx="739">
                  <c:v>2021</c:v>
                </c:pt>
                <c:pt idx="740">
                  <c:v>2021</c:v>
                </c:pt>
                <c:pt idx="741">
                  <c:v>2021</c:v>
                </c:pt>
                <c:pt idx="742">
                  <c:v>2021</c:v>
                </c:pt>
                <c:pt idx="743">
                  <c:v>2021</c:v>
                </c:pt>
                <c:pt idx="744">
                  <c:v>2022</c:v>
                </c:pt>
                <c:pt idx="745">
                  <c:v>2022</c:v>
                </c:pt>
                <c:pt idx="746">
                  <c:v>2022</c:v>
                </c:pt>
                <c:pt idx="747">
                  <c:v>2022</c:v>
                </c:pt>
                <c:pt idx="748">
                  <c:v>2022</c:v>
                </c:pt>
                <c:pt idx="749">
                  <c:v>2022</c:v>
                </c:pt>
                <c:pt idx="750">
                  <c:v>2022</c:v>
                </c:pt>
                <c:pt idx="751">
                  <c:v>2022</c:v>
                </c:pt>
                <c:pt idx="752">
                  <c:v>2022</c:v>
                </c:pt>
                <c:pt idx="753">
                  <c:v>2022</c:v>
                </c:pt>
                <c:pt idx="754">
                  <c:v>2022</c:v>
                </c:pt>
                <c:pt idx="755">
                  <c:v>2022</c:v>
                </c:pt>
                <c:pt idx="756">
                  <c:v>2023</c:v>
                </c:pt>
                <c:pt idx="757">
                  <c:v>2023</c:v>
                </c:pt>
                <c:pt idx="758">
                  <c:v>2023</c:v>
                </c:pt>
                <c:pt idx="759">
                  <c:v>2023</c:v>
                </c:pt>
                <c:pt idx="760">
                  <c:v>2023</c:v>
                </c:pt>
                <c:pt idx="761">
                  <c:v>2023</c:v>
                </c:pt>
                <c:pt idx="762">
                  <c:v>2023</c:v>
                </c:pt>
                <c:pt idx="763">
                  <c:v>2023</c:v>
                </c:pt>
                <c:pt idx="764">
                  <c:v>2023</c:v>
                </c:pt>
                <c:pt idx="765">
                  <c:v>2023</c:v>
                </c:pt>
                <c:pt idx="766">
                  <c:v>2023</c:v>
                </c:pt>
                <c:pt idx="767">
                  <c:v>2023</c:v>
                </c:pt>
                <c:pt idx="768">
                  <c:v>2024</c:v>
                </c:pt>
                <c:pt idx="769">
                  <c:v>2024</c:v>
                </c:pt>
                <c:pt idx="770">
                  <c:v>2024</c:v>
                </c:pt>
                <c:pt idx="771">
                  <c:v>2024</c:v>
                </c:pt>
                <c:pt idx="772">
                  <c:v>2024</c:v>
                </c:pt>
                <c:pt idx="773">
                  <c:v>2024</c:v>
                </c:pt>
                <c:pt idx="774">
                  <c:v>2024</c:v>
                </c:pt>
                <c:pt idx="775">
                  <c:v>2024</c:v>
                </c:pt>
                <c:pt idx="776">
                  <c:v>2024</c:v>
                </c:pt>
                <c:pt idx="777">
                  <c:v>2024</c:v>
                </c:pt>
                <c:pt idx="778">
                  <c:v>2024</c:v>
                </c:pt>
                <c:pt idx="779">
                  <c:v>2024</c:v>
                </c:pt>
                <c:pt idx="780">
                  <c:v>2025</c:v>
                </c:pt>
                <c:pt idx="781">
                  <c:v>2025</c:v>
                </c:pt>
                <c:pt idx="782">
                  <c:v>2025</c:v>
                </c:pt>
              </c:strCache>
            </c:strRef>
          </c:cat>
          <c:val>
            <c:numRef>
              <c:f>chart1_food_vs_core_comp!$AL$26:$AL$808</c:f>
              <c:numCache>
                <c:formatCode>0.00</c:formatCode>
                <c:ptCount val="783"/>
                <c:pt idx="0">
                  <c:v>2.9957560123158977</c:v>
                </c:pt>
                <c:pt idx="1">
                  <c:v>2.89674634794157</c:v>
                </c:pt>
                <c:pt idx="2">
                  <c:v>2.3791821561338411</c:v>
                </c:pt>
                <c:pt idx="3">
                  <c:v>2.1169686985172964</c:v>
                </c:pt>
                <c:pt idx="4">
                  <c:v>2.0241915576400871</c:v>
                </c:pt>
                <c:pt idx="5">
                  <c:v>2.084701247537768</c:v>
                </c:pt>
                <c:pt idx="6">
                  <c:v>1.9887061134299167</c:v>
                </c:pt>
                <c:pt idx="7">
                  <c:v>1.8030513176144236</c:v>
                </c:pt>
                <c:pt idx="8">
                  <c:v>1.8732692620947899</c:v>
                </c:pt>
                <c:pt idx="9">
                  <c:v>2.0599250936329527</c:v>
                </c:pt>
                <c:pt idx="10">
                  <c:v>2.1603183627060929</c:v>
                </c:pt>
                <c:pt idx="11">
                  <c:v>2.4880460329038012</c:v>
                </c:pt>
                <c:pt idx="12">
                  <c:v>2.1814656217177042</c:v>
                </c:pt>
                <c:pt idx="13">
                  <c:v>2.3150762281197057</c:v>
                </c:pt>
                <c:pt idx="14">
                  <c:v>2.7676914387154028</c:v>
                </c:pt>
                <c:pt idx="15">
                  <c:v>2.9442607082358574</c:v>
                </c:pt>
                <c:pt idx="16">
                  <c:v>3.4841519477377236</c:v>
                </c:pt>
                <c:pt idx="17">
                  <c:v>3.1837916063675697</c:v>
                </c:pt>
                <c:pt idx="18">
                  <c:v>3.3060503931953145</c:v>
                </c:pt>
                <c:pt idx="19">
                  <c:v>3.3418817118127997</c:v>
                </c:pt>
                <c:pt idx="20">
                  <c:v>3.0940198273105235</c:v>
                </c:pt>
                <c:pt idx="21">
                  <c:v>3.1511767052253559</c:v>
                </c:pt>
                <c:pt idx="22">
                  <c:v>2.7983146514031221</c:v>
                </c:pt>
                <c:pt idx="23">
                  <c:v>2.4829985766250173</c:v>
                </c:pt>
                <c:pt idx="24">
                  <c:v>2.6962916106586521</c:v>
                </c:pt>
                <c:pt idx="25">
                  <c:v>2.6411226742352634</c:v>
                </c:pt>
                <c:pt idx="26">
                  <c:v>2.3319723618090427</c:v>
                </c:pt>
                <c:pt idx="27">
                  <c:v>2.6406519354333247</c:v>
                </c:pt>
                <c:pt idx="28">
                  <c:v>2.1510404489127888</c:v>
                </c:pt>
                <c:pt idx="29">
                  <c:v>2.3998753311516241</c:v>
                </c:pt>
                <c:pt idx="30">
                  <c:v>2.2059965822588179</c:v>
                </c:pt>
                <c:pt idx="31">
                  <c:v>1.9387359441644048</c:v>
                </c:pt>
                <c:pt idx="32">
                  <c:v>2.0473051570376155</c:v>
                </c:pt>
                <c:pt idx="33">
                  <c:v>1.7324052590873995</c:v>
                </c:pt>
                <c:pt idx="34">
                  <c:v>1.8250715335240919</c:v>
                </c:pt>
                <c:pt idx="35">
                  <c:v>1.2654320987654399</c:v>
                </c:pt>
                <c:pt idx="36">
                  <c:v>1.2396057899599633</c:v>
                </c:pt>
                <c:pt idx="37">
                  <c:v>0.82955680159766398</c:v>
                </c:pt>
                <c:pt idx="38">
                  <c:v>0.85935701680350807</c:v>
                </c:pt>
                <c:pt idx="39">
                  <c:v>0.29009848080006062</c:v>
                </c:pt>
                <c:pt idx="40">
                  <c:v>0.41962310215917231</c:v>
                </c:pt>
                <c:pt idx="41">
                  <c:v>3.8045959519106276E-2</c:v>
                </c:pt>
                <c:pt idx="42">
                  <c:v>7.5999392004866273E-2</c:v>
                </c:pt>
                <c:pt idx="43">
                  <c:v>0.10650437428680881</c:v>
                </c:pt>
                <c:pt idx="44">
                  <c:v>5.3195531575345179E-2</c:v>
                </c:pt>
                <c:pt idx="45">
                  <c:v>4.5613501596464268E-2</c:v>
                </c:pt>
                <c:pt idx="46">
                  <c:v>0.4784688995215447</c:v>
                </c:pt>
                <c:pt idx="47">
                  <c:v>0.73148430356597682</c:v>
                </c:pt>
                <c:pt idx="48">
                  <c:v>0.78332953076281076</c:v>
                </c:pt>
                <c:pt idx="49">
                  <c:v>1.4169269444656019</c:v>
                </c:pt>
                <c:pt idx="50">
                  <c:v>1.3313046785850213</c:v>
                </c:pt>
                <c:pt idx="51">
                  <c:v>1.3854000152241808</c:v>
                </c:pt>
                <c:pt idx="52">
                  <c:v>1.1092539127792067</c:v>
                </c:pt>
                <c:pt idx="53">
                  <c:v>1.2170076823609932</c:v>
                </c:pt>
                <c:pt idx="54">
                  <c:v>1.0328068043742533</c:v>
                </c:pt>
                <c:pt idx="55">
                  <c:v>1.6034653089140427</c:v>
                </c:pt>
                <c:pt idx="56">
                  <c:v>1.5646361841105794</c:v>
                </c:pt>
                <c:pt idx="57">
                  <c:v>1.7097264437689885</c:v>
                </c:pt>
                <c:pt idx="58">
                  <c:v>1.292517006802707</c:v>
                </c:pt>
                <c:pt idx="59">
                  <c:v>1.3691376701966629</c:v>
                </c:pt>
                <c:pt idx="60">
                  <c:v>1.3960156957440351</c:v>
                </c:pt>
                <c:pt idx="61">
                  <c:v>0.91639750619694205</c:v>
                </c:pt>
                <c:pt idx="62">
                  <c:v>1.2312312312312335</c:v>
                </c:pt>
                <c:pt idx="63">
                  <c:v>1.4715819505968897</c:v>
                </c:pt>
                <c:pt idx="64">
                  <c:v>1.8109407874962402</c:v>
                </c:pt>
                <c:pt idx="65">
                  <c:v>1.8486510858946481</c:v>
                </c:pt>
                <c:pt idx="66">
                  <c:v>2.1196632591701681</c:v>
                </c:pt>
                <c:pt idx="67">
                  <c:v>1.6978309648466805</c:v>
                </c:pt>
                <c:pt idx="68">
                  <c:v>1.8920131618306968</c:v>
                </c:pt>
                <c:pt idx="69">
                  <c:v>2.0470676129996423</c:v>
                </c:pt>
                <c:pt idx="70">
                  <c:v>2.1938661293933404</c:v>
                </c:pt>
                <c:pt idx="71">
                  <c:v>2.0893963137079252</c:v>
                </c:pt>
                <c:pt idx="72">
                  <c:v>1.7116915978268921</c:v>
                </c:pt>
                <c:pt idx="73">
                  <c:v>1.6970599181242996</c:v>
                </c:pt>
                <c:pt idx="74">
                  <c:v>1.3349154553544906</c:v>
                </c:pt>
                <c:pt idx="75">
                  <c:v>1.3392526822049611</c:v>
                </c:pt>
                <c:pt idx="76">
                  <c:v>1.0480478264078608</c:v>
                </c:pt>
                <c:pt idx="77">
                  <c:v>1.3945251973732864</c:v>
                </c:pt>
                <c:pt idx="78">
                  <c:v>1.6266745178860509</c:v>
                </c:pt>
                <c:pt idx="79">
                  <c:v>2.0004412738104049</c:v>
                </c:pt>
                <c:pt idx="80">
                  <c:v>2.2311926605504517</c:v>
                </c:pt>
                <c:pt idx="81">
                  <c:v>2.2476023134929246</c:v>
                </c:pt>
                <c:pt idx="82">
                  <c:v>2.3366192040890965</c:v>
                </c:pt>
                <c:pt idx="83">
                  <c:v>2.8287405891382233</c:v>
                </c:pt>
                <c:pt idx="84">
                  <c:v>3.1096802517011746</c:v>
                </c:pt>
                <c:pt idx="85">
                  <c:v>3.4326282661201635</c:v>
                </c:pt>
                <c:pt idx="86">
                  <c:v>3.6592505854800894</c:v>
                </c:pt>
                <c:pt idx="87">
                  <c:v>3.8843457943925186</c:v>
                </c:pt>
                <c:pt idx="88">
                  <c:v>4.2874881308889057</c:v>
                </c:pt>
                <c:pt idx="89">
                  <c:v>4.038713433270269</c:v>
                </c:pt>
                <c:pt idx="90">
                  <c:v>3.9834866372129962</c:v>
                </c:pt>
                <c:pt idx="91">
                  <c:v>3.8791549498882416</c:v>
                </c:pt>
                <c:pt idx="92">
                  <c:v>3.7475769976308415</c:v>
                </c:pt>
                <c:pt idx="93">
                  <c:v>3.6445653730488248</c:v>
                </c:pt>
                <c:pt idx="94">
                  <c:v>3.5462004994648577</c:v>
                </c:pt>
                <c:pt idx="95">
                  <c:v>3.6465737844754154</c:v>
                </c:pt>
                <c:pt idx="96">
                  <c:v>3.8958274198126475</c:v>
                </c:pt>
                <c:pt idx="97">
                  <c:v>4.0900084913671142</c:v>
                </c:pt>
                <c:pt idx="98">
                  <c:v>4.2996328720700472</c:v>
                </c:pt>
                <c:pt idx="99">
                  <c:v>4.2662355917908457</c:v>
                </c:pt>
                <c:pt idx="100">
                  <c:v>4.2442919176355121</c:v>
                </c:pt>
                <c:pt idx="101">
                  <c:v>4.5953696579702052</c:v>
                </c:pt>
                <c:pt idx="102">
                  <c:v>4.3463119036010411</c:v>
                </c:pt>
                <c:pt idx="103">
                  <c:v>4.5325189144166167</c:v>
                </c:pt>
                <c:pt idx="104">
                  <c:v>4.4287592554148381</c:v>
                </c:pt>
                <c:pt idx="105">
                  <c:v>4.9257340241796177</c:v>
                </c:pt>
                <c:pt idx="106">
                  <c:v>5.2508269018743059</c:v>
                </c:pt>
                <c:pt idx="107">
                  <c:v>5.1368218915026409</c:v>
                </c:pt>
                <c:pt idx="108">
                  <c:v>5.3275049518475504</c:v>
                </c:pt>
                <c:pt idx="109">
                  <c:v>5.3025152957171917</c:v>
                </c:pt>
                <c:pt idx="110">
                  <c:v>5.7808163541596125</c:v>
                </c:pt>
                <c:pt idx="111">
                  <c:v>6.0869565217391175</c:v>
                </c:pt>
                <c:pt idx="112">
                  <c:v>6.255038968019333</c:v>
                </c:pt>
                <c:pt idx="113">
                  <c:v>6.1856359502474145</c:v>
                </c:pt>
                <c:pt idx="114">
                  <c:v>6.54829450637473</c:v>
                </c:pt>
                <c:pt idx="115">
                  <c:v>6.2749003984063689</c:v>
                </c:pt>
                <c:pt idx="116">
                  <c:v>6.6463455039427632</c:v>
                </c:pt>
                <c:pt idx="117">
                  <c:v>6.3471161443244606</c:v>
                </c:pt>
                <c:pt idx="118">
                  <c:v>6.1804373445070171</c:v>
                </c:pt>
                <c:pt idx="119">
                  <c:v>6.8949771689497785</c:v>
                </c:pt>
                <c:pt idx="120">
                  <c:v>7.6908112314376442</c:v>
                </c:pt>
                <c:pt idx="121">
                  <c:v>8.4312459651387996</c:v>
                </c:pt>
                <c:pt idx="122">
                  <c:v>7.8197990657195904</c:v>
                </c:pt>
                <c:pt idx="123">
                  <c:v>7.2753844198754525</c:v>
                </c:pt>
                <c:pt idx="124">
                  <c:v>7.0312993993044692</c:v>
                </c:pt>
                <c:pt idx="125">
                  <c:v>7.2359720385414716</c:v>
                </c:pt>
                <c:pt idx="126">
                  <c:v>7.329908532765339</c:v>
                </c:pt>
                <c:pt idx="127">
                  <c:v>7.647610121836923</c:v>
                </c:pt>
                <c:pt idx="128">
                  <c:v>7.9159935379644386</c:v>
                </c:pt>
                <c:pt idx="129">
                  <c:v>8.2157008420009845</c:v>
                </c:pt>
                <c:pt idx="130">
                  <c:v>8.2870884202737685</c:v>
                </c:pt>
                <c:pt idx="131">
                  <c:v>7.853786538109464</c:v>
                </c:pt>
                <c:pt idx="132">
                  <c:v>6.7802733786957337</c:v>
                </c:pt>
                <c:pt idx="133">
                  <c:v>5.7692307692307709</c:v>
                </c:pt>
                <c:pt idx="134">
                  <c:v>6.5167072229805889</c:v>
                </c:pt>
                <c:pt idx="135">
                  <c:v>7.0425872179115112</c:v>
                </c:pt>
                <c:pt idx="136">
                  <c:v>7.5441602174041611</c:v>
                </c:pt>
                <c:pt idx="137">
                  <c:v>7.6755931407094247</c:v>
                </c:pt>
                <c:pt idx="138">
                  <c:v>8.0084053233714592</c:v>
                </c:pt>
                <c:pt idx="139">
                  <c:v>8.2128968599454399</c:v>
                </c:pt>
                <c:pt idx="140">
                  <c:v>7.3986642100414501</c:v>
                </c:pt>
                <c:pt idx="141">
                  <c:v>6.8596601636249366</c:v>
                </c:pt>
                <c:pt idx="142">
                  <c:v>6.4286527730326615</c:v>
                </c:pt>
                <c:pt idx="143">
                  <c:v>6.0540907547810274</c:v>
                </c:pt>
                <c:pt idx="144">
                  <c:v>6.220041730107706</c:v>
                </c:pt>
                <c:pt idx="145">
                  <c:v>6.2707571066704215</c:v>
                </c:pt>
                <c:pt idx="146">
                  <c:v>5.326795564718334</c:v>
                </c:pt>
                <c:pt idx="147">
                  <c:v>4.6591412129260767</c:v>
                </c:pt>
                <c:pt idx="148">
                  <c:v>4.032080861349141</c:v>
                </c:pt>
                <c:pt idx="149">
                  <c:v>3.4033269702754332</c:v>
                </c:pt>
                <c:pt idx="150">
                  <c:v>2.8318201469952342</c:v>
                </c:pt>
                <c:pt idx="151">
                  <c:v>2.1830079382106904</c:v>
                </c:pt>
                <c:pt idx="152">
                  <c:v>2.4017584302793216</c:v>
                </c:pt>
                <c:pt idx="153">
                  <c:v>2.7358389549202222</c:v>
                </c:pt>
                <c:pt idx="154">
                  <c:v>2.9479428602001034</c:v>
                </c:pt>
                <c:pt idx="155">
                  <c:v>2.9982927870251919</c:v>
                </c:pt>
                <c:pt idx="156">
                  <c:v>2.941176470588247</c:v>
                </c:pt>
                <c:pt idx="157">
                  <c:v>3.2152126701626038</c:v>
                </c:pt>
                <c:pt idx="158">
                  <c:v>3.3486748135216793</c:v>
                </c:pt>
                <c:pt idx="159">
                  <c:v>3.8331394734059332</c:v>
                </c:pt>
                <c:pt idx="160">
                  <c:v>4.1081423592776556</c:v>
                </c:pt>
                <c:pt idx="161">
                  <c:v>4.6837913392056674</c:v>
                </c:pt>
                <c:pt idx="162">
                  <c:v>4.5354214841286433</c:v>
                </c:pt>
                <c:pt idx="163">
                  <c:v>4.9288751246653772</c:v>
                </c:pt>
                <c:pt idx="164">
                  <c:v>4.9945029056070345</c:v>
                </c:pt>
                <c:pt idx="165">
                  <c:v>5.1175152431080173</c:v>
                </c:pt>
                <c:pt idx="166">
                  <c:v>5.2229497973183658</c:v>
                </c:pt>
                <c:pt idx="167">
                  <c:v>6.0447529265513111</c:v>
                </c:pt>
                <c:pt idx="168">
                  <c:v>5.8225889633831684</c:v>
                </c:pt>
                <c:pt idx="169">
                  <c:v>5.9170686646823345</c:v>
                </c:pt>
                <c:pt idx="170">
                  <c:v>6.3216625716625785</c:v>
                </c:pt>
                <c:pt idx="171">
                  <c:v>6.8537094556749389</c:v>
                </c:pt>
                <c:pt idx="172">
                  <c:v>7.400081152363569</c:v>
                </c:pt>
                <c:pt idx="173">
                  <c:v>8.021363430241335</c:v>
                </c:pt>
                <c:pt idx="174">
                  <c:v>8.7577296264642399</c:v>
                </c:pt>
                <c:pt idx="175">
                  <c:v>9.1495747873937106</c:v>
                </c:pt>
                <c:pt idx="176">
                  <c:v>10.386437297432071</c:v>
                </c:pt>
                <c:pt idx="177">
                  <c:v>10.639036240146748</c:v>
                </c:pt>
                <c:pt idx="178">
                  <c:v>11.567145749987651</c:v>
                </c:pt>
                <c:pt idx="179">
                  <c:v>11.649489571630944</c:v>
                </c:pt>
                <c:pt idx="180">
                  <c:v>12.549344509966387</c:v>
                </c:pt>
                <c:pt idx="181">
                  <c:v>12.490915257522172</c:v>
                </c:pt>
                <c:pt idx="182">
                  <c:v>12.512637812334514</c:v>
                </c:pt>
                <c:pt idx="183">
                  <c:v>12.208720514653336</c:v>
                </c:pt>
                <c:pt idx="184">
                  <c:v>11.962219598583236</c:v>
                </c:pt>
                <c:pt idx="185">
                  <c:v>11.605018890806473</c:v>
                </c:pt>
                <c:pt idx="186">
                  <c:v>11.200480747006903</c:v>
                </c:pt>
                <c:pt idx="187">
                  <c:v>10.605435629497229</c:v>
                </c:pt>
                <c:pt idx="188">
                  <c:v>10.195139579004419</c:v>
                </c:pt>
                <c:pt idx="189">
                  <c:v>9.7728189272751731</c:v>
                </c:pt>
                <c:pt idx="190">
                  <c:v>9.2655717384567673</c:v>
                </c:pt>
                <c:pt idx="191">
                  <c:v>8.8109195905153435</c:v>
                </c:pt>
                <c:pt idx="192">
                  <c:v>8.4654022689875994</c:v>
                </c:pt>
                <c:pt idx="193">
                  <c:v>8.1362794504027391</c:v>
                </c:pt>
                <c:pt idx="194">
                  <c:v>8.091570389388103</c:v>
                </c:pt>
                <c:pt idx="195">
                  <c:v>7.7844311377245345</c:v>
                </c:pt>
                <c:pt idx="196">
                  <c:v>7.7231314324278877</c:v>
                </c:pt>
                <c:pt idx="197">
                  <c:v>7.3598863208927057</c:v>
                </c:pt>
                <c:pt idx="198">
                  <c:v>7.212337878283992</c:v>
                </c:pt>
                <c:pt idx="199">
                  <c:v>7.5746902581527387</c:v>
                </c:pt>
                <c:pt idx="200">
                  <c:v>7.1326091412174719</c:v>
                </c:pt>
                <c:pt idx="201">
                  <c:v>7.1475222467139998</c:v>
                </c:pt>
                <c:pt idx="202">
                  <c:v>6.632363665829355</c:v>
                </c:pt>
                <c:pt idx="203">
                  <c:v>6.4128337085879616</c:v>
                </c:pt>
                <c:pt idx="204">
                  <c:v>6.2317857000279364</c:v>
                </c:pt>
                <c:pt idx="205">
                  <c:v>6.7314586154703981</c:v>
                </c:pt>
                <c:pt idx="206">
                  <c:v>7.2008234036657237</c:v>
                </c:pt>
                <c:pt idx="207">
                  <c:v>7.1000788022064665</c:v>
                </c:pt>
                <c:pt idx="208">
                  <c:v>7.0167195269979166</c:v>
                </c:pt>
                <c:pt idx="209">
                  <c:v>7.0460915602616137</c:v>
                </c:pt>
                <c:pt idx="210">
                  <c:v>7.1265170020549773</c:v>
                </c:pt>
                <c:pt idx="211">
                  <c:v>6.9527367975039445</c:v>
                </c:pt>
                <c:pt idx="212">
                  <c:v>6.8796632867801799</c:v>
                </c:pt>
                <c:pt idx="213">
                  <c:v>6.8650234294639789</c:v>
                </c:pt>
                <c:pt idx="214">
                  <c:v>6.7403776739237919</c:v>
                </c:pt>
                <c:pt idx="215">
                  <c:v>7.3601088147504434</c:v>
                </c:pt>
                <c:pt idx="216">
                  <c:v>7.286734310409626</c:v>
                </c:pt>
                <c:pt idx="217">
                  <c:v>7.661591282280944</c:v>
                </c:pt>
                <c:pt idx="218">
                  <c:v>6.2481536189069375</c:v>
                </c:pt>
                <c:pt idx="219">
                  <c:v>6.3645059230373002</c:v>
                </c:pt>
                <c:pt idx="220">
                  <c:v>6.4176210164282432</c:v>
                </c:pt>
                <c:pt idx="221">
                  <c:v>6.1058986108080582</c:v>
                </c:pt>
                <c:pt idx="222">
                  <c:v>6.3484020413333786</c:v>
                </c:pt>
                <c:pt idx="223">
                  <c:v>6.3062738601166846</c:v>
                </c:pt>
                <c:pt idx="224">
                  <c:v>6.7268105824651814</c:v>
                </c:pt>
                <c:pt idx="225">
                  <c:v>7.814338169762225</c:v>
                </c:pt>
                <c:pt idx="226">
                  <c:v>6.5283166625137889</c:v>
                </c:pt>
                <c:pt idx="227">
                  <c:v>5.6554636635579802</c:v>
                </c:pt>
                <c:pt idx="228">
                  <c:v>5.9371606711268399</c:v>
                </c:pt>
                <c:pt idx="229">
                  <c:v>5.8615549932406585</c:v>
                </c:pt>
                <c:pt idx="230">
                  <c:v>6.7843736966495261</c:v>
                </c:pt>
                <c:pt idx="231">
                  <c:v>7.4432761483121279</c:v>
                </c:pt>
                <c:pt idx="232">
                  <c:v>7.6946879834966397</c:v>
                </c:pt>
                <c:pt idx="233">
                  <c:v>7.9411865510504942</c:v>
                </c:pt>
                <c:pt idx="234">
                  <c:v>8.4470612258789046</c:v>
                </c:pt>
                <c:pt idx="235">
                  <c:v>9.2624589219771671</c:v>
                </c:pt>
                <c:pt idx="236">
                  <c:v>9.7242721051925329</c:v>
                </c:pt>
                <c:pt idx="237">
                  <c:v>9.5956089012333656</c:v>
                </c:pt>
                <c:pt idx="238">
                  <c:v>13.004978781702148</c:v>
                </c:pt>
                <c:pt idx="239">
                  <c:v>14.55599227233364</c:v>
                </c:pt>
                <c:pt idx="240">
                  <c:v>15.004629017325733</c:v>
                </c:pt>
                <c:pt idx="241">
                  <c:v>15.406024885396196</c:v>
                </c:pt>
                <c:pt idx="242">
                  <c:v>15.642494466866296</c:v>
                </c:pt>
                <c:pt idx="243">
                  <c:v>15.889775946433172</c:v>
                </c:pt>
                <c:pt idx="244">
                  <c:v>16.393704306739455</c:v>
                </c:pt>
                <c:pt idx="245">
                  <c:v>16.663491458690526</c:v>
                </c:pt>
                <c:pt idx="246">
                  <c:v>16.9590459752079</c:v>
                </c:pt>
                <c:pt idx="247">
                  <c:v>16.864593345942769</c:v>
                </c:pt>
                <c:pt idx="248">
                  <c:v>17.199107333924381</c:v>
                </c:pt>
                <c:pt idx="249">
                  <c:v>16.747624076029545</c:v>
                </c:pt>
                <c:pt idx="250">
                  <c:v>15.355273662733948</c:v>
                </c:pt>
                <c:pt idx="251">
                  <c:v>14.73598511281693</c:v>
                </c:pt>
                <c:pt idx="252">
                  <c:v>14.835259617043306</c:v>
                </c:pt>
                <c:pt idx="253">
                  <c:v>14.728330259611312</c:v>
                </c:pt>
                <c:pt idx="254">
                  <c:v>15.519279482127768</c:v>
                </c:pt>
                <c:pt idx="255">
                  <c:v>14.202777777777786</c:v>
                </c:pt>
                <c:pt idx="256">
                  <c:v>12.310055406220854</c:v>
                </c:pt>
                <c:pt idx="257">
                  <c:v>12.541505633879503</c:v>
                </c:pt>
                <c:pt idx="258">
                  <c:v>12.439292709758787</c:v>
                </c:pt>
                <c:pt idx="259">
                  <c:v>11.66091801538871</c:v>
                </c:pt>
                <c:pt idx="260">
                  <c:v>10.692020763231325</c:v>
                </c:pt>
                <c:pt idx="261">
                  <c:v>10.205189166838968</c:v>
                </c:pt>
                <c:pt idx="262">
                  <c:v>9.5867938070337324</c:v>
                </c:pt>
                <c:pt idx="263">
                  <c:v>8.2615306639635122</c:v>
                </c:pt>
                <c:pt idx="264">
                  <c:v>7.3656802363426976</c:v>
                </c:pt>
                <c:pt idx="265">
                  <c:v>6.2543278266890878</c:v>
                </c:pt>
                <c:pt idx="266">
                  <c:v>5.2431536887243002</c:v>
                </c:pt>
                <c:pt idx="267">
                  <c:v>5.8959453214311841</c:v>
                </c:pt>
                <c:pt idx="268">
                  <c:v>6.6233575929272703</c:v>
                </c:pt>
                <c:pt idx="269">
                  <c:v>6.5562273276904337</c:v>
                </c:pt>
                <c:pt idx="270">
                  <c:v>5.6126953824126025</c:v>
                </c:pt>
                <c:pt idx="271">
                  <c:v>5.7360104550314928</c:v>
                </c:pt>
                <c:pt idx="272">
                  <c:v>5.2101988877368166</c:v>
                </c:pt>
                <c:pt idx="273">
                  <c:v>4.4202133896119156</c:v>
                </c:pt>
                <c:pt idx="274">
                  <c:v>3.8056699101796321</c:v>
                </c:pt>
                <c:pt idx="275">
                  <c:v>3.9817415730337036</c:v>
                </c:pt>
                <c:pt idx="276">
                  <c:v>3.565432329073781</c:v>
                </c:pt>
                <c:pt idx="277">
                  <c:v>2.6835796578610571</c:v>
                </c:pt>
                <c:pt idx="278">
                  <c:v>2.6136679322159573</c:v>
                </c:pt>
                <c:pt idx="279">
                  <c:v>3.2960470404483688</c:v>
                </c:pt>
                <c:pt idx="280">
                  <c:v>4.2603875578359096</c:v>
                </c:pt>
                <c:pt idx="281">
                  <c:v>3.0094641519711418</c:v>
                </c:pt>
                <c:pt idx="282">
                  <c:v>3.6785141333574245</c:v>
                </c:pt>
                <c:pt idx="283">
                  <c:v>3.8697498820198017</c:v>
                </c:pt>
                <c:pt idx="284">
                  <c:v>3.8009272739489841</c:v>
                </c:pt>
                <c:pt idx="285">
                  <c:v>4.0556927913765861</c:v>
                </c:pt>
                <c:pt idx="286">
                  <c:v>5.275017463214593</c:v>
                </c:pt>
                <c:pt idx="287">
                  <c:v>5.3488215033430153</c:v>
                </c:pt>
                <c:pt idx="288">
                  <c:v>6.1896291626325706</c:v>
                </c:pt>
                <c:pt idx="289">
                  <c:v>7.502606645813481</c:v>
                </c:pt>
                <c:pt idx="290">
                  <c:v>7.0501974055273475</c:v>
                </c:pt>
                <c:pt idx="291">
                  <c:v>5.3344303121942493</c:v>
                </c:pt>
                <c:pt idx="292">
                  <c:v>4.6904521288281487</c:v>
                </c:pt>
                <c:pt idx="293">
                  <c:v>4.4153612267829878</c:v>
                </c:pt>
                <c:pt idx="294">
                  <c:v>3.1055900621118182</c:v>
                </c:pt>
                <c:pt idx="295">
                  <c:v>2.5313169338612385</c:v>
                </c:pt>
                <c:pt idx="296">
                  <c:v>0.44665976178146494</c:v>
                </c:pt>
                <c:pt idx="297">
                  <c:v>2.4020200276243076</c:v>
                </c:pt>
                <c:pt idx="298">
                  <c:v>1.9970034246575397</c:v>
                </c:pt>
                <c:pt idx="299">
                  <c:v>2.1881744556274896</c:v>
                </c:pt>
                <c:pt idx="300">
                  <c:v>1.9888893600780388</c:v>
                </c:pt>
                <c:pt idx="301">
                  <c:v>1.518090579404574</c:v>
                </c:pt>
                <c:pt idx="302">
                  <c:v>1.5047418335089491</c:v>
                </c:pt>
                <c:pt idx="303">
                  <c:v>1.118827974921377</c:v>
                </c:pt>
                <c:pt idx="304">
                  <c:v>0.9506222063668579</c:v>
                </c:pt>
                <c:pt idx="305">
                  <c:v>2.2810238230887681</c:v>
                </c:pt>
                <c:pt idx="306">
                  <c:v>1.5261044176706706</c:v>
                </c:pt>
                <c:pt idx="307">
                  <c:v>2.1923994007301051</c:v>
                </c:pt>
                <c:pt idx="308">
                  <c:v>4.6035530923073553</c:v>
                </c:pt>
                <c:pt idx="309">
                  <c:v>3.1612889628864771</c:v>
                </c:pt>
                <c:pt idx="310">
                  <c:v>1.9117369315677868</c:v>
                </c:pt>
                <c:pt idx="311">
                  <c:v>0.9828318102925504</c:v>
                </c:pt>
                <c:pt idx="312">
                  <c:v>0.58212058212059326</c:v>
                </c:pt>
                <c:pt idx="313">
                  <c:v>0.27000083077177717</c:v>
                </c:pt>
                <c:pt idx="314">
                  <c:v>1.004899925255387</c:v>
                </c:pt>
                <c:pt idx="315">
                  <c:v>1.5323270912924514</c:v>
                </c:pt>
                <c:pt idx="316">
                  <c:v>1.0372926454080389</c:v>
                </c:pt>
                <c:pt idx="317">
                  <c:v>0.70556197392308562</c:v>
                </c:pt>
                <c:pt idx="318">
                  <c:v>1.3657561625582959</c:v>
                </c:pt>
                <c:pt idx="319">
                  <c:v>0.45839355771215562</c:v>
                </c:pt>
                <c:pt idx="320">
                  <c:v>1.8482769951133626E-2</c:v>
                </c:pt>
                <c:pt idx="321">
                  <c:v>0.33299965269975029</c:v>
                </c:pt>
                <c:pt idx="322">
                  <c:v>1.9747137797545555</c:v>
                </c:pt>
                <c:pt idx="323">
                  <c:v>2.7520656022861356</c:v>
                </c:pt>
                <c:pt idx="324">
                  <c:v>3.8424968995452558</c:v>
                </c:pt>
                <c:pt idx="325">
                  <c:v>3.4860599030614337</c:v>
                </c:pt>
                <c:pt idx="326">
                  <c:v>2.6434796908403113</c:v>
                </c:pt>
                <c:pt idx="327">
                  <c:v>3.0883108872211462</c:v>
                </c:pt>
                <c:pt idx="328">
                  <c:v>3.3720810616191921</c:v>
                </c:pt>
                <c:pt idx="329">
                  <c:v>3.9353464170115204</c:v>
                </c:pt>
                <c:pt idx="330">
                  <c:v>4.2762076897798318</c:v>
                </c:pt>
                <c:pt idx="331">
                  <c:v>4.9864342678615614</c:v>
                </c:pt>
                <c:pt idx="332">
                  <c:v>5.9565119191836047</c:v>
                </c:pt>
                <c:pt idx="333">
                  <c:v>5.6483140576641055</c:v>
                </c:pt>
                <c:pt idx="334">
                  <c:v>4.9673888900106933</c:v>
                </c:pt>
                <c:pt idx="335">
                  <c:v>4.6130592503023093</c:v>
                </c:pt>
                <c:pt idx="336">
                  <c:v>3.8097892075877438</c:v>
                </c:pt>
                <c:pt idx="337">
                  <c:v>4.5215267908969015</c:v>
                </c:pt>
                <c:pt idx="338">
                  <c:v>5.3710898385869399</c:v>
                </c:pt>
                <c:pt idx="339">
                  <c:v>5.2376488421724376</c:v>
                </c:pt>
                <c:pt idx="340">
                  <c:v>5.3737759732505497</c:v>
                </c:pt>
                <c:pt idx="341">
                  <c:v>4.9019414605302014</c:v>
                </c:pt>
                <c:pt idx="342">
                  <c:v>5.2865865668701995</c:v>
                </c:pt>
                <c:pt idx="343">
                  <c:v>5.1157053917537887</c:v>
                </c:pt>
                <c:pt idx="344">
                  <c:v>4.1411518486939025</c:v>
                </c:pt>
                <c:pt idx="345">
                  <c:v>3.8141309794549549</c:v>
                </c:pt>
                <c:pt idx="346">
                  <c:v>3.9878421791739616</c:v>
                </c:pt>
                <c:pt idx="347">
                  <c:v>4.5868731819145081</c:v>
                </c:pt>
                <c:pt idx="348">
                  <c:v>5.0677813356853951</c:v>
                </c:pt>
                <c:pt idx="349">
                  <c:v>5.9555725775565005</c:v>
                </c:pt>
                <c:pt idx="350">
                  <c:v>6.0019765850691797</c:v>
                </c:pt>
                <c:pt idx="351">
                  <c:v>5.6422113981388522</c:v>
                </c:pt>
                <c:pt idx="352">
                  <c:v>5.1393925657298167</c:v>
                </c:pt>
                <c:pt idx="353">
                  <c:v>4.0396828379241745</c:v>
                </c:pt>
                <c:pt idx="354">
                  <c:v>3.4309873910277844</c:v>
                </c:pt>
                <c:pt idx="355">
                  <c:v>3.5331806075506123</c:v>
                </c:pt>
                <c:pt idx="356">
                  <c:v>3.8555292979289613</c:v>
                </c:pt>
                <c:pt idx="357">
                  <c:v>4.0434419381787823</c:v>
                </c:pt>
                <c:pt idx="358">
                  <c:v>3.6110700014799546</c:v>
                </c:pt>
                <c:pt idx="359">
                  <c:v>2.5824277030760845</c:v>
                </c:pt>
                <c:pt idx="360">
                  <c:v>3.007518796992481</c:v>
                </c:pt>
                <c:pt idx="361">
                  <c:v>2.1272365805169002</c:v>
                </c:pt>
                <c:pt idx="362">
                  <c:v>2.8938214938860396</c:v>
                </c:pt>
                <c:pt idx="363">
                  <c:v>3.2436311445999344</c:v>
                </c:pt>
                <c:pt idx="364">
                  <c:v>3.5210635048953609</c:v>
                </c:pt>
                <c:pt idx="365">
                  <c:v>3.9460377085891896</c:v>
                </c:pt>
                <c:pt idx="366">
                  <c:v>4.0099117349153612</c:v>
                </c:pt>
                <c:pt idx="367">
                  <c:v>4.3030869971936392</c:v>
                </c:pt>
                <c:pt idx="368">
                  <c:v>4.1280705212047186</c:v>
                </c:pt>
                <c:pt idx="369">
                  <c:v>5.1299894723694228</c:v>
                </c:pt>
                <c:pt idx="370">
                  <c:v>5.1421225539208582</c:v>
                </c:pt>
                <c:pt idx="371">
                  <c:v>4.3758529052646766</c:v>
                </c:pt>
                <c:pt idx="372">
                  <c:v>3.2403798455105992</c:v>
                </c:pt>
                <c:pt idx="373">
                  <c:v>3.4508998885093956</c:v>
                </c:pt>
                <c:pt idx="374">
                  <c:v>2.7427336725447837</c:v>
                </c:pt>
                <c:pt idx="375">
                  <c:v>1.5812886633766565</c:v>
                </c:pt>
                <c:pt idx="376">
                  <c:v>2.1310195227765671</c:v>
                </c:pt>
                <c:pt idx="377">
                  <c:v>2.8736730545372291</c:v>
                </c:pt>
                <c:pt idx="378">
                  <c:v>3.3423180592991875</c:v>
                </c:pt>
                <c:pt idx="379">
                  <c:v>2.8492583649534442</c:v>
                </c:pt>
                <c:pt idx="380">
                  <c:v>3.5858698831667146</c:v>
                </c:pt>
                <c:pt idx="381">
                  <c:v>2.4848093961098439</c:v>
                </c:pt>
                <c:pt idx="382">
                  <c:v>1.7932346148621159</c:v>
                </c:pt>
                <c:pt idx="383">
                  <c:v>2.9056064958970618</c:v>
                </c:pt>
                <c:pt idx="384">
                  <c:v>4.4291524376640856</c:v>
                </c:pt>
                <c:pt idx="385">
                  <c:v>4.2253280188856657</c:v>
                </c:pt>
                <c:pt idx="386">
                  <c:v>3.3224788847054043</c:v>
                </c:pt>
                <c:pt idx="387">
                  <c:v>4.9197714598515185</c:v>
                </c:pt>
                <c:pt idx="388">
                  <c:v>3.1842047134385654</c:v>
                </c:pt>
                <c:pt idx="389">
                  <c:v>0.98123659455169321</c:v>
                </c:pt>
                <c:pt idx="390">
                  <c:v>3.1568142426843027</c:v>
                </c:pt>
                <c:pt idx="391">
                  <c:v>-2.3477327609333631E-2</c:v>
                </c:pt>
                <c:pt idx="392">
                  <c:v>0.22923207255693967</c:v>
                </c:pt>
                <c:pt idx="393">
                  <c:v>2.5504289357755505</c:v>
                </c:pt>
                <c:pt idx="394">
                  <c:v>3.6484051781662918</c:v>
                </c:pt>
                <c:pt idx="395">
                  <c:v>3.5858771607208517</c:v>
                </c:pt>
                <c:pt idx="396">
                  <c:v>3.0121273868603415</c:v>
                </c:pt>
                <c:pt idx="397">
                  <c:v>3.175931852873104</c:v>
                </c:pt>
                <c:pt idx="398">
                  <c:v>3.7310615387140755</c:v>
                </c:pt>
                <c:pt idx="399">
                  <c:v>2.4880164346039679</c:v>
                </c:pt>
                <c:pt idx="400">
                  <c:v>3.3428293839643075</c:v>
                </c:pt>
                <c:pt idx="401">
                  <c:v>5.6562750869681544</c:v>
                </c:pt>
                <c:pt idx="402">
                  <c:v>3.2298582451103508</c:v>
                </c:pt>
                <c:pt idx="403">
                  <c:v>6.1676003891442122</c:v>
                </c:pt>
                <c:pt idx="404">
                  <c:v>4.4813470558013879</c:v>
                </c:pt>
                <c:pt idx="405">
                  <c:v>2.4869997739091154</c:v>
                </c:pt>
                <c:pt idx="406">
                  <c:v>2.4223012666784838</c:v>
                </c:pt>
                <c:pt idx="407">
                  <c:v>1.8882236173200173</c:v>
                </c:pt>
                <c:pt idx="408">
                  <c:v>0.8805653484773579</c:v>
                </c:pt>
                <c:pt idx="409">
                  <c:v>0.78743915242913687</c:v>
                </c:pt>
                <c:pt idx="410">
                  <c:v>1.4811532740449884</c:v>
                </c:pt>
                <c:pt idx="411">
                  <c:v>1.7340120903595269</c:v>
                </c:pt>
                <c:pt idx="412">
                  <c:v>1.7097694281116071</c:v>
                </c:pt>
                <c:pt idx="413">
                  <c:v>1.1159654288156462</c:v>
                </c:pt>
                <c:pt idx="414">
                  <c:v>0.76955896528294598</c:v>
                </c:pt>
                <c:pt idx="415">
                  <c:v>1.3065802986017783</c:v>
                </c:pt>
                <c:pt idx="416">
                  <c:v>1.5497358945481654</c:v>
                </c:pt>
                <c:pt idx="417">
                  <c:v>1.0053260218713334</c:v>
                </c:pt>
                <c:pt idx="418">
                  <c:v>0.33785907348040656</c:v>
                </c:pt>
                <c:pt idx="419">
                  <c:v>0.44192419178559206</c:v>
                </c:pt>
                <c:pt idx="420">
                  <c:v>0.28779708724047115</c:v>
                </c:pt>
                <c:pt idx="421">
                  <c:v>0.92649588837856456</c:v>
                </c:pt>
                <c:pt idx="422">
                  <c:v>0.75627631373771376</c:v>
                </c:pt>
                <c:pt idx="423">
                  <c:v>1.2415949960906891</c:v>
                </c:pt>
                <c:pt idx="424">
                  <c:v>2.2418925270249135</c:v>
                </c:pt>
                <c:pt idx="425">
                  <c:v>2.7035488971336452</c:v>
                </c:pt>
                <c:pt idx="426">
                  <c:v>2.9543672573310253</c:v>
                </c:pt>
                <c:pt idx="427">
                  <c:v>2.7510058950126259</c:v>
                </c:pt>
                <c:pt idx="428">
                  <c:v>2.8881599500156341</c:v>
                </c:pt>
                <c:pt idx="429">
                  <c:v>3.4524180967238749</c:v>
                </c:pt>
                <c:pt idx="430">
                  <c:v>3.2403564548715069</c:v>
                </c:pt>
                <c:pt idx="431">
                  <c:v>2.9489686494669654</c:v>
                </c:pt>
                <c:pt idx="432">
                  <c:v>1.8038189243310576</c:v>
                </c:pt>
                <c:pt idx="433">
                  <c:v>1.3558738896534583</c:v>
                </c:pt>
                <c:pt idx="434">
                  <c:v>1.1777451056256494</c:v>
                </c:pt>
                <c:pt idx="435">
                  <c:v>1.108983071790437</c:v>
                </c:pt>
                <c:pt idx="436">
                  <c:v>0.54090498153569477</c:v>
                </c:pt>
                <c:pt idx="437">
                  <c:v>-2.5912264122174289E-2</c:v>
                </c:pt>
                <c:pt idx="438">
                  <c:v>-1.6754500868176869E-2</c:v>
                </c:pt>
                <c:pt idx="439">
                  <c:v>-0.19123941353245133</c:v>
                </c:pt>
                <c:pt idx="440">
                  <c:v>1.4498474244333481</c:v>
                </c:pt>
                <c:pt idx="441">
                  <c:v>1.7387239304510249</c:v>
                </c:pt>
                <c:pt idx="442">
                  <c:v>1.339502427184458</c:v>
                </c:pt>
                <c:pt idx="443">
                  <c:v>1.801415397812578</c:v>
                </c:pt>
                <c:pt idx="444">
                  <c:v>2.7894370014713843</c:v>
                </c:pt>
                <c:pt idx="445">
                  <c:v>2.6662140685994595</c:v>
                </c:pt>
                <c:pt idx="446">
                  <c:v>2.725770925110127</c:v>
                </c:pt>
                <c:pt idx="447">
                  <c:v>3.2400476612385765</c:v>
                </c:pt>
                <c:pt idx="448">
                  <c:v>2.1199743957082129</c:v>
                </c:pt>
                <c:pt idx="449">
                  <c:v>2.5049932153257348</c:v>
                </c:pt>
                <c:pt idx="450">
                  <c:v>2.4450436451716184</c:v>
                </c:pt>
                <c:pt idx="451">
                  <c:v>2.075729927007286</c:v>
                </c:pt>
                <c:pt idx="452">
                  <c:v>1.9169759367891892</c:v>
                </c:pt>
                <c:pt idx="453">
                  <c:v>2.1818397414994362</c:v>
                </c:pt>
                <c:pt idx="454">
                  <c:v>1.9475173270661505</c:v>
                </c:pt>
                <c:pt idx="455">
                  <c:v>1.6461524571910191</c:v>
                </c:pt>
                <c:pt idx="456">
                  <c:v>2.7393544887442278</c:v>
                </c:pt>
                <c:pt idx="457">
                  <c:v>2.808879003291298</c:v>
                </c:pt>
                <c:pt idx="458">
                  <c:v>2.1873790166472951</c:v>
                </c:pt>
                <c:pt idx="459">
                  <c:v>1.3154195581729144</c:v>
                </c:pt>
                <c:pt idx="460">
                  <c:v>1.8297142004328082</c:v>
                </c:pt>
                <c:pt idx="461">
                  <c:v>1.4293788672060881</c:v>
                </c:pt>
                <c:pt idx="462">
                  <c:v>2.0060076136093175</c:v>
                </c:pt>
                <c:pt idx="463">
                  <c:v>2.5594040968342613</c:v>
                </c:pt>
                <c:pt idx="464">
                  <c:v>1.159973570222439</c:v>
                </c:pt>
                <c:pt idx="465">
                  <c:v>9.5738199541628433E-2</c:v>
                </c:pt>
                <c:pt idx="466">
                  <c:v>1.0836367907905542</c:v>
                </c:pt>
                <c:pt idx="467">
                  <c:v>1.3545120795831256</c:v>
                </c:pt>
                <c:pt idx="468">
                  <c:v>0.5221166256013321</c:v>
                </c:pt>
                <c:pt idx="469">
                  <c:v>0.36837796748918628</c:v>
                </c:pt>
                <c:pt idx="470">
                  <c:v>1.2196365861832925</c:v>
                </c:pt>
                <c:pt idx="471">
                  <c:v>0.77842037621218552</c:v>
                </c:pt>
                <c:pt idx="472">
                  <c:v>2.0181442452844145</c:v>
                </c:pt>
                <c:pt idx="473">
                  <c:v>2.1248515243500021</c:v>
                </c:pt>
                <c:pt idx="474">
                  <c:v>1.4592474889572493</c:v>
                </c:pt>
                <c:pt idx="475">
                  <c:v>1.0255218395479604</c:v>
                </c:pt>
                <c:pt idx="476">
                  <c:v>1.1408665360330916</c:v>
                </c:pt>
                <c:pt idx="477">
                  <c:v>1.4593356906845933</c:v>
                </c:pt>
                <c:pt idx="478">
                  <c:v>1.9392231486592637</c:v>
                </c:pt>
                <c:pt idx="479">
                  <c:v>2.1630858661837005</c:v>
                </c:pt>
                <c:pt idx="480">
                  <c:v>2.3898453457834812</c:v>
                </c:pt>
                <c:pt idx="481">
                  <c:v>2.8415380133993695</c:v>
                </c:pt>
                <c:pt idx="482">
                  <c:v>2.1622711044569698</c:v>
                </c:pt>
                <c:pt idx="483">
                  <c:v>3.1504963408448772</c:v>
                </c:pt>
                <c:pt idx="484">
                  <c:v>2.4580507987587596</c:v>
                </c:pt>
                <c:pt idx="485">
                  <c:v>2.5745957898969163</c:v>
                </c:pt>
                <c:pt idx="486">
                  <c:v>2.4196097589011201</c:v>
                </c:pt>
                <c:pt idx="487">
                  <c:v>3.8188902787962276</c:v>
                </c:pt>
                <c:pt idx="488">
                  <c:v>3.767167520557968</c:v>
                </c:pt>
                <c:pt idx="489">
                  <c:v>4.2207653083086827</c:v>
                </c:pt>
                <c:pt idx="490">
                  <c:v>3.4840474799435528</c:v>
                </c:pt>
                <c:pt idx="491">
                  <c:v>3.5526391033339211</c:v>
                </c:pt>
                <c:pt idx="492">
                  <c:v>3.322978711277047</c:v>
                </c:pt>
                <c:pt idx="493">
                  <c:v>2.6398153262239488</c:v>
                </c:pt>
                <c:pt idx="494">
                  <c:v>2.1897810218978186</c:v>
                </c:pt>
                <c:pt idx="495">
                  <c:v>1.8783630003231355</c:v>
                </c:pt>
                <c:pt idx="496">
                  <c:v>1.1525680393724036</c:v>
                </c:pt>
                <c:pt idx="497">
                  <c:v>0.86372226499615845</c:v>
                </c:pt>
                <c:pt idx="498">
                  <c:v>0.92169131056927256</c:v>
                </c:pt>
                <c:pt idx="499">
                  <c:v>-0.1814278789557533</c:v>
                </c:pt>
                <c:pt idx="500">
                  <c:v>-1.3110945149780062</c:v>
                </c:pt>
                <c:pt idx="501">
                  <c:v>-2.0721980100320669</c:v>
                </c:pt>
                <c:pt idx="502">
                  <c:v>-1.1814601635868005</c:v>
                </c:pt>
                <c:pt idx="503">
                  <c:v>-1.2093935084837137</c:v>
                </c:pt>
                <c:pt idx="504">
                  <c:v>-1.7045924700041404</c:v>
                </c:pt>
                <c:pt idx="505">
                  <c:v>-1.4087616419454996</c:v>
                </c:pt>
                <c:pt idx="506">
                  <c:v>-1.3086045228902332</c:v>
                </c:pt>
                <c:pt idx="507">
                  <c:v>-0.67433394009598357</c:v>
                </c:pt>
                <c:pt idx="508">
                  <c:v>5.9605494794912062E-2</c:v>
                </c:pt>
                <c:pt idx="509">
                  <c:v>0.13601287958695529</c:v>
                </c:pt>
                <c:pt idx="510">
                  <c:v>-0.32527558070031271</c:v>
                </c:pt>
                <c:pt idx="511">
                  <c:v>-0.42040125426644481</c:v>
                </c:pt>
                <c:pt idx="512">
                  <c:v>1.2332184197987539</c:v>
                </c:pt>
                <c:pt idx="513">
                  <c:v>1.3057351582836718</c:v>
                </c:pt>
                <c:pt idx="514">
                  <c:v>0.31213421771361105</c:v>
                </c:pt>
                <c:pt idx="515">
                  <c:v>0.96706122391938543</c:v>
                </c:pt>
                <c:pt idx="516">
                  <c:v>1.5265033532564365</c:v>
                </c:pt>
                <c:pt idx="517">
                  <c:v>1.4624793573487782</c:v>
                </c:pt>
                <c:pt idx="518">
                  <c:v>1.9309496863254783</c:v>
                </c:pt>
                <c:pt idx="519">
                  <c:v>1.1523456481597139</c:v>
                </c:pt>
                <c:pt idx="520">
                  <c:v>1.3936606450182909</c:v>
                </c:pt>
                <c:pt idx="521">
                  <c:v>1.7394317394317405</c:v>
                </c:pt>
                <c:pt idx="522">
                  <c:v>2.9356390767729001</c:v>
                </c:pt>
                <c:pt idx="523">
                  <c:v>2.859093505733501</c:v>
                </c:pt>
                <c:pt idx="524">
                  <c:v>2.2093634928984862</c:v>
                </c:pt>
                <c:pt idx="525">
                  <c:v>2.2863221296641756</c:v>
                </c:pt>
                <c:pt idx="526">
                  <c:v>2.869922764905275</c:v>
                </c:pt>
                <c:pt idx="527">
                  <c:v>3.0907002173040432</c:v>
                </c:pt>
                <c:pt idx="528">
                  <c:v>2.5952848179984001</c:v>
                </c:pt>
                <c:pt idx="529">
                  <c:v>2.4083090801252593</c:v>
                </c:pt>
                <c:pt idx="530">
                  <c:v>1.6572313681411321</c:v>
                </c:pt>
                <c:pt idx="531">
                  <c:v>1.54274812303552</c:v>
                </c:pt>
                <c:pt idx="532">
                  <c:v>0.76239923486816075</c:v>
                </c:pt>
                <c:pt idx="533">
                  <c:v>0.72338396566993257</c:v>
                </c:pt>
                <c:pt idx="534">
                  <c:v>0.95515512803143743</c:v>
                </c:pt>
                <c:pt idx="535">
                  <c:v>0.94685937986807023</c:v>
                </c:pt>
                <c:pt idx="536">
                  <c:v>0.6162472573611133</c:v>
                </c:pt>
                <c:pt idx="537">
                  <c:v>0.74012047216445165</c:v>
                </c:pt>
                <c:pt idx="538">
                  <c:v>1.5839792583790313</c:v>
                </c:pt>
                <c:pt idx="539">
                  <c:v>0.80287854783704926</c:v>
                </c:pt>
                <c:pt idx="540">
                  <c:v>1.5005387931034564</c:v>
                </c:pt>
                <c:pt idx="541">
                  <c:v>1.7563472287696058</c:v>
                </c:pt>
                <c:pt idx="542">
                  <c:v>2.9462527979288389</c:v>
                </c:pt>
                <c:pt idx="543">
                  <c:v>3.2467795785404485</c:v>
                </c:pt>
                <c:pt idx="544">
                  <c:v>3.6597602646851302</c:v>
                </c:pt>
                <c:pt idx="545">
                  <c:v>3.8114044579095507</c:v>
                </c:pt>
                <c:pt idx="546">
                  <c:v>3.3228209085419014</c:v>
                </c:pt>
                <c:pt idx="547">
                  <c:v>3.3547140441748668</c:v>
                </c:pt>
                <c:pt idx="548">
                  <c:v>5.1366958769131443</c:v>
                </c:pt>
                <c:pt idx="549">
                  <c:v>4.9095052956160234</c:v>
                </c:pt>
                <c:pt idx="550">
                  <c:v>5.6668483390271973</c:v>
                </c:pt>
                <c:pt idx="551">
                  <c:v>5.1225359616409172</c:v>
                </c:pt>
                <c:pt idx="552">
                  <c:v>5.1888419990975931</c:v>
                </c:pt>
                <c:pt idx="553">
                  <c:v>5.6665210657983467</c:v>
                </c:pt>
                <c:pt idx="554">
                  <c:v>4.7048345056125207</c:v>
                </c:pt>
                <c:pt idx="555">
                  <c:v>4.8531741356061087</c:v>
                </c:pt>
                <c:pt idx="556">
                  <c:v>5.1695946211100408</c:v>
                </c:pt>
                <c:pt idx="557">
                  <c:v>5.184094640018766</c:v>
                </c:pt>
                <c:pt idx="558">
                  <c:v>5.0200672805912339</c:v>
                </c:pt>
                <c:pt idx="559">
                  <c:v>4.9726052296746426</c:v>
                </c:pt>
                <c:pt idx="560">
                  <c:v>3.2609948146725465</c:v>
                </c:pt>
                <c:pt idx="561">
                  <c:v>3.1232428564126113</c:v>
                </c:pt>
                <c:pt idx="562">
                  <c:v>2.0430242797836229</c:v>
                </c:pt>
                <c:pt idx="563">
                  <c:v>1.7763474647137789</c:v>
                </c:pt>
                <c:pt idx="564">
                  <c:v>1.942874444893028</c:v>
                </c:pt>
                <c:pt idx="565">
                  <c:v>1.7725165977702684</c:v>
                </c:pt>
                <c:pt idx="566">
                  <c:v>1.8113811781483413</c:v>
                </c:pt>
                <c:pt idx="567">
                  <c:v>1.6231739293294911</c:v>
                </c:pt>
                <c:pt idx="568">
                  <c:v>1.0684212490205125</c:v>
                </c:pt>
                <c:pt idx="569">
                  <c:v>1.3278337235083537</c:v>
                </c:pt>
                <c:pt idx="570">
                  <c:v>1.746314435539742</c:v>
                </c:pt>
                <c:pt idx="571">
                  <c:v>2.1347647553554561</c:v>
                </c:pt>
                <c:pt idx="572">
                  <c:v>2.2318107424490474</c:v>
                </c:pt>
                <c:pt idx="573">
                  <c:v>3.060870427282647</c:v>
                </c:pt>
                <c:pt idx="574">
                  <c:v>3.3163202406489622</c:v>
                </c:pt>
                <c:pt idx="575">
                  <c:v>4.1355442684991583</c:v>
                </c:pt>
                <c:pt idx="576">
                  <c:v>4.1458343646354034</c:v>
                </c:pt>
                <c:pt idx="577">
                  <c:v>3.859929841836407</c:v>
                </c:pt>
                <c:pt idx="578">
                  <c:v>4.6395616007470331</c:v>
                </c:pt>
                <c:pt idx="579">
                  <c:v>4.7757709792357828</c:v>
                </c:pt>
                <c:pt idx="580">
                  <c:v>6.5088975854685094</c:v>
                </c:pt>
                <c:pt idx="581">
                  <c:v>6.6695189780575648</c:v>
                </c:pt>
                <c:pt idx="582">
                  <c:v>6.0886371371614789</c:v>
                </c:pt>
                <c:pt idx="583">
                  <c:v>5.7945215432681829</c:v>
                </c:pt>
                <c:pt idx="584">
                  <c:v>7.1653810701984177</c:v>
                </c:pt>
                <c:pt idx="585">
                  <c:v>6.5399321838251367</c:v>
                </c:pt>
                <c:pt idx="586">
                  <c:v>5.4567801059615118</c:v>
                </c:pt>
                <c:pt idx="587">
                  <c:v>5.807531380753117</c:v>
                </c:pt>
                <c:pt idx="588">
                  <c:v>5.6206478598759491</c:v>
                </c:pt>
                <c:pt idx="589">
                  <c:v>4.9110581766037553</c:v>
                </c:pt>
                <c:pt idx="590">
                  <c:v>3.6236393739065065</c:v>
                </c:pt>
                <c:pt idx="591">
                  <c:v>3.7677216600020991</c:v>
                </c:pt>
                <c:pt idx="592">
                  <c:v>1.559846095185291</c:v>
                </c:pt>
                <c:pt idx="593">
                  <c:v>0.33348231168564002</c:v>
                </c:pt>
                <c:pt idx="594">
                  <c:v>1.0884883760899244</c:v>
                </c:pt>
                <c:pt idx="595">
                  <c:v>1.9539164177054369</c:v>
                </c:pt>
                <c:pt idx="596">
                  <c:v>1.148709823449523</c:v>
                </c:pt>
                <c:pt idx="597">
                  <c:v>1.0428305400372428</c:v>
                </c:pt>
                <c:pt idx="598">
                  <c:v>1.9009470789911553</c:v>
                </c:pt>
                <c:pt idx="599">
                  <c:v>2.0642201834862428</c:v>
                </c:pt>
                <c:pt idx="600">
                  <c:v>1.5728365060078353</c:v>
                </c:pt>
                <c:pt idx="601">
                  <c:v>2.1067495057893293</c:v>
                </c:pt>
                <c:pt idx="602">
                  <c:v>2.6266586590216301</c:v>
                </c:pt>
                <c:pt idx="603">
                  <c:v>2.4793762007006448</c:v>
                </c:pt>
                <c:pt idx="604">
                  <c:v>3.4858982672901107</c:v>
                </c:pt>
                <c:pt idx="605">
                  <c:v>4.0250365497075835</c:v>
                </c:pt>
                <c:pt idx="606">
                  <c:v>3.4105205889353618</c:v>
                </c:pt>
                <c:pt idx="607">
                  <c:v>2.0624228135174727</c:v>
                </c:pt>
                <c:pt idx="608">
                  <c:v>1.2620979020979028</c:v>
                </c:pt>
                <c:pt idx="609">
                  <c:v>1.5436339063320315</c:v>
                </c:pt>
                <c:pt idx="610">
                  <c:v>1.5356940604283942</c:v>
                </c:pt>
                <c:pt idx="611">
                  <c:v>1.4711905684396953</c:v>
                </c:pt>
                <c:pt idx="612">
                  <c:v>2.1632219046986201</c:v>
                </c:pt>
                <c:pt idx="613">
                  <c:v>2.5998451156101332</c:v>
                </c:pt>
                <c:pt idx="614">
                  <c:v>3.2970066359711669</c:v>
                </c:pt>
                <c:pt idx="615">
                  <c:v>2.8582770940849489</c:v>
                </c:pt>
                <c:pt idx="616">
                  <c:v>3.1914776662525846</c:v>
                </c:pt>
                <c:pt idx="617">
                  <c:v>2.6175940972374745</c:v>
                </c:pt>
                <c:pt idx="618">
                  <c:v>2.3663904599061647</c:v>
                </c:pt>
                <c:pt idx="619">
                  <c:v>3.1757730427799835</c:v>
                </c:pt>
                <c:pt idx="620">
                  <c:v>4.2208545573074741</c:v>
                </c:pt>
                <c:pt idx="621">
                  <c:v>4.0886141391030861</c:v>
                </c:pt>
                <c:pt idx="622">
                  <c:v>3.5542432195975415</c:v>
                </c:pt>
                <c:pt idx="623">
                  <c:v>3.3895531506371146</c:v>
                </c:pt>
                <c:pt idx="624">
                  <c:v>3.0877649482300651</c:v>
                </c:pt>
                <c:pt idx="625">
                  <c:v>2.9296959240888487</c:v>
                </c:pt>
                <c:pt idx="626">
                  <c:v>2.0266586854510216</c:v>
                </c:pt>
                <c:pt idx="627">
                  <c:v>2.5515673913975911</c:v>
                </c:pt>
                <c:pt idx="628">
                  <c:v>2.0508395124861467</c:v>
                </c:pt>
                <c:pt idx="629">
                  <c:v>2.4545260004279923</c:v>
                </c:pt>
                <c:pt idx="630">
                  <c:v>2.0482895229937403</c:v>
                </c:pt>
                <c:pt idx="631">
                  <c:v>1.7037337143100739</c:v>
                </c:pt>
                <c:pt idx="632">
                  <c:v>1.1916499687244952</c:v>
                </c:pt>
                <c:pt idx="633">
                  <c:v>1.1709007904637136</c:v>
                </c:pt>
                <c:pt idx="634">
                  <c:v>1.0972647586862339</c:v>
                </c:pt>
                <c:pt idx="635">
                  <c:v>1.1744098933218039</c:v>
                </c:pt>
                <c:pt idx="636">
                  <c:v>1.1179706151467794</c:v>
                </c:pt>
                <c:pt idx="637">
                  <c:v>0.79826518746661801</c:v>
                </c:pt>
                <c:pt idx="638">
                  <c:v>0.7909983341889415</c:v>
                </c:pt>
                <c:pt idx="639">
                  <c:v>-5.2270636447415697E-3</c:v>
                </c:pt>
                <c:pt idx="640">
                  <c:v>-5.4285982732893423E-2</c:v>
                </c:pt>
                <c:pt idx="641">
                  <c:v>0.29763769659751915</c:v>
                </c:pt>
                <c:pt idx="642">
                  <c:v>1.3639988248625556</c:v>
                </c:pt>
                <c:pt idx="643">
                  <c:v>1.3376383763837651</c:v>
                </c:pt>
                <c:pt idx="644">
                  <c:v>1.6092700661099801</c:v>
                </c:pt>
                <c:pt idx="645">
                  <c:v>1.585610428678863</c:v>
                </c:pt>
                <c:pt idx="646">
                  <c:v>0.88687858433704747</c:v>
                </c:pt>
                <c:pt idx="647">
                  <c:v>2.2558508197405125</c:v>
                </c:pt>
                <c:pt idx="648">
                  <c:v>0.89655315873775621</c:v>
                </c:pt>
                <c:pt idx="649">
                  <c:v>0.46560450638648554</c:v>
                </c:pt>
                <c:pt idx="650">
                  <c:v>1.1974554072595733</c:v>
                </c:pt>
                <c:pt idx="651">
                  <c:v>2.1003439587667705</c:v>
                </c:pt>
                <c:pt idx="652">
                  <c:v>2.1788859061804722</c:v>
                </c:pt>
                <c:pt idx="653">
                  <c:v>1.727423234311054</c:v>
                </c:pt>
                <c:pt idx="654">
                  <c:v>1.3083802583636839</c:v>
                </c:pt>
                <c:pt idx="655">
                  <c:v>1.3272230727851886</c:v>
                </c:pt>
                <c:pt idx="656">
                  <c:v>1.0486373900580492</c:v>
                </c:pt>
                <c:pt idx="657">
                  <c:v>0.77117650687890116</c:v>
                </c:pt>
                <c:pt idx="658">
                  <c:v>1.9393650727908884</c:v>
                </c:pt>
                <c:pt idx="659">
                  <c:v>0.69558477056921308</c:v>
                </c:pt>
                <c:pt idx="660">
                  <c:v>1.309170377700819</c:v>
                </c:pt>
                <c:pt idx="661">
                  <c:v>1.2941334685052874</c:v>
                </c:pt>
                <c:pt idx="662">
                  <c:v>0.52795924236823666</c:v>
                </c:pt>
                <c:pt idx="663">
                  <c:v>0.33278722097072055</c:v>
                </c:pt>
                <c:pt idx="664">
                  <c:v>0.31996565224947648</c:v>
                </c:pt>
                <c:pt idx="665">
                  <c:v>0.22825441667180257</c:v>
                </c:pt>
                <c:pt idx="666">
                  <c:v>0.36169691025011996</c:v>
                </c:pt>
                <c:pt idx="667">
                  <c:v>-0.10311278088023235</c:v>
                </c:pt>
                <c:pt idx="668">
                  <c:v>3.0612244897865182E-3</c:v>
                </c:pt>
                <c:pt idx="669">
                  <c:v>-1.224439818783285E-2</c:v>
                </c:pt>
                <c:pt idx="670">
                  <c:v>-0.48145778102811621</c:v>
                </c:pt>
                <c:pt idx="671">
                  <c:v>-1.1688561618166893</c:v>
                </c:pt>
                <c:pt idx="672">
                  <c:v>-5.0876086204576509E-3</c:v>
                </c:pt>
                <c:pt idx="673">
                  <c:v>0.60458751199983229</c:v>
                </c:pt>
                <c:pt idx="674">
                  <c:v>0.95024011443751721</c:v>
                </c:pt>
                <c:pt idx="675">
                  <c:v>0.84910955758534801</c:v>
                </c:pt>
                <c:pt idx="676">
                  <c:v>0.53293388766610938</c:v>
                </c:pt>
                <c:pt idx="677">
                  <c:v>1.2489660032066752</c:v>
                </c:pt>
                <c:pt idx="678">
                  <c:v>1.4527721784456382</c:v>
                </c:pt>
                <c:pt idx="679">
                  <c:v>1.3735309146653218</c:v>
                </c:pt>
                <c:pt idx="680">
                  <c:v>7.1426384906581042E-2</c:v>
                </c:pt>
                <c:pt idx="681">
                  <c:v>0</c:v>
                </c:pt>
                <c:pt idx="682">
                  <c:v>0.78283678822579361</c:v>
                </c:pt>
                <c:pt idx="683">
                  <c:v>2.2341788367922</c:v>
                </c:pt>
                <c:pt idx="684">
                  <c:v>1.6036958269311175</c:v>
                </c:pt>
                <c:pt idx="685">
                  <c:v>1.7439853821946905</c:v>
                </c:pt>
                <c:pt idx="686">
                  <c:v>-8.8056680161952006E-2</c:v>
                </c:pt>
                <c:pt idx="687">
                  <c:v>0.99679204995093418</c:v>
                </c:pt>
                <c:pt idx="688">
                  <c:v>1.1727262591350041</c:v>
                </c:pt>
                <c:pt idx="689">
                  <c:v>1.1558944565480456</c:v>
                </c:pt>
                <c:pt idx="690">
                  <c:v>6.6229817466600949E-2</c:v>
                </c:pt>
                <c:pt idx="691">
                  <c:v>0.49801399278182057</c:v>
                </c:pt>
                <c:pt idx="692">
                  <c:v>2.1402424724439983</c:v>
                </c:pt>
                <c:pt idx="693">
                  <c:v>2.6247040574740588</c:v>
                </c:pt>
                <c:pt idx="694">
                  <c:v>2.1884874017661815</c:v>
                </c:pt>
                <c:pt idx="695">
                  <c:v>0.49922309658663178</c:v>
                </c:pt>
                <c:pt idx="696">
                  <c:v>0.23735841120091639</c:v>
                </c:pt>
                <c:pt idx="697">
                  <c:v>0.9169094464620775</c:v>
                </c:pt>
                <c:pt idx="698">
                  <c:v>2.8871577198545273</c:v>
                </c:pt>
                <c:pt idx="699">
                  <c:v>1.6302278511452606</c:v>
                </c:pt>
                <c:pt idx="700">
                  <c:v>1.6299991985252893</c:v>
                </c:pt>
                <c:pt idx="701">
                  <c:v>1.3839864393259349</c:v>
                </c:pt>
                <c:pt idx="702">
                  <c:v>2.2262557787382509</c:v>
                </c:pt>
                <c:pt idx="703">
                  <c:v>2.4536554048631753</c:v>
                </c:pt>
                <c:pt idx="704">
                  <c:v>2.8001836840634287</c:v>
                </c:pt>
                <c:pt idx="705">
                  <c:v>2.2950558848096714</c:v>
                </c:pt>
                <c:pt idx="706">
                  <c:v>2.9512908180962194</c:v>
                </c:pt>
                <c:pt idx="707">
                  <c:v>3.6358014224013191</c:v>
                </c:pt>
                <c:pt idx="708">
                  <c:v>4.0595088224127274</c:v>
                </c:pt>
                <c:pt idx="709">
                  <c:v>2.219541854924012</c:v>
                </c:pt>
                <c:pt idx="710">
                  <c:v>1.6708840818014492</c:v>
                </c:pt>
                <c:pt idx="711">
                  <c:v>2.3859054116672773</c:v>
                </c:pt>
                <c:pt idx="712">
                  <c:v>2.7207397257573263</c:v>
                </c:pt>
                <c:pt idx="713">
                  <c:v>1.948307401797833</c:v>
                </c:pt>
                <c:pt idx="714">
                  <c:v>1.9158516367631551</c:v>
                </c:pt>
                <c:pt idx="715">
                  <c:v>1.8955489846671947</c:v>
                </c:pt>
                <c:pt idx="716">
                  <c:v>1.2022102022781755</c:v>
                </c:pt>
                <c:pt idx="717">
                  <c:v>1.6087953962205415</c:v>
                </c:pt>
                <c:pt idx="718">
                  <c:v>0.33691749371891344</c:v>
                </c:pt>
                <c:pt idx="719">
                  <c:v>2.2897457121407561</c:v>
                </c:pt>
                <c:pt idx="720">
                  <c:v>1.0158522885481247</c:v>
                </c:pt>
                <c:pt idx="721">
                  <c:v>1.550410089755494</c:v>
                </c:pt>
                <c:pt idx="722">
                  <c:v>0.11330621731551194</c:v>
                </c:pt>
                <c:pt idx="723">
                  <c:v>-2.337047058710251</c:v>
                </c:pt>
                <c:pt idx="724">
                  <c:v>-2.3387042599541275</c:v>
                </c:pt>
                <c:pt idx="725">
                  <c:v>-1.0283718731610381</c:v>
                </c:pt>
                <c:pt idx="726">
                  <c:v>-2.12913410079697</c:v>
                </c:pt>
                <c:pt idx="727">
                  <c:v>-2.8048428942058168</c:v>
                </c:pt>
                <c:pt idx="728">
                  <c:v>-1.5957395768363414</c:v>
                </c:pt>
                <c:pt idx="729">
                  <c:v>-1.5641891568685673</c:v>
                </c:pt>
                <c:pt idx="730">
                  <c:v>-0.40869974000556919</c:v>
                </c:pt>
                <c:pt idx="731">
                  <c:v>-2.9921808105234482</c:v>
                </c:pt>
                <c:pt idx="732">
                  <c:v>-2.3715152033609854</c:v>
                </c:pt>
                <c:pt idx="733">
                  <c:v>-1.7915138816134157</c:v>
                </c:pt>
                <c:pt idx="734">
                  <c:v>1.4587384040937623</c:v>
                </c:pt>
                <c:pt idx="735">
                  <c:v>5.3262605746287717</c:v>
                </c:pt>
                <c:pt idx="736">
                  <c:v>5.4202778924198558</c:v>
                </c:pt>
                <c:pt idx="737">
                  <c:v>6.3123215034164071</c:v>
                </c:pt>
                <c:pt idx="738">
                  <c:v>8.9093233674272234</c:v>
                </c:pt>
                <c:pt idx="739">
                  <c:v>8.7028304218445651</c:v>
                </c:pt>
                <c:pt idx="740">
                  <c:v>4.6815274202355761</c:v>
                </c:pt>
                <c:pt idx="741">
                  <c:v>4.807953971154233</c:v>
                </c:pt>
                <c:pt idx="742">
                  <c:v>6.3907058290866736</c:v>
                </c:pt>
                <c:pt idx="743">
                  <c:v>8.5366208522071432</c:v>
                </c:pt>
                <c:pt idx="744">
                  <c:v>7.208505335306481</c:v>
                </c:pt>
                <c:pt idx="745">
                  <c:v>8.1133502725139195</c:v>
                </c:pt>
                <c:pt idx="746">
                  <c:v>11.005386852266753</c:v>
                </c:pt>
                <c:pt idx="747">
                  <c:v>10.900172245937245</c:v>
                </c:pt>
                <c:pt idx="748">
                  <c:v>10.892787233645906</c:v>
                </c:pt>
                <c:pt idx="749">
                  <c:v>11.227754907443899</c:v>
                </c:pt>
                <c:pt idx="750">
                  <c:v>8.7177958984639545</c:v>
                </c:pt>
                <c:pt idx="751">
                  <c:v>10.648998672171995</c:v>
                </c:pt>
                <c:pt idx="752">
                  <c:v>14.888265814648882</c:v>
                </c:pt>
                <c:pt idx="753">
                  <c:v>15.206928847633971</c:v>
                </c:pt>
                <c:pt idx="754">
                  <c:v>11.866969694225871</c:v>
                </c:pt>
                <c:pt idx="755">
                  <c:v>12.046685374180054</c:v>
                </c:pt>
                <c:pt idx="756">
                  <c:v>14.936975553053134</c:v>
                </c:pt>
                <c:pt idx="757">
                  <c:v>14.199856476498018</c:v>
                </c:pt>
                <c:pt idx="758">
                  <c:v>10.063730374136814</c:v>
                </c:pt>
                <c:pt idx="759">
                  <c:v>7.208697707397782</c:v>
                </c:pt>
                <c:pt idx="760">
                  <c:v>6.8766390962275548</c:v>
                </c:pt>
                <c:pt idx="761">
                  <c:v>4.6144334995672498</c:v>
                </c:pt>
                <c:pt idx="762">
                  <c:v>6.536094291196326</c:v>
                </c:pt>
                <c:pt idx="763">
                  <c:v>5.3311195679869749</c:v>
                </c:pt>
                <c:pt idx="764">
                  <c:v>4.6953038853214002</c:v>
                </c:pt>
                <c:pt idx="765">
                  <c:v>4.154123537082044</c:v>
                </c:pt>
                <c:pt idx="766">
                  <c:v>5.7022833415623309</c:v>
                </c:pt>
                <c:pt idx="767">
                  <c:v>3.7773772113129933</c:v>
                </c:pt>
                <c:pt idx="768">
                  <c:v>2.7646092095698682</c:v>
                </c:pt>
                <c:pt idx="769">
                  <c:v>2.5111931505773288</c:v>
                </c:pt>
                <c:pt idx="770">
                  <c:v>3.3251394904210141</c:v>
                </c:pt>
                <c:pt idx="771">
                  <c:v>3.5462333081380804</c:v>
                </c:pt>
                <c:pt idx="772">
                  <c:v>3.0200788051813143</c:v>
                </c:pt>
                <c:pt idx="773">
                  <c:v>2.7357323520837085</c:v>
                </c:pt>
                <c:pt idx="774">
                  <c:v>1.8571361743930481</c:v>
                </c:pt>
                <c:pt idx="775">
                  <c:v>2.2910830361532408</c:v>
                </c:pt>
                <c:pt idx="776">
                  <c:v>2.6013149844726247</c:v>
                </c:pt>
                <c:pt idx="777">
                  <c:v>3.0657114815415998</c:v>
                </c:pt>
                <c:pt idx="778">
                  <c:v>2.2107020338152372</c:v>
                </c:pt>
                <c:pt idx="779">
                  <c:v>4.4453325545291023</c:v>
                </c:pt>
                <c:pt idx="780">
                  <c:v>4.6185310195828277</c:v>
                </c:pt>
                <c:pt idx="781">
                  <c:v>4.0541886642095903</c:v>
                </c:pt>
                <c:pt idx="782">
                  <c:v>1.9092790356932454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C2-B64C-9AE9-49F63F6E2E36}"/>
            </c:ext>
          </c:extLst>
        </c:ser>
        <c:ser>
          <c:idx val="1"/>
          <c:order val="1"/>
          <c:tx>
            <c:strRef>
              <c:f>chart1_food_vs_core_comp!$AM$25</c:f>
              <c:strCache>
                <c:ptCount val="1"/>
                <c:pt idx="0">
                  <c:v>Food at home</c:v>
                </c:pt>
              </c:strCache>
            </c:strRef>
          </c:tx>
          <c:spPr>
            <a:ln w="19050" cap="rnd">
              <a:solidFill>
                <a:srgbClr val="610390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chart1_food_vs_core_comp!$AG$26:$AG$808</c:f>
              <c:strCache>
                <c:ptCount val="783"/>
                <c:pt idx="0">
                  <c:v>1960</c:v>
                </c:pt>
                <c:pt idx="1">
                  <c:v>1960</c:v>
                </c:pt>
                <c:pt idx="2">
                  <c:v>1960</c:v>
                </c:pt>
                <c:pt idx="3">
                  <c:v>1960</c:v>
                </c:pt>
                <c:pt idx="4">
                  <c:v>1960</c:v>
                </c:pt>
                <c:pt idx="5">
                  <c:v>1960</c:v>
                </c:pt>
                <c:pt idx="6">
                  <c:v>1960</c:v>
                </c:pt>
                <c:pt idx="7">
                  <c:v>1960</c:v>
                </c:pt>
                <c:pt idx="8">
                  <c:v>1960</c:v>
                </c:pt>
                <c:pt idx="9">
                  <c:v>1960</c:v>
                </c:pt>
                <c:pt idx="10">
                  <c:v>1960</c:v>
                </c:pt>
                <c:pt idx="11">
                  <c:v>1960</c:v>
                </c:pt>
                <c:pt idx="12">
                  <c:v>1961</c:v>
                </c:pt>
                <c:pt idx="13">
                  <c:v>1961</c:v>
                </c:pt>
                <c:pt idx="14">
                  <c:v>1961</c:v>
                </c:pt>
                <c:pt idx="15">
                  <c:v>1961</c:v>
                </c:pt>
                <c:pt idx="16">
                  <c:v>1961</c:v>
                </c:pt>
                <c:pt idx="17">
                  <c:v>1961</c:v>
                </c:pt>
                <c:pt idx="18">
                  <c:v>1961</c:v>
                </c:pt>
                <c:pt idx="19">
                  <c:v>1961</c:v>
                </c:pt>
                <c:pt idx="20">
                  <c:v>1961</c:v>
                </c:pt>
                <c:pt idx="21">
                  <c:v>1961</c:v>
                </c:pt>
                <c:pt idx="22">
                  <c:v>1961</c:v>
                </c:pt>
                <c:pt idx="23">
                  <c:v>1961</c:v>
                </c:pt>
                <c:pt idx="24">
                  <c:v>1962</c:v>
                </c:pt>
                <c:pt idx="25">
                  <c:v>1962</c:v>
                </c:pt>
                <c:pt idx="26">
                  <c:v>1962</c:v>
                </c:pt>
                <c:pt idx="27">
                  <c:v>1962</c:v>
                </c:pt>
                <c:pt idx="28">
                  <c:v>1962</c:v>
                </c:pt>
                <c:pt idx="29">
                  <c:v>1962</c:v>
                </c:pt>
                <c:pt idx="30">
                  <c:v>1962</c:v>
                </c:pt>
                <c:pt idx="31">
                  <c:v>1962</c:v>
                </c:pt>
                <c:pt idx="32">
                  <c:v>1962</c:v>
                </c:pt>
                <c:pt idx="33">
                  <c:v>1962</c:v>
                </c:pt>
                <c:pt idx="34">
                  <c:v>1962</c:v>
                </c:pt>
                <c:pt idx="35">
                  <c:v>1962</c:v>
                </c:pt>
                <c:pt idx="36">
                  <c:v>1963</c:v>
                </c:pt>
                <c:pt idx="37">
                  <c:v>1963</c:v>
                </c:pt>
                <c:pt idx="38">
                  <c:v>1963</c:v>
                </c:pt>
                <c:pt idx="39">
                  <c:v>1963</c:v>
                </c:pt>
                <c:pt idx="40">
                  <c:v>1963</c:v>
                </c:pt>
                <c:pt idx="41">
                  <c:v>1963</c:v>
                </c:pt>
                <c:pt idx="42">
                  <c:v>1963</c:v>
                </c:pt>
                <c:pt idx="43">
                  <c:v>1963</c:v>
                </c:pt>
                <c:pt idx="44">
                  <c:v>1963</c:v>
                </c:pt>
                <c:pt idx="45">
                  <c:v>1963</c:v>
                </c:pt>
                <c:pt idx="46">
                  <c:v>1963</c:v>
                </c:pt>
                <c:pt idx="47">
                  <c:v>1963</c:v>
                </c:pt>
                <c:pt idx="48">
                  <c:v>1964</c:v>
                </c:pt>
                <c:pt idx="49">
                  <c:v>1964</c:v>
                </c:pt>
                <c:pt idx="50">
                  <c:v>1964</c:v>
                </c:pt>
                <c:pt idx="51">
                  <c:v>1964</c:v>
                </c:pt>
                <c:pt idx="52">
                  <c:v>1964</c:v>
                </c:pt>
                <c:pt idx="53">
                  <c:v>1964</c:v>
                </c:pt>
                <c:pt idx="54">
                  <c:v>1964</c:v>
                </c:pt>
                <c:pt idx="55">
                  <c:v>1964</c:v>
                </c:pt>
                <c:pt idx="56">
                  <c:v>1964</c:v>
                </c:pt>
                <c:pt idx="57">
                  <c:v>1964</c:v>
                </c:pt>
                <c:pt idx="58">
                  <c:v>1964</c:v>
                </c:pt>
                <c:pt idx="59">
                  <c:v>1964</c:v>
                </c:pt>
                <c:pt idx="60">
                  <c:v>1965</c:v>
                </c:pt>
                <c:pt idx="61">
                  <c:v>1965</c:v>
                </c:pt>
                <c:pt idx="62">
                  <c:v>1965</c:v>
                </c:pt>
                <c:pt idx="63">
                  <c:v>1965</c:v>
                </c:pt>
                <c:pt idx="64">
                  <c:v>1965</c:v>
                </c:pt>
                <c:pt idx="65">
                  <c:v>1965</c:v>
                </c:pt>
                <c:pt idx="66">
                  <c:v>1965</c:v>
                </c:pt>
                <c:pt idx="67">
                  <c:v>1965</c:v>
                </c:pt>
                <c:pt idx="68">
                  <c:v>1965</c:v>
                </c:pt>
                <c:pt idx="69">
                  <c:v>1965</c:v>
                </c:pt>
                <c:pt idx="70">
                  <c:v>1965</c:v>
                </c:pt>
                <c:pt idx="71">
                  <c:v>1965</c:v>
                </c:pt>
                <c:pt idx="72">
                  <c:v>1966</c:v>
                </c:pt>
                <c:pt idx="73">
                  <c:v>1966</c:v>
                </c:pt>
                <c:pt idx="74">
                  <c:v>1966</c:v>
                </c:pt>
                <c:pt idx="75">
                  <c:v>1966</c:v>
                </c:pt>
                <c:pt idx="76">
                  <c:v>1966</c:v>
                </c:pt>
                <c:pt idx="77">
                  <c:v>1966</c:v>
                </c:pt>
                <c:pt idx="78">
                  <c:v>1966</c:v>
                </c:pt>
                <c:pt idx="79">
                  <c:v>1966</c:v>
                </c:pt>
                <c:pt idx="80">
                  <c:v>1966</c:v>
                </c:pt>
                <c:pt idx="81">
                  <c:v>1966</c:v>
                </c:pt>
                <c:pt idx="82">
                  <c:v>1966</c:v>
                </c:pt>
                <c:pt idx="83">
                  <c:v>1966</c:v>
                </c:pt>
                <c:pt idx="84">
                  <c:v>1967</c:v>
                </c:pt>
                <c:pt idx="85">
                  <c:v>1967</c:v>
                </c:pt>
                <c:pt idx="86">
                  <c:v>1967</c:v>
                </c:pt>
                <c:pt idx="87">
                  <c:v>1967</c:v>
                </c:pt>
                <c:pt idx="88">
                  <c:v>1967</c:v>
                </c:pt>
                <c:pt idx="89">
                  <c:v>1967</c:v>
                </c:pt>
                <c:pt idx="90">
                  <c:v>1967</c:v>
                </c:pt>
                <c:pt idx="91">
                  <c:v>1967</c:v>
                </c:pt>
                <c:pt idx="92">
                  <c:v>1967</c:v>
                </c:pt>
                <c:pt idx="93">
                  <c:v>1967</c:v>
                </c:pt>
                <c:pt idx="94">
                  <c:v>1967</c:v>
                </c:pt>
                <c:pt idx="95">
                  <c:v>1967</c:v>
                </c:pt>
                <c:pt idx="96">
                  <c:v>1968</c:v>
                </c:pt>
                <c:pt idx="97">
                  <c:v>1968</c:v>
                </c:pt>
                <c:pt idx="98">
                  <c:v>1968</c:v>
                </c:pt>
                <c:pt idx="99">
                  <c:v>1968</c:v>
                </c:pt>
                <c:pt idx="100">
                  <c:v>1968</c:v>
                </c:pt>
                <c:pt idx="101">
                  <c:v>1968</c:v>
                </c:pt>
                <c:pt idx="102">
                  <c:v>1968</c:v>
                </c:pt>
                <c:pt idx="103">
                  <c:v>1968</c:v>
                </c:pt>
                <c:pt idx="104">
                  <c:v>1968</c:v>
                </c:pt>
                <c:pt idx="105">
                  <c:v>1968</c:v>
                </c:pt>
                <c:pt idx="106">
                  <c:v>1968</c:v>
                </c:pt>
                <c:pt idx="107">
                  <c:v>1968</c:v>
                </c:pt>
                <c:pt idx="108">
                  <c:v>1969</c:v>
                </c:pt>
                <c:pt idx="109">
                  <c:v>1969</c:v>
                </c:pt>
                <c:pt idx="110">
                  <c:v>1969</c:v>
                </c:pt>
                <c:pt idx="111">
                  <c:v>1969</c:v>
                </c:pt>
                <c:pt idx="112">
                  <c:v>1969</c:v>
                </c:pt>
                <c:pt idx="113">
                  <c:v>1969</c:v>
                </c:pt>
                <c:pt idx="114">
                  <c:v>1969</c:v>
                </c:pt>
                <c:pt idx="115">
                  <c:v>1969</c:v>
                </c:pt>
                <c:pt idx="116">
                  <c:v>1969</c:v>
                </c:pt>
                <c:pt idx="117">
                  <c:v>1969</c:v>
                </c:pt>
                <c:pt idx="118">
                  <c:v>1969</c:v>
                </c:pt>
                <c:pt idx="119">
                  <c:v>1969</c:v>
                </c:pt>
                <c:pt idx="120">
                  <c:v>1970</c:v>
                </c:pt>
                <c:pt idx="121">
                  <c:v>1970</c:v>
                </c:pt>
                <c:pt idx="122">
                  <c:v>1970</c:v>
                </c:pt>
                <c:pt idx="123">
                  <c:v>1970</c:v>
                </c:pt>
                <c:pt idx="124">
                  <c:v>1970</c:v>
                </c:pt>
                <c:pt idx="125">
                  <c:v>1970</c:v>
                </c:pt>
                <c:pt idx="126">
                  <c:v>1970</c:v>
                </c:pt>
                <c:pt idx="127">
                  <c:v>1970</c:v>
                </c:pt>
                <c:pt idx="128">
                  <c:v>1970</c:v>
                </c:pt>
                <c:pt idx="129">
                  <c:v>1970</c:v>
                </c:pt>
                <c:pt idx="130">
                  <c:v>1970</c:v>
                </c:pt>
                <c:pt idx="131">
                  <c:v>1970</c:v>
                </c:pt>
                <c:pt idx="132">
                  <c:v>1971</c:v>
                </c:pt>
                <c:pt idx="133">
                  <c:v>1971</c:v>
                </c:pt>
                <c:pt idx="134">
                  <c:v>1971</c:v>
                </c:pt>
                <c:pt idx="135">
                  <c:v>1971</c:v>
                </c:pt>
                <c:pt idx="136">
                  <c:v>1971</c:v>
                </c:pt>
                <c:pt idx="137">
                  <c:v>1971</c:v>
                </c:pt>
                <c:pt idx="138">
                  <c:v>1971</c:v>
                </c:pt>
                <c:pt idx="139">
                  <c:v>1971</c:v>
                </c:pt>
                <c:pt idx="140">
                  <c:v>1971</c:v>
                </c:pt>
                <c:pt idx="141">
                  <c:v>1971</c:v>
                </c:pt>
                <c:pt idx="142">
                  <c:v>1971</c:v>
                </c:pt>
                <c:pt idx="143">
                  <c:v>1971</c:v>
                </c:pt>
                <c:pt idx="144">
                  <c:v>1972</c:v>
                </c:pt>
                <c:pt idx="145">
                  <c:v>1972</c:v>
                </c:pt>
                <c:pt idx="146">
                  <c:v>1972</c:v>
                </c:pt>
                <c:pt idx="147">
                  <c:v>1972</c:v>
                </c:pt>
                <c:pt idx="148">
                  <c:v>1972</c:v>
                </c:pt>
                <c:pt idx="149">
                  <c:v>1972</c:v>
                </c:pt>
                <c:pt idx="150">
                  <c:v>1972</c:v>
                </c:pt>
                <c:pt idx="151">
                  <c:v>1972</c:v>
                </c:pt>
                <c:pt idx="152">
                  <c:v>1972</c:v>
                </c:pt>
                <c:pt idx="153">
                  <c:v>1972</c:v>
                </c:pt>
                <c:pt idx="154">
                  <c:v>1972</c:v>
                </c:pt>
                <c:pt idx="155">
                  <c:v>1972</c:v>
                </c:pt>
                <c:pt idx="156">
                  <c:v>1973</c:v>
                </c:pt>
                <c:pt idx="157">
                  <c:v>1973</c:v>
                </c:pt>
                <c:pt idx="158">
                  <c:v>1973</c:v>
                </c:pt>
                <c:pt idx="159">
                  <c:v>1973</c:v>
                </c:pt>
                <c:pt idx="160">
                  <c:v>1973</c:v>
                </c:pt>
                <c:pt idx="161">
                  <c:v>1973</c:v>
                </c:pt>
                <c:pt idx="162">
                  <c:v>1973</c:v>
                </c:pt>
                <c:pt idx="163">
                  <c:v>1973</c:v>
                </c:pt>
                <c:pt idx="164">
                  <c:v>1973</c:v>
                </c:pt>
                <c:pt idx="165">
                  <c:v>1973</c:v>
                </c:pt>
                <c:pt idx="166">
                  <c:v>1973</c:v>
                </c:pt>
                <c:pt idx="167">
                  <c:v>1973</c:v>
                </c:pt>
                <c:pt idx="168">
                  <c:v>1974</c:v>
                </c:pt>
                <c:pt idx="169">
                  <c:v>1974</c:v>
                </c:pt>
                <c:pt idx="170">
                  <c:v>1974</c:v>
                </c:pt>
                <c:pt idx="171">
                  <c:v>1974</c:v>
                </c:pt>
                <c:pt idx="172">
                  <c:v>1974</c:v>
                </c:pt>
                <c:pt idx="173">
                  <c:v>1974</c:v>
                </c:pt>
                <c:pt idx="174">
                  <c:v>1974</c:v>
                </c:pt>
                <c:pt idx="175">
                  <c:v>1974</c:v>
                </c:pt>
                <c:pt idx="176">
                  <c:v>1974</c:v>
                </c:pt>
                <c:pt idx="177">
                  <c:v>1974</c:v>
                </c:pt>
                <c:pt idx="178">
                  <c:v>1974</c:v>
                </c:pt>
                <c:pt idx="179">
                  <c:v>1974</c:v>
                </c:pt>
                <c:pt idx="180">
                  <c:v>1975</c:v>
                </c:pt>
                <c:pt idx="181">
                  <c:v>1975</c:v>
                </c:pt>
                <c:pt idx="182">
                  <c:v>1975</c:v>
                </c:pt>
                <c:pt idx="183">
                  <c:v>1975</c:v>
                </c:pt>
                <c:pt idx="184">
                  <c:v>1975</c:v>
                </c:pt>
                <c:pt idx="185">
                  <c:v>1975</c:v>
                </c:pt>
                <c:pt idx="186">
                  <c:v>1975</c:v>
                </c:pt>
                <c:pt idx="187">
                  <c:v>1975</c:v>
                </c:pt>
                <c:pt idx="188">
                  <c:v>1975</c:v>
                </c:pt>
                <c:pt idx="189">
                  <c:v>1975</c:v>
                </c:pt>
                <c:pt idx="190">
                  <c:v>1975</c:v>
                </c:pt>
                <c:pt idx="191">
                  <c:v>1975</c:v>
                </c:pt>
                <c:pt idx="192">
                  <c:v>1976</c:v>
                </c:pt>
                <c:pt idx="193">
                  <c:v>1976</c:v>
                </c:pt>
                <c:pt idx="194">
                  <c:v>1976</c:v>
                </c:pt>
                <c:pt idx="195">
                  <c:v>1976</c:v>
                </c:pt>
                <c:pt idx="196">
                  <c:v>1976</c:v>
                </c:pt>
                <c:pt idx="197">
                  <c:v>1976</c:v>
                </c:pt>
                <c:pt idx="198">
                  <c:v>1976</c:v>
                </c:pt>
                <c:pt idx="199">
                  <c:v>1976</c:v>
                </c:pt>
                <c:pt idx="200">
                  <c:v>1976</c:v>
                </c:pt>
                <c:pt idx="201">
                  <c:v>1976</c:v>
                </c:pt>
                <c:pt idx="202">
                  <c:v>1976</c:v>
                </c:pt>
                <c:pt idx="203">
                  <c:v>1976</c:v>
                </c:pt>
                <c:pt idx="204">
                  <c:v>1977</c:v>
                </c:pt>
                <c:pt idx="205">
                  <c:v>1977</c:v>
                </c:pt>
                <c:pt idx="206">
                  <c:v>1977</c:v>
                </c:pt>
                <c:pt idx="207">
                  <c:v>1977</c:v>
                </c:pt>
                <c:pt idx="208">
                  <c:v>1977</c:v>
                </c:pt>
                <c:pt idx="209">
                  <c:v>1977</c:v>
                </c:pt>
                <c:pt idx="210">
                  <c:v>1977</c:v>
                </c:pt>
                <c:pt idx="211">
                  <c:v>1977</c:v>
                </c:pt>
                <c:pt idx="212">
                  <c:v>1977</c:v>
                </c:pt>
                <c:pt idx="213">
                  <c:v>1977</c:v>
                </c:pt>
                <c:pt idx="214">
                  <c:v>1977</c:v>
                </c:pt>
                <c:pt idx="215">
                  <c:v>1977</c:v>
                </c:pt>
                <c:pt idx="216">
                  <c:v>1978</c:v>
                </c:pt>
                <c:pt idx="217">
                  <c:v>1978</c:v>
                </c:pt>
                <c:pt idx="218">
                  <c:v>1978</c:v>
                </c:pt>
                <c:pt idx="219">
                  <c:v>1978</c:v>
                </c:pt>
                <c:pt idx="220">
                  <c:v>1978</c:v>
                </c:pt>
                <c:pt idx="221">
                  <c:v>1978</c:v>
                </c:pt>
                <c:pt idx="222">
                  <c:v>1978</c:v>
                </c:pt>
                <c:pt idx="223">
                  <c:v>1978</c:v>
                </c:pt>
                <c:pt idx="224">
                  <c:v>1978</c:v>
                </c:pt>
                <c:pt idx="225">
                  <c:v>1978</c:v>
                </c:pt>
                <c:pt idx="226">
                  <c:v>1978</c:v>
                </c:pt>
                <c:pt idx="227">
                  <c:v>1978</c:v>
                </c:pt>
                <c:pt idx="228">
                  <c:v>1979</c:v>
                </c:pt>
                <c:pt idx="229">
                  <c:v>1979</c:v>
                </c:pt>
                <c:pt idx="230">
                  <c:v>1979</c:v>
                </c:pt>
                <c:pt idx="231">
                  <c:v>1979</c:v>
                </c:pt>
                <c:pt idx="232">
                  <c:v>1979</c:v>
                </c:pt>
                <c:pt idx="233">
                  <c:v>1979</c:v>
                </c:pt>
                <c:pt idx="234">
                  <c:v>1979</c:v>
                </c:pt>
                <c:pt idx="235">
                  <c:v>1979</c:v>
                </c:pt>
                <c:pt idx="236">
                  <c:v>1979</c:v>
                </c:pt>
                <c:pt idx="237">
                  <c:v>1979</c:v>
                </c:pt>
                <c:pt idx="238">
                  <c:v>1979</c:v>
                </c:pt>
                <c:pt idx="239">
                  <c:v>1979</c:v>
                </c:pt>
                <c:pt idx="240">
                  <c:v>1980</c:v>
                </c:pt>
                <c:pt idx="241">
                  <c:v>1980</c:v>
                </c:pt>
                <c:pt idx="242">
                  <c:v>1980</c:v>
                </c:pt>
                <c:pt idx="243">
                  <c:v>1980</c:v>
                </c:pt>
                <c:pt idx="244">
                  <c:v>1980</c:v>
                </c:pt>
                <c:pt idx="245">
                  <c:v>1980</c:v>
                </c:pt>
                <c:pt idx="246">
                  <c:v>1980</c:v>
                </c:pt>
                <c:pt idx="247">
                  <c:v>1980</c:v>
                </c:pt>
                <c:pt idx="248">
                  <c:v>1980</c:v>
                </c:pt>
                <c:pt idx="249">
                  <c:v>1980</c:v>
                </c:pt>
                <c:pt idx="250">
                  <c:v>1980</c:v>
                </c:pt>
                <c:pt idx="251">
                  <c:v>1980</c:v>
                </c:pt>
                <c:pt idx="252">
                  <c:v>1981</c:v>
                </c:pt>
                <c:pt idx="253">
                  <c:v>1981</c:v>
                </c:pt>
                <c:pt idx="254">
                  <c:v>1981</c:v>
                </c:pt>
                <c:pt idx="255">
                  <c:v>1981</c:v>
                </c:pt>
                <c:pt idx="256">
                  <c:v>1981</c:v>
                </c:pt>
                <c:pt idx="257">
                  <c:v>1981</c:v>
                </c:pt>
                <c:pt idx="258">
                  <c:v>1981</c:v>
                </c:pt>
                <c:pt idx="259">
                  <c:v>1981</c:v>
                </c:pt>
                <c:pt idx="260">
                  <c:v>1981</c:v>
                </c:pt>
                <c:pt idx="261">
                  <c:v>1981</c:v>
                </c:pt>
                <c:pt idx="262">
                  <c:v>1981</c:v>
                </c:pt>
                <c:pt idx="263">
                  <c:v>1981</c:v>
                </c:pt>
                <c:pt idx="264">
                  <c:v>1982</c:v>
                </c:pt>
                <c:pt idx="265">
                  <c:v>1982</c:v>
                </c:pt>
                <c:pt idx="266">
                  <c:v>1982</c:v>
                </c:pt>
                <c:pt idx="267">
                  <c:v>1982</c:v>
                </c:pt>
                <c:pt idx="268">
                  <c:v>1982</c:v>
                </c:pt>
                <c:pt idx="269">
                  <c:v>1982</c:v>
                </c:pt>
                <c:pt idx="270">
                  <c:v>1982</c:v>
                </c:pt>
                <c:pt idx="271">
                  <c:v>1982</c:v>
                </c:pt>
                <c:pt idx="272">
                  <c:v>1982</c:v>
                </c:pt>
                <c:pt idx="273">
                  <c:v>1982</c:v>
                </c:pt>
                <c:pt idx="274">
                  <c:v>1982</c:v>
                </c:pt>
                <c:pt idx="275">
                  <c:v>1982</c:v>
                </c:pt>
                <c:pt idx="276">
                  <c:v>1983</c:v>
                </c:pt>
                <c:pt idx="277">
                  <c:v>1983</c:v>
                </c:pt>
                <c:pt idx="278">
                  <c:v>1983</c:v>
                </c:pt>
                <c:pt idx="279">
                  <c:v>1983</c:v>
                </c:pt>
                <c:pt idx="280">
                  <c:v>1983</c:v>
                </c:pt>
                <c:pt idx="281">
                  <c:v>1983</c:v>
                </c:pt>
                <c:pt idx="282">
                  <c:v>1983</c:v>
                </c:pt>
                <c:pt idx="283">
                  <c:v>1983</c:v>
                </c:pt>
                <c:pt idx="284">
                  <c:v>1983</c:v>
                </c:pt>
                <c:pt idx="285">
                  <c:v>1983</c:v>
                </c:pt>
                <c:pt idx="286">
                  <c:v>1983</c:v>
                </c:pt>
                <c:pt idx="287">
                  <c:v>1983</c:v>
                </c:pt>
                <c:pt idx="288">
                  <c:v>1984</c:v>
                </c:pt>
                <c:pt idx="289">
                  <c:v>1984</c:v>
                </c:pt>
                <c:pt idx="290">
                  <c:v>1984</c:v>
                </c:pt>
                <c:pt idx="291">
                  <c:v>1984</c:v>
                </c:pt>
                <c:pt idx="292">
                  <c:v>1984</c:v>
                </c:pt>
                <c:pt idx="293">
                  <c:v>1984</c:v>
                </c:pt>
                <c:pt idx="294">
                  <c:v>1984</c:v>
                </c:pt>
                <c:pt idx="295">
                  <c:v>1984</c:v>
                </c:pt>
                <c:pt idx="296">
                  <c:v>1984</c:v>
                </c:pt>
                <c:pt idx="297">
                  <c:v>1984</c:v>
                </c:pt>
                <c:pt idx="298">
                  <c:v>1984</c:v>
                </c:pt>
                <c:pt idx="299">
                  <c:v>1984</c:v>
                </c:pt>
                <c:pt idx="300">
                  <c:v>1985</c:v>
                </c:pt>
                <c:pt idx="301">
                  <c:v>1985</c:v>
                </c:pt>
                <c:pt idx="302">
                  <c:v>1985</c:v>
                </c:pt>
                <c:pt idx="303">
                  <c:v>1985</c:v>
                </c:pt>
                <c:pt idx="304">
                  <c:v>1985</c:v>
                </c:pt>
                <c:pt idx="305">
                  <c:v>1985</c:v>
                </c:pt>
                <c:pt idx="306">
                  <c:v>1985</c:v>
                </c:pt>
                <c:pt idx="307">
                  <c:v>1985</c:v>
                </c:pt>
                <c:pt idx="308">
                  <c:v>1985</c:v>
                </c:pt>
                <c:pt idx="309">
                  <c:v>1985</c:v>
                </c:pt>
                <c:pt idx="310">
                  <c:v>1985</c:v>
                </c:pt>
                <c:pt idx="311">
                  <c:v>1985</c:v>
                </c:pt>
                <c:pt idx="312">
                  <c:v>1986</c:v>
                </c:pt>
                <c:pt idx="313">
                  <c:v>1986</c:v>
                </c:pt>
                <c:pt idx="314">
                  <c:v>1986</c:v>
                </c:pt>
                <c:pt idx="315">
                  <c:v>1986</c:v>
                </c:pt>
                <c:pt idx="316">
                  <c:v>1986</c:v>
                </c:pt>
                <c:pt idx="317">
                  <c:v>1986</c:v>
                </c:pt>
                <c:pt idx="318">
                  <c:v>1986</c:v>
                </c:pt>
                <c:pt idx="319">
                  <c:v>1986</c:v>
                </c:pt>
                <c:pt idx="320">
                  <c:v>1986</c:v>
                </c:pt>
                <c:pt idx="321">
                  <c:v>1986</c:v>
                </c:pt>
                <c:pt idx="322">
                  <c:v>1986</c:v>
                </c:pt>
                <c:pt idx="323">
                  <c:v>1986</c:v>
                </c:pt>
                <c:pt idx="324">
                  <c:v>1987</c:v>
                </c:pt>
                <c:pt idx="325">
                  <c:v>1987</c:v>
                </c:pt>
                <c:pt idx="326">
                  <c:v>1987</c:v>
                </c:pt>
                <c:pt idx="327">
                  <c:v>1987</c:v>
                </c:pt>
                <c:pt idx="328">
                  <c:v>1987</c:v>
                </c:pt>
                <c:pt idx="329">
                  <c:v>1987</c:v>
                </c:pt>
                <c:pt idx="330">
                  <c:v>1987</c:v>
                </c:pt>
                <c:pt idx="331">
                  <c:v>1987</c:v>
                </c:pt>
                <c:pt idx="332">
                  <c:v>1987</c:v>
                </c:pt>
                <c:pt idx="333">
                  <c:v>1987</c:v>
                </c:pt>
                <c:pt idx="334">
                  <c:v>1987</c:v>
                </c:pt>
                <c:pt idx="335">
                  <c:v>1987</c:v>
                </c:pt>
                <c:pt idx="336">
                  <c:v>1988</c:v>
                </c:pt>
                <c:pt idx="337">
                  <c:v>1988</c:v>
                </c:pt>
                <c:pt idx="338">
                  <c:v>1988</c:v>
                </c:pt>
                <c:pt idx="339">
                  <c:v>1988</c:v>
                </c:pt>
                <c:pt idx="340">
                  <c:v>1988</c:v>
                </c:pt>
                <c:pt idx="341">
                  <c:v>1988</c:v>
                </c:pt>
                <c:pt idx="342">
                  <c:v>1988</c:v>
                </c:pt>
                <c:pt idx="343">
                  <c:v>1988</c:v>
                </c:pt>
                <c:pt idx="344">
                  <c:v>1988</c:v>
                </c:pt>
                <c:pt idx="345">
                  <c:v>1988</c:v>
                </c:pt>
                <c:pt idx="346">
                  <c:v>1988</c:v>
                </c:pt>
                <c:pt idx="347">
                  <c:v>1988</c:v>
                </c:pt>
                <c:pt idx="348">
                  <c:v>1989</c:v>
                </c:pt>
                <c:pt idx="349">
                  <c:v>1989</c:v>
                </c:pt>
                <c:pt idx="350">
                  <c:v>1989</c:v>
                </c:pt>
                <c:pt idx="351">
                  <c:v>1989</c:v>
                </c:pt>
                <c:pt idx="352">
                  <c:v>1989</c:v>
                </c:pt>
                <c:pt idx="353">
                  <c:v>1989</c:v>
                </c:pt>
                <c:pt idx="354">
                  <c:v>1989</c:v>
                </c:pt>
                <c:pt idx="355">
                  <c:v>1989</c:v>
                </c:pt>
                <c:pt idx="356">
                  <c:v>1989</c:v>
                </c:pt>
                <c:pt idx="357">
                  <c:v>1989</c:v>
                </c:pt>
                <c:pt idx="358">
                  <c:v>1989</c:v>
                </c:pt>
                <c:pt idx="359">
                  <c:v>1989</c:v>
                </c:pt>
                <c:pt idx="360">
                  <c:v>1990</c:v>
                </c:pt>
                <c:pt idx="361">
                  <c:v>1990</c:v>
                </c:pt>
                <c:pt idx="362">
                  <c:v>1990</c:v>
                </c:pt>
                <c:pt idx="363">
                  <c:v>1990</c:v>
                </c:pt>
                <c:pt idx="364">
                  <c:v>1990</c:v>
                </c:pt>
                <c:pt idx="365">
                  <c:v>1990</c:v>
                </c:pt>
                <c:pt idx="366">
                  <c:v>1990</c:v>
                </c:pt>
                <c:pt idx="367">
                  <c:v>1990</c:v>
                </c:pt>
                <c:pt idx="368">
                  <c:v>1990</c:v>
                </c:pt>
                <c:pt idx="369">
                  <c:v>1990</c:v>
                </c:pt>
                <c:pt idx="370">
                  <c:v>1990</c:v>
                </c:pt>
                <c:pt idx="371">
                  <c:v>1990</c:v>
                </c:pt>
                <c:pt idx="372">
                  <c:v>1991</c:v>
                </c:pt>
                <c:pt idx="373">
                  <c:v>1991</c:v>
                </c:pt>
                <c:pt idx="374">
                  <c:v>1991</c:v>
                </c:pt>
                <c:pt idx="375">
                  <c:v>1991</c:v>
                </c:pt>
                <c:pt idx="376">
                  <c:v>1991</c:v>
                </c:pt>
                <c:pt idx="377">
                  <c:v>1991</c:v>
                </c:pt>
                <c:pt idx="378">
                  <c:v>1991</c:v>
                </c:pt>
                <c:pt idx="379">
                  <c:v>1991</c:v>
                </c:pt>
                <c:pt idx="380">
                  <c:v>1991</c:v>
                </c:pt>
                <c:pt idx="381">
                  <c:v>1991</c:v>
                </c:pt>
                <c:pt idx="382">
                  <c:v>1991</c:v>
                </c:pt>
                <c:pt idx="383">
                  <c:v>1991</c:v>
                </c:pt>
                <c:pt idx="384">
                  <c:v>1992</c:v>
                </c:pt>
                <c:pt idx="385">
                  <c:v>1992</c:v>
                </c:pt>
                <c:pt idx="386">
                  <c:v>1992</c:v>
                </c:pt>
                <c:pt idx="387">
                  <c:v>1992</c:v>
                </c:pt>
                <c:pt idx="388">
                  <c:v>1992</c:v>
                </c:pt>
                <c:pt idx="389">
                  <c:v>1992</c:v>
                </c:pt>
                <c:pt idx="390">
                  <c:v>1992</c:v>
                </c:pt>
                <c:pt idx="391">
                  <c:v>1992</c:v>
                </c:pt>
                <c:pt idx="392">
                  <c:v>1992</c:v>
                </c:pt>
                <c:pt idx="393">
                  <c:v>1992</c:v>
                </c:pt>
                <c:pt idx="394">
                  <c:v>1992</c:v>
                </c:pt>
                <c:pt idx="395">
                  <c:v>1992</c:v>
                </c:pt>
                <c:pt idx="396">
                  <c:v>1993</c:v>
                </c:pt>
                <c:pt idx="397">
                  <c:v>1993</c:v>
                </c:pt>
                <c:pt idx="398">
                  <c:v>1993</c:v>
                </c:pt>
                <c:pt idx="399">
                  <c:v>1993</c:v>
                </c:pt>
                <c:pt idx="400">
                  <c:v>1993</c:v>
                </c:pt>
                <c:pt idx="401">
                  <c:v>1993</c:v>
                </c:pt>
                <c:pt idx="402">
                  <c:v>1993</c:v>
                </c:pt>
                <c:pt idx="403">
                  <c:v>1993</c:v>
                </c:pt>
                <c:pt idx="404">
                  <c:v>1993</c:v>
                </c:pt>
                <c:pt idx="405">
                  <c:v>1993</c:v>
                </c:pt>
                <c:pt idx="406">
                  <c:v>1993</c:v>
                </c:pt>
                <c:pt idx="407">
                  <c:v>1993</c:v>
                </c:pt>
                <c:pt idx="408">
                  <c:v>1994</c:v>
                </c:pt>
                <c:pt idx="409">
                  <c:v>1994</c:v>
                </c:pt>
                <c:pt idx="410">
                  <c:v>1994</c:v>
                </c:pt>
                <c:pt idx="411">
                  <c:v>1994</c:v>
                </c:pt>
                <c:pt idx="412">
                  <c:v>1994</c:v>
                </c:pt>
                <c:pt idx="413">
                  <c:v>1994</c:v>
                </c:pt>
                <c:pt idx="414">
                  <c:v>1994</c:v>
                </c:pt>
                <c:pt idx="415">
                  <c:v>1994</c:v>
                </c:pt>
                <c:pt idx="416">
                  <c:v>1994</c:v>
                </c:pt>
                <c:pt idx="417">
                  <c:v>1994</c:v>
                </c:pt>
                <c:pt idx="418">
                  <c:v>1994</c:v>
                </c:pt>
                <c:pt idx="419">
                  <c:v>1994</c:v>
                </c:pt>
                <c:pt idx="420">
                  <c:v>1995</c:v>
                </c:pt>
                <c:pt idx="421">
                  <c:v>1995</c:v>
                </c:pt>
                <c:pt idx="422">
                  <c:v>1995</c:v>
                </c:pt>
                <c:pt idx="423">
                  <c:v>1995</c:v>
                </c:pt>
                <c:pt idx="424">
                  <c:v>1995</c:v>
                </c:pt>
                <c:pt idx="425">
                  <c:v>1995</c:v>
                </c:pt>
                <c:pt idx="426">
                  <c:v>1995</c:v>
                </c:pt>
                <c:pt idx="427">
                  <c:v>1995</c:v>
                </c:pt>
                <c:pt idx="428">
                  <c:v>1995</c:v>
                </c:pt>
                <c:pt idx="429">
                  <c:v>1995</c:v>
                </c:pt>
                <c:pt idx="430">
                  <c:v>1995</c:v>
                </c:pt>
                <c:pt idx="431">
                  <c:v>1995</c:v>
                </c:pt>
                <c:pt idx="432">
                  <c:v>1996</c:v>
                </c:pt>
                <c:pt idx="433">
                  <c:v>1996</c:v>
                </c:pt>
                <c:pt idx="434">
                  <c:v>1996</c:v>
                </c:pt>
                <c:pt idx="435">
                  <c:v>1996</c:v>
                </c:pt>
                <c:pt idx="436">
                  <c:v>1996</c:v>
                </c:pt>
                <c:pt idx="437">
                  <c:v>1996</c:v>
                </c:pt>
                <c:pt idx="438">
                  <c:v>1996</c:v>
                </c:pt>
                <c:pt idx="439">
                  <c:v>1996</c:v>
                </c:pt>
                <c:pt idx="440">
                  <c:v>1996</c:v>
                </c:pt>
                <c:pt idx="441">
                  <c:v>1996</c:v>
                </c:pt>
                <c:pt idx="442">
                  <c:v>1996</c:v>
                </c:pt>
                <c:pt idx="443">
                  <c:v>1996</c:v>
                </c:pt>
                <c:pt idx="444">
                  <c:v>1997</c:v>
                </c:pt>
                <c:pt idx="445">
                  <c:v>1997</c:v>
                </c:pt>
                <c:pt idx="446">
                  <c:v>1997</c:v>
                </c:pt>
                <c:pt idx="447">
                  <c:v>1997</c:v>
                </c:pt>
                <c:pt idx="448">
                  <c:v>1997</c:v>
                </c:pt>
                <c:pt idx="449">
                  <c:v>1997</c:v>
                </c:pt>
                <c:pt idx="450">
                  <c:v>1997</c:v>
                </c:pt>
                <c:pt idx="451">
                  <c:v>1997</c:v>
                </c:pt>
                <c:pt idx="452">
                  <c:v>1997</c:v>
                </c:pt>
                <c:pt idx="453">
                  <c:v>1997</c:v>
                </c:pt>
                <c:pt idx="454">
                  <c:v>1997</c:v>
                </c:pt>
                <c:pt idx="455">
                  <c:v>1997</c:v>
                </c:pt>
                <c:pt idx="456">
                  <c:v>1998</c:v>
                </c:pt>
                <c:pt idx="457">
                  <c:v>1998</c:v>
                </c:pt>
                <c:pt idx="458">
                  <c:v>1998</c:v>
                </c:pt>
                <c:pt idx="459">
                  <c:v>1998</c:v>
                </c:pt>
                <c:pt idx="460">
                  <c:v>1998</c:v>
                </c:pt>
                <c:pt idx="461">
                  <c:v>1998</c:v>
                </c:pt>
                <c:pt idx="462">
                  <c:v>1998</c:v>
                </c:pt>
                <c:pt idx="463">
                  <c:v>1998</c:v>
                </c:pt>
                <c:pt idx="464">
                  <c:v>1998</c:v>
                </c:pt>
                <c:pt idx="465">
                  <c:v>1998</c:v>
                </c:pt>
                <c:pt idx="466">
                  <c:v>1998</c:v>
                </c:pt>
                <c:pt idx="467">
                  <c:v>1998</c:v>
                </c:pt>
                <c:pt idx="468">
                  <c:v>1999</c:v>
                </c:pt>
                <c:pt idx="469">
                  <c:v>1999</c:v>
                </c:pt>
                <c:pt idx="470">
                  <c:v>1999</c:v>
                </c:pt>
                <c:pt idx="471">
                  <c:v>1999</c:v>
                </c:pt>
                <c:pt idx="472">
                  <c:v>1999</c:v>
                </c:pt>
                <c:pt idx="473">
                  <c:v>1999</c:v>
                </c:pt>
                <c:pt idx="474">
                  <c:v>1999</c:v>
                </c:pt>
                <c:pt idx="475">
                  <c:v>1999</c:v>
                </c:pt>
                <c:pt idx="476">
                  <c:v>1999</c:v>
                </c:pt>
                <c:pt idx="477">
                  <c:v>1999</c:v>
                </c:pt>
                <c:pt idx="478">
                  <c:v>1999</c:v>
                </c:pt>
                <c:pt idx="479">
                  <c:v>1999</c:v>
                </c:pt>
                <c:pt idx="480">
                  <c:v>2000</c:v>
                </c:pt>
                <c:pt idx="481">
                  <c:v>2000</c:v>
                </c:pt>
                <c:pt idx="482">
                  <c:v>2000</c:v>
                </c:pt>
                <c:pt idx="483">
                  <c:v>2000</c:v>
                </c:pt>
                <c:pt idx="484">
                  <c:v>2000</c:v>
                </c:pt>
                <c:pt idx="485">
                  <c:v>2000</c:v>
                </c:pt>
                <c:pt idx="486">
                  <c:v>2000</c:v>
                </c:pt>
                <c:pt idx="487">
                  <c:v>2000</c:v>
                </c:pt>
                <c:pt idx="488">
                  <c:v>2000</c:v>
                </c:pt>
                <c:pt idx="489">
                  <c:v>2000</c:v>
                </c:pt>
                <c:pt idx="490">
                  <c:v>2000</c:v>
                </c:pt>
                <c:pt idx="491">
                  <c:v>2000</c:v>
                </c:pt>
                <c:pt idx="492">
                  <c:v>2001</c:v>
                </c:pt>
                <c:pt idx="493">
                  <c:v>2001</c:v>
                </c:pt>
                <c:pt idx="494">
                  <c:v>2001</c:v>
                </c:pt>
                <c:pt idx="495">
                  <c:v>2001</c:v>
                </c:pt>
                <c:pt idx="496">
                  <c:v>2001</c:v>
                </c:pt>
                <c:pt idx="497">
                  <c:v>2001</c:v>
                </c:pt>
                <c:pt idx="498">
                  <c:v>2001</c:v>
                </c:pt>
                <c:pt idx="499">
                  <c:v>2001</c:v>
                </c:pt>
                <c:pt idx="500">
                  <c:v>2001</c:v>
                </c:pt>
                <c:pt idx="501">
                  <c:v>2001</c:v>
                </c:pt>
                <c:pt idx="502">
                  <c:v>2001</c:v>
                </c:pt>
                <c:pt idx="503">
                  <c:v>2001</c:v>
                </c:pt>
                <c:pt idx="504">
                  <c:v>2002</c:v>
                </c:pt>
                <c:pt idx="505">
                  <c:v>2002</c:v>
                </c:pt>
                <c:pt idx="506">
                  <c:v>2002</c:v>
                </c:pt>
                <c:pt idx="507">
                  <c:v>2002</c:v>
                </c:pt>
                <c:pt idx="508">
                  <c:v>2002</c:v>
                </c:pt>
                <c:pt idx="509">
                  <c:v>2002</c:v>
                </c:pt>
                <c:pt idx="510">
                  <c:v>2002</c:v>
                </c:pt>
                <c:pt idx="511">
                  <c:v>2002</c:v>
                </c:pt>
                <c:pt idx="512">
                  <c:v>2002</c:v>
                </c:pt>
                <c:pt idx="513">
                  <c:v>2002</c:v>
                </c:pt>
                <c:pt idx="514">
                  <c:v>2002</c:v>
                </c:pt>
                <c:pt idx="515">
                  <c:v>2002</c:v>
                </c:pt>
                <c:pt idx="516">
                  <c:v>2003</c:v>
                </c:pt>
                <c:pt idx="517">
                  <c:v>2003</c:v>
                </c:pt>
                <c:pt idx="518">
                  <c:v>2003</c:v>
                </c:pt>
                <c:pt idx="519">
                  <c:v>2003</c:v>
                </c:pt>
                <c:pt idx="520">
                  <c:v>2003</c:v>
                </c:pt>
                <c:pt idx="521">
                  <c:v>2003</c:v>
                </c:pt>
                <c:pt idx="522">
                  <c:v>2003</c:v>
                </c:pt>
                <c:pt idx="523">
                  <c:v>2003</c:v>
                </c:pt>
                <c:pt idx="524">
                  <c:v>2003</c:v>
                </c:pt>
                <c:pt idx="525">
                  <c:v>2003</c:v>
                </c:pt>
                <c:pt idx="526">
                  <c:v>2003</c:v>
                </c:pt>
                <c:pt idx="527">
                  <c:v>2003</c:v>
                </c:pt>
                <c:pt idx="528">
                  <c:v>2004</c:v>
                </c:pt>
                <c:pt idx="529">
                  <c:v>2004</c:v>
                </c:pt>
                <c:pt idx="530">
                  <c:v>2004</c:v>
                </c:pt>
                <c:pt idx="531">
                  <c:v>2004</c:v>
                </c:pt>
                <c:pt idx="532">
                  <c:v>2004</c:v>
                </c:pt>
                <c:pt idx="533">
                  <c:v>2004</c:v>
                </c:pt>
                <c:pt idx="534">
                  <c:v>2004</c:v>
                </c:pt>
                <c:pt idx="535">
                  <c:v>2004</c:v>
                </c:pt>
                <c:pt idx="536">
                  <c:v>2004</c:v>
                </c:pt>
                <c:pt idx="537">
                  <c:v>2004</c:v>
                </c:pt>
                <c:pt idx="538">
                  <c:v>2004</c:v>
                </c:pt>
                <c:pt idx="539">
                  <c:v>2004</c:v>
                </c:pt>
                <c:pt idx="540">
                  <c:v>2005</c:v>
                </c:pt>
                <c:pt idx="541">
                  <c:v>2005</c:v>
                </c:pt>
                <c:pt idx="542">
                  <c:v>2005</c:v>
                </c:pt>
                <c:pt idx="543">
                  <c:v>2005</c:v>
                </c:pt>
                <c:pt idx="544">
                  <c:v>2005</c:v>
                </c:pt>
                <c:pt idx="545">
                  <c:v>2005</c:v>
                </c:pt>
                <c:pt idx="546">
                  <c:v>2005</c:v>
                </c:pt>
                <c:pt idx="547">
                  <c:v>2005</c:v>
                </c:pt>
                <c:pt idx="548">
                  <c:v>2005</c:v>
                </c:pt>
                <c:pt idx="549">
                  <c:v>2005</c:v>
                </c:pt>
                <c:pt idx="550">
                  <c:v>2005</c:v>
                </c:pt>
                <c:pt idx="551">
                  <c:v>2005</c:v>
                </c:pt>
                <c:pt idx="552">
                  <c:v>2006</c:v>
                </c:pt>
                <c:pt idx="553">
                  <c:v>2006</c:v>
                </c:pt>
                <c:pt idx="554">
                  <c:v>2006</c:v>
                </c:pt>
                <c:pt idx="555">
                  <c:v>2006</c:v>
                </c:pt>
                <c:pt idx="556">
                  <c:v>2006</c:v>
                </c:pt>
                <c:pt idx="557">
                  <c:v>2006</c:v>
                </c:pt>
                <c:pt idx="558">
                  <c:v>2006</c:v>
                </c:pt>
                <c:pt idx="559">
                  <c:v>2006</c:v>
                </c:pt>
                <c:pt idx="560">
                  <c:v>2006</c:v>
                </c:pt>
                <c:pt idx="561">
                  <c:v>2006</c:v>
                </c:pt>
                <c:pt idx="562">
                  <c:v>2006</c:v>
                </c:pt>
                <c:pt idx="563">
                  <c:v>2006</c:v>
                </c:pt>
                <c:pt idx="564">
                  <c:v>2007</c:v>
                </c:pt>
                <c:pt idx="565">
                  <c:v>2007</c:v>
                </c:pt>
                <c:pt idx="566">
                  <c:v>2007</c:v>
                </c:pt>
                <c:pt idx="567">
                  <c:v>2007</c:v>
                </c:pt>
                <c:pt idx="568">
                  <c:v>2007</c:v>
                </c:pt>
                <c:pt idx="569">
                  <c:v>2007</c:v>
                </c:pt>
                <c:pt idx="570">
                  <c:v>2007</c:v>
                </c:pt>
                <c:pt idx="571">
                  <c:v>2007</c:v>
                </c:pt>
                <c:pt idx="572">
                  <c:v>2007</c:v>
                </c:pt>
                <c:pt idx="573">
                  <c:v>2007</c:v>
                </c:pt>
                <c:pt idx="574">
                  <c:v>2007</c:v>
                </c:pt>
                <c:pt idx="575">
                  <c:v>2007</c:v>
                </c:pt>
                <c:pt idx="576">
                  <c:v>2008</c:v>
                </c:pt>
                <c:pt idx="577">
                  <c:v>2008</c:v>
                </c:pt>
                <c:pt idx="578">
                  <c:v>2008</c:v>
                </c:pt>
                <c:pt idx="579">
                  <c:v>2008</c:v>
                </c:pt>
                <c:pt idx="580">
                  <c:v>2008</c:v>
                </c:pt>
                <c:pt idx="581">
                  <c:v>2008</c:v>
                </c:pt>
                <c:pt idx="582">
                  <c:v>2008</c:v>
                </c:pt>
                <c:pt idx="583">
                  <c:v>2008</c:v>
                </c:pt>
                <c:pt idx="584">
                  <c:v>2008</c:v>
                </c:pt>
                <c:pt idx="585">
                  <c:v>2008</c:v>
                </c:pt>
                <c:pt idx="586">
                  <c:v>2008</c:v>
                </c:pt>
                <c:pt idx="587">
                  <c:v>2008</c:v>
                </c:pt>
                <c:pt idx="588">
                  <c:v>2009</c:v>
                </c:pt>
                <c:pt idx="589">
                  <c:v>2009</c:v>
                </c:pt>
                <c:pt idx="590">
                  <c:v>2009</c:v>
                </c:pt>
                <c:pt idx="591">
                  <c:v>2009</c:v>
                </c:pt>
                <c:pt idx="592">
                  <c:v>2009</c:v>
                </c:pt>
                <c:pt idx="593">
                  <c:v>2009</c:v>
                </c:pt>
                <c:pt idx="594">
                  <c:v>2009</c:v>
                </c:pt>
                <c:pt idx="595">
                  <c:v>2009</c:v>
                </c:pt>
                <c:pt idx="596">
                  <c:v>2009</c:v>
                </c:pt>
                <c:pt idx="597">
                  <c:v>2009</c:v>
                </c:pt>
                <c:pt idx="598">
                  <c:v>2009</c:v>
                </c:pt>
                <c:pt idx="599">
                  <c:v>2009</c:v>
                </c:pt>
                <c:pt idx="600">
                  <c:v>2010</c:v>
                </c:pt>
                <c:pt idx="601">
                  <c:v>2010</c:v>
                </c:pt>
                <c:pt idx="602">
                  <c:v>2010</c:v>
                </c:pt>
                <c:pt idx="603">
                  <c:v>2010</c:v>
                </c:pt>
                <c:pt idx="604">
                  <c:v>2010</c:v>
                </c:pt>
                <c:pt idx="605">
                  <c:v>2010</c:v>
                </c:pt>
                <c:pt idx="606">
                  <c:v>2010</c:v>
                </c:pt>
                <c:pt idx="607">
                  <c:v>2010</c:v>
                </c:pt>
                <c:pt idx="608">
                  <c:v>2010</c:v>
                </c:pt>
                <c:pt idx="609">
                  <c:v>2010</c:v>
                </c:pt>
                <c:pt idx="610">
                  <c:v>2010</c:v>
                </c:pt>
                <c:pt idx="611">
                  <c:v>2010</c:v>
                </c:pt>
                <c:pt idx="612">
                  <c:v>2011</c:v>
                </c:pt>
                <c:pt idx="613">
                  <c:v>2011</c:v>
                </c:pt>
                <c:pt idx="614">
                  <c:v>2011</c:v>
                </c:pt>
                <c:pt idx="615">
                  <c:v>2011</c:v>
                </c:pt>
                <c:pt idx="616">
                  <c:v>2011</c:v>
                </c:pt>
                <c:pt idx="617">
                  <c:v>2011</c:v>
                </c:pt>
                <c:pt idx="618">
                  <c:v>2011</c:v>
                </c:pt>
                <c:pt idx="619">
                  <c:v>2011</c:v>
                </c:pt>
                <c:pt idx="620">
                  <c:v>2011</c:v>
                </c:pt>
                <c:pt idx="621">
                  <c:v>2011</c:v>
                </c:pt>
                <c:pt idx="622">
                  <c:v>2011</c:v>
                </c:pt>
                <c:pt idx="623">
                  <c:v>2011</c:v>
                </c:pt>
                <c:pt idx="624">
                  <c:v>2012</c:v>
                </c:pt>
                <c:pt idx="625">
                  <c:v>2012</c:v>
                </c:pt>
                <c:pt idx="626">
                  <c:v>2012</c:v>
                </c:pt>
                <c:pt idx="627">
                  <c:v>2012</c:v>
                </c:pt>
                <c:pt idx="628">
                  <c:v>2012</c:v>
                </c:pt>
                <c:pt idx="629">
                  <c:v>2012</c:v>
                </c:pt>
                <c:pt idx="630">
                  <c:v>2012</c:v>
                </c:pt>
                <c:pt idx="631">
                  <c:v>2012</c:v>
                </c:pt>
                <c:pt idx="632">
                  <c:v>2012</c:v>
                </c:pt>
                <c:pt idx="633">
                  <c:v>2012</c:v>
                </c:pt>
                <c:pt idx="634">
                  <c:v>2012</c:v>
                </c:pt>
                <c:pt idx="635">
                  <c:v>2012</c:v>
                </c:pt>
                <c:pt idx="636">
                  <c:v>2013</c:v>
                </c:pt>
                <c:pt idx="637">
                  <c:v>2013</c:v>
                </c:pt>
                <c:pt idx="638">
                  <c:v>2013</c:v>
                </c:pt>
                <c:pt idx="639">
                  <c:v>2013</c:v>
                </c:pt>
                <c:pt idx="640">
                  <c:v>2013</c:v>
                </c:pt>
                <c:pt idx="641">
                  <c:v>2013</c:v>
                </c:pt>
                <c:pt idx="642">
                  <c:v>2013</c:v>
                </c:pt>
                <c:pt idx="643">
                  <c:v>2013</c:v>
                </c:pt>
                <c:pt idx="644">
                  <c:v>2013</c:v>
                </c:pt>
                <c:pt idx="645">
                  <c:v>2013</c:v>
                </c:pt>
                <c:pt idx="646">
                  <c:v>2013</c:v>
                </c:pt>
                <c:pt idx="647">
                  <c:v>2013</c:v>
                </c:pt>
                <c:pt idx="648">
                  <c:v>2014</c:v>
                </c:pt>
                <c:pt idx="649">
                  <c:v>2014</c:v>
                </c:pt>
                <c:pt idx="650">
                  <c:v>2014</c:v>
                </c:pt>
                <c:pt idx="651">
                  <c:v>2014</c:v>
                </c:pt>
                <c:pt idx="652">
                  <c:v>2014</c:v>
                </c:pt>
                <c:pt idx="653">
                  <c:v>2014</c:v>
                </c:pt>
                <c:pt idx="654">
                  <c:v>2014</c:v>
                </c:pt>
                <c:pt idx="655">
                  <c:v>2014</c:v>
                </c:pt>
                <c:pt idx="656">
                  <c:v>2014</c:v>
                </c:pt>
                <c:pt idx="657">
                  <c:v>2014</c:v>
                </c:pt>
                <c:pt idx="658">
                  <c:v>2014</c:v>
                </c:pt>
                <c:pt idx="659">
                  <c:v>2014</c:v>
                </c:pt>
                <c:pt idx="660">
                  <c:v>2015</c:v>
                </c:pt>
                <c:pt idx="661">
                  <c:v>2015</c:v>
                </c:pt>
                <c:pt idx="662">
                  <c:v>2015</c:v>
                </c:pt>
                <c:pt idx="663">
                  <c:v>2015</c:v>
                </c:pt>
                <c:pt idx="664">
                  <c:v>2015</c:v>
                </c:pt>
                <c:pt idx="665">
                  <c:v>2015</c:v>
                </c:pt>
                <c:pt idx="666">
                  <c:v>2015</c:v>
                </c:pt>
                <c:pt idx="667">
                  <c:v>2015</c:v>
                </c:pt>
                <c:pt idx="668">
                  <c:v>2015</c:v>
                </c:pt>
                <c:pt idx="669">
                  <c:v>2015</c:v>
                </c:pt>
                <c:pt idx="670">
                  <c:v>2015</c:v>
                </c:pt>
                <c:pt idx="671">
                  <c:v>2015</c:v>
                </c:pt>
                <c:pt idx="672">
                  <c:v>2016</c:v>
                </c:pt>
                <c:pt idx="673">
                  <c:v>2016</c:v>
                </c:pt>
                <c:pt idx="674">
                  <c:v>2016</c:v>
                </c:pt>
                <c:pt idx="675">
                  <c:v>2016</c:v>
                </c:pt>
                <c:pt idx="676">
                  <c:v>2016</c:v>
                </c:pt>
                <c:pt idx="677">
                  <c:v>2016</c:v>
                </c:pt>
                <c:pt idx="678">
                  <c:v>2016</c:v>
                </c:pt>
                <c:pt idx="679">
                  <c:v>2016</c:v>
                </c:pt>
                <c:pt idx="680">
                  <c:v>2016</c:v>
                </c:pt>
                <c:pt idx="681">
                  <c:v>2016</c:v>
                </c:pt>
                <c:pt idx="682">
                  <c:v>2016</c:v>
                </c:pt>
                <c:pt idx="683">
                  <c:v>2016</c:v>
                </c:pt>
                <c:pt idx="684">
                  <c:v>2017</c:v>
                </c:pt>
                <c:pt idx="685">
                  <c:v>2017</c:v>
                </c:pt>
                <c:pt idx="686">
                  <c:v>2017</c:v>
                </c:pt>
                <c:pt idx="687">
                  <c:v>2017</c:v>
                </c:pt>
                <c:pt idx="688">
                  <c:v>2017</c:v>
                </c:pt>
                <c:pt idx="689">
                  <c:v>2017</c:v>
                </c:pt>
                <c:pt idx="690">
                  <c:v>2017</c:v>
                </c:pt>
                <c:pt idx="691">
                  <c:v>2017</c:v>
                </c:pt>
                <c:pt idx="692">
                  <c:v>2017</c:v>
                </c:pt>
                <c:pt idx="693">
                  <c:v>2017</c:v>
                </c:pt>
                <c:pt idx="694">
                  <c:v>2017</c:v>
                </c:pt>
                <c:pt idx="695">
                  <c:v>2017</c:v>
                </c:pt>
                <c:pt idx="696">
                  <c:v>2018</c:v>
                </c:pt>
                <c:pt idx="697">
                  <c:v>2018</c:v>
                </c:pt>
                <c:pt idx="698">
                  <c:v>2018</c:v>
                </c:pt>
                <c:pt idx="699">
                  <c:v>2018</c:v>
                </c:pt>
                <c:pt idx="700">
                  <c:v>2018</c:v>
                </c:pt>
                <c:pt idx="701">
                  <c:v>2018</c:v>
                </c:pt>
                <c:pt idx="702">
                  <c:v>2018</c:v>
                </c:pt>
                <c:pt idx="703">
                  <c:v>2018</c:v>
                </c:pt>
                <c:pt idx="704">
                  <c:v>2018</c:v>
                </c:pt>
                <c:pt idx="705">
                  <c:v>2018</c:v>
                </c:pt>
                <c:pt idx="706">
                  <c:v>2018</c:v>
                </c:pt>
                <c:pt idx="707">
                  <c:v>2018</c:v>
                </c:pt>
                <c:pt idx="708">
                  <c:v>2019</c:v>
                </c:pt>
                <c:pt idx="709">
                  <c:v>2019</c:v>
                </c:pt>
                <c:pt idx="710">
                  <c:v>2019</c:v>
                </c:pt>
                <c:pt idx="711">
                  <c:v>2019</c:v>
                </c:pt>
                <c:pt idx="712">
                  <c:v>2019</c:v>
                </c:pt>
                <c:pt idx="713">
                  <c:v>2019</c:v>
                </c:pt>
                <c:pt idx="714">
                  <c:v>2019</c:v>
                </c:pt>
                <c:pt idx="715">
                  <c:v>2019</c:v>
                </c:pt>
                <c:pt idx="716">
                  <c:v>2019</c:v>
                </c:pt>
                <c:pt idx="717">
                  <c:v>2019</c:v>
                </c:pt>
                <c:pt idx="718">
                  <c:v>2019</c:v>
                </c:pt>
                <c:pt idx="719">
                  <c:v>2019</c:v>
                </c:pt>
                <c:pt idx="720">
                  <c:v>2020</c:v>
                </c:pt>
                <c:pt idx="721">
                  <c:v>2020</c:v>
                </c:pt>
                <c:pt idx="722">
                  <c:v>2020</c:v>
                </c:pt>
                <c:pt idx="723">
                  <c:v>2020</c:v>
                </c:pt>
                <c:pt idx="724">
                  <c:v>2020</c:v>
                </c:pt>
                <c:pt idx="725">
                  <c:v>2020</c:v>
                </c:pt>
                <c:pt idx="726">
                  <c:v>2020</c:v>
                </c:pt>
                <c:pt idx="727">
                  <c:v>2020</c:v>
                </c:pt>
                <c:pt idx="728">
                  <c:v>2020</c:v>
                </c:pt>
                <c:pt idx="729">
                  <c:v>2020</c:v>
                </c:pt>
                <c:pt idx="730">
                  <c:v>2020</c:v>
                </c:pt>
                <c:pt idx="731">
                  <c:v>2020</c:v>
                </c:pt>
                <c:pt idx="732">
                  <c:v>2021</c:v>
                </c:pt>
                <c:pt idx="733">
                  <c:v>2021</c:v>
                </c:pt>
                <c:pt idx="734">
                  <c:v>2021</c:v>
                </c:pt>
                <c:pt idx="735">
                  <c:v>2021</c:v>
                </c:pt>
                <c:pt idx="736">
                  <c:v>2021</c:v>
                </c:pt>
                <c:pt idx="737">
                  <c:v>2021</c:v>
                </c:pt>
                <c:pt idx="738">
                  <c:v>2021</c:v>
                </c:pt>
                <c:pt idx="739">
                  <c:v>2021</c:v>
                </c:pt>
                <c:pt idx="740">
                  <c:v>2021</c:v>
                </c:pt>
                <c:pt idx="741">
                  <c:v>2021</c:v>
                </c:pt>
                <c:pt idx="742">
                  <c:v>2021</c:v>
                </c:pt>
                <c:pt idx="743">
                  <c:v>2021</c:v>
                </c:pt>
                <c:pt idx="744">
                  <c:v>2022</c:v>
                </c:pt>
                <c:pt idx="745">
                  <c:v>2022</c:v>
                </c:pt>
                <c:pt idx="746">
                  <c:v>2022</c:v>
                </c:pt>
                <c:pt idx="747">
                  <c:v>2022</c:v>
                </c:pt>
                <c:pt idx="748">
                  <c:v>2022</c:v>
                </c:pt>
                <c:pt idx="749">
                  <c:v>2022</c:v>
                </c:pt>
                <c:pt idx="750">
                  <c:v>2022</c:v>
                </c:pt>
                <c:pt idx="751">
                  <c:v>2022</c:v>
                </c:pt>
                <c:pt idx="752">
                  <c:v>2022</c:v>
                </c:pt>
                <c:pt idx="753">
                  <c:v>2022</c:v>
                </c:pt>
                <c:pt idx="754">
                  <c:v>2022</c:v>
                </c:pt>
                <c:pt idx="755">
                  <c:v>2022</c:v>
                </c:pt>
                <c:pt idx="756">
                  <c:v>2023</c:v>
                </c:pt>
                <c:pt idx="757">
                  <c:v>2023</c:v>
                </c:pt>
                <c:pt idx="758">
                  <c:v>2023</c:v>
                </c:pt>
                <c:pt idx="759">
                  <c:v>2023</c:v>
                </c:pt>
                <c:pt idx="760">
                  <c:v>2023</c:v>
                </c:pt>
                <c:pt idx="761">
                  <c:v>2023</c:v>
                </c:pt>
                <c:pt idx="762">
                  <c:v>2023</c:v>
                </c:pt>
                <c:pt idx="763">
                  <c:v>2023</c:v>
                </c:pt>
                <c:pt idx="764">
                  <c:v>2023</c:v>
                </c:pt>
                <c:pt idx="765">
                  <c:v>2023</c:v>
                </c:pt>
                <c:pt idx="766">
                  <c:v>2023</c:v>
                </c:pt>
                <c:pt idx="767">
                  <c:v>2023</c:v>
                </c:pt>
                <c:pt idx="768">
                  <c:v>2024</c:v>
                </c:pt>
                <c:pt idx="769">
                  <c:v>2024</c:v>
                </c:pt>
                <c:pt idx="770">
                  <c:v>2024</c:v>
                </c:pt>
                <c:pt idx="771">
                  <c:v>2024</c:v>
                </c:pt>
                <c:pt idx="772">
                  <c:v>2024</c:v>
                </c:pt>
                <c:pt idx="773">
                  <c:v>2024</c:v>
                </c:pt>
                <c:pt idx="774">
                  <c:v>2024</c:v>
                </c:pt>
                <c:pt idx="775">
                  <c:v>2024</c:v>
                </c:pt>
                <c:pt idx="776">
                  <c:v>2024</c:v>
                </c:pt>
                <c:pt idx="777">
                  <c:v>2024</c:v>
                </c:pt>
                <c:pt idx="778">
                  <c:v>2024</c:v>
                </c:pt>
                <c:pt idx="779">
                  <c:v>2024</c:v>
                </c:pt>
                <c:pt idx="780">
                  <c:v>2025</c:v>
                </c:pt>
                <c:pt idx="781">
                  <c:v>2025</c:v>
                </c:pt>
                <c:pt idx="782">
                  <c:v>2025</c:v>
                </c:pt>
              </c:strCache>
            </c:strRef>
          </c:cat>
          <c:val>
            <c:numRef>
              <c:f>chart1_food_vs_core_comp!$AM$26:$AM$808</c:f>
              <c:numCache>
                <c:formatCode>0.00</c:formatCode>
                <c:ptCount val="783"/>
                <c:pt idx="0">
                  <c:v>-1.0664837220905499</c:v>
                </c:pt>
                <c:pt idx="1">
                  <c:v>-0.80761284667877353</c:v>
                </c:pt>
                <c:pt idx="2">
                  <c:v>-9.4091080165603636E-2</c:v>
                </c:pt>
                <c:pt idx="3">
                  <c:v>1.1951188828783543</c:v>
                </c:pt>
                <c:pt idx="4">
                  <c:v>1.4310931786659875</c:v>
                </c:pt>
                <c:pt idx="5">
                  <c:v>0.91103292284493431</c:v>
                </c:pt>
                <c:pt idx="6">
                  <c:v>0.72754641244354712</c:v>
                </c:pt>
                <c:pt idx="7">
                  <c:v>1.1331444759206999</c:v>
                </c:pt>
                <c:pt idx="8">
                  <c:v>0.7394873723130857</c:v>
                </c:pt>
                <c:pt idx="9">
                  <c:v>1.2717704548302233</c:v>
                </c:pt>
                <c:pt idx="10">
                  <c:v>2.1016863830858323</c:v>
                </c:pt>
                <c:pt idx="11">
                  <c:v>2.5303707433750988</c:v>
                </c:pt>
                <c:pt idx="12">
                  <c:v>2.5531110130492474</c:v>
                </c:pt>
                <c:pt idx="13">
                  <c:v>2.7644534208533189</c:v>
                </c:pt>
                <c:pt idx="14">
                  <c:v>2.084510579519061</c:v>
                </c:pt>
                <c:pt idx="15">
                  <c:v>0.82670313276975715</c:v>
                </c:pt>
                <c:pt idx="16">
                  <c:v>0.35427932127540807</c:v>
                </c:pt>
                <c:pt idx="17">
                  <c:v>0.14320403461802744</c:v>
                </c:pt>
                <c:pt idx="18">
                  <c:v>0.40473225404733526</c:v>
                </c:pt>
                <c:pt idx="19">
                  <c:v>0.23031434796139116</c:v>
                </c:pt>
                <c:pt idx="20">
                  <c:v>-6.2208398133734022E-2</c:v>
                </c:pt>
                <c:pt idx="21">
                  <c:v>-0.6062480668110104</c:v>
                </c:pt>
                <c:pt idx="22">
                  <c:v>-1.1586342906446334</c:v>
                </c:pt>
                <c:pt idx="23">
                  <c:v>-1.3751611516974682</c:v>
                </c:pt>
                <c:pt idx="24">
                  <c:v>-0.79911482665354638</c:v>
                </c:pt>
                <c:pt idx="25">
                  <c:v>-0.35622159439872014</c:v>
                </c:pt>
                <c:pt idx="26">
                  <c:v>3.0752198782213469E-2</c:v>
                </c:pt>
                <c:pt idx="27">
                  <c:v>0.31440724986127044</c:v>
                </c:pt>
                <c:pt idx="28">
                  <c:v>0.58838102316363106</c:v>
                </c:pt>
                <c:pt idx="29">
                  <c:v>0.87043024123352186</c:v>
                </c:pt>
                <c:pt idx="30">
                  <c:v>0.27906976744187517</c:v>
                </c:pt>
                <c:pt idx="31">
                  <c:v>0.7514594460315438</c:v>
                </c:pt>
                <c:pt idx="32">
                  <c:v>2.1848739495798242</c:v>
                </c:pt>
                <c:pt idx="33">
                  <c:v>1.8485093670255859</c:v>
                </c:pt>
                <c:pt idx="34">
                  <c:v>2.1262002743484221</c:v>
                </c:pt>
                <c:pt idx="35">
                  <c:v>1.2947401182695106</c:v>
                </c:pt>
                <c:pt idx="36">
                  <c:v>1.7226422109307249</c:v>
                </c:pt>
                <c:pt idx="37">
                  <c:v>1.3436883629191376</c:v>
                </c:pt>
                <c:pt idx="38">
                  <c:v>0.65789473684210176</c:v>
                </c:pt>
                <c:pt idx="39">
                  <c:v>0.14134709931172829</c:v>
                </c:pt>
                <c:pt idx="40">
                  <c:v>0.30786281632904089</c:v>
                </c:pt>
                <c:pt idx="41">
                  <c:v>1.3745069033530566</c:v>
                </c:pt>
                <c:pt idx="42">
                  <c:v>2.0964749536177996</c:v>
                </c:pt>
                <c:pt idx="43">
                  <c:v>1.7937496147444998</c:v>
                </c:pt>
                <c:pt idx="44">
                  <c:v>0.21929824561404132</c:v>
                </c:pt>
                <c:pt idx="45">
                  <c:v>0.41554632119285007</c:v>
                </c:pt>
                <c:pt idx="46">
                  <c:v>0.84864765858720936</c:v>
                </c:pt>
                <c:pt idx="47">
                  <c:v>1.7206415534935182</c:v>
                </c:pt>
                <c:pt idx="48">
                  <c:v>1.5594541910331383</c:v>
                </c:pt>
                <c:pt idx="49">
                  <c:v>1.4231845274297328</c:v>
                </c:pt>
                <c:pt idx="50">
                  <c:v>1.8691588785046731</c:v>
                </c:pt>
                <c:pt idx="51">
                  <c:v>2.4179196072414699</c:v>
                </c:pt>
                <c:pt idx="52">
                  <c:v>2.2282241728561747</c:v>
                </c:pt>
                <c:pt idx="53">
                  <c:v>1.7328388155894769</c:v>
                </c:pt>
                <c:pt idx="54">
                  <c:v>1.6657580713550058</c:v>
                </c:pt>
                <c:pt idx="55">
                  <c:v>1.5804771708852972</c:v>
                </c:pt>
                <c:pt idx="56">
                  <c:v>2.5528811086797942</c:v>
                </c:pt>
                <c:pt idx="57">
                  <c:v>2.7568159688412974</c:v>
                </c:pt>
                <c:pt idx="58">
                  <c:v>2.3126286475360081</c:v>
                </c:pt>
                <c:pt idx="59">
                  <c:v>2.1506675527094732</c:v>
                </c:pt>
                <c:pt idx="60">
                  <c:v>1.2176103646833081</c:v>
                </c:pt>
                <c:pt idx="61">
                  <c:v>0.91748620772369449</c:v>
                </c:pt>
                <c:pt idx="62">
                  <c:v>1.2712118486538415</c:v>
                </c:pt>
                <c:pt idx="63">
                  <c:v>1.5459284558691389</c:v>
                </c:pt>
                <c:pt idx="64">
                  <c:v>2.2817341179296236</c:v>
                </c:pt>
                <c:pt idx="65">
                  <c:v>3.5680133875209297</c:v>
                </c:pt>
                <c:pt idx="66">
                  <c:v>3.2828884652049695</c:v>
                </c:pt>
                <c:pt idx="67">
                  <c:v>2.6110283159463732</c:v>
                </c:pt>
                <c:pt idx="68">
                  <c:v>1.6536273115220546</c:v>
                </c:pt>
                <c:pt idx="69">
                  <c:v>1.6938110749185498</c:v>
                </c:pt>
                <c:pt idx="70">
                  <c:v>1.7928994082840211</c:v>
                </c:pt>
                <c:pt idx="71">
                  <c:v>2.3892601573126671</c:v>
                </c:pt>
                <c:pt idx="72">
                  <c:v>3.18814814814814</c:v>
                </c:pt>
                <c:pt idx="73">
                  <c:v>4.9438469308931143</c:v>
                </c:pt>
                <c:pt idx="74">
                  <c:v>5.4236485286281111</c:v>
                </c:pt>
                <c:pt idx="75">
                  <c:v>5.5408036820676188</c:v>
                </c:pt>
                <c:pt idx="76">
                  <c:v>4.3970881765880154</c:v>
                </c:pt>
                <c:pt idx="77">
                  <c:v>2.6371977609787045</c:v>
                </c:pt>
                <c:pt idx="78">
                  <c:v>2.2440149985578195</c:v>
                </c:pt>
                <c:pt idx="79">
                  <c:v>4.4152675303549493</c:v>
                </c:pt>
                <c:pt idx="80">
                  <c:v>5.0725905195032395</c:v>
                </c:pt>
                <c:pt idx="81">
                  <c:v>4.938559198648873</c:v>
                </c:pt>
                <c:pt idx="82">
                  <c:v>4.3887694006859101</c:v>
                </c:pt>
                <c:pt idx="83">
                  <c:v>3.4887079073528726</c:v>
                </c:pt>
                <c:pt idx="84">
                  <c:v>2.3430770114282407</c:v>
                </c:pt>
                <c:pt idx="85">
                  <c:v>0.74174735292451555</c:v>
                </c:pt>
                <c:pt idx="86">
                  <c:v>-0.36506599269868767</c:v>
                </c:pt>
                <c:pt idx="87">
                  <c:v>-1.325058705132498</c:v>
                </c:pt>
                <c:pt idx="88">
                  <c:v>-0.6016982511387492</c:v>
                </c:pt>
                <c:pt idx="89">
                  <c:v>0.10120319352298068</c:v>
                </c:pt>
                <c:pt idx="90">
                  <c:v>0.86887835703002292</c:v>
                </c:pt>
                <c:pt idx="91">
                  <c:v>-0.10571412674565961</c:v>
                </c:pt>
                <c:pt idx="92">
                  <c:v>-0.48831918317518985</c:v>
                </c:pt>
                <c:pt idx="93">
                  <c:v>-0.30523336478162078</c:v>
                </c:pt>
                <c:pt idx="94">
                  <c:v>0.2116048557745831</c:v>
                </c:pt>
                <c:pt idx="95">
                  <c:v>0.53022269353126816</c:v>
                </c:pt>
                <c:pt idx="96">
                  <c:v>1.599236855395314</c:v>
                </c:pt>
                <c:pt idx="97">
                  <c:v>2.1695143884892021</c:v>
                </c:pt>
                <c:pt idx="98">
                  <c:v>2.6268320180383276</c:v>
                </c:pt>
                <c:pt idx="99">
                  <c:v>3.4902827355657529</c:v>
                </c:pt>
                <c:pt idx="100">
                  <c:v>3.6773025571396278</c:v>
                </c:pt>
                <c:pt idx="101">
                  <c:v>2.8926084026061671</c:v>
                </c:pt>
                <c:pt idx="102">
                  <c:v>2.7631726143863888</c:v>
                </c:pt>
                <c:pt idx="103">
                  <c:v>2.7236270468976365</c:v>
                </c:pt>
                <c:pt idx="104">
                  <c:v>3.2231082362125685</c:v>
                </c:pt>
                <c:pt idx="105">
                  <c:v>3.7575150300601212</c:v>
                </c:pt>
                <c:pt idx="106">
                  <c:v>3.7452767281618282</c:v>
                </c:pt>
                <c:pt idx="107">
                  <c:v>3.6753275594048285</c:v>
                </c:pt>
                <c:pt idx="108">
                  <c:v>3.4960786479619976</c:v>
                </c:pt>
                <c:pt idx="109">
                  <c:v>2.9156122785784833</c:v>
                </c:pt>
                <c:pt idx="110">
                  <c:v>3.0704163462594858</c:v>
                </c:pt>
                <c:pt idx="111">
                  <c:v>3.350670681631529</c:v>
                </c:pt>
                <c:pt idx="112">
                  <c:v>3.6341809451053253</c:v>
                </c:pt>
                <c:pt idx="113">
                  <c:v>4.9020143020907181</c:v>
                </c:pt>
                <c:pt idx="114">
                  <c:v>5.214456782059651</c:v>
                </c:pt>
                <c:pt idx="115">
                  <c:v>5.1347394675486546</c:v>
                </c:pt>
                <c:pt idx="116">
                  <c:v>5.4238020636378392</c:v>
                </c:pt>
                <c:pt idx="117">
                  <c:v>4.6729974784055051</c:v>
                </c:pt>
                <c:pt idx="118">
                  <c:v>5.4740224959828554</c:v>
                </c:pt>
                <c:pt idx="119">
                  <c:v>6.3832065974081642</c:v>
                </c:pt>
                <c:pt idx="120">
                  <c:v>6.7399541064090851</c:v>
                </c:pt>
                <c:pt idx="121">
                  <c:v>7.4299764806500024</c:v>
                </c:pt>
                <c:pt idx="122">
                  <c:v>7.2368771649347297</c:v>
                </c:pt>
                <c:pt idx="123">
                  <c:v>6.9502569264183967</c:v>
                </c:pt>
                <c:pt idx="124">
                  <c:v>6.7396798652063827</c:v>
                </c:pt>
                <c:pt idx="125">
                  <c:v>5.4639121611073538</c:v>
                </c:pt>
                <c:pt idx="126">
                  <c:v>5.0594930160372531</c:v>
                </c:pt>
                <c:pt idx="127">
                  <c:v>4.9922640536358864</c:v>
                </c:pt>
                <c:pt idx="128">
                  <c:v>4.8014347937483937</c:v>
                </c:pt>
                <c:pt idx="129">
                  <c:v>5.0794464377242443</c:v>
                </c:pt>
                <c:pt idx="130">
                  <c:v>3.8035750558602421</c:v>
                </c:pt>
                <c:pt idx="131">
                  <c:v>2.9497634148797136</c:v>
                </c:pt>
                <c:pt idx="132">
                  <c:v>1.4498550144985689</c:v>
                </c:pt>
                <c:pt idx="133">
                  <c:v>1.1443924768633762</c:v>
                </c:pt>
                <c:pt idx="134">
                  <c:v>1.5951895840580432</c:v>
                </c:pt>
                <c:pt idx="135">
                  <c:v>2.1397790876219736</c:v>
                </c:pt>
                <c:pt idx="136">
                  <c:v>2.140883977900554</c:v>
                </c:pt>
                <c:pt idx="137">
                  <c:v>2.8371243894014908</c:v>
                </c:pt>
                <c:pt idx="138">
                  <c:v>2.757533976757931</c:v>
                </c:pt>
                <c:pt idx="139">
                  <c:v>2.7016406326751286</c:v>
                </c:pt>
                <c:pt idx="140">
                  <c:v>2.200273811852127</c:v>
                </c:pt>
                <c:pt idx="141">
                  <c:v>2.1169699039071066</c:v>
                </c:pt>
                <c:pt idx="142">
                  <c:v>2.7053470965217041</c:v>
                </c:pt>
                <c:pt idx="143">
                  <c:v>3.5204380989634299</c:v>
                </c:pt>
                <c:pt idx="144">
                  <c:v>5.0463236743544027</c:v>
                </c:pt>
                <c:pt idx="145">
                  <c:v>6.1835891381345931</c:v>
                </c:pt>
                <c:pt idx="146">
                  <c:v>5.4050088045392242</c:v>
                </c:pt>
                <c:pt idx="147">
                  <c:v>4.4566218903060006</c:v>
                </c:pt>
                <c:pt idx="148">
                  <c:v>4.0519656138317428</c:v>
                </c:pt>
                <c:pt idx="149">
                  <c:v>3.5121389501967304</c:v>
                </c:pt>
                <c:pt idx="150">
                  <c:v>3.9677975848188662</c:v>
                </c:pt>
                <c:pt idx="151">
                  <c:v>4.2184809642242138</c:v>
                </c:pt>
                <c:pt idx="152">
                  <c:v>4.9851688833604246</c:v>
                </c:pt>
                <c:pt idx="153">
                  <c:v>5.1588249343205161</c:v>
                </c:pt>
                <c:pt idx="154">
                  <c:v>5.3110412498809323</c:v>
                </c:pt>
                <c:pt idx="155">
                  <c:v>4.9641035329680561</c:v>
                </c:pt>
                <c:pt idx="156">
                  <c:v>5.7703133796209505</c:v>
                </c:pt>
                <c:pt idx="157">
                  <c:v>5.9624739402362792</c:v>
                </c:pt>
                <c:pt idx="158">
                  <c:v>8.7707086175692552</c:v>
                </c:pt>
                <c:pt idx="159">
                  <c:v>10.39925719591459</c:v>
                </c:pt>
                <c:pt idx="160">
                  <c:v>11.47365978185193</c:v>
                </c:pt>
                <c:pt idx="161">
                  <c:v>12.338926485584501</c:v>
                </c:pt>
                <c:pt idx="162">
                  <c:v>11.840892330383479</c:v>
                </c:pt>
                <c:pt idx="163">
                  <c:v>17.03992657182194</c:v>
                </c:pt>
                <c:pt idx="164">
                  <c:v>16.255012759752098</c:v>
                </c:pt>
                <c:pt idx="165">
                  <c:v>16.352486940722223</c:v>
                </c:pt>
                <c:pt idx="166">
                  <c:v>17.368492469130214</c:v>
                </c:pt>
                <c:pt idx="167">
                  <c:v>17.783377581784656</c:v>
                </c:pt>
                <c:pt idx="168">
                  <c:v>17.808036902333015</c:v>
                </c:pt>
                <c:pt idx="169">
                  <c:v>19.018887722980061</c:v>
                </c:pt>
                <c:pt idx="170">
                  <c:v>17.965783523187852</c:v>
                </c:pt>
                <c:pt idx="171">
                  <c:v>16.307821698906654</c:v>
                </c:pt>
                <c:pt idx="172">
                  <c:v>15.905400341424825</c:v>
                </c:pt>
                <c:pt idx="173">
                  <c:v>14.919953787753748</c:v>
                </c:pt>
                <c:pt idx="174">
                  <c:v>14.745518236142585</c:v>
                </c:pt>
                <c:pt idx="175">
                  <c:v>11.132023683488201</c:v>
                </c:pt>
                <c:pt idx="176">
                  <c:v>13.41382148876955</c:v>
                </c:pt>
                <c:pt idx="177">
                  <c:v>14.026937341401524</c:v>
                </c:pt>
                <c:pt idx="178">
                  <c:v>13.87722070214652</c:v>
                </c:pt>
                <c:pt idx="179">
                  <c:v>14.391595033428839</c:v>
                </c:pt>
                <c:pt idx="180">
                  <c:v>13.26004292007077</c:v>
                </c:pt>
                <c:pt idx="181">
                  <c:v>10.304165748291826</c:v>
                </c:pt>
                <c:pt idx="182">
                  <c:v>7.9927667269439562</c:v>
                </c:pt>
                <c:pt idx="183">
                  <c:v>7.4264227348325829</c:v>
                </c:pt>
                <c:pt idx="184">
                  <c:v>6.8218558034270904</c:v>
                </c:pt>
                <c:pt idx="185">
                  <c:v>7.6762889559097935</c:v>
                </c:pt>
                <c:pt idx="186">
                  <c:v>9.262651294759916</c:v>
                </c:pt>
                <c:pt idx="187">
                  <c:v>8.012843130336611</c:v>
                </c:pt>
                <c:pt idx="188">
                  <c:v>5.7235682438737667</c:v>
                </c:pt>
                <c:pt idx="189">
                  <c:v>5.6422897836209351</c:v>
                </c:pt>
                <c:pt idx="190">
                  <c:v>4.9881556683587069</c:v>
                </c:pt>
                <c:pt idx="191">
                  <c:v>4.011088103667082</c:v>
                </c:pt>
                <c:pt idx="192">
                  <c:v>3.4537778811953634</c:v>
                </c:pt>
                <c:pt idx="193">
                  <c:v>2.437805974622842</c:v>
                </c:pt>
                <c:pt idx="194">
                  <c:v>2.4012056262558756</c:v>
                </c:pt>
                <c:pt idx="195">
                  <c:v>2.6285675821216881</c:v>
                </c:pt>
                <c:pt idx="196">
                  <c:v>2.9391982781813208</c:v>
                </c:pt>
                <c:pt idx="197">
                  <c:v>2.3641213737912725</c:v>
                </c:pt>
                <c:pt idx="198">
                  <c:v>1.2852540924330969</c:v>
                </c:pt>
                <c:pt idx="199">
                  <c:v>1.1563714761702482</c:v>
                </c:pt>
                <c:pt idx="200">
                  <c:v>1.5822681356043145</c:v>
                </c:pt>
                <c:pt idx="201">
                  <c:v>1.0921700803733447</c:v>
                </c:pt>
                <c:pt idx="202">
                  <c:v>0.60598246518823728</c:v>
                </c:pt>
                <c:pt idx="203">
                  <c:v>0.52660308897665153</c:v>
                </c:pt>
                <c:pt idx="204">
                  <c:v>0.85470085470085166</c:v>
                </c:pt>
                <c:pt idx="205">
                  <c:v>3.7354920511069922</c:v>
                </c:pt>
                <c:pt idx="206">
                  <c:v>5.0135722928998927</c:v>
                </c:pt>
                <c:pt idx="207">
                  <c:v>6.6211917489259919</c:v>
                </c:pt>
                <c:pt idx="208">
                  <c:v>6.8114995099640696</c:v>
                </c:pt>
                <c:pt idx="209">
                  <c:v>7.2249910420534968</c:v>
                </c:pt>
                <c:pt idx="210">
                  <c:v>6.9710836335312942</c:v>
                </c:pt>
                <c:pt idx="211">
                  <c:v>6.75880776310267</c:v>
                </c:pt>
                <c:pt idx="212">
                  <c:v>6.481511279889296</c:v>
                </c:pt>
                <c:pt idx="213">
                  <c:v>6.2385791684031799</c:v>
                </c:pt>
                <c:pt idx="214">
                  <c:v>6.9460463924131854</c:v>
                </c:pt>
                <c:pt idx="215">
                  <c:v>7.0271824192672527</c:v>
                </c:pt>
                <c:pt idx="216">
                  <c:v>7.7481840193704521</c:v>
                </c:pt>
                <c:pt idx="217">
                  <c:v>7.1079353140278245</c:v>
                </c:pt>
                <c:pt idx="218">
                  <c:v>7.8013080037371507</c:v>
                </c:pt>
                <c:pt idx="219">
                  <c:v>8.2215797244094446</c:v>
                </c:pt>
                <c:pt idx="220">
                  <c:v>9.2919406637100401</c:v>
                </c:pt>
                <c:pt idx="221">
                  <c:v>10.101163532521173</c:v>
                </c:pt>
                <c:pt idx="222">
                  <c:v>10.38196656654835</c:v>
                </c:pt>
                <c:pt idx="223">
                  <c:v>10.245009074410172</c:v>
                </c:pt>
                <c:pt idx="224">
                  <c:v>10.550971680720522</c:v>
                </c:pt>
                <c:pt idx="225">
                  <c:v>11.150004526388857</c:v>
                </c:pt>
                <c:pt idx="226">
                  <c:v>10.90473337327742</c:v>
                </c:pt>
                <c:pt idx="227">
                  <c:v>11.027546482824491</c:v>
                </c:pt>
                <c:pt idx="228">
                  <c:v>12.179183914843295</c:v>
                </c:pt>
                <c:pt idx="229">
                  <c:v>12.6931179775281</c:v>
                </c:pt>
                <c:pt idx="230">
                  <c:v>12.078578650873894</c:v>
                </c:pt>
                <c:pt idx="231">
                  <c:v>10.83132016484296</c:v>
                </c:pt>
                <c:pt idx="232">
                  <c:v>9.8900176307614949</c:v>
                </c:pt>
                <c:pt idx="233">
                  <c:v>8.6584625572540208</c:v>
                </c:pt>
                <c:pt idx="234">
                  <c:v>8.7623340571145736</c:v>
                </c:pt>
                <c:pt idx="235">
                  <c:v>8.2256427140779742</c:v>
                </c:pt>
                <c:pt idx="236">
                  <c:v>8.5789272240144321</c:v>
                </c:pt>
                <c:pt idx="237">
                  <c:v>8.6088939566704603</c:v>
                </c:pt>
                <c:pt idx="238">
                  <c:v>8.7763371150729306</c:v>
                </c:pt>
                <c:pt idx="239">
                  <c:v>9.1177893661631195</c:v>
                </c:pt>
                <c:pt idx="240">
                  <c:v>7.5410527425604279</c:v>
                </c:pt>
                <c:pt idx="241">
                  <c:v>5.8316456353533663</c:v>
                </c:pt>
                <c:pt idx="242">
                  <c:v>6.1475409836065475</c:v>
                </c:pt>
                <c:pt idx="243">
                  <c:v>6.3339829726125618</c:v>
                </c:pt>
                <c:pt idx="244">
                  <c:v>6.3997758932436755</c:v>
                </c:pt>
                <c:pt idx="245">
                  <c:v>6.7877094972066843</c:v>
                </c:pt>
                <c:pt idx="246">
                  <c:v>7.7203002198579673</c:v>
                </c:pt>
                <c:pt idx="247">
                  <c:v>9.986056534414999</c:v>
                </c:pt>
                <c:pt idx="248">
                  <c:v>10.650619397723826</c:v>
                </c:pt>
                <c:pt idx="249">
                  <c:v>10.736157980252447</c:v>
                </c:pt>
                <c:pt idx="250">
                  <c:v>11.286597630931983</c:v>
                </c:pt>
                <c:pt idx="251">
                  <c:v>11.112479676799513</c:v>
                </c:pt>
                <c:pt idx="252">
                  <c:v>10.708333333333343</c:v>
                </c:pt>
                <c:pt idx="253">
                  <c:v>11.116290480863601</c:v>
                </c:pt>
                <c:pt idx="254">
                  <c:v>10.526699205944489</c:v>
                </c:pt>
                <c:pt idx="255">
                  <c:v>9.6585154102155855</c:v>
                </c:pt>
                <c:pt idx="256">
                  <c:v>8.5806606031594068</c:v>
                </c:pt>
                <c:pt idx="257">
                  <c:v>8.139728437923587</c:v>
                </c:pt>
                <c:pt idx="258">
                  <c:v>7.5564209637310586</c:v>
                </c:pt>
                <c:pt idx="259">
                  <c:v>6.1612576064908664</c:v>
                </c:pt>
                <c:pt idx="260">
                  <c:v>5.138124061348015</c:v>
                </c:pt>
                <c:pt idx="261">
                  <c:v>4.0699774266365729</c:v>
                </c:pt>
                <c:pt idx="262">
                  <c:v>2.8250100415048829</c:v>
                </c:pt>
                <c:pt idx="263">
                  <c:v>2.2746923844363165</c:v>
                </c:pt>
                <c:pt idx="264">
                  <c:v>2.7828820651331743</c:v>
                </c:pt>
                <c:pt idx="265">
                  <c:v>3.1286569075533732</c:v>
                </c:pt>
                <c:pt idx="266">
                  <c:v>2.3376395113806181</c:v>
                </c:pt>
                <c:pt idx="267">
                  <c:v>2.5620725297442526</c:v>
                </c:pt>
                <c:pt idx="268">
                  <c:v>3.6547999559131572</c:v>
                </c:pt>
                <c:pt idx="269">
                  <c:v>4.0768757146626866</c:v>
                </c:pt>
                <c:pt idx="270">
                  <c:v>3.2892010382358672</c:v>
                </c:pt>
                <c:pt idx="271">
                  <c:v>2.3080096402283923</c:v>
                </c:pt>
                <c:pt idx="272">
                  <c:v>1.8872824863648274</c:v>
                </c:pt>
                <c:pt idx="273">
                  <c:v>1.9825174066763651</c:v>
                </c:pt>
                <c:pt idx="274">
                  <c:v>1.942274305555558</c:v>
                </c:pt>
                <c:pt idx="275">
                  <c:v>1.6626563482257106</c:v>
                </c:pt>
                <c:pt idx="276">
                  <c:v>0.83573859475294388</c:v>
                </c:pt>
                <c:pt idx="277">
                  <c:v>0.33827181639118908</c:v>
                </c:pt>
                <c:pt idx="278">
                  <c:v>1.4340918849291562</c:v>
                </c:pt>
                <c:pt idx="279">
                  <c:v>1.6403636675529576</c:v>
                </c:pt>
                <c:pt idx="280">
                  <c:v>1.1930331965208429</c:v>
                </c:pt>
                <c:pt idx="281">
                  <c:v>0.44580604267905333</c:v>
                </c:pt>
                <c:pt idx="282">
                  <c:v>0.39700137261113877</c:v>
                </c:pt>
                <c:pt idx="283">
                  <c:v>0.94439728353141739</c:v>
                </c:pt>
                <c:pt idx="284">
                  <c:v>1.3297646359078819</c:v>
                </c:pt>
                <c:pt idx="285">
                  <c:v>1.6377055107726912</c:v>
                </c:pt>
                <c:pt idx="286">
                  <c:v>1.5838211814795056</c:v>
                </c:pt>
                <c:pt idx="287">
                  <c:v>2.0192758753038387</c:v>
                </c:pt>
                <c:pt idx="288">
                  <c:v>3.5523561327807762</c:v>
                </c:pt>
                <c:pt idx="289">
                  <c:v>4.2184099347074788</c:v>
                </c:pt>
                <c:pt idx="290">
                  <c:v>3.4943278022350199</c:v>
                </c:pt>
                <c:pt idx="291">
                  <c:v>2.9619628277884447</c:v>
                </c:pt>
                <c:pt idx="292">
                  <c:v>2.105749831876258</c:v>
                </c:pt>
                <c:pt idx="293">
                  <c:v>2.6251025430680919</c:v>
                </c:pt>
                <c:pt idx="294">
                  <c:v>2.8563616094903654</c:v>
                </c:pt>
                <c:pt idx="295">
                  <c:v>3.3512036161042813</c:v>
                </c:pt>
                <c:pt idx="296">
                  <c:v>2.7881430547985309</c:v>
                </c:pt>
                <c:pt idx="297">
                  <c:v>2.7413313244187831</c:v>
                </c:pt>
                <c:pt idx="298">
                  <c:v>2.7599069553008171</c:v>
                </c:pt>
                <c:pt idx="299">
                  <c:v>2.6355941059671872</c:v>
                </c:pt>
                <c:pt idx="300">
                  <c:v>1.5780679497493733</c:v>
                </c:pt>
                <c:pt idx="301">
                  <c:v>1.1547202260303369</c:v>
                </c:pt>
                <c:pt idx="302">
                  <c:v>1.272009652549122</c:v>
                </c:pt>
                <c:pt idx="303">
                  <c:v>1.1904517979715257</c:v>
                </c:pt>
                <c:pt idx="304">
                  <c:v>1.3810562713538976</c:v>
                </c:pt>
                <c:pt idx="305">
                  <c:v>0.99407653364487203</c:v>
                </c:pt>
                <c:pt idx="306">
                  <c:v>0.82206907834194709</c:v>
                </c:pt>
                <c:pt idx="307">
                  <c:v>0.27258487764194594</c:v>
                </c:pt>
                <c:pt idx="308">
                  <c:v>0.53230543318649737</c:v>
                </c:pt>
                <c:pt idx="309">
                  <c:v>0.68639631749394248</c:v>
                </c:pt>
                <c:pt idx="310">
                  <c:v>1.3235174157761653</c:v>
                </c:pt>
                <c:pt idx="311">
                  <c:v>1.8612796806907639</c:v>
                </c:pt>
                <c:pt idx="312">
                  <c:v>1.7017992770399282</c:v>
                </c:pt>
                <c:pt idx="313">
                  <c:v>1.1415386483696555</c:v>
                </c:pt>
                <c:pt idx="314">
                  <c:v>0.94909230427495661</c:v>
                </c:pt>
                <c:pt idx="315">
                  <c:v>1.3890576276677669</c:v>
                </c:pt>
                <c:pt idx="316">
                  <c:v>1.9164788760988261</c:v>
                </c:pt>
                <c:pt idx="317">
                  <c:v>1.8874051223769062</c:v>
                </c:pt>
                <c:pt idx="318">
                  <c:v>2.7097742530880486</c:v>
                </c:pt>
                <c:pt idx="319">
                  <c:v>3.6333759357312534</c:v>
                </c:pt>
                <c:pt idx="320">
                  <c:v>3.5826587953664779</c:v>
                </c:pt>
                <c:pt idx="321">
                  <c:v>3.4551118663268321</c:v>
                </c:pt>
                <c:pt idx="322">
                  <c:v>3.258528731005339</c:v>
                </c:pt>
                <c:pt idx="323">
                  <c:v>2.6149540183926456</c:v>
                </c:pt>
                <c:pt idx="324">
                  <c:v>3.1329872204472808</c:v>
                </c:pt>
                <c:pt idx="325">
                  <c:v>3.6401112645334299</c:v>
                </c:pt>
                <c:pt idx="326">
                  <c:v>3.6346542377627911</c:v>
                </c:pt>
                <c:pt idx="327">
                  <c:v>3.5968205783671436</c:v>
                </c:pt>
                <c:pt idx="328">
                  <c:v>3.9341845779964579</c:v>
                </c:pt>
                <c:pt idx="329">
                  <c:v>4.4339096486335716</c:v>
                </c:pt>
                <c:pt idx="330">
                  <c:v>3.1773929185015426</c:v>
                </c:pt>
                <c:pt idx="331">
                  <c:v>2.4900164435048167</c:v>
                </c:pt>
                <c:pt idx="332">
                  <c:v>2.6870874870248196</c:v>
                </c:pt>
                <c:pt idx="333">
                  <c:v>2.583004184427673</c:v>
                </c:pt>
                <c:pt idx="334">
                  <c:v>2.1167940121627815</c:v>
                </c:pt>
                <c:pt idx="335">
                  <c:v>2.5074033665835493</c:v>
                </c:pt>
                <c:pt idx="336">
                  <c:v>2.2769075877558276</c:v>
                </c:pt>
                <c:pt idx="337">
                  <c:v>1.8768101950183524</c:v>
                </c:pt>
                <c:pt idx="338">
                  <c:v>1.9128319950586725</c:v>
                </c:pt>
                <c:pt idx="339">
                  <c:v>2.2651475719545955</c:v>
                </c:pt>
                <c:pt idx="340">
                  <c:v>1.9702545231524038</c:v>
                </c:pt>
                <c:pt idx="341">
                  <c:v>1.9282853328247196</c:v>
                </c:pt>
                <c:pt idx="342">
                  <c:v>3.3685499923442164</c:v>
                </c:pt>
                <c:pt idx="343">
                  <c:v>3.5831614332645589</c:v>
                </c:pt>
                <c:pt idx="344">
                  <c:v>4.0128931357403141</c:v>
                </c:pt>
                <c:pt idx="345">
                  <c:v>4.0752530354726257</c:v>
                </c:pt>
                <c:pt idx="346">
                  <c:v>4.2489024623019622</c:v>
                </c:pt>
                <c:pt idx="347">
                  <c:v>4.2155278912857419</c:v>
                </c:pt>
                <c:pt idx="348">
                  <c:v>4.2763842877425517</c:v>
                </c:pt>
                <c:pt idx="349">
                  <c:v>5.242409309730478</c:v>
                </c:pt>
                <c:pt idx="350">
                  <c:v>5.6781378435197594</c:v>
                </c:pt>
                <c:pt idx="351">
                  <c:v>5.8871210978736155</c:v>
                </c:pt>
                <c:pt idx="352">
                  <c:v>6.2344936470942081</c:v>
                </c:pt>
                <c:pt idx="353">
                  <c:v>6.1001852510244925</c:v>
                </c:pt>
                <c:pt idx="354">
                  <c:v>5.4103095837653603</c:v>
                </c:pt>
                <c:pt idx="355">
                  <c:v>5.089246201504638</c:v>
                </c:pt>
                <c:pt idx="356">
                  <c:v>4.5053635280095428</c:v>
                </c:pt>
                <c:pt idx="357">
                  <c:v>4.8002783831798013</c:v>
                </c:pt>
                <c:pt idx="358">
                  <c:v>5.0772667350227119</c:v>
                </c:pt>
                <c:pt idx="359">
                  <c:v>5.0243466525632385</c:v>
                </c:pt>
                <c:pt idx="360">
                  <c:v>5.9618037905743826</c:v>
                </c:pt>
                <c:pt idx="361">
                  <c:v>6.0167843250252151</c:v>
                </c:pt>
                <c:pt idx="362">
                  <c:v>5.5504776242450315</c:v>
                </c:pt>
                <c:pt idx="363">
                  <c:v>4.4133093589218575</c:v>
                </c:pt>
                <c:pt idx="364">
                  <c:v>3.917128147060378</c:v>
                </c:pt>
                <c:pt idx="365">
                  <c:v>4.451420609865786</c:v>
                </c:pt>
                <c:pt idx="366">
                  <c:v>4.5353943439311539</c:v>
                </c:pt>
                <c:pt idx="367">
                  <c:v>4.7919006176305512</c:v>
                </c:pt>
                <c:pt idx="368">
                  <c:v>5.0445676586187593</c:v>
                </c:pt>
                <c:pt idx="369">
                  <c:v>4.9806018664150242</c:v>
                </c:pt>
                <c:pt idx="370">
                  <c:v>4.7901165728623907</c:v>
                </c:pt>
                <c:pt idx="371">
                  <c:v>4.2335208724039841</c:v>
                </c:pt>
                <c:pt idx="372">
                  <c:v>3.998766447368407</c:v>
                </c:pt>
                <c:pt idx="373">
                  <c:v>3.6538755541966061</c:v>
                </c:pt>
                <c:pt idx="374">
                  <c:v>3.6353448568614777</c:v>
                </c:pt>
                <c:pt idx="375">
                  <c:v>4.5728900255754601</c:v>
                </c:pt>
                <c:pt idx="376">
                  <c:v>4.6888567293777106</c:v>
                </c:pt>
                <c:pt idx="377">
                  <c:v>4.2735331363444429</c:v>
                </c:pt>
                <c:pt idx="378">
                  <c:v>3.0817314155128228</c:v>
                </c:pt>
                <c:pt idx="379">
                  <c:v>2.4345729450965248</c:v>
                </c:pt>
                <c:pt idx="380">
                  <c:v>2.0712579551338761</c:v>
                </c:pt>
                <c:pt idx="381">
                  <c:v>1.6829804234917978</c:v>
                </c:pt>
                <c:pt idx="382">
                  <c:v>1.7459842362566258</c:v>
                </c:pt>
                <c:pt idx="383">
                  <c:v>1.955819145037152</c:v>
                </c:pt>
                <c:pt idx="384">
                  <c:v>0.73638430364733054</c:v>
                </c:pt>
                <c:pt idx="385">
                  <c:v>0.61619141265158994</c:v>
                </c:pt>
                <c:pt idx="386">
                  <c:v>0.88637666912427804</c:v>
                </c:pt>
                <c:pt idx="387">
                  <c:v>0.24783147459728205</c:v>
                </c:pt>
                <c:pt idx="388">
                  <c:v>-0.19515685732407473</c:v>
                </c:pt>
                <c:pt idx="389">
                  <c:v>-0.18945527560074726</c:v>
                </c:pt>
                <c:pt idx="390">
                  <c:v>0.33417011704104382</c:v>
                </c:pt>
                <c:pt idx="391">
                  <c:v>1.3109501937002443</c:v>
                </c:pt>
                <c:pt idx="392">
                  <c:v>1.6462925687728003</c:v>
                </c:pt>
                <c:pt idx="393">
                  <c:v>1.5650835748080461</c:v>
                </c:pt>
                <c:pt idx="394">
                  <c:v>1.1260377851866288</c:v>
                </c:pt>
                <c:pt idx="395">
                  <c:v>1.1454248366013164</c:v>
                </c:pt>
                <c:pt idx="396">
                  <c:v>1.3033737264714018</c:v>
                </c:pt>
                <c:pt idx="397">
                  <c:v>1.1678285230308116</c:v>
                </c:pt>
                <c:pt idx="398">
                  <c:v>0.83149278939846916</c:v>
                </c:pt>
                <c:pt idx="399">
                  <c:v>1.1661570489883477</c:v>
                </c:pt>
                <c:pt idx="400">
                  <c:v>2.0938910524857857</c:v>
                </c:pt>
                <c:pt idx="401">
                  <c:v>1.4487580914680498</c:v>
                </c:pt>
                <c:pt idx="402">
                  <c:v>1.5450601939854813</c:v>
                </c:pt>
                <c:pt idx="403">
                  <c:v>1.0422885170783713</c:v>
                </c:pt>
                <c:pt idx="404">
                  <c:v>0.77278508524785128</c:v>
                </c:pt>
                <c:pt idx="405">
                  <c:v>1.4136269121036715</c:v>
                </c:pt>
                <c:pt idx="406">
                  <c:v>1.9118573945084538</c:v>
                </c:pt>
                <c:pt idx="407">
                  <c:v>2.090434726417989</c:v>
                </c:pt>
                <c:pt idx="408">
                  <c:v>2.0469441126142129</c:v>
                </c:pt>
                <c:pt idx="409">
                  <c:v>1.5713296733373072</c:v>
                </c:pt>
                <c:pt idx="410">
                  <c:v>1.4688828759180428</c:v>
                </c:pt>
                <c:pt idx="411">
                  <c:v>1.4742528255172749</c:v>
                </c:pt>
                <c:pt idx="412">
                  <c:v>0.93529543205541632</c:v>
                </c:pt>
                <c:pt idx="413">
                  <c:v>1.5783918633659688</c:v>
                </c:pt>
                <c:pt idx="414">
                  <c:v>2.1343317013855501</c:v>
                </c:pt>
                <c:pt idx="415">
                  <c:v>2.1413173652694573</c:v>
                </c:pt>
                <c:pt idx="416">
                  <c:v>2.2558433051619087</c:v>
                </c:pt>
                <c:pt idx="417">
                  <c:v>1.5004132494119249</c:v>
                </c:pt>
                <c:pt idx="418">
                  <c:v>1.3701236917221582</c:v>
                </c:pt>
                <c:pt idx="419">
                  <c:v>1.6187989556135873</c:v>
                </c:pt>
                <c:pt idx="420">
                  <c:v>1.5218147878634625</c:v>
                </c:pt>
                <c:pt idx="421">
                  <c:v>2.1984815102474187</c:v>
                </c:pt>
                <c:pt idx="422">
                  <c:v>2.3079365079365033</c:v>
                </c:pt>
                <c:pt idx="423">
                  <c:v>2.88824107227732</c:v>
                </c:pt>
                <c:pt idx="424">
                  <c:v>2.6233396584440127</c:v>
                </c:pt>
                <c:pt idx="425">
                  <c:v>2.2324029030683645</c:v>
                </c:pt>
                <c:pt idx="426">
                  <c:v>1.8265555485932561</c:v>
                </c:pt>
                <c:pt idx="427">
                  <c:v>1.7681268173717068</c:v>
                </c:pt>
                <c:pt idx="428">
                  <c:v>1.9467229122724916</c:v>
                </c:pt>
                <c:pt idx="429">
                  <c:v>2.4553711243344711</c:v>
                </c:pt>
                <c:pt idx="430">
                  <c:v>2.2714473437206673</c:v>
                </c:pt>
                <c:pt idx="431">
                  <c:v>1.9791958640879459</c:v>
                </c:pt>
                <c:pt idx="432">
                  <c:v>2.3217402144103616</c:v>
                </c:pt>
                <c:pt idx="433">
                  <c:v>2.2318382033625017</c:v>
                </c:pt>
                <c:pt idx="434">
                  <c:v>2.735284078567668</c:v>
                </c:pt>
                <c:pt idx="435">
                  <c:v>2.3636839592861225</c:v>
                </c:pt>
                <c:pt idx="436">
                  <c:v>2.4098984576033322</c:v>
                </c:pt>
                <c:pt idx="437">
                  <c:v>2.9597917982044031</c:v>
                </c:pt>
                <c:pt idx="438">
                  <c:v>3.2583612811913687</c:v>
                </c:pt>
                <c:pt idx="439">
                  <c:v>3.4702060002765212</c:v>
                </c:pt>
                <c:pt idx="440">
                  <c:v>3.4696786256149359</c:v>
                </c:pt>
                <c:pt idx="441">
                  <c:v>3.6819098856758714</c:v>
                </c:pt>
                <c:pt idx="442">
                  <c:v>3.9158100832109577</c:v>
                </c:pt>
                <c:pt idx="443">
                  <c:v>3.7533020812655637</c:v>
                </c:pt>
                <c:pt idx="444">
                  <c:v>3.3335363810800267</c:v>
                </c:pt>
                <c:pt idx="445">
                  <c:v>3.320943639535745</c:v>
                </c:pt>
                <c:pt idx="446">
                  <c:v>2.618662881133238</c:v>
                </c:pt>
                <c:pt idx="447">
                  <c:v>2.3075997352427935</c:v>
                </c:pt>
                <c:pt idx="448">
                  <c:v>2.4239050298662468</c:v>
                </c:pt>
                <c:pt idx="449">
                  <c:v>1.9339206389566099</c:v>
                </c:pt>
                <c:pt idx="450">
                  <c:v>1.6433253873659126</c:v>
                </c:pt>
                <c:pt idx="451">
                  <c:v>1.5158263554842843</c:v>
                </c:pt>
                <c:pt idx="452">
                  <c:v>1.3285936458564906</c:v>
                </c:pt>
                <c:pt idx="453">
                  <c:v>0.90953314562847165</c:v>
                </c:pt>
                <c:pt idx="454">
                  <c:v>0.85080075365047136</c:v>
                </c:pt>
                <c:pt idx="455">
                  <c:v>0.79326533916139752</c:v>
                </c:pt>
                <c:pt idx="456">
                  <c:v>1.34404244344557</c:v>
                </c:pt>
                <c:pt idx="457">
                  <c:v>0.78262657112651013</c:v>
                </c:pt>
                <c:pt idx="458">
                  <c:v>1.161130814851874</c:v>
                </c:pt>
                <c:pt idx="459">
                  <c:v>1.1836494633142181</c:v>
                </c:pt>
                <c:pt idx="460">
                  <c:v>1.2148544231277647</c:v>
                </c:pt>
                <c:pt idx="461">
                  <c:v>1.1606409202957968</c:v>
                </c:pt>
                <c:pt idx="462">
                  <c:v>1.197543350482988</c:v>
                </c:pt>
                <c:pt idx="463">
                  <c:v>1.2621203036108586</c:v>
                </c:pt>
                <c:pt idx="464">
                  <c:v>1.1050692860901545</c:v>
                </c:pt>
                <c:pt idx="465">
                  <c:v>1.5105034037455889</c:v>
                </c:pt>
                <c:pt idx="466">
                  <c:v>1.5690223895846067</c:v>
                </c:pt>
                <c:pt idx="467">
                  <c:v>1.5798849399877302</c:v>
                </c:pt>
                <c:pt idx="468">
                  <c:v>1.5574330710951489</c:v>
                </c:pt>
                <c:pt idx="469">
                  <c:v>1.8080627067033728</c:v>
                </c:pt>
                <c:pt idx="470">
                  <c:v>1.5274949083503131</c:v>
                </c:pt>
                <c:pt idx="471">
                  <c:v>1.6319116471699591</c:v>
                </c:pt>
                <c:pt idx="472">
                  <c:v>1.6879290576334194</c:v>
                </c:pt>
                <c:pt idx="473">
                  <c:v>1.6332332506563407</c:v>
                </c:pt>
                <c:pt idx="474">
                  <c:v>1.6034183082271225</c:v>
                </c:pt>
                <c:pt idx="475">
                  <c:v>1.4615829000577785</c:v>
                </c:pt>
                <c:pt idx="476">
                  <c:v>1.8650242886883994</c:v>
                </c:pt>
                <c:pt idx="477">
                  <c:v>1.4750748330647045</c:v>
                </c:pt>
                <c:pt idx="478">
                  <c:v>1.6108867780827429</c:v>
                </c:pt>
                <c:pt idx="479">
                  <c:v>1.7867410303588072</c:v>
                </c:pt>
                <c:pt idx="480">
                  <c:v>1.484864973223754</c:v>
                </c:pt>
                <c:pt idx="481">
                  <c:v>1.7158476201379447</c:v>
                </c:pt>
                <c:pt idx="482">
                  <c:v>2.1263791374122265</c:v>
                </c:pt>
                <c:pt idx="483">
                  <c:v>1.9674568903886192</c:v>
                </c:pt>
                <c:pt idx="484">
                  <c:v>2.2907627312171774</c:v>
                </c:pt>
                <c:pt idx="485">
                  <c:v>2.3362685353009116</c:v>
                </c:pt>
                <c:pt idx="486">
                  <c:v>2.7556417238085551</c:v>
                </c:pt>
                <c:pt idx="487">
                  <c:v>2.9323008597619937</c:v>
                </c:pt>
                <c:pt idx="488">
                  <c:v>2.6498055579210478</c:v>
                </c:pt>
                <c:pt idx="489">
                  <c:v>2.610866081431773</c:v>
                </c:pt>
                <c:pt idx="490">
                  <c:v>2.3999434309150081</c:v>
                </c:pt>
                <c:pt idx="491">
                  <c:v>2.8244199347559062</c:v>
                </c:pt>
                <c:pt idx="492">
                  <c:v>2.8134038800705419</c:v>
                </c:pt>
                <c:pt idx="493">
                  <c:v>3.1416632665981936</c:v>
                </c:pt>
                <c:pt idx="494">
                  <c:v>3.0277520554479853</c:v>
                </c:pt>
                <c:pt idx="495">
                  <c:v>3.0611100204728459</c:v>
                </c:pt>
                <c:pt idx="496">
                  <c:v>2.7236322538335855</c:v>
                </c:pt>
                <c:pt idx="497">
                  <c:v>3.0764510640671761</c:v>
                </c:pt>
                <c:pt idx="498">
                  <c:v>2.8593229744728221</c:v>
                </c:pt>
                <c:pt idx="499">
                  <c:v>2.8501493528045208</c:v>
                </c:pt>
                <c:pt idx="500">
                  <c:v>2.8095402696163063</c:v>
                </c:pt>
                <c:pt idx="501">
                  <c:v>3.2161317964452429</c:v>
                </c:pt>
                <c:pt idx="502">
                  <c:v>3.0811938072285994</c:v>
                </c:pt>
                <c:pt idx="503">
                  <c:v>2.3430525607394337</c:v>
                </c:pt>
                <c:pt idx="504">
                  <c:v>2.7048539159313378</c:v>
                </c:pt>
                <c:pt idx="505">
                  <c:v>2.3666621197653726</c:v>
                </c:pt>
                <c:pt idx="506">
                  <c:v>2.3491121037150009</c:v>
                </c:pt>
                <c:pt idx="507">
                  <c:v>2.589221328761715</c:v>
                </c:pt>
                <c:pt idx="508">
                  <c:v>1.7780252916966832</c:v>
                </c:pt>
                <c:pt idx="509">
                  <c:v>1.2758415412923441</c:v>
                </c:pt>
                <c:pt idx="510">
                  <c:v>1.1033031655898862</c:v>
                </c:pt>
                <c:pt idx="511">
                  <c:v>0.7731300337487923</c:v>
                </c:pt>
                <c:pt idx="512">
                  <c:v>0.98578479497559712</c:v>
                </c:pt>
                <c:pt idx="513">
                  <c:v>0.47937226336016714</c:v>
                </c:pt>
                <c:pt idx="514">
                  <c:v>0.8012004608912271</c:v>
                </c:pt>
                <c:pt idx="515">
                  <c:v>0.98769408322934016</c:v>
                </c:pt>
                <c:pt idx="516">
                  <c:v>0.62266167824691632</c:v>
                </c:pt>
                <c:pt idx="517">
                  <c:v>0.77953228063161184</c:v>
                </c:pt>
                <c:pt idx="518">
                  <c:v>0.87550061870484974</c:v>
                </c:pt>
                <c:pt idx="519">
                  <c:v>0.57824933687000701</c:v>
                </c:pt>
                <c:pt idx="520">
                  <c:v>1.3719471506739467</c:v>
                </c:pt>
                <c:pt idx="521">
                  <c:v>2.1027319484336449</c:v>
                </c:pt>
                <c:pt idx="522">
                  <c:v>1.8463426673247962</c:v>
                </c:pt>
                <c:pt idx="523">
                  <c:v>2.4430271655014213</c:v>
                </c:pt>
                <c:pt idx="524">
                  <c:v>2.4823545079238007</c:v>
                </c:pt>
                <c:pt idx="525">
                  <c:v>2.9331414331214445</c:v>
                </c:pt>
                <c:pt idx="526">
                  <c:v>3.0663512148439542</c:v>
                </c:pt>
                <c:pt idx="527">
                  <c:v>3.6104872895432738</c:v>
                </c:pt>
                <c:pt idx="528">
                  <c:v>3.2839348790268952</c:v>
                </c:pt>
                <c:pt idx="529">
                  <c:v>2.9538542906254239</c:v>
                </c:pt>
                <c:pt idx="530">
                  <c:v>3.0521664578249785</c:v>
                </c:pt>
                <c:pt idx="531">
                  <c:v>3.2332928951948947</c:v>
                </c:pt>
                <c:pt idx="532">
                  <c:v>3.9219042102214274</c:v>
                </c:pt>
                <c:pt idx="533">
                  <c:v>3.4868963351607274</c:v>
                </c:pt>
                <c:pt idx="534">
                  <c:v>3.6951652410829983</c:v>
                </c:pt>
                <c:pt idx="535">
                  <c:v>3.150601075814996</c:v>
                </c:pt>
                <c:pt idx="536">
                  <c:v>2.6782233542116174</c:v>
                </c:pt>
                <c:pt idx="537">
                  <c:v>2.9091144484723053</c:v>
                </c:pt>
                <c:pt idx="538">
                  <c:v>2.8809821647344025</c:v>
                </c:pt>
                <c:pt idx="539">
                  <c:v>2.2354751827625918</c:v>
                </c:pt>
                <c:pt idx="540">
                  <c:v>2.2383933966751979</c:v>
                </c:pt>
                <c:pt idx="541">
                  <c:v>1.9007500256857934</c:v>
                </c:pt>
                <c:pt idx="542">
                  <c:v>1.8776638636101906</c:v>
                </c:pt>
                <c:pt idx="543">
                  <c:v>2.6721847537298116</c:v>
                </c:pt>
                <c:pt idx="544">
                  <c:v>1.729227105159814</c:v>
                </c:pt>
                <c:pt idx="545">
                  <c:v>1.3743141072647846</c:v>
                </c:pt>
                <c:pt idx="546">
                  <c:v>1.4792077206811083</c:v>
                </c:pt>
                <c:pt idx="547">
                  <c:v>1.4015505442056764</c:v>
                </c:pt>
                <c:pt idx="548">
                  <c:v>1.8983737265076295</c:v>
                </c:pt>
                <c:pt idx="549">
                  <c:v>1.4002289682589542</c:v>
                </c:pt>
                <c:pt idx="550">
                  <c:v>1.4202088321195294</c:v>
                </c:pt>
                <c:pt idx="551">
                  <c:v>1.6032516653494477</c:v>
                </c:pt>
                <c:pt idx="552">
                  <c:v>2.204476861167004</c:v>
                </c:pt>
                <c:pt idx="553">
                  <c:v>2.2509578544061215</c:v>
                </c:pt>
                <c:pt idx="554">
                  <c:v>2.1043771043770976</c:v>
                </c:pt>
                <c:pt idx="555">
                  <c:v>0.92311520278676173</c:v>
                </c:pt>
                <c:pt idx="556">
                  <c:v>1.0722024358048143</c:v>
                </c:pt>
                <c:pt idx="557">
                  <c:v>1.5539841109489805</c:v>
                </c:pt>
                <c:pt idx="558">
                  <c:v>1.5348229289848803</c:v>
                </c:pt>
                <c:pt idx="559">
                  <c:v>1.8105294615729406</c:v>
                </c:pt>
                <c:pt idx="560">
                  <c:v>1.8356827920263274</c:v>
                </c:pt>
                <c:pt idx="561">
                  <c:v>2.0210918114143883</c:v>
                </c:pt>
                <c:pt idx="562">
                  <c:v>1.5968359906068486</c:v>
                </c:pt>
                <c:pt idx="563">
                  <c:v>1.2779197688632005</c:v>
                </c:pt>
                <c:pt idx="564">
                  <c:v>1.6647595142298188</c:v>
                </c:pt>
                <c:pt idx="565">
                  <c:v>2.6513003821028169</c:v>
                </c:pt>
                <c:pt idx="566">
                  <c:v>3.1056588450985023</c:v>
                </c:pt>
                <c:pt idx="567">
                  <c:v>3.5317176598210098</c:v>
                </c:pt>
                <c:pt idx="568">
                  <c:v>3.9229698261523005</c:v>
                </c:pt>
                <c:pt idx="569">
                  <c:v>4.1337639849190033</c:v>
                </c:pt>
                <c:pt idx="570">
                  <c:v>4.2075323656335817</c:v>
                </c:pt>
                <c:pt idx="571">
                  <c:v>4.3589931753136968</c:v>
                </c:pt>
                <c:pt idx="572">
                  <c:v>4.4015952581317963</c:v>
                </c:pt>
                <c:pt idx="573">
                  <c:v>4.5142224762553473</c:v>
                </c:pt>
                <c:pt idx="574">
                  <c:v>4.9816306172599134</c:v>
                </c:pt>
                <c:pt idx="575">
                  <c:v>5.3044156730792658</c:v>
                </c:pt>
                <c:pt idx="576">
                  <c:v>5.3070462082153158</c:v>
                </c:pt>
                <c:pt idx="577">
                  <c:v>5.0059437326641198</c:v>
                </c:pt>
                <c:pt idx="578">
                  <c:v>4.5050420669490832</c:v>
                </c:pt>
                <c:pt idx="579">
                  <c:v>5.6282519913796181</c:v>
                </c:pt>
                <c:pt idx="580">
                  <c:v>5.5366521630882071</c:v>
                </c:pt>
                <c:pt idx="581">
                  <c:v>5.6632033304635954</c:v>
                </c:pt>
                <c:pt idx="582">
                  <c:v>6.612941176470577</c:v>
                </c:pt>
                <c:pt idx="583">
                  <c:v>6.7740196423130117</c:v>
                </c:pt>
                <c:pt idx="584">
                  <c:v>7.104974182846191</c:v>
                </c:pt>
                <c:pt idx="585">
                  <c:v>7.1293096426618296</c:v>
                </c:pt>
                <c:pt idx="586">
                  <c:v>6.9179693384474605</c:v>
                </c:pt>
                <c:pt idx="587">
                  <c:v>6.7737939497783062</c:v>
                </c:pt>
                <c:pt idx="588">
                  <c:v>5.9245382767695975</c:v>
                </c:pt>
                <c:pt idx="589">
                  <c:v>5.0680388793596265</c:v>
                </c:pt>
                <c:pt idx="590">
                  <c:v>4.6351490236382409</c:v>
                </c:pt>
                <c:pt idx="591">
                  <c:v>2.8563699077935878</c:v>
                </c:pt>
                <c:pt idx="592">
                  <c:v>2.1456575710257608</c:v>
                </c:pt>
                <c:pt idx="593">
                  <c:v>1.5759808025001432</c:v>
                </c:pt>
                <c:pt idx="594">
                  <c:v>0</c:v>
                </c:pt>
                <c:pt idx="595">
                  <c:v>-0.51588259829209449</c:v>
                </c:pt>
                <c:pt idx="596">
                  <c:v>-1.4277300292308337</c:v>
                </c:pt>
                <c:pt idx="597">
                  <c:v>-1.7335013251075337</c:v>
                </c:pt>
                <c:pt idx="598">
                  <c:v>-1.893418015108328</c:v>
                </c:pt>
                <c:pt idx="599">
                  <c:v>-1.6892917552153275</c:v>
                </c:pt>
                <c:pt idx="600">
                  <c:v>-1.4962133541652989</c:v>
                </c:pt>
                <c:pt idx="601">
                  <c:v>-1.0937942143183776</c:v>
                </c:pt>
                <c:pt idx="602">
                  <c:v>-0.55222691505963928</c:v>
                </c:pt>
                <c:pt idx="603">
                  <c:v>-2.3014203051030524E-2</c:v>
                </c:pt>
                <c:pt idx="604">
                  <c:v>0.35523001968611467</c:v>
                </c:pt>
                <c:pt idx="605">
                  <c:v>0.17251420220423253</c:v>
                </c:pt>
                <c:pt idx="606">
                  <c:v>0.64664923141435349</c:v>
                </c:pt>
                <c:pt idx="607">
                  <c:v>0.68184827220971744</c:v>
                </c:pt>
                <c:pt idx="608">
                  <c:v>1.2337482710926606</c:v>
                </c:pt>
                <c:pt idx="609">
                  <c:v>1.1705278981342326</c:v>
                </c:pt>
                <c:pt idx="610">
                  <c:v>1.3013698630137016</c:v>
                </c:pt>
                <c:pt idx="611">
                  <c:v>1.2573067166648189</c:v>
                </c:pt>
                <c:pt idx="612">
                  <c:v>1.817440823025307</c:v>
                </c:pt>
                <c:pt idx="613">
                  <c:v>2.3669355282414761</c:v>
                </c:pt>
                <c:pt idx="614">
                  <c:v>2.9729047551112053</c:v>
                </c:pt>
                <c:pt idx="615">
                  <c:v>3.2282109463207087</c:v>
                </c:pt>
                <c:pt idx="616">
                  <c:v>3.6756164383561662</c:v>
                </c:pt>
                <c:pt idx="617">
                  <c:v>3.9928041770874501</c:v>
                </c:pt>
                <c:pt idx="618">
                  <c:v>4.3483504555571484</c:v>
                </c:pt>
                <c:pt idx="619">
                  <c:v>4.9006070966752135</c:v>
                </c:pt>
                <c:pt idx="620">
                  <c:v>5.2060334462782798</c:v>
                </c:pt>
                <c:pt idx="621">
                  <c:v>5.2790857742185615</c:v>
                </c:pt>
                <c:pt idx="622">
                  <c:v>5.0055617352614101</c:v>
                </c:pt>
                <c:pt idx="623">
                  <c:v>5.088770286461175</c:v>
                </c:pt>
                <c:pt idx="624">
                  <c:v>4.8075986888367339</c:v>
                </c:pt>
                <c:pt idx="625">
                  <c:v>4.0654426624242124</c:v>
                </c:pt>
                <c:pt idx="626">
                  <c:v>3.3858385199079244</c:v>
                </c:pt>
                <c:pt idx="627">
                  <c:v>3.070976511064849</c:v>
                </c:pt>
                <c:pt idx="628">
                  <c:v>2.5146928248277023</c:v>
                </c:pt>
                <c:pt idx="629">
                  <c:v>2.4787983629382726</c:v>
                </c:pt>
                <c:pt idx="630">
                  <c:v>2.0940813045716711</c:v>
                </c:pt>
                <c:pt idx="631">
                  <c:v>1.5398115454526407</c:v>
                </c:pt>
                <c:pt idx="632">
                  <c:v>0.94542507765991157</c:v>
                </c:pt>
                <c:pt idx="633">
                  <c:v>1.0906675798802556</c:v>
                </c:pt>
                <c:pt idx="634">
                  <c:v>1.3283067464273879</c:v>
                </c:pt>
                <c:pt idx="635">
                  <c:v>1.3453286623411609</c:v>
                </c:pt>
                <c:pt idx="636">
                  <c:v>1.0631599591251151</c:v>
                </c:pt>
                <c:pt idx="637">
                  <c:v>1.2044210308852277</c:v>
                </c:pt>
                <c:pt idx="638">
                  <c:v>1.0906204578956524</c:v>
                </c:pt>
                <c:pt idx="639">
                  <c:v>1.1446056210335565</c:v>
                </c:pt>
                <c:pt idx="640">
                  <c:v>0.97233535774310376</c:v>
                </c:pt>
                <c:pt idx="641">
                  <c:v>1.0231179364719845</c:v>
                </c:pt>
                <c:pt idx="642">
                  <c:v>1.0991499084041623</c:v>
                </c:pt>
                <c:pt idx="643">
                  <c:v>1.1193415637859916</c:v>
                </c:pt>
                <c:pt idx="644">
                  <c:v>1.1012422424173884</c:v>
                </c:pt>
                <c:pt idx="645">
                  <c:v>0.90849364567722191</c:v>
                </c:pt>
                <c:pt idx="646">
                  <c:v>0.59138848176125691</c:v>
                </c:pt>
                <c:pt idx="647">
                  <c:v>0.51646553487421087</c:v>
                </c:pt>
                <c:pt idx="648">
                  <c:v>0.52905189406706743</c:v>
                </c:pt>
                <c:pt idx="649">
                  <c:v>0.74814240222096373</c:v>
                </c:pt>
                <c:pt idx="650">
                  <c:v>1.1104652941356541</c:v>
                </c:pt>
                <c:pt idx="651">
                  <c:v>1.3068500127323635</c:v>
                </c:pt>
                <c:pt idx="652">
                  <c:v>2.1301799317852144</c:v>
                </c:pt>
                <c:pt idx="653">
                  <c:v>1.9063047642336128</c:v>
                </c:pt>
                <c:pt idx="654">
                  <c:v>2.0583504692876176</c:v>
                </c:pt>
                <c:pt idx="655">
                  <c:v>2.2759645124531991</c:v>
                </c:pt>
                <c:pt idx="656">
                  <c:v>2.523591868313102</c:v>
                </c:pt>
                <c:pt idx="657">
                  <c:v>2.4832399108841274</c:v>
                </c:pt>
                <c:pt idx="658">
                  <c:v>2.8763857189435971</c:v>
                </c:pt>
                <c:pt idx="659">
                  <c:v>2.9719692730325153</c:v>
                </c:pt>
                <c:pt idx="660">
                  <c:v>2.7979558869845267</c:v>
                </c:pt>
                <c:pt idx="661">
                  <c:v>2.5863902987569576</c:v>
                </c:pt>
                <c:pt idx="662">
                  <c:v>1.8435596433902024</c:v>
                </c:pt>
                <c:pt idx="663">
                  <c:v>1.3101007460435632</c:v>
                </c:pt>
                <c:pt idx="664">
                  <c:v>0.739911210654709</c:v>
                </c:pt>
                <c:pt idx="665">
                  <c:v>0.99381117587657997</c:v>
                </c:pt>
                <c:pt idx="666">
                  <c:v>0.92962017235875827</c:v>
                </c:pt>
                <c:pt idx="667">
                  <c:v>0.81870181546879195</c:v>
                </c:pt>
                <c:pt idx="668">
                  <c:v>0.70895225990943445</c:v>
                </c:pt>
                <c:pt idx="669">
                  <c:v>0.8288663887234593</c:v>
                </c:pt>
                <c:pt idx="670">
                  <c:v>0.29514593877206785</c:v>
                </c:pt>
                <c:pt idx="671">
                  <c:v>-0.26777068553247574</c:v>
                </c:pt>
                <c:pt idx="672">
                  <c:v>-0.19667335421958976</c:v>
                </c:pt>
                <c:pt idx="673">
                  <c:v>-0.15306827832750614</c:v>
                </c:pt>
                <c:pt idx="674">
                  <c:v>-0.33272597639230073</c:v>
                </c:pt>
                <c:pt idx="675">
                  <c:v>-8.4358035350973193E-2</c:v>
                </c:pt>
                <c:pt idx="676">
                  <c:v>-0.50917103382561724</c:v>
                </c:pt>
                <c:pt idx="677">
                  <c:v>-0.99690138893013813</c:v>
                </c:pt>
                <c:pt idx="678">
                  <c:v>-1.3015377317468602</c:v>
                </c:pt>
                <c:pt idx="679">
                  <c:v>-1.5372774993093086</c:v>
                </c:pt>
                <c:pt idx="680">
                  <c:v>-1.7037051643562839</c:v>
                </c:pt>
                <c:pt idx="681">
                  <c:v>-1.8439576667487079</c:v>
                </c:pt>
                <c:pt idx="682">
                  <c:v>-1.7409766454352438</c:v>
                </c:pt>
                <c:pt idx="683">
                  <c:v>-1.5772526873730652</c:v>
                </c:pt>
                <c:pt idx="684">
                  <c:v>-1.428939237899074</c:v>
                </c:pt>
                <c:pt idx="685">
                  <c:v>-1.3718140188117567</c:v>
                </c:pt>
                <c:pt idx="686">
                  <c:v>-0.65177648835544888</c:v>
                </c:pt>
                <c:pt idx="687">
                  <c:v>-0.59795780523660413</c:v>
                </c:pt>
                <c:pt idx="688">
                  <c:v>-0.20650644958549735</c:v>
                </c:pt>
                <c:pt idx="689">
                  <c:v>-0.16499010059397579</c:v>
                </c:pt>
                <c:pt idx="690">
                  <c:v>0.14018083327491659</c:v>
                </c:pt>
                <c:pt idx="691">
                  <c:v>0.28559975949493666</c:v>
                </c:pt>
                <c:pt idx="692">
                  <c:v>0.43631767939176225</c:v>
                </c:pt>
                <c:pt idx="693">
                  <c:v>0.55064090991154835</c:v>
                </c:pt>
                <c:pt idx="694">
                  <c:v>0.63616811722377875</c:v>
                </c:pt>
                <c:pt idx="695">
                  <c:v>0.85662804626396305</c:v>
                </c:pt>
                <c:pt idx="696">
                  <c:v>0.94232527300308622</c:v>
                </c:pt>
                <c:pt idx="697">
                  <c:v>0.59767348576014179</c:v>
                </c:pt>
                <c:pt idx="698">
                  <c:v>0.36702936234898065</c:v>
                </c:pt>
                <c:pt idx="699">
                  <c:v>0.39171013450045589</c:v>
                </c:pt>
                <c:pt idx="700">
                  <c:v>0.16494721689059855</c:v>
                </c:pt>
                <c:pt idx="701">
                  <c:v>0.42868160374998077</c:v>
                </c:pt>
                <c:pt idx="702">
                  <c:v>0.39595644479106795</c:v>
                </c:pt>
                <c:pt idx="703">
                  <c:v>0.42068448663501457</c:v>
                </c:pt>
                <c:pt idx="704">
                  <c:v>0.57223892223343675</c:v>
                </c:pt>
                <c:pt idx="705">
                  <c:v>0.35909866235748211</c:v>
                </c:pt>
                <c:pt idx="706">
                  <c:v>0.69006840764966881</c:v>
                </c:pt>
                <c:pt idx="707">
                  <c:v>0.88029223306784754</c:v>
                </c:pt>
                <c:pt idx="708">
                  <c:v>0.83101941699259552</c:v>
                </c:pt>
                <c:pt idx="709">
                  <c:v>1.3587064874994947</c:v>
                </c:pt>
                <c:pt idx="710">
                  <c:v>1.3890134417441358</c:v>
                </c:pt>
                <c:pt idx="711">
                  <c:v>0.76841916668326515</c:v>
                </c:pt>
                <c:pt idx="712">
                  <c:v>1.2615148158128475</c:v>
                </c:pt>
                <c:pt idx="713">
                  <c:v>1.1249738204230697</c:v>
                </c:pt>
                <c:pt idx="714">
                  <c:v>0.93718565438665191</c:v>
                </c:pt>
                <c:pt idx="715">
                  <c:v>0.85973571087407663</c:v>
                </c:pt>
                <c:pt idx="716">
                  <c:v>0.82517426965622587</c:v>
                </c:pt>
                <c:pt idx="717">
                  <c:v>1.0635020027631059</c:v>
                </c:pt>
                <c:pt idx="718">
                  <c:v>0.94816813123599353</c:v>
                </c:pt>
                <c:pt idx="719">
                  <c:v>0.7063991451976781</c:v>
                </c:pt>
                <c:pt idx="720">
                  <c:v>0.86167755690231829</c:v>
                </c:pt>
                <c:pt idx="721">
                  <c:v>0.87825411343542825</c:v>
                </c:pt>
                <c:pt idx="722">
                  <c:v>1.2206028323489271</c:v>
                </c:pt>
                <c:pt idx="723">
                  <c:v>3.9412078468559208</c:v>
                </c:pt>
                <c:pt idx="724">
                  <c:v>4.512078532638153</c:v>
                </c:pt>
                <c:pt idx="725">
                  <c:v>5.0021203783149337</c:v>
                </c:pt>
                <c:pt idx="726">
                  <c:v>4.1618976200813007</c:v>
                </c:pt>
                <c:pt idx="727">
                  <c:v>4.1446329913180868</c:v>
                </c:pt>
                <c:pt idx="728">
                  <c:v>3.7523267380363601</c:v>
                </c:pt>
                <c:pt idx="729">
                  <c:v>3.7775002212802944</c:v>
                </c:pt>
                <c:pt idx="730">
                  <c:v>3.6322728969758966</c:v>
                </c:pt>
                <c:pt idx="731">
                  <c:v>3.875626289419376</c:v>
                </c:pt>
                <c:pt idx="732">
                  <c:v>3.5493751651384242</c:v>
                </c:pt>
                <c:pt idx="733">
                  <c:v>3.3030456654837392</c:v>
                </c:pt>
                <c:pt idx="734">
                  <c:v>3.0350987912034499</c:v>
                </c:pt>
                <c:pt idx="735">
                  <c:v>1.1194739042840407</c:v>
                </c:pt>
                <c:pt idx="736">
                  <c:v>0.69031205499863191</c:v>
                </c:pt>
                <c:pt idx="737">
                  <c:v>0.93642280851702342</c:v>
                </c:pt>
                <c:pt idx="738">
                  <c:v>2.3520830570448847</c:v>
                </c:pt>
                <c:pt idx="739">
                  <c:v>2.7813302261251671</c:v>
                </c:pt>
                <c:pt idx="740">
                  <c:v>3.9982154214168508</c:v>
                </c:pt>
                <c:pt idx="741">
                  <c:v>4.6075699854058794</c:v>
                </c:pt>
                <c:pt idx="742">
                  <c:v>5.4247764957953581</c:v>
                </c:pt>
                <c:pt idx="743">
                  <c:v>5.6234926939991547</c:v>
                </c:pt>
                <c:pt idx="744">
                  <c:v>6.4566125465439494</c:v>
                </c:pt>
                <c:pt idx="745">
                  <c:v>7.6462816157040425</c:v>
                </c:pt>
                <c:pt idx="746">
                  <c:v>8.883255905994103</c:v>
                </c:pt>
                <c:pt idx="747">
                  <c:v>9.620698080935286</c:v>
                </c:pt>
                <c:pt idx="748">
                  <c:v>10.565603019546522</c:v>
                </c:pt>
                <c:pt idx="749">
                  <c:v>11.008132804794091</c:v>
                </c:pt>
                <c:pt idx="750">
                  <c:v>11.785393663985788</c:v>
                </c:pt>
                <c:pt idx="751">
                  <c:v>12.191120491810835</c:v>
                </c:pt>
                <c:pt idx="752">
                  <c:v>11.738880420595299</c:v>
                </c:pt>
                <c:pt idx="753">
                  <c:v>11.45002898970866</c:v>
                </c:pt>
                <c:pt idx="754">
                  <c:v>11.16266940045505</c:v>
                </c:pt>
                <c:pt idx="755">
                  <c:v>11.10484325892498</c:v>
                </c:pt>
                <c:pt idx="756">
                  <c:v>10.677698276015125</c:v>
                </c:pt>
                <c:pt idx="757">
                  <c:v>9.5474391120618627</c:v>
                </c:pt>
                <c:pt idx="758">
                  <c:v>8.0269671478519591</c:v>
                </c:pt>
                <c:pt idx="759">
                  <c:v>7.0265682467014701</c:v>
                </c:pt>
                <c:pt idx="760">
                  <c:v>5.9338257716938347</c:v>
                </c:pt>
                <c:pt idx="761">
                  <c:v>4.8140759120171683</c:v>
                </c:pt>
                <c:pt idx="762">
                  <c:v>3.7439043574012842</c:v>
                </c:pt>
                <c:pt idx="763">
                  <c:v>3.1678222864841787</c:v>
                </c:pt>
                <c:pt idx="764">
                  <c:v>2.7699722267603422</c:v>
                </c:pt>
                <c:pt idx="765">
                  <c:v>2.4727083553481854</c:v>
                </c:pt>
                <c:pt idx="766">
                  <c:v>1.8501140647499303</c:v>
                </c:pt>
                <c:pt idx="767">
                  <c:v>1.5126971462650074</c:v>
                </c:pt>
                <c:pt idx="768">
                  <c:v>1.5047243210292383</c:v>
                </c:pt>
                <c:pt idx="769">
                  <c:v>1.4077405723798009</c:v>
                </c:pt>
                <c:pt idx="770">
                  <c:v>1.4708827700023352</c:v>
                </c:pt>
                <c:pt idx="771">
                  <c:v>1.2864569565600448</c:v>
                </c:pt>
                <c:pt idx="772">
                  <c:v>1.175463988421277</c:v>
                </c:pt>
                <c:pt idx="773">
                  <c:v>1.2580075016594749</c:v>
                </c:pt>
                <c:pt idx="774">
                  <c:v>1.2082518654483065</c:v>
                </c:pt>
                <c:pt idx="775">
                  <c:v>1.0511227902532339</c:v>
                </c:pt>
                <c:pt idx="776">
                  <c:v>1.2200840943955571</c:v>
                </c:pt>
                <c:pt idx="777">
                  <c:v>1.1811367151866037</c:v>
                </c:pt>
                <c:pt idx="778">
                  <c:v>1.5734585110523502</c:v>
                </c:pt>
                <c:pt idx="779">
                  <c:v>1.7775484280724285</c:v>
                </c:pt>
                <c:pt idx="780">
                  <c:v>1.6278150928486834</c:v>
                </c:pt>
                <c:pt idx="781">
                  <c:v>1.4852696293139456</c:v>
                </c:pt>
                <c:pt idx="782">
                  <c:v>1.9895941070117384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C2-B64C-9AE9-49F63F6E2E36}"/>
            </c:ext>
          </c:extLst>
        </c:ser>
        <c:ser>
          <c:idx val="2"/>
          <c:order val="2"/>
          <c:tx>
            <c:strRef>
              <c:f>chart1_food_vs_core_comp!$AO$25</c:f>
              <c:strCache>
                <c:ptCount val="1"/>
                <c:pt idx="0">
                  <c:v>Nondurable Goods  (household supplies, personal care, recreational goods)</c:v>
                </c:pt>
              </c:strCache>
            </c:strRef>
          </c:tx>
          <c:spPr>
            <a:ln w="19050" cap="rnd">
              <a:solidFill>
                <a:srgbClr val="25854E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chart1_food_vs_core_comp!$AG$26:$AG$808</c:f>
              <c:strCache>
                <c:ptCount val="783"/>
                <c:pt idx="0">
                  <c:v>1960</c:v>
                </c:pt>
                <c:pt idx="1">
                  <c:v>1960</c:v>
                </c:pt>
                <c:pt idx="2">
                  <c:v>1960</c:v>
                </c:pt>
                <c:pt idx="3">
                  <c:v>1960</c:v>
                </c:pt>
                <c:pt idx="4">
                  <c:v>1960</c:v>
                </c:pt>
                <c:pt idx="5">
                  <c:v>1960</c:v>
                </c:pt>
                <c:pt idx="6">
                  <c:v>1960</c:v>
                </c:pt>
                <c:pt idx="7">
                  <c:v>1960</c:v>
                </c:pt>
                <c:pt idx="8">
                  <c:v>1960</c:v>
                </c:pt>
                <c:pt idx="9">
                  <c:v>1960</c:v>
                </c:pt>
                <c:pt idx="10">
                  <c:v>1960</c:v>
                </c:pt>
                <c:pt idx="11">
                  <c:v>1960</c:v>
                </c:pt>
                <c:pt idx="12">
                  <c:v>1961</c:v>
                </c:pt>
                <c:pt idx="13">
                  <c:v>1961</c:v>
                </c:pt>
                <c:pt idx="14">
                  <c:v>1961</c:v>
                </c:pt>
                <c:pt idx="15">
                  <c:v>1961</c:v>
                </c:pt>
                <c:pt idx="16">
                  <c:v>1961</c:v>
                </c:pt>
                <c:pt idx="17">
                  <c:v>1961</c:v>
                </c:pt>
                <c:pt idx="18">
                  <c:v>1961</c:v>
                </c:pt>
                <c:pt idx="19">
                  <c:v>1961</c:v>
                </c:pt>
                <c:pt idx="20">
                  <c:v>1961</c:v>
                </c:pt>
                <c:pt idx="21">
                  <c:v>1961</c:v>
                </c:pt>
                <c:pt idx="22">
                  <c:v>1961</c:v>
                </c:pt>
                <c:pt idx="23">
                  <c:v>1961</c:v>
                </c:pt>
                <c:pt idx="24">
                  <c:v>1962</c:v>
                </c:pt>
                <c:pt idx="25">
                  <c:v>1962</c:v>
                </c:pt>
                <c:pt idx="26">
                  <c:v>1962</c:v>
                </c:pt>
                <c:pt idx="27">
                  <c:v>1962</c:v>
                </c:pt>
                <c:pt idx="28">
                  <c:v>1962</c:v>
                </c:pt>
                <c:pt idx="29">
                  <c:v>1962</c:v>
                </c:pt>
                <c:pt idx="30">
                  <c:v>1962</c:v>
                </c:pt>
                <c:pt idx="31">
                  <c:v>1962</c:v>
                </c:pt>
                <c:pt idx="32">
                  <c:v>1962</c:v>
                </c:pt>
                <c:pt idx="33">
                  <c:v>1962</c:v>
                </c:pt>
                <c:pt idx="34">
                  <c:v>1962</c:v>
                </c:pt>
                <c:pt idx="35">
                  <c:v>1962</c:v>
                </c:pt>
                <c:pt idx="36">
                  <c:v>1963</c:v>
                </c:pt>
                <c:pt idx="37">
                  <c:v>1963</c:v>
                </c:pt>
                <c:pt idx="38">
                  <c:v>1963</c:v>
                </c:pt>
                <c:pt idx="39">
                  <c:v>1963</c:v>
                </c:pt>
                <c:pt idx="40">
                  <c:v>1963</c:v>
                </c:pt>
                <c:pt idx="41">
                  <c:v>1963</c:v>
                </c:pt>
                <c:pt idx="42">
                  <c:v>1963</c:v>
                </c:pt>
                <c:pt idx="43">
                  <c:v>1963</c:v>
                </c:pt>
                <c:pt idx="44">
                  <c:v>1963</c:v>
                </c:pt>
                <c:pt idx="45">
                  <c:v>1963</c:v>
                </c:pt>
                <c:pt idx="46">
                  <c:v>1963</c:v>
                </c:pt>
                <c:pt idx="47">
                  <c:v>1963</c:v>
                </c:pt>
                <c:pt idx="48">
                  <c:v>1964</c:v>
                </c:pt>
                <c:pt idx="49">
                  <c:v>1964</c:v>
                </c:pt>
                <c:pt idx="50">
                  <c:v>1964</c:v>
                </c:pt>
                <c:pt idx="51">
                  <c:v>1964</c:v>
                </c:pt>
                <c:pt idx="52">
                  <c:v>1964</c:v>
                </c:pt>
                <c:pt idx="53">
                  <c:v>1964</c:v>
                </c:pt>
                <c:pt idx="54">
                  <c:v>1964</c:v>
                </c:pt>
                <c:pt idx="55">
                  <c:v>1964</c:v>
                </c:pt>
                <c:pt idx="56">
                  <c:v>1964</c:v>
                </c:pt>
                <c:pt idx="57">
                  <c:v>1964</c:v>
                </c:pt>
                <c:pt idx="58">
                  <c:v>1964</c:v>
                </c:pt>
                <c:pt idx="59">
                  <c:v>1964</c:v>
                </c:pt>
                <c:pt idx="60">
                  <c:v>1965</c:v>
                </c:pt>
                <c:pt idx="61">
                  <c:v>1965</c:v>
                </c:pt>
                <c:pt idx="62">
                  <c:v>1965</c:v>
                </c:pt>
                <c:pt idx="63">
                  <c:v>1965</c:v>
                </c:pt>
                <c:pt idx="64">
                  <c:v>1965</c:v>
                </c:pt>
                <c:pt idx="65">
                  <c:v>1965</c:v>
                </c:pt>
                <c:pt idx="66">
                  <c:v>1965</c:v>
                </c:pt>
                <c:pt idx="67">
                  <c:v>1965</c:v>
                </c:pt>
                <c:pt idx="68">
                  <c:v>1965</c:v>
                </c:pt>
                <c:pt idx="69">
                  <c:v>1965</c:v>
                </c:pt>
                <c:pt idx="70">
                  <c:v>1965</c:v>
                </c:pt>
                <c:pt idx="71">
                  <c:v>1965</c:v>
                </c:pt>
                <c:pt idx="72">
                  <c:v>1966</c:v>
                </c:pt>
                <c:pt idx="73">
                  <c:v>1966</c:v>
                </c:pt>
                <c:pt idx="74">
                  <c:v>1966</c:v>
                </c:pt>
                <c:pt idx="75">
                  <c:v>1966</c:v>
                </c:pt>
                <c:pt idx="76">
                  <c:v>1966</c:v>
                </c:pt>
                <c:pt idx="77">
                  <c:v>1966</c:v>
                </c:pt>
                <c:pt idx="78">
                  <c:v>1966</c:v>
                </c:pt>
                <c:pt idx="79">
                  <c:v>1966</c:v>
                </c:pt>
                <c:pt idx="80">
                  <c:v>1966</c:v>
                </c:pt>
                <c:pt idx="81">
                  <c:v>1966</c:v>
                </c:pt>
                <c:pt idx="82">
                  <c:v>1966</c:v>
                </c:pt>
                <c:pt idx="83">
                  <c:v>1966</c:v>
                </c:pt>
                <c:pt idx="84">
                  <c:v>1967</c:v>
                </c:pt>
                <c:pt idx="85">
                  <c:v>1967</c:v>
                </c:pt>
                <c:pt idx="86">
                  <c:v>1967</c:v>
                </c:pt>
                <c:pt idx="87">
                  <c:v>1967</c:v>
                </c:pt>
                <c:pt idx="88">
                  <c:v>1967</c:v>
                </c:pt>
                <c:pt idx="89">
                  <c:v>1967</c:v>
                </c:pt>
                <c:pt idx="90">
                  <c:v>1967</c:v>
                </c:pt>
                <c:pt idx="91">
                  <c:v>1967</c:v>
                </c:pt>
                <c:pt idx="92">
                  <c:v>1967</c:v>
                </c:pt>
                <c:pt idx="93">
                  <c:v>1967</c:v>
                </c:pt>
                <c:pt idx="94">
                  <c:v>1967</c:v>
                </c:pt>
                <c:pt idx="95">
                  <c:v>1967</c:v>
                </c:pt>
                <c:pt idx="96">
                  <c:v>1968</c:v>
                </c:pt>
                <c:pt idx="97">
                  <c:v>1968</c:v>
                </c:pt>
                <c:pt idx="98">
                  <c:v>1968</c:v>
                </c:pt>
                <c:pt idx="99">
                  <c:v>1968</c:v>
                </c:pt>
                <c:pt idx="100">
                  <c:v>1968</c:v>
                </c:pt>
                <c:pt idx="101">
                  <c:v>1968</c:v>
                </c:pt>
                <c:pt idx="102">
                  <c:v>1968</c:v>
                </c:pt>
                <c:pt idx="103">
                  <c:v>1968</c:v>
                </c:pt>
                <c:pt idx="104">
                  <c:v>1968</c:v>
                </c:pt>
                <c:pt idx="105">
                  <c:v>1968</c:v>
                </c:pt>
                <c:pt idx="106">
                  <c:v>1968</c:v>
                </c:pt>
                <c:pt idx="107">
                  <c:v>1968</c:v>
                </c:pt>
                <c:pt idx="108">
                  <c:v>1969</c:v>
                </c:pt>
                <c:pt idx="109">
                  <c:v>1969</c:v>
                </c:pt>
                <c:pt idx="110">
                  <c:v>1969</c:v>
                </c:pt>
                <c:pt idx="111">
                  <c:v>1969</c:v>
                </c:pt>
                <c:pt idx="112">
                  <c:v>1969</c:v>
                </c:pt>
                <c:pt idx="113">
                  <c:v>1969</c:v>
                </c:pt>
                <c:pt idx="114">
                  <c:v>1969</c:v>
                </c:pt>
                <c:pt idx="115">
                  <c:v>1969</c:v>
                </c:pt>
                <c:pt idx="116">
                  <c:v>1969</c:v>
                </c:pt>
                <c:pt idx="117">
                  <c:v>1969</c:v>
                </c:pt>
                <c:pt idx="118">
                  <c:v>1969</c:v>
                </c:pt>
                <c:pt idx="119">
                  <c:v>1969</c:v>
                </c:pt>
                <c:pt idx="120">
                  <c:v>1970</c:v>
                </c:pt>
                <c:pt idx="121">
                  <c:v>1970</c:v>
                </c:pt>
                <c:pt idx="122">
                  <c:v>1970</c:v>
                </c:pt>
                <c:pt idx="123">
                  <c:v>1970</c:v>
                </c:pt>
                <c:pt idx="124">
                  <c:v>1970</c:v>
                </c:pt>
                <c:pt idx="125">
                  <c:v>1970</c:v>
                </c:pt>
                <c:pt idx="126">
                  <c:v>1970</c:v>
                </c:pt>
                <c:pt idx="127">
                  <c:v>1970</c:v>
                </c:pt>
                <c:pt idx="128">
                  <c:v>1970</c:v>
                </c:pt>
                <c:pt idx="129">
                  <c:v>1970</c:v>
                </c:pt>
                <c:pt idx="130">
                  <c:v>1970</c:v>
                </c:pt>
                <c:pt idx="131">
                  <c:v>1970</c:v>
                </c:pt>
                <c:pt idx="132">
                  <c:v>1971</c:v>
                </c:pt>
                <c:pt idx="133">
                  <c:v>1971</c:v>
                </c:pt>
                <c:pt idx="134">
                  <c:v>1971</c:v>
                </c:pt>
                <c:pt idx="135">
                  <c:v>1971</c:v>
                </c:pt>
                <c:pt idx="136">
                  <c:v>1971</c:v>
                </c:pt>
                <c:pt idx="137">
                  <c:v>1971</c:v>
                </c:pt>
                <c:pt idx="138">
                  <c:v>1971</c:v>
                </c:pt>
                <c:pt idx="139">
                  <c:v>1971</c:v>
                </c:pt>
                <c:pt idx="140">
                  <c:v>1971</c:v>
                </c:pt>
                <c:pt idx="141">
                  <c:v>1971</c:v>
                </c:pt>
                <c:pt idx="142">
                  <c:v>1971</c:v>
                </c:pt>
                <c:pt idx="143">
                  <c:v>1971</c:v>
                </c:pt>
                <c:pt idx="144">
                  <c:v>1972</c:v>
                </c:pt>
                <c:pt idx="145">
                  <c:v>1972</c:v>
                </c:pt>
                <c:pt idx="146">
                  <c:v>1972</c:v>
                </c:pt>
                <c:pt idx="147">
                  <c:v>1972</c:v>
                </c:pt>
                <c:pt idx="148">
                  <c:v>1972</c:v>
                </c:pt>
                <c:pt idx="149">
                  <c:v>1972</c:v>
                </c:pt>
                <c:pt idx="150">
                  <c:v>1972</c:v>
                </c:pt>
                <c:pt idx="151">
                  <c:v>1972</c:v>
                </c:pt>
                <c:pt idx="152">
                  <c:v>1972</c:v>
                </c:pt>
                <c:pt idx="153">
                  <c:v>1972</c:v>
                </c:pt>
                <c:pt idx="154">
                  <c:v>1972</c:v>
                </c:pt>
                <c:pt idx="155">
                  <c:v>1972</c:v>
                </c:pt>
                <c:pt idx="156">
                  <c:v>1973</c:v>
                </c:pt>
                <c:pt idx="157">
                  <c:v>1973</c:v>
                </c:pt>
                <c:pt idx="158">
                  <c:v>1973</c:v>
                </c:pt>
                <c:pt idx="159">
                  <c:v>1973</c:v>
                </c:pt>
                <c:pt idx="160">
                  <c:v>1973</c:v>
                </c:pt>
                <c:pt idx="161">
                  <c:v>1973</c:v>
                </c:pt>
                <c:pt idx="162">
                  <c:v>1973</c:v>
                </c:pt>
                <c:pt idx="163">
                  <c:v>1973</c:v>
                </c:pt>
                <c:pt idx="164">
                  <c:v>1973</c:v>
                </c:pt>
                <c:pt idx="165">
                  <c:v>1973</c:v>
                </c:pt>
                <c:pt idx="166">
                  <c:v>1973</c:v>
                </c:pt>
                <c:pt idx="167">
                  <c:v>1973</c:v>
                </c:pt>
                <c:pt idx="168">
                  <c:v>1974</c:v>
                </c:pt>
                <c:pt idx="169">
                  <c:v>1974</c:v>
                </c:pt>
                <c:pt idx="170">
                  <c:v>1974</c:v>
                </c:pt>
                <c:pt idx="171">
                  <c:v>1974</c:v>
                </c:pt>
                <c:pt idx="172">
                  <c:v>1974</c:v>
                </c:pt>
                <c:pt idx="173">
                  <c:v>1974</c:v>
                </c:pt>
                <c:pt idx="174">
                  <c:v>1974</c:v>
                </c:pt>
                <c:pt idx="175">
                  <c:v>1974</c:v>
                </c:pt>
                <c:pt idx="176">
                  <c:v>1974</c:v>
                </c:pt>
                <c:pt idx="177">
                  <c:v>1974</c:v>
                </c:pt>
                <c:pt idx="178">
                  <c:v>1974</c:v>
                </c:pt>
                <c:pt idx="179">
                  <c:v>1974</c:v>
                </c:pt>
                <c:pt idx="180">
                  <c:v>1975</c:v>
                </c:pt>
                <c:pt idx="181">
                  <c:v>1975</c:v>
                </c:pt>
                <c:pt idx="182">
                  <c:v>1975</c:v>
                </c:pt>
                <c:pt idx="183">
                  <c:v>1975</c:v>
                </c:pt>
                <c:pt idx="184">
                  <c:v>1975</c:v>
                </c:pt>
                <c:pt idx="185">
                  <c:v>1975</c:v>
                </c:pt>
                <c:pt idx="186">
                  <c:v>1975</c:v>
                </c:pt>
                <c:pt idx="187">
                  <c:v>1975</c:v>
                </c:pt>
                <c:pt idx="188">
                  <c:v>1975</c:v>
                </c:pt>
                <c:pt idx="189">
                  <c:v>1975</c:v>
                </c:pt>
                <c:pt idx="190">
                  <c:v>1975</c:v>
                </c:pt>
                <c:pt idx="191">
                  <c:v>1975</c:v>
                </c:pt>
                <c:pt idx="192">
                  <c:v>1976</c:v>
                </c:pt>
                <c:pt idx="193">
                  <c:v>1976</c:v>
                </c:pt>
                <c:pt idx="194">
                  <c:v>1976</c:v>
                </c:pt>
                <c:pt idx="195">
                  <c:v>1976</c:v>
                </c:pt>
                <c:pt idx="196">
                  <c:v>1976</c:v>
                </c:pt>
                <c:pt idx="197">
                  <c:v>1976</c:v>
                </c:pt>
                <c:pt idx="198">
                  <c:v>1976</c:v>
                </c:pt>
                <c:pt idx="199">
                  <c:v>1976</c:v>
                </c:pt>
                <c:pt idx="200">
                  <c:v>1976</c:v>
                </c:pt>
                <c:pt idx="201">
                  <c:v>1976</c:v>
                </c:pt>
                <c:pt idx="202">
                  <c:v>1976</c:v>
                </c:pt>
                <c:pt idx="203">
                  <c:v>1976</c:v>
                </c:pt>
                <c:pt idx="204">
                  <c:v>1977</c:v>
                </c:pt>
                <c:pt idx="205">
                  <c:v>1977</c:v>
                </c:pt>
                <c:pt idx="206">
                  <c:v>1977</c:v>
                </c:pt>
                <c:pt idx="207">
                  <c:v>1977</c:v>
                </c:pt>
                <c:pt idx="208">
                  <c:v>1977</c:v>
                </c:pt>
                <c:pt idx="209">
                  <c:v>1977</c:v>
                </c:pt>
                <c:pt idx="210">
                  <c:v>1977</c:v>
                </c:pt>
                <c:pt idx="211">
                  <c:v>1977</c:v>
                </c:pt>
                <c:pt idx="212">
                  <c:v>1977</c:v>
                </c:pt>
                <c:pt idx="213">
                  <c:v>1977</c:v>
                </c:pt>
                <c:pt idx="214">
                  <c:v>1977</c:v>
                </c:pt>
                <c:pt idx="215">
                  <c:v>1977</c:v>
                </c:pt>
                <c:pt idx="216">
                  <c:v>1978</c:v>
                </c:pt>
                <c:pt idx="217">
                  <c:v>1978</c:v>
                </c:pt>
                <c:pt idx="218">
                  <c:v>1978</c:v>
                </c:pt>
                <c:pt idx="219">
                  <c:v>1978</c:v>
                </c:pt>
                <c:pt idx="220">
                  <c:v>1978</c:v>
                </c:pt>
                <c:pt idx="221">
                  <c:v>1978</c:v>
                </c:pt>
                <c:pt idx="222">
                  <c:v>1978</c:v>
                </c:pt>
                <c:pt idx="223">
                  <c:v>1978</c:v>
                </c:pt>
                <c:pt idx="224">
                  <c:v>1978</c:v>
                </c:pt>
                <c:pt idx="225">
                  <c:v>1978</c:v>
                </c:pt>
                <c:pt idx="226">
                  <c:v>1978</c:v>
                </c:pt>
                <c:pt idx="227">
                  <c:v>1978</c:v>
                </c:pt>
                <c:pt idx="228">
                  <c:v>1979</c:v>
                </c:pt>
                <c:pt idx="229">
                  <c:v>1979</c:v>
                </c:pt>
                <c:pt idx="230">
                  <c:v>1979</c:v>
                </c:pt>
                <c:pt idx="231">
                  <c:v>1979</c:v>
                </c:pt>
                <c:pt idx="232">
                  <c:v>1979</c:v>
                </c:pt>
                <c:pt idx="233">
                  <c:v>1979</c:v>
                </c:pt>
                <c:pt idx="234">
                  <c:v>1979</c:v>
                </c:pt>
                <c:pt idx="235">
                  <c:v>1979</c:v>
                </c:pt>
                <c:pt idx="236">
                  <c:v>1979</c:v>
                </c:pt>
                <c:pt idx="237">
                  <c:v>1979</c:v>
                </c:pt>
                <c:pt idx="238">
                  <c:v>1979</c:v>
                </c:pt>
                <c:pt idx="239">
                  <c:v>1979</c:v>
                </c:pt>
                <c:pt idx="240">
                  <c:v>1980</c:v>
                </c:pt>
                <c:pt idx="241">
                  <c:v>1980</c:v>
                </c:pt>
                <c:pt idx="242">
                  <c:v>1980</c:v>
                </c:pt>
                <c:pt idx="243">
                  <c:v>1980</c:v>
                </c:pt>
                <c:pt idx="244">
                  <c:v>1980</c:v>
                </c:pt>
                <c:pt idx="245">
                  <c:v>1980</c:v>
                </c:pt>
                <c:pt idx="246">
                  <c:v>1980</c:v>
                </c:pt>
                <c:pt idx="247">
                  <c:v>1980</c:v>
                </c:pt>
                <c:pt idx="248">
                  <c:v>1980</c:v>
                </c:pt>
                <c:pt idx="249">
                  <c:v>1980</c:v>
                </c:pt>
                <c:pt idx="250">
                  <c:v>1980</c:v>
                </c:pt>
                <c:pt idx="251">
                  <c:v>1980</c:v>
                </c:pt>
                <c:pt idx="252">
                  <c:v>1981</c:v>
                </c:pt>
                <c:pt idx="253">
                  <c:v>1981</c:v>
                </c:pt>
                <c:pt idx="254">
                  <c:v>1981</c:v>
                </c:pt>
                <c:pt idx="255">
                  <c:v>1981</c:v>
                </c:pt>
                <c:pt idx="256">
                  <c:v>1981</c:v>
                </c:pt>
                <c:pt idx="257">
                  <c:v>1981</c:v>
                </c:pt>
                <c:pt idx="258">
                  <c:v>1981</c:v>
                </c:pt>
                <c:pt idx="259">
                  <c:v>1981</c:v>
                </c:pt>
                <c:pt idx="260">
                  <c:v>1981</c:v>
                </c:pt>
                <c:pt idx="261">
                  <c:v>1981</c:v>
                </c:pt>
                <c:pt idx="262">
                  <c:v>1981</c:v>
                </c:pt>
                <c:pt idx="263">
                  <c:v>1981</c:v>
                </c:pt>
                <c:pt idx="264">
                  <c:v>1982</c:v>
                </c:pt>
                <c:pt idx="265">
                  <c:v>1982</c:v>
                </c:pt>
                <c:pt idx="266">
                  <c:v>1982</c:v>
                </c:pt>
                <c:pt idx="267">
                  <c:v>1982</c:v>
                </c:pt>
                <c:pt idx="268">
                  <c:v>1982</c:v>
                </c:pt>
                <c:pt idx="269">
                  <c:v>1982</c:v>
                </c:pt>
                <c:pt idx="270">
                  <c:v>1982</c:v>
                </c:pt>
                <c:pt idx="271">
                  <c:v>1982</c:v>
                </c:pt>
                <c:pt idx="272">
                  <c:v>1982</c:v>
                </c:pt>
                <c:pt idx="273">
                  <c:v>1982</c:v>
                </c:pt>
                <c:pt idx="274">
                  <c:v>1982</c:v>
                </c:pt>
                <c:pt idx="275">
                  <c:v>1982</c:v>
                </c:pt>
                <c:pt idx="276">
                  <c:v>1983</c:v>
                </c:pt>
                <c:pt idx="277">
                  <c:v>1983</c:v>
                </c:pt>
                <c:pt idx="278">
                  <c:v>1983</c:v>
                </c:pt>
                <c:pt idx="279">
                  <c:v>1983</c:v>
                </c:pt>
                <c:pt idx="280">
                  <c:v>1983</c:v>
                </c:pt>
                <c:pt idx="281">
                  <c:v>1983</c:v>
                </c:pt>
                <c:pt idx="282">
                  <c:v>1983</c:v>
                </c:pt>
                <c:pt idx="283">
                  <c:v>1983</c:v>
                </c:pt>
                <c:pt idx="284">
                  <c:v>1983</c:v>
                </c:pt>
                <c:pt idx="285">
                  <c:v>1983</c:v>
                </c:pt>
                <c:pt idx="286">
                  <c:v>1983</c:v>
                </c:pt>
                <c:pt idx="287">
                  <c:v>1983</c:v>
                </c:pt>
                <c:pt idx="288">
                  <c:v>1984</c:v>
                </c:pt>
                <c:pt idx="289">
                  <c:v>1984</c:v>
                </c:pt>
                <c:pt idx="290">
                  <c:v>1984</c:v>
                </c:pt>
                <c:pt idx="291">
                  <c:v>1984</c:v>
                </c:pt>
                <c:pt idx="292">
                  <c:v>1984</c:v>
                </c:pt>
                <c:pt idx="293">
                  <c:v>1984</c:v>
                </c:pt>
                <c:pt idx="294">
                  <c:v>1984</c:v>
                </c:pt>
                <c:pt idx="295">
                  <c:v>1984</c:v>
                </c:pt>
                <c:pt idx="296">
                  <c:v>1984</c:v>
                </c:pt>
                <c:pt idx="297">
                  <c:v>1984</c:v>
                </c:pt>
                <c:pt idx="298">
                  <c:v>1984</c:v>
                </c:pt>
                <c:pt idx="299">
                  <c:v>1984</c:v>
                </c:pt>
                <c:pt idx="300">
                  <c:v>1985</c:v>
                </c:pt>
                <c:pt idx="301">
                  <c:v>1985</c:v>
                </c:pt>
                <c:pt idx="302">
                  <c:v>1985</c:v>
                </c:pt>
                <c:pt idx="303">
                  <c:v>1985</c:v>
                </c:pt>
                <c:pt idx="304">
                  <c:v>1985</c:v>
                </c:pt>
                <c:pt idx="305">
                  <c:v>1985</c:v>
                </c:pt>
                <c:pt idx="306">
                  <c:v>1985</c:v>
                </c:pt>
                <c:pt idx="307">
                  <c:v>1985</c:v>
                </c:pt>
                <c:pt idx="308">
                  <c:v>1985</c:v>
                </c:pt>
                <c:pt idx="309">
                  <c:v>1985</c:v>
                </c:pt>
                <c:pt idx="310">
                  <c:v>1985</c:v>
                </c:pt>
                <c:pt idx="311">
                  <c:v>1985</c:v>
                </c:pt>
                <c:pt idx="312">
                  <c:v>1986</c:v>
                </c:pt>
                <c:pt idx="313">
                  <c:v>1986</c:v>
                </c:pt>
                <c:pt idx="314">
                  <c:v>1986</c:v>
                </c:pt>
                <c:pt idx="315">
                  <c:v>1986</c:v>
                </c:pt>
                <c:pt idx="316">
                  <c:v>1986</c:v>
                </c:pt>
                <c:pt idx="317">
                  <c:v>1986</c:v>
                </c:pt>
                <c:pt idx="318">
                  <c:v>1986</c:v>
                </c:pt>
                <c:pt idx="319">
                  <c:v>1986</c:v>
                </c:pt>
                <c:pt idx="320">
                  <c:v>1986</c:v>
                </c:pt>
                <c:pt idx="321">
                  <c:v>1986</c:v>
                </c:pt>
                <c:pt idx="322">
                  <c:v>1986</c:v>
                </c:pt>
                <c:pt idx="323">
                  <c:v>1986</c:v>
                </c:pt>
                <c:pt idx="324">
                  <c:v>1987</c:v>
                </c:pt>
                <c:pt idx="325">
                  <c:v>1987</c:v>
                </c:pt>
                <c:pt idx="326">
                  <c:v>1987</c:v>
                </c:pt>
                <c:pt idx="327">
                  <c:v>1987</c:v>
                </c:pt>
                <c:pt idx="328">
                  <c:v>1987</c:v>
                </c:pt>
                <c:pt idx="329">
                  <c:v>1987</c:v>
                </c:pt>
                <c:pt idx="330">
                  <c:v>1987</c:v>
                </c:pt>
                <c:pt idx="331">
                  <c:v>1987</c:v>
                </c:pt>
                <c:pt idx="332">
                  <c:v>1987</c:v>
                </c:pt>
                <c:pt idx="333">
                  <c:v>1987</c:v>
                </c:pt>
                <c:pt idx="334">
                  <c:v>1987</c:v>
                </c:pt>
                <c:pt idx="335">
                  <c:v>1987</c:v>
                </c:pt>
                <c:pt idx="336">
                  <c:v>1988</c:v>
                </c:pt>
                <c:pt idx="337">
                  <c:v>1988</c:v>
                </c:pt>
                <c:pt idx="338">
                  <c:v>1988</c:v>
                </c:pt>
                <c:pt idx="339">
                  <c:v>1988</c:v>
                </c:pt>
                <c:pt idx="340">
                  <c:v>1988</c:v>
                </c:pt>
                <c:pt idx="341">
                  <c:v>1988</c:v>
                </c:pt>
                <c:pt idx="342">
                  <c:v>1988</c:v>
                </c:pt>
                <c:pt idx="343">
                  <c:v>1988</c:v>
                </c:pt>
                <c:pt idx="344">
                  <c:v>1988</c:v>
                </c:pt>
                <c:pt idx="345">
                  <c:v>1988</c:v>
                </c:pt>
                <c:pt idx="346">
                  <c:v>1988</c:v>
                </c:pt>
                <c:pt idx="347">
                  <c:v>1988</c:v>
                </c:pt>
                <c:pt idx="348">
                  <c:v>1989</c:v>
                </c:pt>
                <c:pt idx="349">
                  <c:v>1989</c:v>
                </c:pt>
                <c:pt idx="350">
                  <c:v>1989</c:v>
                </c:pt>
                <c:pt idx="351">
                  <c:v>1989</c:v>
                </c:pt>
                <c:pt idx="352">
                  <c:v>1989</c:v>
                </c:pt>
                <c:pt idx="353">
                  <c:v>1989</c:v>
                </c:pt>
                <c:pt idx="354">
                  <c:v>1989</c:v>
                </c:pt>
                <c:pt idx="355">
                  <c:v>1989</c:v>
                </c:pt>
                <c:pt idx="356">
                  <c:v>1989</c:v>
                </c:pt>
                <c:pt idx="357">
                  <c:v>1989</c:v>
                </c:pt>
                <c:pt idx="358">
                  <c:v>1989</c:v>
                </c:pt>
                <c:pt idx="359">
                  <c:v>1989</c:v>
                </c:pt>
                <c:pt idx="360">
                  <c:v>1990</c:v>
                </c:pt>
                <c:pt idx="361">
                  <c:v>1990</c:v>
                </c:pt>
                <c:pt idx="362">
                  <c:v>1990</c:v>
                </c:pt>
                <c:pt idx="363">
                  <c:v>1990</c:v>
                </c:pt>
                <c:pt idx="364">
                  <c:v>1990</c:v>
                </c:pt>
                <c:pt idx="365">
                  <c:v>1990</c:v>
                </c:pt>
                <c:pt idx="366">
                  <c:v>1990</c:v>
                </c:pt>
                <c:pt idx="367">
                  <c:v>1990</c:v>
                </c:pt>
                <c:pt idx="368">
                  <c:v>1990</c:v>
                </c:pt>
                <c:pt idx="369">
                  <c:v>1990</c:v>
                </c:pt>
                <c:pt idx="370">
                  <c:v>1990</c:v>
                </c:pt>
                <c:pt idx="371">
                  <c:v>1990</c:v>
                </c:pt>
                <c:pt idx="372">
                  <c:v>1991</c:v>
                </c:pt>
                <c:pt idx="373">
                  <c:v>1991</c:v>
                </c:pt>
                <c:pt idx="374">
                  <c:v>1991</c:v>
                </c:pt>
                <c:pt idx="375">
                  <c:v>1991</c:v>
                </c:pt>
                <c:pt idx="376">
                  <c:v>1991</c:v>
                </c:pt>
                <c:pt idx="377">
                  <c:v>1991</c:v>
                </c:pt>
                <c:pt idx="378">
                  <c:v>1991</c:v>
                </c:pt>
                <c:pt idx="379">
                  <c:v>1991</c:v>
                </c:pt>
                <c:pt idx="380">
                  <c:v>1991</c:v>
                </c:pt>
                <c:pt idx="381">
                  <c:v>1991</c:v>
                </c:pt>
                <c:pt idx="382">
                  <c:v>1991</c:v>
                </c:pt>
                <c:pt idx="383">
                  <c:v>1991</c:v>
                </c:pt>
                <c:pt idx="384">
                  <c:v>1992</c:v>
                </c:pt>
                <c:pt idx="385">
                  <c:v>1992</c:v>
                </c:pt>
                <c:pt idx="386">
                  <c:v>1992</c:v>
                </c:pt>
                <c:pt idx="387">
                  <c:v>1992</c:v>
                </c:pt>
                <c:pt idx="388">
                  <c:v>1992</c:v>
                </c:pt>
                <c:pt idx="389">
                  <c:v>1992</c:v>
                </c:pt>
                <c:pt idx="390">
                  <c:v>1992</c:v>
                </c:pt>
                <c:pt idx="391">
                  <c:v>1992</c:v>
                </c:pt>
                <c:pt idx="392">
                  <c:v>1992</c:v>
                </c:pt>
                <c:pt idx="393">
                  <c:v>1992</c:v>
                </c:pt>
                <c:pt idx="394">
                  <c:v>1992</c:v>
                </c:pt>
                <c:pt idx="395">
                  <c:v>1992</c:v>
                </c:pt>
                <c:pt idx="396">
                  <c:v>1993</c:v>
                </c:pt>
                <c:pt idx="397">
                  <c:v>1993</c:v>
                </c:pt>
                <c:pt idx="398">
                  <c:v>1993</c:v>
                </c:pt>
                <c:pt idx="399">
                  <c:v>1993</c:v>
                </c:pt>
                <c:pt idx="400">
                  <c:v>1993</c:v>
                </c:pt>
                <c:pt idx="401">
                  <c:v>1993</c:v>
                </c:pt>
                <c:pt idx="402">
                  <c:v>1993</c:v>
                </c:pt>
                <c:pt idx="403">
                  <c:v>1993</c:v>
                </c:pt>
                <c:pt idx="404">
                  <c:v>1993</c:v>
                </c:pt>
                <c:pt idx="405">
                  <c:v>1993</c:v>
                </c:pt>
                <c:pt idx="406">
                  <c:v>1993</c:v>
                </c:pt>
                <c:pt idx="407">
                  <c:v>1993</c:v>
                </c:pt>
                <c:pt idx="408">
                  <c:v>1994</c:v>
                </c:pt>
                <c:pt idx="409">
                  <c:v>1994</c:v>
                </c:pt>
                <c:pt idx="410">
                  <c:v>1994</c:v>
                </c:pt>
                <c:pt idx="411">
                  <c:v>1994</c:v>
                </c:pt>
                <c:pt idx="412">
                  <c:v>1994</c:v>
                </c:pt>
                <c:pt idx="413">
                  <c:v>1994</c:v>
                </c:pt>
                <c:pt idx="414">
                  <c:v>1994</c:v>
                </c:pt>
                <c:pt idx="415">
                  <c:v>1994</c:v>
                </c:pt>
                <c:pt idx="416">
                  <c:v>1994</c:v>
                </c:pt>
                <c:pt idx="417">
                  <c:v>1994</c:v>
                </c:pt>
                <c:pt idx="418">
                  <c:v>1994</c:v>
                </c:pt>
                <c:pt idx="419">
                  <c:v>1994</c:v>
                </c:pt>
                <c:pt idx="420">
                  <c:v>1995</c:v>
                </c:pt>
                <c:pt idx="421">
                  <c:v>1995</c:v>
                </c:pt>
                <c:pt idx="422">
                  <c:v>1995</c:v>
                </c:pt>
                <c:pt idx="423">
                  <c:v>1995</c:v>
                </c:pt>
                <c:pt idx="424">
                  <c:v>1995</c:v>
                </c:pt>
                <c:pt idx="425">
                  <c:v>1995</c:v>
                </c:pt>
                <c:pt idx="426">
                  <c:v>1995</c:v>
                </c:pt>
                <c:pt idx="427">
                  <c:v>1995</c:v>
                </c:pt>
                <c:pt idx="428">
                  <c:v>1995</c:v>
                </c:pt>
                <c:pt idx="429">
                  <c:v>1995</c:v>
                </c:pt>
                <c:pt idx="430">
                  <c:v>1995</c:v>
                </c:pt>
                <c:pt idx="431">
                  <c:v>1995</c:v>
                </c:pt>
                <c:pt idx="432">
                  <c:v>1996</c:v>
                </c:pt>
                <c:pt idx="433">
                  <c:v>1996</c:v>
                </c:pt>
                <c:pt idx="434">
                  <c:v>1996</c:v>
                </c:pt>
                <c:pt idx="435">
                  <c:v>1996</c:v>
                </c:pt>
                <c:pt idx="436">
                  <c:v>1996</c:v>
                </c:pt>
                <c:pt idx="437">
                  <c:v>1996</c:v>
                </c:pt>
                <c:pt idx="438">
                  <c:v>1996</c:v>
                </c:pt>
                <c:pt idx="439">
                  <c:v>1996</c:v>
                </c:pt>
                <c:pt idx="440">
                  <c:v>1996</c:v>
                </c:pt>
                <c:pt idx="441">
                  <c:v>1996</c:v>
                </c:pt>
                <c:pt idx="442">
                  <c:v>1996</c:v>
                </c:pt>
                <c:pt idx="443">
                  <c:v>1996</c:v>
                </c:pt>
                <c:pt idx="444">
                  <c:v>1997</c:v>
                </c:pt>
                <c:pt idx="445">
                  <c:v>1997</c:v>
                </c:pt>
                <c:pt idx="446">
                  <c:v>1997</c:v>
                </c:pt>
                <c:pt idx="447">
                  <c:v>1997</c:v>
                </c:pt>
                <c:pt idx="448">
                  <c:v>1997</c:v>
                </c:pt>
                <c:pt idx="449">
                  <c:v>1997</c:v>
                </c:pt>
                <c:pt idx="450">
                  <c:v>1997</c:v>
                </c:pt>
                <c:pt idx="451">
                  <c:v>1997</c:v>
                </c:pt>
                <c:pt idx="452">
                  <c:v>1997</c:v>
                </c:pt>
                <c:pt idx="453">
                  <c:v>1997</c:v>
                </c:pt>
                <c:pt idx="454">
                  <c:v>1997</c:v>
                </c:pt>
                <c:pt idx="455">
                  <c:v>1997</c:v>
                </c:pt>
                <c:pt idx="456">
                  <c:v>1998</c:v>
                </c:pt>
                <c:pt idx="457">
                  <c:v>1998</c:v>
                </c:pt>
                <c:pt idx="458">
                  <c:v>1998</c:v>
                </c:pt>
                <c:pt idx="459">
                  <c:v>1998</c:v>
                </c:pt>
                <c:pt idx="460">
                  <c:v>1998</c:v>
                </c:pt>
                <c:pt idx="461">
                  <c:v>1998</c:v>
                </c:pt>
                <c:pt idx="462">
                  <c:v>1998</c:v>
                </c:pt>
                <c:pt idx="463">
                  <c:v>1998</c:v>
                </c:pt>
                <c:pt idx="464">
                  <c:v>1998</c:v>
                </c:pt>
                <c:pt idx="465">
                  <c:v>1998</c:v>
                </c:pt>
                <c:pt idx="466">
                  <c:v>1998</c:v>
                </c:pt>
                <c:pt idx="467">
                  <c:v>1998</c:v>
                </c:pt>
                <c:pt idx="468">
                  <c:v>1999</c:v>
                </c:pt>
                <c:pt idx="469">
                  <c:v>1999</c:v>
                </c:pt>
                <c:pt idx="470">
                  <c:v>1999</c:v>
                </c:pt>
                <c:pt idx="471">
                  <c:v>1999</c:v>
                </c:pt>
                <c:pt idx="472">
                  <c:v>1999</c:v>
                </c:pt>
                <c:pt idx="473">
                  <c:v>1999</c:v>
                </c:pt>
                <c:pt idx="474">
                  <c:v>1999</c:v>
                </c:pt>
                <c:pt idx="475">
                  <c:v>1999</c:v>
                </c:pt>
                <c:pt idx="476">
                  <c:v>1999</c:v>
                </c:pt>
                <c:pt idx="477">
                  <c:v>1999</c:v>
                </c:pt>
                <c:pt idx="478">
                  <c:v>1999</c:v>
                </c:pt>
                <c:pt idx="479">
                  <c:v>1999</c:v>
                </c:pt>
                <c:pt idx="480">
                  <c:v>2000</c:v>
                </c:pt>
                <c:pt idx="481">
                  <c:v>2000</c:v>
                </c:pt>
                <c:pt idx="482">
                  <c:v>2000</c:v>
                </c:pt>
                <c:pt idx="483">
                  <c:v>2000</c:v>
                </c:pt>
                <c:pt idx="484">
                  <c:v>2000</c:v>
                </c:pt>
                <c:pt idx="485">
                  <c:v>2000</c:v>
                </c:pt>
                <c:pt idx="486">
                  <c:v>2000</c:v>
                </c:pt>
                <c:pt idx="487">
                  <c:v>2000</c:v>
                </c:pt>
                <c:pt idx="488">
                  <c:v>2000</c:v>
                </c:pt>
                <c:pt idx="489">
                  <c:v>2000</c:v>
                </c:pt>
                <c:pt idx="490">
                  <c:v>2000</c:v>
                </c:pt>
                <c:pt idx="491">
                  <c:v>2000</c:v>
                </c:pt>
                <c:pt idx="492">
                  <c:v>2001</c:v>
                </c:pt>
                <c:pt idx="493">
                  <c:v>2001</c:v>
                </c:pt>
                <c:pt idx="494">
                  <c:v>2001</c:v>
                </c:pt>
                <c:pt idx="495">
                  <c:v>2001</c:v>
                </c:pt>
                <c:pt idx="496">
                  <c:v>2001</c:v>
                </c:pt>
                <c:pt idx="497">
                  <c:v>2001</c:v>
                </c:pt>
                <c:pt idx="498">
                  <c:v>2001</c:v>
                </c:pt>
                <c:pt idx="499">
                  <c:v>2001</c:v>
                </c:pt>
                <c:pt idx="500">
                  <c:v>2001</c:v>
                </c:pt>
                <c:pt idx="501">
                  <c:v>2001</c:v>
                </c:pt>
                <c:pt idx="502">
                  <c:v>2001</c:v>
                </c:pt>
                <c:pt idx="503">
                  <c:v>2001</c:v>
                </c:pt>
                <c:pt idx="504">
                  <c:v>2002</c:v>
                </c:pt>
                <c:pt idx="505">
                  <c:v>2002</c:v>
                </c:pt>
                <c:pt idx="506">
                  <c:v>2002</c:v>
                </c:pt>
                <c:pt idx="507">
                  <c:v>2002</c:v>
                </c:pt>
                <c:pt idx="508">
                  <c:v>2002</c:v>
                </c:pt>
                <c:pt idx="509">
                  <c:v>2002</c:v>
                </c:pt>
                <c:pt idx="510">
                  <c:v>2002</c:v>
                </c:pt>
                <c:pt idx="511">
                  <c:v>2002</c:v>
                </c:pt>
                <c:pt idx="512">
                  <c:v>2002</c:v>
                </c:pt>
                <c:pt idx="513">
                  <c:v>2002</c:v>
                </c:pt>
                <c:pt idx="514">
                  <c:v>2002</c:v>
                </c:pt>
                <c:pt idx="515">
                  <c:v>2002</c:v>
                </c:pt>
                <c:pt idx="516">
                  <c:v>2003</c:v>
                </c:pt>
                <c:pt idx="517">
                  <c:v>2003</c:v>
                </c:pt>
                <c:pt idx="518">
                  <c:v>2003</c:v>
                </c:pt>
                <c:pt idx="519">
                  <c:v>2003</c:v>
                </c:pt>
                <c:pt idx="520">
                  <c:v>2003</c:v>
                </c:pt>
                <c:pt idx="521">
                  <c:v>2003</c:v>
                </c:pt>
                <c:pt idx="522">
                  <c:v>2003</c:v>
                </c:pt>
                <c:pt idx="523">
                  <c:v>2003</c:v>
                </c:pt>
                <c:pt idx="524">
                  <c:v>2003</c:v>
                </c:pt>
                <c:pt idx="525">
                  <c:v>2003</c:v>
                </c:pt>
                <c:pt idx="526">
                  <c:v>2003</c:v>
                </c:pt>
                <c:pt idx="527">
                  <c:v>2003</c:v>
                </c:pt>
                <c:pt idx="528">
                  <c:v>2004</c:v>
                </c:pt>
                <c:pt idx="529">
                  <c:v>2004</c:v>
                </c:pt>
                <c:pt idx="530">
                  <c:v>2004</c:v>
                </c:pt>
                <c:pt idx="531">
                  <c:v>2004</c:v>
                </c:pt>
                <c:pt idx="532">
                  <c:v>2004</c:v>
                </c:pt>
                <c:pt idx="533">
                  <c:v>2004</c:v>
                </c:pt>
                <c:pt idx="534">
                  <c:v>2004</c:v>
                </c:pt>
                <c:pt idx="535">
                  <c:v>2004</c:v>
                </c:pt>
                <c:pt idx="536">
                  <c:v>2004</c:v>
                </c:pt>
                <c:pt idx="537">
                  <c:v>2004</c:v>
                </c:pt>
                <c:pt idx="538">
                  <c:v>2004</c:v>
                </c:pt>
                <c:pt idx="539">
                  <c:v>2004</c:v>
                </c:pt>
                <c:pt idx="540">
                  <c:v>2005</c:v>
                </c:pt>
                <c:pt idx="541">
                  <c:v>2005</c:v>
                </c:pt>
                <c:pt idx="542">
                  <c:v>2005</c:v>
                </c:pt>
                <c:pt idx="543">
                  <c:v>2005</c:v>
                </c:pt>
                <c:pt idx="544">
                  <c:v>2005</c:v>
                </c:pt>
                <c:pt idx="545">
                  <c:v>2005</c:v>
                </c:pt>
                <c:pt idx="546">
                  <c:v>2005</c:v>
                </c:pt>
                <c:pt idx="547">
                  <c:v>2005</c:v>
                </c:pt>
                <c:pt idx="548">
                  <c:v>2005</c:v>
                </c:pt>
                <c:pt idx="549">
                  <c:v>2005</c:v>
                </c:pt>
                <c:pt idx="550">
                  <c:v>2005</c:v>
                </c:pt>
                <c:pt idx="551">
                  <c:v>2005</c:v>
                </c:pt>
                <c:pt idx="552">
                  <c:v>2006</c:v>
                </c:pt>
                <c:pt idx="553">
                  <c:v>2006</c:v>
                </c:pt>
                <c:pt idx="554">
                  <c:v>2006</c:v>
                </c:pt>
                <c:pt idx="555">
                  <c:v>2006</c:v>
                </c:pt>
                <c:pt idx="556">
                  <c:v>2006</c:v>
                </c:pt>
                <c:pt idx="557">
                  <c:v>2006</c:v>
                </c:pt>
                <c:pt idx="558">
                  <c:v>2006</c:v>
                </c:pt>
                <c:pt idx="559">
                  <c:v>2006</c:v>
                </c:pt>
                <c:pt idx="560">
                  <c:v>2006</c:v>
                </c:pt>
                <c:pt idx="561">
                  <c:v>2006</c:v>
                </c:pt>
                <c:pt idx="562">
                  <c:v>2006</c:v>
                </c:pt>
                <c:pt idx="563">
                  <c:v>2006</c:v>
                </c:pt>
                <c:pt idx="564">
                  <c:v>2007</c:v>
                </c:pt>
                <c:pt idx="565">
                  <c:v>2007</c:v>
                </c:pt>
                <c:pt idx="566">
                  <c:v>2007</c:v>
                </c:pt>
                <c:pt idx="567">
                  <c:v>2007</c:v>
                </c:pt>
                <c:pt idx="568">
                  <c:v>2007</c:v>
                </c:pt>
                <c:pt idx="569">
                  <c:v>2007</c:v>
                </c:pt>
                <c:pt idx="570">
                  <c:v>2007</c:v>
                </c:pt>
                <c:pt idx="571">
                  <c:v>2007</c:v>
                </c:pt>
                <c:pt idx="572">
                  <c:v>2007</c:v>
                </c:pt>
                <c:pt idx="573">
                  <c:v>2007</c:v>
                </c:pt>
                <c:pt idx="574">
                  <c:v>2007</c:v>
                </c:pt>
                <c:pt idx="575">
                  <c:v>2007</c:v>
                </c:pt>
                <c:pt idx="576">
                  <c:v>2008</c:v>
                </c:pt>
                <c:pt idx="577">
                  <c:v>2008</c:v>
                </c:pt>
                <c:pt idx="578">
                  <c:v>2008</c:v>
                </c:pt>
                <c:pt idx="579">
                  <c:v>2008</c:v>
                </c:pt>
                <c:pt idx="580">
                  <c:v>2008</c:v>
                </c:pt>
                <c:pt idx="581">
                  <c:v>2008</c:v>
                </c:pt>
                <c:pt idx="582">
                  <c:v>2008</c:v>
                </c:pt>
                <c:pt idx="583">
                  <c:v>2008</c:v>
                </c:pt>
                <c:pt idx="584">
                  <c:v>2008</c:v>
                </c:pt>
                <c:pt idx="585">
                  <c:v>2008</c:v>
                </c:pt>
                <c:pt idx="586">
                  <c:v>2008</c:v>
                </c:pt>
                <c:pt idx="587">
                  <c:v>2008</c:v>
                </c:pt>
                <c:pt idx="588">
                  <c:v>2009</c:v>
                </c:pt>
                <c:pt idx="589">
                  <c:v>2009</c:v>
                </c:pt>
                <c:pt idx="590">
                  <c:v>2009</c:v>
                </c:pt>
                <c:pt idx="591">
                  <c:v>2009</c:v>
                </c:pt>
                <c:pt idx="592">
                  <c:v>2009</c:v>
                </c:pt>
                <c:pt idx="593">
                  <c:v>2009</c:v>
                </c:pt>
                <c:pt idx="594">
                  <c:v>2009</c:v>
                </c:pt>
                <c:pt idx="595">
                  <c:v>2009</c:v>
                </c:pt>
                <c:pt idx="596">
                  <c:v>2009</c:v>
                </c:pt>
                <c:pt idx="597">
                  <c:v>2009</c:v>
                </c:pt>
                <c:pt idx="598">
                  <c:v>2009</c:v>
                </c:pt>
                <c:pt idx="599">
                  <c:v>2009</c:v>
                </c:pt>
                <c:pt idx="600">
                  <c:v>2010</c:v>
                </c:pt>
                <c:pt idx="601">
                  <c:v>2010</c:v>
                </c:pt>
                <c:pt idx="602">
                  <c:v>2010</c:v>
                </c:pt>
                <c:pt idx="603">
                  <c:v>2010</c:v>
                </c:pt>
                <c:pt idx="604">
                  <c:v>2010</c:v>
                </c:pt>
                <c:pt idx="605">
                  <c:v>2010</c:v>
                </c:pt>
                <c:pt idx="606">
                  <c:v>2010</c:v>
                </c:pt>
                <c:pt idx="607">
                  <c:v>2010</c:v>
                </c:pt>
                <c:pt idx="608">
                  <c:v>2010</c:v>
                </c:pt>
                <c:pt idx="609">
                  <c:v>2010</c:v>
                </c:pt>
                <c:pt idx="610">
                  <c:v>2010</c:v>
                </c:pt>
                <c:pt idx="611">
                  <c:v>2010</c:v>
                </c:pt>
                <c:pt idx="612">
                  <c:v>2011</c:v>
                </c:pt>
                <c:pt idx="613">
                  <c:v>2011</c:v>
                </c:pt>
                <c:pt idx="614">
                  <c:v>2011</c:v>
                </c:pt>
                <c:pt idx="615">
                  <c:v>2011</c:v>
                </c:pt>
                <c:pt idx="616">
                  <c:v>2011</c:v>
                </c:pt>
                <c:pt idx="617">
                  <c:v>2011</c:v>
                </c:pt>
                <c:pt idx="618">
                  <c:v>2011</c:v>
                </c:pt>
                <c:pt idx="619">
                  <c:v>2011</c:v>
                </c:pt>
                <c:pt idx="620">
                  <c:v>2011</c:v>
                </c:pt>
                <c:pt idx="621">
                  <c:v>2011</c:v>
                </c:pt>
                <c:pt idx="622">
                  <c:v>2011</c:v>
                </c:pt>
                <c:pt idx="623">
                  <c:v>2011</c:v>
                </c:pt>
                <c:pt idx="624">
                  <c:v>2012</c:v>
                </c:pt>
                <c:pt idx="625">
                  <c:v>2012</c:v>
                </c:pt>
                <c:pt idx="626">
                  <c:v>2012</c:v>
                </c:pt>
                <c:pt idx="627">
                  <c:v>2012</c:v>
                </c:pt>
                <c:pt idx="628">
                  <c:v>2012</c:v>
                </c:pt>
                <c:pt idx="629">
                  <c:v>2012</c:v>
                </c:pt>
                <c:pt idx="630">
                  <c:v>2012</c:v>
                </c:pt>
                <c:pt idx="631">
                  <c:v>2012</c:v>
                </c:pt>
                <c:pt idx="632">
                  <c:v>2012</c:v>
                </c:pt>
                <c:pt idx="633">
                  <c:v>2012</c:v>
                </c:pt>
                <c:pt idx="634">
                  <c:v>2012</c:v>
                </c:pt>
                <c:pt idx="635">
                  <c:v>2012</c:v>
                </c:pt>
                <c:pt idx="636">
                  <c:v>2013</c:v>
                </c:pt>
                <c:pt idx="637">
                  <c:v>2013</c:v>
                </c:pt>
                <c:pt idx="638">
                  <c:v>2013</c:v>
                </c:pt>
                <c:pt idx="639">
                  <c:v>2013</c:v>
                </c:pt>
                <c:pt idx="640">
                  <c:v>2013</c:v>
                </c:pt>
                <c:pt idx="641">
                  <c:v>2013</c:v>
                </c:pt>
                <c:pt idx="642">
                  <c:v>2013</c:v>
                </c:pt>
                <c:pt idx="643">
                  <c:v>2013</c:v>
                </c:pt>
                <c:pt idx="644">
                  <c:v>2013</c:v>
                </c:pt>
                <c:pt idx="645">
                  <c:v>2013</c:v>
                </c:pt>
                <c:pt idx="646">
                  <c:v>2013</c:v>
                </c:pt>
                <c:pt idx="647">
                  <c:v>2013</c:v>
                </c:pt>
                <c:pt idx="648">
                  <c:v>2014</c:v>
                </c:pt>
                <c:pt idx="649">
                  <c:v>2014</c:v>
                </c:pt>
                <c:pt idx="650">
                  <c:v>2014</c:v>
                </c:pt>
                <c:pt idx="651">
                  <c:v>2014</c:v>
                </c:pt>
                <c:pt idx="652">
                  <c:v>2014</c:v>
                </c:pt>
                <c:pt idx="653">
                  <c:v>2014</c:v>
                </c:pt>
                <c:pt idx="654">
                  <c:v>2014</c:v>
                </c:pt>
                <c:pt idx="655">
                  <c:v>2014</c:v>
                </c:pt>
                <c:pt idx="656">
                  <c:v>2014</c:v>
                </c:pt>
                <c:pt idx="657">
                  <c:v>2014</c:v>
                </c:pt>
                <c:pt idx="658">
                  <c:v>2014</c:v>
                </c:pt>
                <c:pt idx="659">
                  <c:v>2014</c:v>
                </c:pt>
                <c:pt idx="660">
                  <c:v>2015</c:v>
                </c:pt>
                <c:pt idx="661">
                  <c:v>2015</c:v>
                </c:pt>
                <c:pt idx="662">
                  <c:v>2015</c:v>
                </c:pt>
                <c:pt idx="663">
                  <c:v>2015</c:v>
                </c:pt>
                <c:pt idx="664">
                  <c:v>2015</c:v>
                </c:pt>
                <c:pt idx="665">
                  <c:v>2015</c:v>
                </c:pt>
                <c:pt idx="666">
                  <c:v>2015</c:v>
                </c:pt>
                <c:pt idx="667">
                  <c:v>2015</c:v>
                </c:pt>
                <c:pt idx="668">
                  <c:v>2015</c:v>
                </c:pt>
                <c:pt idx="669">
                  <c:v>2015</c:v>
                </c:pt>
                <c:pt idx="670">
                  <c:v>2015</c:v>
                </c:pt>
                <c:pt idx="671">
                  <c:v>2015</c:v>
                </c:pt>
                <c:pt idx="672">
                  <c:v>2016</c:v>
                </c:pt>
                <c:pt idx="673">
                  <c:v>2016</c:v>
                </c:pt>
                <c:pt idx="674">
                  <c:v>2016</c:v>
                </c:pt>
                <c:pt idx="675">
                  <c:v>2016</c:v>
                </c:pt>
                <c:pt idx="676">
                  <c:v>2016</c:v>
                </c:pt>
                <c:pt idx="677">
                  <c:v>2016</c:v>
                </c:pt>
                <c:pt idx="678">
                  <c:v>2016</c:v>
                </c:pt>
                <c:pt idx="679">
                  <c:v>2016</c:v>
                </c:pt>
                <c:pt idx="680">
                  <c:v>2016</c:v>
                </c:pt>
                <c:pt idx="681">
                  <c:v>2016</c:v>
                </c:pt>
                <c:pt idx="682">
                  <c:v>2016</c:v>
                </c:pt>
                <c:pt idx="683">
                  <c:v>2016</c:v>
                </c:pt>
                <c:pt idx="684">
                  <c:v>2017</c:v>
                </c:pt>
                <c:pt idx="685">
                  <c:v>2017</c:v>
                </c:pt>
                <c:pt idx="686">
                  <c:v>2017</c:v>
                </c:pt>
                <c:pt idx="687">
                  <c:v>2017</c:v>
                </c:pt>
                <c:pt idx="688">
                  <c:v>2017</c:v>
                </c:pt>
                <c:pt idx="689">
                  <c:v>2017</c:v>
                </c:pt>
                <c:pt idx="690">
                  <c:v>2017</c:v>
                </c:pt>
                <c:pt idx="691">
                  <c:v>2017</c:v>
                </c:pt>
                <c:pt idx="692">
                  <c:v>2017</c:v>
                </c:pt>
                <c:pt idx="693">
                  <c:v>2017</c:v>
                </c:pt>
                <c:pt idx="694">
                  <c:v>2017</c:v>
                </c:pt>
                <c:pt idx="695">
                  <c:v>2017</c:v>
                </c:pt>
                <c:pt idx="696">
                  <c:v>2018</c:v>
                </c:pt>
                <c:pt idx="697">
                  <c:v>2018</c:v>
                </c:pt>
                <c:pt idx="698">
                  <c:v>2018</c:v>
                </c:pt>
                <c:pt idx="699">
                  <c:v>2018</c:v>
                </c:pt>
                <c:pt idx="700">
                  <c:v>2018</c:v>
                </c:pt>
                <c:pt idx="701">
                  <c:v>2018</c:v>
                </c:pt>
                <c:pt idx="702">
                  <c:v>2018</c:v>
                </c:pt>
                <c:pt idx="703">
                  <c:v>2018</c:v>
                </c:pt>
                <c:pt idx="704">
                  <c:v>2018</c:v>
                </c:pt>
                <c:pt idx="705">
                  <c:v>2018</c:v>
                </c:pt>
                <c:pt idx="706">
                  <c:v>2018</c:v>
                </c:pt>
                <c:pt idx="707">
                  <c:v>2018</c:v>
                </c:pt>
                <c:pt idx="708">
                  <c:v>2019</c:v>
                </c:pt>
                <c:pt idx="709">
                  <c:v>2019</c:v>
                </c:pt>
                <c:pt idx="710">
                  <c:v>2019</c:v>
                </c:pt>
                <c:pt idx="711">
                  <c:v>2019</c:v>
                </c:pt>
                <c:pt idx="712">
                  <c:v>2019</c:v>
                </c:pt>
                <c:pt idx="713">
                  <c:v>2019</c:v>
                </c:pt>
                <c:pt idx="714">
                  <c:v>2019</c:v>
                </c:pt>
                <c:pt idx="715">
                  <c:v>2019</c:v>
                </c:pt>
                <c:pt idx="716">
                  <c:v>2019</c:v>
                </c:pt>
                <c:pt idx="717">
                  <c:v>2019</c:v>
                </c:pt>
                <c:pt idx="718">
                  <c:v>2019</c:v>
                </c:pt>
                <c:pt idx="719">
                  <c:v>2019</c:v>
                </c:pt>
                <c:pt idx="720">
                  <c:v>2020</c:v>
                </c:pt>
                <c:pt idx="721">
                  <c:v>2020</c:v>
                </c:pt>
                <c:pt idx="722">
                  <c:v>2020</c:v>
                </c:pt>
                <c:pt idx="723">
                  <c:v>2020</c:v>
                </c:pt>
                <c:pt idx="724">
                  <c:v>2020</c:v>
                </c:pt>
                <c:pt idx="725">
                  <c:v>2020</c:v>
                </c:pt>
                <c:pt idx="726">
                  <c:v>2020</c:v>
                </c:pt>
                <c:pt idx="727">
                  <c:v>2020</c:v>
                </c:pt>
                <c:pt idx="728">
                  <c:v>2020</c:v>
                </c:pt>
                <c:pt idx="729">
                  <c:v>2020</c:v>
                </c:pt>
                <c:pt idx="730">
                  <c:v>2020</c:v>
                </c:pt>
                <c:pt idx="731">
                  <c:v>2020</c:v>
                </c:pt>
                <c:pt idx="732">
                  <c:v>2021</c:v>
                </c:pt>
                <c:pt idx="733">
                  <c:v>2021</c:v>
                </c:pt>
                <c:pt idx="734">
                  <c:v>2021</c:v>
                </c:pt>
                <c:pt idx="735">
                  <c:v>2021</c:v>
                </c:pt>
                <c:pt idx="736">
                  <c:v>2021</c:v>
                </c:pt>
                <c:pt idx="737">
                  <c:v>2021</c:v>
                </c:pt>
                <c:pt idx="738">
                  <c:v>2021</c:v>
                </c:pt>
                <c:pt idx="739">
                  <c:v>2021</c:v>
                </c:pt>
                <c:pt idx="740">
                  <c:v>2021</c:v>
                </c:pt>
                <c:pt idx="741">
                  <c:v>2021</c:v>
                </c:pt>
                <c:pt idx="742">
                  <c:v>2021</c:v>
                </c:pt>
                <c:pt idx="743">
                  <c:v>2021</c:v>
                </c:pt>
                <c:pt idx="744">
                  <c:v>2022</c:v>
                </c:pt>
                <c:pt idx="745">
                  <c:v>2022</c:v>
                </c:pt>
                <c:pt idx="746">
                  <c:v>2022</c:v>
                </c:pt>
                <c:pt idx="747">
                  <c:v>2022</c:v>
                </c:pt>
                <c:pt idx="748">
                  <c:v>2022</c:v>
                </c:pt>
                <c:pt idx="749">
                  <c:v>2022</c:v>
                </c:pt>
                <c:pt idx="750">
                  <c:v>2022</c:v>
                </c:pt>
                <c:pt idx="751">
                  <c:v>2022</c:v>
                </c:pt>
                <c:pt idx="752">
                  <c:v>2022</c:v>
                </c:pt>
                <c:pt idx="753">
                  <c:v>2022</c:v>
                </c:pt>
                <c:pt idx="754">
                  <c:v>2022</c:v>
                </c:pt>
                <c:pt idx="755">
                  <c:v>2022</c:v>
                </c:pt>
                <c:pt idx="756">
                  <c:v>2023</c:v>
                </c:pt>
                <c:pt idx="757">
                  <c:v>2023</c:v>
                </c:pt>
                <c:pt idx="758">
                  <c:v>2023</c:v>
                </c:pt>
                <c:pt idx="759">
                  <c:v>2023</c:v>
                </c:pt>
                <c:pt idx="760">
                  <c:v>2023</c:v>
                </c:pt>
                <c:pt idx="761">
                  <c:v>2023</c:v>
                </c:pt>
                <c:pt idx="762">
                  <c:v>2023</c:v>
                </c:pt>
                <c:pt idx="763">
                  <c:v>2023</c:v>
                </c:pt>
                <c:pt idx="764">
                  <c:v>2023</c:v>
                </c:pt>
                <c:pt idx="765">
                  <c:v>2023</c:v>
                </c:pt>
                <c:pt idx="766">
                  <c:v>2023</c:v>
                </c:pt>
                <c:pt idx="767">
                  <c:v>2023</c:v>
                </c:pt>
                <c:pt idx="768">
                  <c:v>2024</c:v>
                </c:pt>
                <c:pt idx="769">
                  <c:v>2024</c:v>
                </c:pt>
                <c:pt idx="770">
                  <c:v>2024</c:v>
                </c:pt>
                <c:pt idx="771">
                  <c:v>2024</c:v>
                </c:pt>
                <c:pt idx="772">
                  <c:v>2024</c:v>
                </c:pt>
                <c:pt idx="773">
                  <c:v>2024</c:v>
                </c:pt>
                <c:pt idx="774">
                  <c:v>2024</c:v>
                </c:pt>
                <c:pt idx="775">
                  <c:v>2024</c:v>
                </c:pt>
                <c:pt idx="776">
                  <c:v>2024</c:v>
                </c:pt>
                <c:pt idx="777">
                  <c:v>2024</c:v>
                </c:pt>
                <c:pt idx="778">
                  <c:v>2024</c:v>
                </c:pt>
                <c:pt idx="779">
                  <c:v>2024</c:v>
                </c:pt>
                <c:pt idx="780">
                  <c:v>2025</c:v>
                </c:pt>
                <c:pt idx="781">
                  <c:v>2025</c:v>
                </c:pt>
                <c:pt idx="782">
                  <c:v>2025</c:v>
                </c:pt>
              </c:strCache>
            </c:strRef>
          </c:cat>
          <c:val>
            <c:numRef>
              <c:f>chart1_food_vs_core_comp!$AO$26:$AO$808</c:f>
              <c:numCache>
                <c:formatCode>0.000</c:formatCode>
                <c:ptCount val="783"/>
                <c:pt idx="0">
                  <c:v>1.6046719652307084</c:v>
                </c:pt>
                <c:pt idx="1">
                  <c:v>1.4449527501224857</c:v>
                </c:pt>
                <c:pt idx="2">
                  <c:v>0.98471935199413441</c:v>
                </c:pt>
                <c:pt idx="3">
                  <c:v>1.7822282545919554</c:v>
                </c:pt>
                <c:pt idx="4">
                  <c:v>2.2067973470242697</c:v>
                </c:pt>
                <c:pt idx="5">
                  <c:v>2.0490076767953225</c:v>
                </c:pt>
                <c:pt idx="6">
                  <c:v>1.3605568311981342</c:v>
                </c:pt>
                <c:pt idx="7">
                  <c:v>0.84240264032455769</c:v>
                </c:pt>
                <c:pt idx="8">
                  <c:v>0.97907026042463041</c:v>
                </c:pt>
                <c:pt idx="9">
                  <c:v>0.77873411025144446</c:v>
                </c:pt>
                <c:pt idx="10">
                  <c:v>0.728970162594611</c:v>
                </c:pt>
                <c:pt idx="11">
                  <c:v>0.87070443931178687</c:v>
                </c:pt>
                <c:pt idx="12">
                  <c:v>-0.12350470363762245</c:v>
                </c:pt>
                <c:pt idx="13">
                  <c:v>0.28166547189878433</c:v>
                </c:pt>
                <c:pt idx="14">
                  <c:v>0.25640021289587978</c:v>
                </c:pt>
                <c:pt idx="15">
                  <c:v>2.2631435267905786E-2</c:v>
                </c:pt>
                <c:pt idx="16">
                  <c:v>0.10544361035684791</c:v>
                </c:pt>
                <c:pt idx="17">
                  <c:v>8.0721909468750574E-2</c:v>
                </c:pt>
                <c:pt idx="18">
                  <c:v>0.44528831616323927</c:v>
                </c:pt>
                <c:pt idx="19">
                  <c:v>2.9256456288506705E-2</c:v>
                </c:pt>
                <c:pt idx="20">
                  <c:v>-6.5623784916257755E-3</c:v>
                </c:pt>
                <c:pt idx="21">
                  <c:v>0.14799544790615737</c:v>
                </c:pt>
                <c:pt idx="22">
                  <c:v>0.29543717644116008</c:v>
                </c:pt>
                <c:pt idx="23">
                  <c:v>-0.29677418629741048</c:v>
                </c:pt>
                <c:pt idx="24">
                  <c:v>0.84443736821406823</c:v>
                </c:pt>
                <c:pt idx="25">
                  <c:v>0.5523284946770346</c:v>
                </c:pt>
                <c:pt idx="26">
                  <c:v>1.162784100017511</c:v>
                </c:pt>
                <c:pt idx="27">
                  <c:v>0.72656073672510146</c:v>
                </c:pt>
                <c:pt idx="28">
                  <c:v>0.4922952649174972</c:v>
                </c:pt>
                <c:pt idx="29">
                  <c:v>0.43701517772052334</c:v>
                </c:pt>
                <c:pt idx="30">
                  <c:v>0.65706294299763268</c:v>
                </c:pt>
                <c:pt idx="31">
                  <c:v>0.96306033504405253</c:v>
                </c:pt>
                <c:pt idx="32">
                  <c:v>0.81035964904840885</c:v>
                </c:pt>
                <c:pt idx="33">
                  <c:v>0.91571567551855804</c:v>
                </c:pt>
                <c:pt idx="34">
                  <c:v>0.95278799037696871</c:v>
                </c:pt>
                <c:pt idx="35">
                  <c:v>0.97205358791223606</c:v>
                </c:pt>
                <c:pt idx="36">
                  <c:v>1.0919057783790764</c:v>
                </c:pt>
                <c:pt idx="37">
                  <c:v>1.1981058390244659</c:v>
                </c:pt>
                <c:pt idx="38">
                  <c:v>0.81041003070512208</c:v>
                </c:pt>
                <c:pt idx="39">
                  <c:v>1.421839799925495</c:v>
                </c:pt>
                <c:pt idx="40">
                  <c:v>1.4297182504230843</c:v>
                </c:pt>
                <c:pt idx="41">
                  <c:v>1.598512489456394</c:v>
                </c:pt>
                <c:pt idx="42">
                  <c:v>1.1040433352281331</c:v>
                </c:pt>
                <c:pt idx="43">
                  <c:v>1.2388663761851992</c:v>
                </c:pt>
                <c:pt idx="44">
                  <c:v>1.4721550389621862</c:v>
                </c:pt>
                <c:pt idx="45">
                  <c:v>1.5797227199341624</c:v>
                </c:pt>
                <c:pt idx="46">
                  <c:v>1.1246532856798774</c:v>
                </c:pt>
                <c:pt idx="47">
                  <c:v>2.5153657405174057</c:v>
                </c:pt>
                <c:pt idx="48">
                  <c:v>2.1312744531927441</c:v>
                </c:pt>
                <c:pt idx="49">
                  <c:v>2.0306557715345397</c:v>
                </c:pt>
                <c:pt idx="50">
                  <c:v>2.0182051653852229</c:v>
                </c:pt>
                <c:pt idx="51">
                  <c:v>1.2187482559628204</c:v>
                </c:pt>
                <c:pt idx="52">
                  <c:v>1.2135426976329411</c:v>
                </c:pt>
                <c:pt idx="53">
                  <c:v>1.3014832355825456</c:v>
                </c:pt>
                <c:pt idx="54">
                  <c:v>1.3150934373260981</c:v>
                </c:pt>
                <c:pt idx="55">
                  <c:v>1.2695458044963859</c:v>
                </c:pt>
                <c:pt idx="56">
                  <c:v>1.1522202228701151</c:v>
                </c:pt>
                <c:pt idx="57">
                  <c:v>1.1603809690463818</c:v>
                </c:pt>
                <c:pt idx="58">
                  <c:v>1.3573880597768984</c:v>
                </c:pt>
                <c:pt idx="59">
                  <c:v>6.5418715309739639E-2</c:v>
                </c:pt>
                <c:pt idx="60">
                  <c:v>0.40374074774245372</c:v>
                </c:pt>
                <c:pt idx="61">
                  <c:v>0.59011033343918662</c:v>
                </c:pt>
                <c:pt idx="62">
                  <c:v>0.31343686759364164</c:v>
                </c:pt>
                <c:pt idx="63">
                  <c:v>1.0131061910321426</c:v>
                </c:pt>
                <c:pt idx="64">
                  <c:v>1.0067690147247177</c:v>
                </c:pt>
                <c:pt idx="65">
                  <c:v>1.0817255881785615</c:v>
                </c:pt>
                <c:pt idx="66">
                  <c:v>0.45358032954132543</c:v>
                </c:pt>
                <c:pt idx="67">
                  <c:v>5.3415910241128017E-2</c:v>
                </c:pt>
                <c:pt idx="68">
                  <c:v>-2.3310728528214142E-2</c:v>
                </c:pt>
                <c:pt idx="69">
                  <c:v>-0.21775715222852599</c:v>
                </c:pt>
                <c:pt idx="70">
                  <c:v>0.11329433418452162</c:v>
                </c:pt>
                <c:pt idx="71">
                  <c:v>0.1245734406058352</c:v>
                </c:pt>
                <c:pt idx="72">
                  <c:v>0.2070452672191303</c:v>
                </c:pt>
                <c:pt idx="73">
                  <c:v>1.9338080535002966E-2</c:v>
                </c:pt>
                <c:pt idx="74">
                  <c:v>0.17213425123612236</c:v>
                </c:pt>
                <c:pt idx="75">
                  <c:v>0.11165474868262137</c:v>
                </c:pt>
                <c:pt idx="76">
                  <c:v>0.50587548226470602</c:v>
                </c:pt>
                <c:pt idx="77">
                  <c:v>0.34200039055007903</c:v>
                </c:pt>
                <c:pt idx="78">
                  <c:v>1.0857632242670778</c:v>
                </c:pt>
                <c:pt idx="79">
                  <c:v>1.748143843631178</c:v>
                </c:pt>
                <c:pt idx="80">
                  <c:v>1.653079718340722</c:v>
                </c:pt>
                <c:pt idx="81">
                  <c:v>1.6421109059641337</c:v>
                </c:pt>
                <c:pt idx="82">
                  <c:v>1.5337363259811054</c:v>
                </c:pt>
                <c:pt idx="83">
                  <c:v>2.1790862044276826</c:v>
                </c:pt>
                <c:pt idx="84">
                  <c:v>2.2219993316760389</c:v>
                </c:pt>
                <c:pt idx="85">
                  <c:v>2.7561941346218033</c:v>
                </c:pt>
                <c:pt idx="86">
                  <c:v>1.3954529983652542</c:v>
                </c:pt>
                <c:pt idx="87">
                  <c:v>2.1155418664354997</c:v>
                </c:pt>
                <c:pt idx="88">
                  <c:v>1.6639449539061157</c:v>
                </c:pt>
                <c:pt idx="89">
                  <c:v>1.7385886487830904</c:v>
                </c:pt>
                <c:pt idx="90">
                  <c:v>2.1135212426323546</c:v>
                </c:pt>
                <c:pt idx="91">
                  <c:v>1.9393639530119078</c:v>
                </c:pt>
                <c:pt idx="92">
                  <c:v>2.3506087349866256</c:v>
                </c:pt>
                <c:pt idx="93">
                  <c:v>2.6814656502658574</c:v>
                </c:pt>
                <c:pt idx="94">
                  <c:v>2.6031561996961328</c:v>
                </c:pt>
                <c:pt idx="95">
                  <c:v>2.2445418393201022</c:v>
                </c:pt>
                <c:pt idx="96">
                  <c:v>2.4933877545307404</c:v>
                </c:pt>
                <c:pt idx="97">
                  <c:v>2.3891036257133846</c:v>
                </c:pt>
                <c:pt idx="98">
                  <c:v>3.9531496358147011</c:v>
                </c:pt>
                <c:pt idx="99">
                  <c:v>3.9208516249060965</c:v>
                </c:pt>
                <c:pt idx="100">
                  <c:v>4.1393440212957211</c:v>
                </c:pt>
                <c:pt idx="101">
                  <c:v>4.3786671303331914</c:v>
                </c:pt>
                <c:pt idx="102">
                  <c:v>4.4291343243507031</c:v>
                </c:pt>
                <c:pt idx="103">
                  <c:v>4.5725206477380098</c:v>
                </c:pt>
                <c:pt idx="104">
                  <c:v>4.5143049099308774</c:v>
                </c:pt>
                <c:pt idx="105">
                  <c:v>4.8909820340449217</c:v>
                </c:pt>
                <c:pt idx="106">
                  <c:v>5.373997121071783</c:v>
                </c:pt>
                <c:pt idx="107">
                  <c:v>5.8360057220051775</c:v>
                </c:pt>
                <c:pt idx="108">
                  <c:v>5.1269504491974871</c:v>
                </c:pt>
                <c:pt idx="109">
                  <c:v>5.0407952843869674</c:v>
                </c:pt>
                <c:pt idx="110">
                  <c:v>4.848297253038214</c:v>
                </c:pt>
                <c:pt idx="111">
                  <c:v>5.2074892627407054</c:v>
                </c:pt>
                <c:pt idx="112">
                  <c:v>4.8841394227823409</c:v>
                </c:pt>
                <c:pt idx="113">
                  <c:v>5.0451980545457076</c:v>
                </c:pt>
                <c:pt idx="114">
                  <c:v>4.4757827409127149</c:v>
                </c:pt>
                <c:pt idx="115">
                  <c:v>3.9379472514395442</c:v>
                </c:pt>
                <c:pt idx="116">
                  <c:v>3.9789234055492617</c:v>
                </c:pt>
                <c:pt idx="117">
                  <c:v>3.4742172808769567</c:v>
                </c:pt>
                <c:pt idx="118">
                  <c:v>3.098599316841244</c:v>
                </c:pt>
                <c:pt idx="119">
                  <c:v>2.9490634419286454</c:v>
                </c:pt>
                <c:pt idx="120">
                  <c:v>3.1409385389864042</c:v>
                </c:pt>
                <c:pt idx="121">
                  <c:v>3.4979618216020469</c:v>
                </c:pt>
                <c:pt idx="122">
                  <c:v>4.7723307554170757</c:v>
                </c:pt>
                <c:pt idx="123">
                  <c:v>2.3560575598251088</c:v>
                </c:pt>
                <c:pt idx="124">
                  <c:v>3.49638260209022</c:v>
                </c:pt>
                <c:pt idx="125">
                  <c:v>3.6795862281720826</c:v>
                </c:pt>
                <c:pt idx="126">
                  <c:v>4.1695090036860893</c:v>
                </c:pt>
                <c:pt idx="127">
                  <c:v>4.6340729782421874</c:v>
                </c:pt>
                <c:pt idx="128">
                  <c:v>4.5276542065920022</c:v>
                </c:pt>
                <c:pt idx="129">
                  <c:v>4.4900781799044331</c:v>
                </c:pt>
                <c:pt idx="130">
                  <c:v>4.5609035911102103</c:v>
                </c:pt>
                <c:pt idx="131">
                  <c:v>4.1457004769918759</c:v>
                </c:pt>
                <c:pt idx="132">
                  <c:v>4.8782117146987103</c:v>
                </c:pt>
                <c:pt idx="133">
                  <c:v>4.3764693243938835</c:v>
                </c:pt>
                <c:pt idx="134">
                  <c:v>3.2817000437236565</c:v>
                </c:pt>
                <c:pt idx="135">
                  <c:v>5.3811445337180741</c:v>
                </c:pt>
                <c:pt idx="136">
                  <c:v>4.8037543468487209</c:v>
                </c:pt>
                <c:pt idx="137">
                  <c:v>4.7165710683362283</c:v>
                </c:pt>
                <c:pt idx="138">
                  <c:v>4.0524264022477219</c:v>
                </c:pt>
                <c:pt idx="139">
                  <c:v>4.0468935535467487</c:v>
                </c:pt>
                <c:pt idx="140">
                  <c:v>4.2017821234969555</c:v>
                </c:pt>
                <c:pt idx="141">
                  <c:v>4.4189272705074556</c:v>
                </c:pt>
                <c:pt idx="142">
                  <c:v>4.2602147771011012</c:v>
                </c:pt>
                <c:pt idx="143">
                  <c:v>4.1457828946387387</c:v>
                </c:pt>
                <c:pt idx="144">
                  <c:v>3.8523287841140119</c:v>
                </c:pt>
                <c:pt idx="145">
                  <c:v>3.7612634389765365</c:v>
                </c:pt>
                <c:pt idx="146">
                  <c:v>4.1458730591453774</c:v>
                </c:pt>
                <c:pt idx="147">
                  <c:v>2.638757703676009</c:v>
                </c:pt>
                <c:pt idx="148">
                  <c:v>2.7964120772489887</c:v>
                </c:pt>
                <c:pt idx="149">
                  <c:v>2.2197351068363513</c:v>
                </c:pt>
                <c:pt idx="150">
                  <c:v>2.5506148642678639</c:v>
                </c:pt>
                <c:pt idx="151">
                  <c:v>2.5211070997072982</c:v>
                </c:pt>
                <c:pt idx="152">
                  <c:v>2.246310354115244</c:v>
                </c:pt>
                <c:pt idx="153">
                  <c:v>2.1506023651865158</c:v>
                </c:pt>
                <c:pt idx="154">
                  <c:v>2.3050175844178566</c:v>
                </c:pt>
                <c:pt idx="155">
                  <c:v>2.3882032340288184</c:v>
                </c:pt>
                <c:pt idx="156">
                  <c:v>1.9156930824250962</c:v>
                </c:pt>
                <c:pt idx="157">
                  <c:v>2.2306148554045224</c:v>
                </c:pt>
                <c:pt idx="158">
                  <c:v>1.5178296643443279</c:v>
                </c:pt>
                <c:pt idx="159">
                  <c:v>2.4816013665434733</c:v>
                </c:pt>
                <c:pt idx="160">
                  <c:v>2.1477594385800991</c:v>
                </c:pt>
                <c:pt idx="161">
                  <c:v>2.1103287000341142</c:v>
                </c:pt>
                <c:pt idx="162">
                  <c:v>2.3077925215724715</c:v>
                </c:pt>
                <c:pt idx="163">
                  <c:v>2.2120274655843764</c:v>
                </c:pt>
                <c:pt idx="164">
                  <c:v>2.5446041551937304</c:v>
                </c:pt>
                <c:pt idx="165">
                  <c:v>2.6931639829010035</c:v>
                </c:pt>
                <c:pt idx="166">
                  <c:v>3.1325875448546148</c:v>
                </c:pt>
                <c:pt idx="167">
                  <c:v>3.430040767263054</c:v>
                </c:pt>
                <c:pt idx="168">
                  <c:v>4.2942838823052831</c:v>
                </c:pt>
                <c:pt idx="169">
                  <c:v>4.5588442493628145</c:v>
                </c:pt>
                <c:pt idx="170">
                  <c:v>5.5687299471394169</c:v>
                </c:pt>
                <c:pt idx="171">
                  <c:v>6.2202491369962143</c:v>
                </c:pt>
                <c:pt idx="172">
                  <c:v>7.9654518572734201</c:v>
                </c:pt>
                <c:pt idx="173">
                  <c:v>8.895866167672084</c:v>
                </c:pt>
                <c:pt idx="174">
                  <c:v>10.238428402980503</c:v>
                </c:pt>
                <c:pt idx="175">
                  <c:v>11.666458498849575</c:v>
                </c:pt>
                <c:pt idx="176">
                  <c:v>13.244643501847753</c:v>
                </c:pt>
                <c:pt idx="177">
                  <c:v>14.614125033890035</c:v>
                </c:pt>
                <c:pt idx="178">
                  <c:v>15.362711968789821</c:v>
                </c:pt>
                <c:pt idx="179">
                  <c:v>16.386148758279507</c:v>
                </c:pt>
                <c:pt idx="180">
                  <c:v>16.351927705822455</c:v>
                </c:pt>
                <c:pt idx="181">
                  <c:v>17.098645945970237</c:v>
                </c:pt>
                <c:pt idx="182">
                  <c:v>16.67787940452321</c:v>
                </c:pt>
                <c:pt idx="183">
                  <c:v>15.632006000636611</c:v>
                </c:pt>
                <c:pt idx="184">
                  <c:v>13.762189167775229</c:v>
                </c:pt>
                <c:pt idx="185">
                  <c:v>13.426995651838336</c:v>
                </c:pt>
                <c:pt idx="186">
                  <c:v>11.921801301617908</c:v>
                </c:pt>
                <c:pt idx="187">
                  <c:v>10.482132131594568</c:v>
                </c:pt>
                <c:pt idx="188">
                  <c:v>9.1347051672493684</c:v>
                </c:pt>
                <c:pt idx="189">
                  <c:v>7.8269808947757813</c:v>
                </c:pt>
                <c:pt idx="190">
                  <c:v>6.8545991766161274</c:v>
                </c:pt>
                <c:pt idx="191">
                  <c:v>5.8798409047128519</c:v>
                </c:pt>
                <c:pt idx="192">
                  <c:v>5.5627938789053255</c:v>
                </c:pt>
                <c:pt idx="193">
                  <c:v>5.2314338570383256</c:v>
                </c:pt>
                <c:pt idx="194">
                  <c:v>5.2102218156510283</c:v>
                </c:pt>
                <c:pt idx="195">
                  <c:v>5.5993925198393191</c:v>
                </c:pt>
                <c:pt idx="196">
                  <c:v>5.682323719576754</c:v>
                </c:pt>
                <c:pt idx="197">
                  <c:v>5.4804900643482313</c:v>
                </c:pt>
                <c:pt idx="198">
                  <c:v>5.3578164891515678</c:v>
                </c:pt>
                <c:pt idx="199">
                  <c:v>5.5586014596470834</c:v>
                </c:pt>
                <c:pt idx="200">
                  <c:v>5.3868611160035496</c:v>
                </c:pt>
                <c:pt idx="201">
                  <c:v>5.3239249363662422</c:v>
                </c:pt>
                <c:pt idx="202">
                  <c:v>5.2640364404462625</c:v>
                </c:pt>
                <c:pt idx="203">
                  <c:v>5.2690588084482348</c:v>
                </c:pt>
                <c:pt idx="204">
                  <c:v>4.46795961998252</c:v>
                </c:pt>
                <c:pt idx="205">
                  <c:v>4.1507947134868939</c:v>
                </c:pt>
                <c:pt idx="206">
                  <c:v>4.2151177988102528</c:v>
                </c:pt>
                <c:pt idx="207">
                  <c:v>4.4405889052092418</c:v>
                </c:pt>
                <c:pt idx="208">
                  <c:v>4.4354422410811223</c:v>
                </c:pt>
                <c:pt idx="209">
                  <c:v>4.7601253063922044</c:v>
                </c:pt>
                <c:pt idx="210">
                  <c:v>4.512159711970809</c:v>
                </c:pt>
                <c:pt idx="211">
                  <c:v>4.7307498311699447</c:v>
                </c:pt>
                <c:pt idx="212">
                  <c:v>4.651893190888079</c:v>
                </c:pt>
                <c:pt idx="213">
                  <c:v>4.8503531061689698</c:v>
                </c:pt>
                <c:pt idx="214">
                  <c:v>4.4780078673835044</c:v>
                </c:pt>
                <c:pt idx="215">
                  <c:v>4.5800827155013213</c:v>
                </c:pt>
                <c:pt idx="216">
                  <c:v>5.1902680400855994</c:v>
                </c:pt>
                <c:pt idx="217">
                  <c:v>4.8139589475084232</c:v>
                </c:pt>
                <c:pt idx="218">
                  <c:v>4.8317219303554371</c:v>
                </c:pt>
                <c:pt idx="219">
                  <c:v>3.7322987572780297</c:v>
                </c:pt>
                <c:pt idx="220">
                  <c:v>4.2939324359241082</c:v>
                </c:pt>
                <c:pt idx="221">
                  <c:v>4.066424503709154</c:v>
                </c:pt>
                <c:pt idx="222">
                  <c:v>5.0173270252387159</c:v>
                </c:pt>
                <c:pt idx="223">
                  <c:v>4.5384010111704232</c:v>
                </c:pt>
                <c:pt idx="224">
                  <c:v>4.9195088045477009</c:v>
                </c:pt>
                <c:pt idx="225">
                  <c:v>5.0662194751113665</c:v>
                </c:pt>
                <c:pt idx="226">
                  <c:v>5.952842999647312</c:v>
                </c:pt>
                <c:pt idx="227">
                  <c:v>5.8812063487110322</c:v>
                </c:pt>
                <c:pt idx="228">
                  <c:v>6.0779942146753418</c:v>
                </c:pt>
                <c:pt idx="229">
                  <c:v>6.2545273797086409</c:v>
                </c:pt>
                <c:pt idx="230">
                  <c:v>6.2451685583079897</c:v>
                </c:pt>
                <c:pt idx="231">
                  <c:v>6.9163488622523195</c:v>
                </c:pt>
                <c:pt idx="232">
                  <c:v>6.6065448849900177</c:v>
                </c:pt>
                <c:pt idx="233">
                  <c:v>6.6304234639261939</c:v>
                </c:pt>
                <c:pt idx="234">
                  <c:v>6.4533800957419674</c:v>
                </c:pt>
                <c:pt idx="235">
                  <c:v>7.0502012537464687</c:v>
                </c:pt>
                <c:pt idx="236">
                  <c:v>6.5457745569790449</c:v>
                </c:pt>
                <c:pt idx="237">
                  <c:v>6.3397316163134265</c:v>
                </c:pt>
                <c:pt idx="238">
                  <c:v>6.745935329988284</c:v>
                </c:pt>
                <c:pt idx="239">
                  <c:v>7.0449659452773039</c:v>
                </c:pt>
                <c:pt idx="240">
                  <c:v>7.1104526914088861</c:v>
                </c:pt>
                <c:pt idx="241">
                  <c:v>8.3153987701479526</c:v>
                </c:pt>
                <c:pt idx="242">
                  <c:v>8.3237983021990036</c:v>
                </c:pt>
                <c:pt idx="243">
                  <c:v>9.0798877958427227</c:v>
                </c:pt>
                <c:pt idx="244">
                  <c:v>9.5698694346319613</c:v>
                </c:pt>
                <c:pt idx="245">
                  <c:v>9.5187042979568268</c:v>
                </c:pt>
                <c:pt idx="246">
                  <c:v>9.7456534442201814</c:v>
                </c:pt>
                <c:pt idx="247">
                  <c:v>9.9029719592581564</c:v>
                </c:pt>
                <c:pt idx="248">
                  <c:v>10.746307113083775</c:v>
                </c:pt>
                <c:pt idx="249">
                  <c:v>10.971005810381818</c:v>
                </c:pt>
                <c:pt idx="250">
                  <c:v>10.14140964851833</c:v>
                </c:pt>
                <c:pt idx="251">
                  <c:v>10.099282995349457</c:v>
                </c:pt>
                <c:pt idx="252">
                  <c:v>10.366629662837301</c:v>
                </c:pt>
                <c:pt idx="253">
                  <c:v>9.6350779618561653</c:v>
                </c:pt>
                <c:pt idx="254">
                  <c:v>9.3287030403698559</c:v>
                </c:pt>
                <c:pt idx="255">
                  <c:v>9.1994337358311427</c:v>
                </c:pt>
                <c:pt idx="256">
                  <c:v>9.1732791062132826</c:v>
                </c:pt>
                <c:pt idx="257">
                  <c:v>9.1008689552563915</c:v>
                </c:pt>
                <c:pt idx="258">
                  <c:v>8.5470158808144134</c:v>
                </c:pt>
                <c:pt idx="259">
                  <c:v>8.2096416239634706</c:v>
                </c:pt>
                <c:pt idx="260">
                  <c:v>8.0299469730841011</c:v>
                </c:pt>
                <c:pt idx="261">
                  <c:v>7.7923496183943231</c:v>
                </c:pt>
                <c:pt idx="262">
                  <c:v>7.8538508605913826</c:v>
                </c:pt>
                <c:pt idx="263">
                  <c:v>7.8090653844349323</c:v>
                </c:pt>
                <c:pt idx="264">
                  <c:v>7.5343743416151909</c:v>
                </c:pt>
                <c:pt idx="265">
                  <c:v>7.2759358703854193</c:v>
                </c:pt>
                <c:pt idx="266">
                  <c:v>7.1225241534697892</c:v>
                </c:pt>
                <c:pt idx="267">
                  <c:v>6.577400720922344</c:v>
                </c:pt>
                <c:pt idx="268">
                  <c:v>5.9086096902068785</c:v>
                </c:pt>
                <c:pt idx="269">
                  <c:v>6.1093232373857331</c:v>
                </c:pt>
                <c:pt idx="270">
                  <c:v>6.5686793536292587</c:v>
                </c:pt>
                <c:pt idx="271">
                  <c:v>6.2473038779242485</c:v>
                </c:pt>
                <c:pt idx="272">
                  <c:v>5.6786717659858654</c:v>
                </c:pt>
                <c:pt idx="273">
                  <c:v>5.5177316740198323</c:v>
                </c:pt>
                <c:pt idx="274">
                  <c:v>5.148411895661642</c:v>
                </c:pt>
                <c:pt idx="275">
                  <c:v>4.8889179187780352</c:v>
                </c:pt>
                <c:pt idx="276">
                  <c:v>4.488555397205185</c:v>
                </c:pt>
                <c:pt idx="277">
                  <c:v>4.0492184127814079</c:v>
                </c:pt>
                <c:pt idx="278">
                  <c:v>4.4127159527722393</c:v>
                </c:pt>
                <c:pt idx="279">
                  <c:v>4.3109584498544073</c:v>
                </c:pt>
                <c:pt idx="280">
                  <c:v>3.8056147924939498</c:v>
                </c:pt>
                <c:pt idx="281">
                  <c:v>3.3222874484574172</c:v>
                </c:pt>
                <c:pt idx="282">
                  <c:v>2.7827089344429901</c:v>
                </c:pt>
                <c:pt idx="283">
                  <c:v>2.3948120813663598</c:v>
                </c:pt>
                <c:pt idx="284">
                  <c:v>2.0427449147653043</c:v>
                </c:pt>
                <c:pt idx="285">
                  <c:v>2.1896022401624027</c:v>
                </c:pt>
                <c:pt idx="286">
                  <c:v>2.1539597546447409</c:v>
                </c:pt>
                <c:pt idx="287">
                  <c:v>2.0526699461382636</c:v>
                </c:pt>
                <c:pt idx="288">
                  <c:v>1.8429565322704011</c:v>
                </c:pt>
                <c:pt idx="289">
                  <c:v>1.758775377443933</c:v>
                </c:pt>
                <c:pt idx="290">
                  <c:v>1.3161912608075976</c:v>
                </c:pt>
                <c:pt idx="291">
                  <c:v>1.4429480695361985</c:v>
                </c:pt>
                <c:pt idx="292">
                  <c:v>1.4657817968892983</c:v>
                </c:pt>
                <c:pt idx="293">
                  <c:v>1.7889290756139209</c:v>
                </c:pt>
                <c:pt idx="294">
                  <c:v>1.9944017987225005</c:v>
                </c:pt>
                <c:pt idx="295">
                  <c:v>2.3202945641606076</c:v>
                </c:pt>
                <c:pt idx="296">
                  <c:v>2.6978159348939323</c:v>
                </c:pt>
                <c:pt idx="297">
                  <c:v>2.0181242555244783</c:v>
                </c:pt>
                <c:pt idx="298">
                  <c:v>2.062699926403555</c:v>
                </c:pt>
                <c:pt idx="299">
                  <c:v>2.2217860828672498</c:v>
                </c:pt>
                <c:pt idx="300">
                  <c:v>2.7874495977638469</c:v>
                </c:pt>
                <c:pt idx="301">
                  <c:v>2.7947120961758554</c:v>
                </c:pt>
                <c:pt idx="302">
                  <c:v>2.4907988891260446</c:v>
                </c:pt>
                <c:pt idx="303">
                  <c:v>2.394134337822118</c:v>
                </c:pt>
                <c:pt idx="304">
                  <c:v>2.8050888606337754</c:v>
                </c:pt>
                <c:pt idx="305">
                  <c:v>2.45322722398158</c:v>
                </c:pt>
                <c:pt idx="306">
                  <c:v>1.7966885300544355</c:v>
                </c:pt>
                <c:pt idx="307">
                  <c:v>1.879627685701557</c:v>
                </c:pt>
                <c:pt idx="308">
                  <c:v>2.0614279965151194</c:v>
                </c:pt>
                <c:pt idx="309">
                  <c:v>2.779767428113411</c:v>
                </c:pt>
                <c:pt idx="310">
                  <c:v>2.5139390020826768</c:v>
                </c:pt>
                <c:pt idx="311">
                  <c:v>1.7979492489229809</c:v>
                </c:pt>
                <c:pt idx="312">
                  <c:v>1.7433220162643925</c:v>
                </c:pt>
                <c:pt idx="313">
                  <c:v>1.7905685863212062</c:v>
                </c:pt>
                <c:pt idx="314">
                  <c:v>1.948003930675557</c:v>
                </c:pt>
                <c:pt idx="315">
                  <c:v>1.4236070744478857</c:v>
                </c:pt>
                <c:pt idx="316">
                  <c:v>1.4349204260401427</c:v>
                </c:pt>
                <c:pt idx="317">
                  <c:v>1.4919351670787728</c:v>
                </c:pt>
                <c:pt idx="318">
                  <c:v>1.8878167613947339</c:v>
                </c:pt>
                <c:pt idx="319">
                  <c:v>1.9393687410547145</c:v>
                </c:pt>
                <c:pt idx="320">
                  <c:v>1.4375386037289717</c:v>
                </c:pt>
                <c:pt idx="321">
                  <c:v>0.93517231609154816</c:v>
                </c:pt>
                <c:pt idx="322">
                  <c:v>1.0657962705879598</c:v>
                </c:pt>
                <c:pt idx="323">
                  <c:v>1.9697468850824906</c:v>
                </c:pt>
                <c:pt idx="324">
                  <c:v>1.7250086398541198</c:v>
                </c:pt>
                <c:pt idx="325">
                  <c:v>2.0480199781844233</c:v>
                </c:pt>
                <c:pt idx="326">
                  <c:v>2.522031721144935</c:v>
                </c:pt>
                <c:pt idx="327">
                  <c:v>3.2867124254912117</c:v>
                </c:pt>
                <c:pt idx="328">
                  <c:v>3.4432092199962572</c:v>
                </c:pt>
                <c:pt idx="329">
                  <c:v>3.6060553955866048</c:v>
                </c:pt>
                <c:pt idx="330">
                  <c:v>3.1899466430431733</c:v>
                </c:pt>
                <c:pt idx="331">
                  <c:v>2.7729140680559095</c:v>
                </c:pt>
                <c:pt idx="332">
                  <c:v>3.2136073674545518</c:v>
                </c:pt>
                <c:pt idx="333">
                  <c:v>3.1062178876675839</c:v>
                </c:pt>
                <c:pt idx="334">
                  <c:v>3.3419194042485056</c:v>
                </c:pt>
                <c:pt idx="335">
                  <c:v>2.9427619375058667</c:v>
                </c:pt>
                <c:pt idx="336">
                  <c:v>3.0888456648002327</c:v>
                </c:pt>
                <c:pt idx="337">
                  <c:v>3.0188412631838357</c:v>
                </c:pt>
                <c:pt idx="338">
                  <c:v>2.2218470917950039</c:v>
                </c:pt>
                <c:pt idx="339">
                  <c:v>2.7183397714078961</c:v>
                </c:pt>
                <c:pt idx="340">
                  <c:v>2.560606165379542</c:v>
                </c:pt>
                <c:pt idx="341">
                  <c:v>2.5959092062868283</c:v>
                </c:pt>
                <c:pt idx="342">
                  <c:v>3.453423466390082</c:v>
                </c:pt>
                <c:pt idx="343">
                  <c:v>3.4232946849384271</c:v>
                </c:pt>
                <c:pt idx="344">
                  <c:v>3.7981650392679756</c:v>
                </c:pt>
                <c:pt idx="345">
                  <c:v>4.0666485323838319</c:v>
                </c:pt>
                <c:pt idx="346">
                  <c:v>4.3874117398432944</c:v>
                </c:pt>
                <c:pt idx="347">
                  <c:v>4.652925583739087</c:v>
                </c:pt>
                <c:pt idx="348">
                  <c:v>4.4789131656172154</c:v>
                </c:pt>
                <c:pt idx="349">
                  <c:v>4.516868374909877</c:v>
                </c:pt>
                <c:pt idx="350">
                  <c:v>5.4286999009065973</c:v>
                </c:pt>
                <c:pt idx="351">
                  <c:v>4.749816673099061</c:v>
                </c:pt>
                <c:pt idx="352">
                  <c:v>4.5886651848915827</c:v>
                </c:pt>
                <c:pt idx="353">
                  <c:v>4.352733089744909</c:v>
                </c:pt>
                <c:pt idx="354">
                  <c:v>4.0054320547733724</c:v>
                </c:pt>
                <c:pt idx="355">
                  <c:v>4.3002781275629953</c:v>
                </c:pt>
                <c:pt idx="356">
                  <c:v>3.8246260054170644</c:v>
                </c:pt>
                <c:pt idx="357">
                  <c:v>3.8350471072376546</c:v>
                </c:pt>
                <c:pt idx="358">
                  <c:v>3.1553233582259921</c:v>
                </c:pt>
                <c:pt idx="359">
                  <c:v>2.8608409490826547</c:v>
                </c:pt>
                <c:pt idx="360">
                  <c:v>3.3166421047920336</c:v>
                </c:pt>
                <c:pt idx="361">
                  <c:v>3.6760015462499407</c:v>
                </c:pt>
                <c:pt idx="362">
                  <c:v>3.096863584270193</c:v>
                </c:pt>
                <c:pt idx="363">
                  <c:v>2.9373357857803928</c:v>
                </c:pt>
                <c:pt idx="364">
                  <c:v>3.2665793850321423</c:v>
                </c:pt>
                <c:pt idx="365">
                  <c:v>3.0636318166986864</c:v>
                </c:pt>
                <c:pt idx="366">
                  <c:v>2.6450947975404704</c:v>
                </c:pt>
                <c:pt idx="367">
                  <c:v>2.6162768145473025</c:v>
                </c:pt>
                <c:pt idx="368">
                  <c:v>2.9736334956307564</c:v>
                </c:pt>
                <c:pt idx="369">
                  <c:v>3.012179072560528</c:v>
                </c:pt>
                <c:pt idx="370">
                  <c:v>2.6268131290129837</c:v>
                </c:pt>
                <c:pt idx="371">
                  <c:v>2.6107990624556265</c:v>
                </c:pt>
                <c:pt idx="372">
                  <c:v>2.434900204887569</c:v>
                </c:pt>
                <c:pt idx="373">
                  <c:v>2.2245520103762351</c:v>
                </c:pt>
                <c:pt idx="374">
                  <c:v>3.0586219251711899</c:v>
                </c:pt>
                <c:pt idx="375">
                  <c:v>3.1806390214734304</c:v>
                </c:pt>
                <c:pt idx="376">
                  <c:v>2.8583861716095171</c:v>
                </c:pt>
                <c:pt idx="377">
                  <c:v>2.4942686435143857</c:v>
                </c:pt>
                <c:pt idx="378">
                  <c:v>2.8138055167589826</c:v>
                </c:pt>
                <c:pt idx="379">
                  <c:v>2.9826614183011468</c:v>
                </c:pt>
                <c:pt idx="380">
                  <c:v>2.3293201884383219</c:v>
                </c:pt>
                <c:pt idx="381">
                  <c:v>2.1364340366692103</c:v>
                </c:pt>
                <c:pt idx="382">
                  <c:v>2.6018259507400998</c:v>
                </c:pt>
                <c:pt idx="383">
                  <c:v>2.4538194430752114</c:v>
                </c:pt>
                <c:pt idx="384">
                  <c:v>2.1706010644831908</c:v>
                </c:pt>
                <c:pt idx="385">
                  <c:v>1.7079868127865883</c:v>
                </c:pt>
                <c:pt idx="386">
                  <c:v>1.0498785036023417</c:v>
                </c:pt>
                <c:pt idx="387">
                  <c:v>1.5513108004419074</c:v>
                </c:pt>
                <c:pt idx="388">
                  <c:v>1.0105490808040685</c:v>
                </c:pt>
                <c:pt idx="389">
                  <c:v>1.699306442897619</c:v>
                </c:pt>
                <c:pt idx="390">
                  <c:v>2.0381355356695607</c:v>
                </c:pt>
                <c:pt idx="391">
                  <c:v>1.5903924401376335</c:v>
                </c:pt>
                <c:pt idx="392">
                  <c:v>1.0261587763146007</c:v>
                </c:pt>
                <c:pt idx="393">
                  <c:v>0.55478077674124826</c:v>
                </c:pt>
                <c:pt idx="394">
                  <c:v>0.96721762283480395</c:v>
                </c:pt>
                <c:pt idx="395">
                  <c:v>1.6634374454336021</c:v>
                </c:pt>
                <c:pt idx="396">
                  <c:v>1.4592480177415768</c:v>
                </c:pt>
                <c:pt idx="397">
                  <c:v>0.91713894125771134</c:v>
                </c:pt>
                <c:pt idx="398">
                  <c:v>0.76881701067659236</c:v>
                </c:pt>
                <c:pt idx="399">
                  <c:v>8.6307950994668481E-2</c:v>
                </c:pt>
                <c:pt idx="400">
                  <c:v>0.37503311861348809</c:v>
                </c:pt>
                <c:pt idx="401">
                  <c:v>-0.45497061027317542</c:v>
                </c:pt>
                <c:pt idx="402">
                  <c:v>-1.151299138806039</c:v>
                </c:pt>
                <c:pt idx="403">
                  <c:v>-0.90386488101166229</c:v>
                </c:pt>
                <c:pt idx="404">
                  <c:v>4.9868304052869128E-2</c:v>
                </c:pt>
                <c:pt idx="405">
                  <c:v>0.64010426724308012</c:v>
                </c:pt>
                <c:pt idx="406">
                  <c:v>0.70172317397878547</c:v>
                </c:pt>
                <c:pt idx="407">
                  <c:v>0.19644329373400549</c:v>
                </c:pt>
                <c:pt idx="408">
                  <c:v>-0.26120489281953319</c:v>
                </c:pt>
                <c:pt idx="409">
                  <c:v>9.3235333177044133E-2</c:v>
                </c:pt>
                <c:pt idx="410">
                  <c:v>0.27168762066462904</c:v>
                </c:pt>
                <c:pt idx="411">
                  <c:v>4.9269954081676559E-2</c:v>
                </c:pt>
                <c:pt idx="412">
                  <c:v>0.56944156269811419</c:v>
                </c:pt>
                <c:pt idx="413">
                  <c:v>1.2796912498105995</c:v>
                </c:pt>
                <c:pt idx="414">
                  <c:v>1.4657034659150803</c:v>
                </c:pt>
                <c:pt idx="415">
                  <c:v>1.580432828954037</c:v>
                </c:pt>
                <c:pt idx="416">
                  <c:v>1.3365172262411074</c:v>
                </c:pt>
                <c:pt idx="417">
                  <c:v>1.3603983937781061</c:v>
                </c:pt>
                <c:pt idx="418">
                  <c:v>0.60682800429476824</c:v>
                </c:pt>
                <c:pt idx="419">
                  <c:v>-7.8425322040664991E-2</c:v>
                </c:pt>
                <c:pt idx="420">
                  <c:v>0.66917338071628141</c:v>
                </c:pt>
                <c:pt idx="421">
                  <c:v>0.93632324645183118</c:v>
                </c:pt>
                <c:pt idx="422">
                  <c:v>0.49603000972320288</c:v>
                </c:pt>
                <c:pt idx="423">
                  <c:v>0.87095585947465359</c:v>
                </c:pt>
                <c:pt idx="424">
                  <c:v>0.79370878824140956</c:v>
                </c:pt>
                <c:pt idx="425">
                  <c:v>0.60056696822108346</c:v>
                </c:pt>
                <c:pt idx="426">
                  <c:v>0.97311715118995057</c:v>
                </c:pt>
                <c:pt idx="427">
                  <c:v>1.0343143878647654</c:v>
                </c:pt>
                <c:pt idx="428">
                  <c:v>0.97546458213428888</c:v>
                </c:pt>
                <c:pt idx="429">
                  <c:v>0.81539878013228151</c:v>
                </c:pt>
                <c:pt idx="430">
                  <c:v>1.203014816063086</c:v>
                </c:pt>
                <c:pt idx="431">
                  <c:v>1.5476037080978555</c:v>
                </c:pt>
                <c:pt idx="432">
                  <c:v>0.78778358751754318</c:v>
                </c:pt>
                <c:pt idx="433">
                  <c:v>1.2067813994904864</c:v>
                </c:pt>
                <c:pt idx="434">
                  <c:v>1.8081812173398992</c:v>
                </c:pt>
                <c:pt idx="435">
                  <c:v>1.8120450401178934</c:v>
                </c:pt>
                <c:pt idx="436">
                  <c:v>1.0972451429800856</c:v>
                </c:pt>
                <c:pt idx="437">
                  <c:v>0.76947215420781756</c:v>
                </c:pt>
                <c:pt idx="438">
                  <c:v>0.46240600348874672</c:v>
                </c:pt>
                <c:pt idx="439">
                  <c:v>0.27648181185162546</c:v>
                </c:pt>
                <c:pt idx="440">
                  <c:v>0.48275353022519951</c:v>
                </c:pt>
                <c:pt idx="441">
                  <c:v>0.103598538944083</c:v>
                </c:pt>
                <c:pt idx="442">
                  <c:v>0.23244680784781924</c:v>
                </c:pt>
                <c:pt idx="443">
                  <c:v>1.0313604302264689</c:v>
                </c:pt>
                <c:pt idx="444">
                  <c:v>0.8083009207395131</c:v>
                </c:pt>
                <c:pt idx="445">
                  <c:v>0.12055597880193947</c:v>
                </c:pt>
                <c:pt idx="446">
                  <c:v>-9.5149503777780531E-2</c:v>
                </c:pt>
                <c:pt idx="447">
                  <c:v>2.3092521042400449E-2</c:v>
                </c:pt>
                <c:pt idx="448">
                  <c:v>0.26679593175462646</c:v>
                </c:pt>
                <c:pt idx="449">
                  <c:v>0.1404025218978866</c:v>
                </c:pt>
                <c:pt idx="450">
                  <c:v>6.5046396831736075E-2</c:v>
                </c:pt>
                <c:pt idx="451">
                  <c:v>-0.41003127133233397</c:v>
                </c:pt>
                <c:pt idx="452">
                  <c:v>-0.96441172643666473</c:v>
                </c:pt>
                <c:pt idx="453">
                  <c:v>-0.3697750363888419</c:v>
                </c:pt>
                <c:pt idx="454">
                  <c:v>-0.56469271083362527</c:v>
                </c:pt>
                <c:pt idx="455">
                  <c:v>-1.7239238618626196</c:v>
                </c:pt>
                <c:pt idx="456">
                  <c:v>-0.27079936470530974</c:v>
                </c:pt>
                <c:pt idx="457">
                  <c:v>0.20514821219663748</c:v>
                </c:pt>
                <c:pt idx="458">
                  <c:v>-0.5231549750049469</c:v>
                </c:pt>
                <c:pt idx="459">
                  <c:v>-0.34768858232324673</c:v>
                </c:pt>
                <c:pt idx="460">
                  <c:v>-0.44329718568565379</c:v>
                </c:pt>
                <c:pt idx="461">
                  <c:v>-0.44804312907159582</c:v>
                </c:pt>
                <c:pt idx="462">
                  <c:v>-0.1956063192299351</c:v>
                </c:pt>
                <c:pt idx="463">
                  <c:v>4.5467352096939528E-2</c:v>
                </c:pt>
                <c:pt idx="464">
                  <c:v>-4.4362412514276084E-2</c:v>
                </c:pt>
                <c:pt idx="465">
                  <c:v>-0.50013576959052619</c:v>
                </c:pt>
                <c:pt idx="466">
                  <c:v>-0.66823743361087429</c:v>
                </c:pt>
                <c:pt idx="467">
                  <c:v>-0.47427488682949548</c:v>
                </c:pt>
                <c:pt idx="468">
                  <c:v>-0.87603074994605512</c:v>
                </c:pt>
                <c:pt idx="469">
                  <c:v>-1.3350477664075044</c:v>
                </c:pt>
                <c:pt idx="470">
                  <c:v>-0.89066215602758847</c:v>
                </c:pt>
                <c:pt idx="471">
                  <c:v>-1.0348545167884748</c:v>
                </c:pt>
                <c:pt idx="472">
                  <c:v>-0.85661297980265116</c:v>
                </c:pt>
                <c:pt idx="473">
                  <c:v>3.0247433530972145E-2</c:v>
                </c:pt>
                <c:pt idx="474">
                  <c:v>-0.8738292230035416</c:v>
                </c:pt>
                <c:pt idx="475">
                  <c:v>-0.88026862683792118</c:v>
                </c:pt>
                <c:pt idx="476">
                  <c:v>-1.0672957586118859</c:v>
                </c:pt>
                <c:pt idx="477">
                  <c:v>-0.78774684469749001</c:v>
                </c:pt>
                <c:pt idx="478">
                  <c:v>-1.0520494380907297</c:v>
                </c:pt>
                <c:pt idx="479">
                  <c:v>-0.71450839667608346</c:v>
                </c:pt>
                <c:pt idx="480">
                  <c:v>-1.0842824504191273</c:v>
                </c:pt>
                <c:pt idx="481">
                  <c:v>-1.1199169694506406</c:v>
                </c:pt>
                <c:pt idx="482">
                  <c:v>-0.23261231853047848</c:v>
                </c:pt>
                <c:pt idx="483">
                  <c:v>4.1884442682138534E-2</c:v>
                </c:pt>
                <c:pt idx="484">
                  <c:v>6.3493448447649037E-2</c:v>
                </c:pt>
                <c:pt idx="485">
                  <c:v>-0.35825399749835896</c:v>
                </c:pt>
                <c:pt idx="486">
                  <c:v>0.60288437349129698</c:v>
                </c:pt>
                <c:pt idx="487">
                  <c:v>0.98743736384845349</c:v>
                </c:pt>
                <c:pt idx="488">
                  <c:v>1.0751419204602763</c:v>
                </c:pt>
                <c:pt idx="489">
                  <c:v>0.95256984327252159</c:v>
                </c:pt>
                <c:pt idx="490">
                  <c:v>1.5938706614073705</c:v>
                </c:pt>
                <c:pt idx="491">
                  <c:v>1.5257478584287165</c:v>
                </c:pt>
                <c:pt idx="492">
                  <c:v>1.6848655782720101</c:v>
                </c:pt>
                <c:pt idx="493">
                  <c:v>1.6486741510396419</c:v>
                </c:pt>
                <c:pt idx="494">
                  <c:v>0.43433417789182638</c:v>
                </c:pt>
                <c:pt idx="495">
                  <c:v>0.37100727885304163</c:v>
                </c:pt>
                <c:pt idx="496">
                  <c:v>-7.1987633631420689E-2</c:v>
                </c:pt>
                <c:pt idx="497">
                  <c:v>0.39194542490981199</c:v>
                </c:pt>
                <c:pt idx="498">
                  <c:v>3.7394253930989052E-2</c:v>
                </c:pt>
                <c:pt idx="499">
                  <c:v>-0.29951367236418225</c:v>
                </c:pt>
                <c:pt idx="500">
                  <c:v>0.40238908597323153</c:v>
                </c:pt>
                <c:pt idx="501">
                  <c:v>0.54453804918113136</c:v>
                </c:pt>
                <c:pt idx="502">
                  <c:v>0.58744608153837863</c:v>
                </c:pt>
                <c:pt idx="503">
                  <c:v>9.4418717465294399E-2</c:v>
                </c:pt>
                <c:pt idx="504">
                  <c:v>0.27497914207341712</c:v>
                </c:pt>
                <c:pt idx="505">
                  <c:v>0.14514056662078278</c:v>
                </c:pt>
                <c:pt idx="506">
                  <c:v>0.30688934352052222</c:v>
                </c:pt>
                <c:pt idx="507">
                  <c:v>0.13348870767144749</c:v>
                </c:pt>
                <c:pt idx="508">
                  <c:v>3.5230840462818769E-2</c:v>
                </c:pt>
                <c:pt idx="509">
                  <c:v>-0.77822593342004032</c:v>
                </c:pt>
                <c:pt idx="510">
                  <c:v>-1.0734501578477551</c:v>
                </c:pt>
                <c:pt idx="511">
                  <c:v>-1.434644455361378</c:v>
                </c:pt>
                <c:pt idx="512">
                  <c:v>-2.0104164702908434</c:v>
                </c:pt>
                <c:pt idx="513">
                  <c:v>-2.3363619272927405</c:v>
                </c:pt>
                <c:pt idx="514">
                  <c:v>-2.8989529650334522</c:v>
                </c:pt>
                <c:pt idx="515">
                  <c:v>-2.9670520773496856</c:v>
                </c:pt>
                <c:pt idx="516">
                  <c:v>-3.4523704798046229</c:v>
                </c:pt>
                <c:pt idx="517">
                  <c:v>-3.6062443924837373</c:v>
                </c:pt>
                <c:pt idx="518">
                  <c:v>-3.5362119043485074</c:v>
                </c:pt>
                <c:pt idx="519">
                  <c:v>-3.4539158951150006</c:v>
                </c:pt>
                <c:pt idx="520">
                  <c:v>-3.376104168411187</c:v>
                </c:pt>
                <c:pt idx="521">
                  <c:v>-2.8415673467133695</c:v>
                </c:pt>
                <c:pt idx="522">
                  <c:v>-2.2229021883035993</c:v>
                </c:pt>
                <c:pt idx="523">
                  <c:v>-2.1044438632527807</c:v>
                </c:pt>
                <c:pt idx="524">
                  <c:v>-2.1836664114043502</c:v>
                </c:pt>
                <c:pt idx="525">
                  <c:v>-2.356504925150027</c:v>
                </c:pt>
                <c:pt idx="526">
                  <c:v>-2.0680245953313525</c:v>
                </c:pt>
                <c:pt idx="527">
                  <c:v>-1.4930480417572278</c:v>
                </c:pt>
                <c:pt idx="528">
                  <c:v>-1.3237443150120209</c:v>
                </c:pt>
                <c:pt idx="529">
                  <c:v>-0.464667040340494</c:v>
                </c:pt>
                <c:pt idx="530">
                  <c:v>-5.1671486152093937E-2</c:v>
                </c:pt>
                <c:pt idx="531">
                  <c:v>-0.43397827557027924</c:v>
                </c:pt>
                <c:pt idx="532">
                  <c:v>-0.17076914119953379</c:v>
                </c:pt>
                <c:pt idx="533">
                  <c:v>-0.65316074329433427</c:v>
                </c:pt>
                <c:pt idx="534">
                  <c:v>-1.4163715450325021</c:v>
                </c:pt>
                <c:pt idx="535">
                  <c:v>-1.221262631286435</c:v>
                </c:pt>
                <c:pt idx="536">
                  <c:v>-0.60939063345368805</c:v>
                </c:pt>
                <c:pt idx="537">
                  <c:v>0.20978939855127443</c:v>
                </c:pt>
                <c:pt idx="538">
                  <c:v>7.9037088439193326E-2</c:v>
                </c:pt>
                <c:pt idx="539">
                  <c:v>-0.35379885120147003</c:v>
                </c:pt>
                <c:pt idx="540">
                  <c:v>-0.51570876606110705</c:v>
                </c:pt>
                <c:pt idx="541">
                  <c:v>-1.0741086202114114</c:v>
                </c:pt>
                <c:pt idx="542">
                  <c:v>-1.5921430498454958</c:v>
                </c:pt>
                <c:pt idx="543">
                  <c:v>-1.8114291649625303</c:v>
                </c:pt>
                <c:pt idx="544">
                  <c:v>-1.066069380649437</c:v>
                </c:pt>
                <c:pt idx="545">
                  <c:v>-0.90077527220315812</c:v>
                </c:pt>
                <c:pt idx="546">
                  <c:v>-0.40192463220229957</c:v>
                </c:pt>
                <c:pt idx="547">
                  <c:v>-0.34479201810645455</c:v>
                </c:pt>
                <c:pt idx="548">
                  <c:v>-0.65662075355327199</c:v>
                </c:pt>
                <c:pt idx="549">
                  <c:v>-0.68826023205841302</c:v>
                </c:pt>
                <c:pt idx="550">
                  <c:v>-0.51998995927950986</c:v>
                </c:pt>
                <c:pt idx="551">
                  <c:v>-7.2999919538374591E-2</c:v>
                </c:pt>
                <c:pt idx="552">
                  <c:v>0.11739422660270726</c:v>
                </c:pt>
                <c:pt idx="553">
                  <c:v>0.13039912018577571</c:v>
                </c:pt>
                <c:pt idx="554">
                  <c:v>0.4286018128855984</c:v>
                </c:pt>
                <c:pt idx="555">
                  <c:v>0.59412755999677103</c:v>
                </c:pt>
                <c:pt idx="556">
                  <c:v>0.11800823385088588</c:v>
                </c:pt>
                <c:pt idx="557">
                  <c:v>0.4995930769390533</c:v>
                </c:pt>
                <c:pt idx="558">
                  <c:v>8.1414735739038235E-2</c:v>
                </c:pt>
                <c:pt idx="559">
                  <c:v>9.9576151056091078E-2</c:v>
                </c:pt>
                <c:pt idx="560">
                  <c:v>0.71749860199838977</c:v>
                </c:pt>
                <c:pt idx="561">
                  <c:v>0.24793611040947461</c:v>
                </c:pt>
                <c:pt idx="562">
                  <c:v>-0.12860607679043845</c:v>
                </c:pt>
                <c:pt idx="563">
                  <c:v>0.11364772535280565</c:v>
                </c:pt>
                <c:pt idx="564">
                  <c:v>2.1445470390979438E-2</c:v>
                </c:pt>
                <c:pt idx="565">
                  <c:v>0.20884044977487193</c:v>
                </c:pt>
                <c:pt idx="566">
                  <c:v>0.39436146783582426</c:v>
                </c:pt>
                <c:pt idx="567">
                  <c:v>3.4527238322668019E-2</c:v>
                </c:pt>
                <c:pt idx="568">
                  <c:v>-0.19230440854083319</c:v>
                </c:pt>
                <c:pt idx="569">
                  <c:v>-0.39343366327676543</c:v>
                </c:pt>
                <c:pt idx="570">
                  <c:v>-0.23909466099072407</c:v>
                </c:pt>
                <c:pt idx="571">
                  <c:v>-0.37652851161967815</c:v>
                </c:pt>
                <c:pt idx="572">
                  <c:v>-0.78011922718550508</c:v>
                </c:pt>
                <c:pt idx="573">
                  <c:v>-0.28825384597856996</c:v>
                </c:pt>
                <c:pt idx="574">
                  <c:v>-7.8145115911965046E-2</c:v>
                </c:pt>
                <c:pt idx="575">
                  <c:v>-0.15028142334009287</c:v>
                </c:pt>
                <c:pt idx="576">
                  <c:v>-9.555713192120896E-2</c:v>
                </c:pt>
                <c:pt idx="577">
                  <c:v>-4.3097840538008914E-2</c:v>
                </c:pt>
                <c:pt idx="578">
                  <c:v>0.33101264404264974</c:v>
                </c:pt>
                <c:pt idx="579">
                  <c:v>0.99459445642231525</c:v>
                </c:pt>
                <c:pt idx="580">
                  <c:v>1.4818623009881904</c:v>
                </c:pt>
                <c:pt idx="581">
                  <c:v>1.4182089837392553</c:v>
                </c:pt>
                <c:pt idx="582">
                  <c:v>1.7335320790749398</c:v>
                </c:pt>
                <c:pt idx="583">
                  <c:v>2.3133384993313078</c:v>
                </c:pt>
                <c:pt idx="584">
                  <c:v>2.8263552447046258</c:v>
                </c:pt>
                <c:pt idx="585">
                  <c:v>2.5965550814482707</c:v>
                </c:pt>
                <c:pt idx="586">
                  <c:v>2.5350720965478191</c:v>
                </c:pt>
                <c:pt idx="587">
                  <c:v>2.4085789491684162</c:v>
                </c:pt>
                <c:pt idx="588">
                  <c:v>2.9384375735416191</c:v>
                </c:pt>
                <c:pt idx="589">
                  <c:v>2.7492647691041761</c:v>
                </c:pt>
                <c:pt idx="590">
                  <c:v>2.1855925222334482</c:v>
                </c:pt>
                <c:pt idx="591">
                  <c:v>2.0762324162009849</c:v>
                </c:pt>
                <c:pt idx="592">
                  <c:v>1.7204296975865896</c:v>
                </c:pt>
                <c:pt idx="593">
                  <c:v>1.5832071458155683</c:v>
                </c:pt>
                <c:pt idx="594">
                  <c:v>1.6080162901537909</c:v>
                </c:pt>
                <c:pt idx="595">
                  <c:v>0.92963357687869674</c:v>
                </c:pt>
                <c:pt idx="596">
                  <c:v>0.29907864863889522</c:v>
                </c:pt>
                <c:pt idx="597">
                  <c:v>-0.22243644481221292</c:v>
                </c:pt>
                <c:pt idx="598">
                  <c:v>-0.53665098997148775</c:v>
                </c:pt>
                <c:pt idx="599">
                  <c:v>-0.74694783604382087</c:v>
                </c:pt>
                <c:pt idx="600">
                  <c:v>-1.2101437953420668</c:v>
                </c:pt>
                <c:pt idx="601">
                  <c:v>-1.2775311879071438</c:v>
                </c:pt>
                <c:pt idx="602">
                  <c:v>-1.2690508286555491</c:v>
                </c:pt>
                <c:pt idx="603">
                  <c:v>-1.9380176514856906</c:v>
                </c:pt>
                <c:pt idx="604">
                  <c:v>-2.5472310609863991</c:v>
                </c:pt>
                <c:pt idx="605">
                  <c:v>-2.5444315033237852</c:v>
                </c:pt>
                <c:pt idx="606">
                  <c:v>-2.6803355528438155</c:v>
                </c:pt>
                <c:pt idx="607">
                  <c:v>-2.1990557521513687</c:v>
                </c:pt>
                <c:pt idx="608">
                  <c:v>-2.381455056866999</c:v>
                </c:pt>
                <c:pt idx="609">
                  <c:v>-2.2504111106624869</c:v>
                </c:pt>
                <c:pt idx="610">
                  <c:v>-1.6389639237830766</c:v>
                </c:pt>
                <c:pt idx="611">
                  <c:v>-1.8879125585280487</c:v>
                </c:pt>
                <c:pt idx="612">
                  <c:v>-1.7359947492858852</c:v>
                </c:pt>
                <c:pt idx="613">
                  <c:v>-1.6450256353847892</c:v>
                </c:pt>
                <c:pt idx="614">
                  <c:v>-1.7384615016297067</c:v>
                </c:pt>
                <c:pt idx="615">
                  <c:v>-1.1108379947528002</c:v>
                </c:pt>
                <c:pt idx="616">
                  <c:v>-0.58138583545415123</c:v>
                </c:pt>
                <c:pt idx="617">
                  <c:v>-0.3037615274431249</c:v>
                </c:pt>
                <c:pt idx="618">
                  <c:v>-0.45967016275285655</c:v>
                </c:pt>
                <c:pt idx="619">
                  <c:v>-0.65922778443922025</c:v>
                </c:pt>
                <c:pt idx="620">
                  <c:v>-0.11984552011304883</c:v>
                </c:pt>
                <c:pt idx="621">
                  <c:v>0.11574661381514861</c:v>
                </c:pt>
                <c:pt idx="622">
                  <c:v>6.8624147128537594E-2</c:v>
                </c:pt>
                <c:pt idx="623">
                  <c:v>0.30352715254238216</c:v>
                </c:pt>
                <c:pt idx="624">
                  <c:v>9.7797876142768914E-2</c:v>
                </c:pt>
                <c:pt idx="625">
                  <c:v>0.15283017848315428</c:v>
                </c:pt>
                <c:pt idx="626">
                  <c:v>0.63565808748815567</c:v>
                </c:pt>
                <c:pt idx="627">
                  <c:v>8.7748008969468216E-2</c:v>
                </c:pt>
                <c:pt idx="628">
                  <c:v>-0.30635243901991904</c:v>
                </c:pt>
                <c:pt idx="629">
                  <c:v>-0.16059209886233328</c:v>
                </c:pt>
                <c:pt idx="630">
                  <c:v>-0.10304363642721359</c:v>
                </c:pt>
                <c:pt idx="631">
                  <c:v>-0.284467937286359</c:v>
                </c:pt>
                <c:pt idx="632">
                  <c:v>-0.55358543287228335</c:v>
                </c:pt>
                <c:pt idx="633">
                  <c:v>-0.56032948886227674</c:v>
                </c:pt>
                <c:pt idx="634">
                  <c:v>-0.5915953529292084</c:v>
                </c:pt>
                <c:pt idx="635">
                  <c:v>-1.1782938176321811</c:v>
                </c:pt>
                <c:pt idx="636">
                  <c:v>-1.2902075152589121</c:v>
                </c:pt>
                <c:pt idx="637">
                  <c:v>-1.4955409915966111</c:v>
                </c:pt>
                <c:pt idx="638">
                  <c:v>-1.5465754241907548</c:v>
                </c:pt>
                <c:pt idx="639">
                  <c:v>-1.1956214974589763</c:v>
                </c:pt>
                <c:pt idx="640">
                  <c:v>-0.67160453224248684</c:v>
                </c:pt>
                <c:pt idx="641">
                  <c:v>-1.0389550434080297</c:v>
                </c:pt>
                <c:pt idx="642">
                  <c:v>-1.2922294958663261</c:v>
                </c:pt>
                <c:pt idx="643">
                  <c:v>-1.0291345801255458</c:v>
                </c:pt>
                <c:pt idx="644">
                  <c:v>-1.4455637793231779</c:v>
                </c:pt>
                <c:pt idx="645">
                  <c:v>-1.4874236389638029</c:v>
                </c:pt>
                <c:pt idx="646">
                  <c:v>-1.6890055703217</c:v>
                </c:pt>
                <c:pt idx="647">
                  <c:v>-1.2513606349886186</c:v>
                </c:pt>
                <c:pt idx="648">
                  <c:v>-1.1172350861145874</c:v>
                </c:pt>
                <c:pt idx="649">
                  <c:v>-0.98041166931344126</c:v>
                </c:pt>
                <c:pt idx="650">
                  <c:v>-1.319301636401693</c:v>
                </c:pt>
                <c:pt idx="651">
                  <c:v>-1.730949300904272</c:v>
                </c:pt>
                <c:pt idx="652">
                  <c:v>-1.7425935286678573</c:v>
                </c:pt>
                <c:pt idx="653">
                  <c:v>-1.4146430105084984</c:v>
                </c:pt>
                <c:pt idx="654">
                  <c:v>-1.0061109952360092</c:v>
                </c:pt>
                <c:pt idx="655">
                  <c:v>-1.4084539120428619</c:v>
                </c:pt>
                <c:pt idx="656">
                  <c:v>-1.0232282152642713</c:v>
                </c:pt>
                <c:pt idx="657">
                  <c:v>-0.9697184783492907</c:v>
                </c:pt>
                <c:pt idx="658">
                  <c:v>-1.3441540796282681</c:v>
                </c:pt>
                <c:pt idx="659">
                  <c:v>-1.1726334684416972</c:v>
                </c:pt>
                <c:pt idx="660">
                  <c:v>-1.1774432789795397</c:v>
                </c:pt>
                <c:pt idx="661">
                  <c:v>-1.4365776498235894</c:v>
                </c:pt>
                <c:pt idx="662">
                  <c:v>-1.4526575749266968</c:v>
                </c:pt>
                <c:pt idx="663">
                  <c:v>-1.0967681305241173</c:v>
                </c:pt>
                <c:pt idx="664">
                  <c:v>-1.2081248103403275</c:v>
                </c:pt>
                <c:pt idx="665">
                  <c:v>-1.5494106558469056</c:v>
                </c:pt>
                <c:pt idx="666">
                  <c:v>-1.9176635547695775</c:v>
                </c:pt>
                <c:pt idx="667">
                  <c:v>-2.0408674024050333</c:v>
                </c:pt>
                <c:pt idx="668">
                  <c:v>-1.7197536665424562</c:v>
                </c:pt>
                <c:pt idx="669">
                  <c:v>-1.710380068707229</c:v>
                </c:pt>
                <c:pt idx="670">
                  <c:v>-1.3897242668743703</c:v>
                </c:pt>
                <c:pt idx="671">
                  <c:v>-1.4840995110747324</c:v>
                </c:pt>
                <c:pt idx="672">
                  <c:v>-1.559969815243889</c:v>
                </c:pt>
                <c:pt idx="673">
                  <c:v>-1.3560304042990579</c:v>
                </c:pt>
                <c:pt idx="674">
                  <c:v>-1.7565369470061709</c:v>
                </c:pt>
                <c:pt idx="675">
                  <c:v>-1.8882333596279999</c:v>
                </c:pt>
                <c:pt idx="676">
                  <c:v>-2.0218344036305846</c:v>
                </c:pt>
                <c:pt idx="677">
                  <c:v>-2.2944905781676406</c:v>
                </c:pt>
                <c:pt idx="678">
                  <c:v>-2.1145236782549093</c:v>
                </c:pt>
                <c:pt idx="679">
                  <c:v>-1.4382759908807441</c:v>
                </c:pt>
                <c:pt idx="680">
                  <c:v>-1.8651755737958964</c:v>
                </c:pt>
                <c:pt idx="681">
                  <c:v>-2.2787197170016871</c:v>
                </c:pt>
                <c:pt idx="682">
                  <c:v>-2.4604069695694841</c:v>
                </c:pt>
                <c:pt idx="683">
                  <c:v>-2.637154984915413</c:v>
                </c:pt>
                <c:pt idx="684">
                  <c:v>-2.4004627233630171</c:v>
                </c:pt>
                <c:pt idx="685">
                  <c:v>-2.3135162182958302</c:v>
                </c:pt>
                <c:pt idx="686">
                  <c:v>-2.0084000150197179</c:v>
                </c:pt>
                <c:pt idx="687">
                  <c:v>-1.9470927795643078</c:v>
                </c:pt>
                <c:pt idx="688">
                  <c:v>-2.3413269473276266</c:v>
                </c:pt>
                <c:pt idx="689">
                  <c:v>-2.1600450273508875</c:v>
                </c:pt>
                <c:pt idx="690">
                  <c:v>-2.1384413109313494</c:v>
                </c:pt>
                <c:pt idx="691">
                  <c:v>-2.8185709852923568</c:v>
                </c:pt>
                <c:pt idx="692">
                  <c:v>-2.5873063791049034</c:v>
                </c:pt>
                <c:pt idx="693">
                  <c:v>-2.1032057016112882</c:v>
                </c:pt>
                <c:pt idx="694">
                  <c:v>-2.5688865207327161</c:v>
                </c:pt>
                <c:pt idx="695">
                  <c:v>-2.104719687132639</c:v>
                </c:pt>
                <c:pt idx="696">
                  <c:v>-2.1156531975904391</c:v>
                </c:pt>
                <c:pt idx="697">
                  <c:v>-2.0425889610003578</c:v>
                </c:pt>
                <c:pt idx="698">
                  <c:v>-1.8561193978129276</c:v>
                </c:pt>
                <c:pt idx="699">
                  <c:v>-1.8091447865283938</c:v>
                </c:pt>
                <c:pt idx="700">
                  <c:v>-1.52621532869196</c:v>
                </c:pt>
                <c:pt idx="701">
                  <c:v>-1.5671290638865965</c:v>
                </c:pt>
                <c:pt idx="702">
                  <c:v>-1.2661536384301342</c:v>
                </c:pt>
                <c:pt idx="703">
                  <c:v>-0.97970698009608448</c:v>
                </c:pt>
                <c:pt idx="704">
                  <c:v>-1.2831507278747156</c:v>
                </c:pt>
                <c:pt idx="705">
                  <c:v>-1.3181299220455411</c:v>
                </c:pt>
                <c:pt idx="706">
                  <c:v>-0.57040265923937739</c:v>
                </c:pt>
                <c:pt idx="707">
                  <c:v>-0.35902225451064362</c:v>
                </c:pt>
                <c:pt idx="708">
                  <c:v>-0.47294682152713152</c:v>
                </c:pt>
                <c:pt idx="709">
                  <c:v>-1.1132380883429049</c:v>
                </c:pt>
                <c:pt idx="710">
                  <c:v>-1.0896960602165162</c:v>
                </c:pt>
                <c:pt idx="711">
                  <c:v>-1.0884910573355833</c:v>
                </c:pt>
                <c:pt idx="712">
                  <c:v>-0.55456892165861582</c:v>
                </c:pt>
                <c:pt idx="713">
                  <c:v>-0.51098806528949714</c:v>
                </c:pt>
                <c:pt idx="714">
                  <c:v>-0.43321561807170283</c:v>
                </c:pt>
                <c:pt idx="715">
                  <c:v>-0.38798710360385957</c:v>
                </c:pt>
                <c:pt idx="716">
                  <c:v>-0.56111995308441021</c:v>
                </c:pt>
                <c:pt idx="717">
                  <c:v>-0.67910901994145956</c:v>
                </c:pt>
                <c:pt idx="718">
                  <c:v>-0.51440105015264637</c:v>
                </c:pt>
                <c:pt idx="719">
                  <c:v>-1.1437143949799444</c:v>
                </c:pt>
                <c:pt idx="720">
                  <c:v>-1.2956764974807022</c:v>
                </c:pt>
                <c:pt idx="721">
                  <c:v>-0.62263089420917517</c:v>
                </c:pt>
                <c:pt idx="722">
                  <c:v>-0.7800595514714459</c:v>
                </c:pt>
                <c:pt idx="723">
                  <c:v>-0.29411859405051866</c:v>
                </c:pt>
                <c:pt idx="724">
                  <c:v>-0.69224423535126922</c:v>
                </c:pt>
                <c:pt idx="725">
                  <c:v>-0.43719170835284649</c:v>
                </c:pt>
                <c:pt idx="726">
                  <c:v>9.5147824081975862E-2</c:v>
                </c:pt>
                <c:pt idx="727">
                  <c:v>4.5586690417764864E-2</c:v>
                </c:pt>
                <c:pt idx="728">
                  <c:v>-0.14930280922621497</c:v>
                </c:pt>
                <c:pt idx="729">
                  <c:v>-0.32435799193661907</c:v>
                </c:pt>
                <c:pt idx="730">
                  <c:v>-1.0239761453245677E-2</c:v>
                </c:pt>
                <c:pt idx="731">
                  <c:v>4.9632711984415323E-2</c:v>
                </c:pt>
                <c:pt idx="732">
                  <c:v>0.61483004018794141</c:v>
                </c:pt>
                <c:pt idx="733">
                  <c:v>0.46020886877709</c:v>
                </c:pt>
                <c:pt idx="734">
                  <c:v>0.42794566124642053</c:v>
                </c:pt>
                <c:pt idx="735">
                  <c:v>0.89163909225939975</c:v>
                </c:pt>
                <c:pt idx="736">
                  <c:v>1.0626469732327948</c:v>
                </c:pt>
                <c:pt idx="737">
                  <c:v>0.81070671590717236</c:v>
                </c:pt>
                <c:pt idx="738">
                  <c:v>0.37152413290577613</c:v>
                </c:pt>
                <c:pt idx="739">
                  <c:v>0.50377257860481084</c:v>
                </c:pt>
                <c:pt idx="740">
                  <c:v>1.4073748708921308</c:v>
                </c:pt>
                <c:pt idx="741">
                  <c:v>1.8966688867851245</c:v>
                </c:pt>
                <c:pt idx="742">
                  <c:v>1.6799750984913819</c:v>
                </c:pt>
                <c:pt idx="743">
                  <c:v>2.558696590840337</c:v>
                </c:pt>
                <c:pt idx="744">
                  <c:v>2.4621902671090767</c:v>
                </c:pt>
                <c:pt idx="745">
                  <c:v>3.3847660294088477</c:v>
                </c:pt>
                <c:pt idx="746">
                  <c:v>4.3323377804106222</c:v>
                </c:pt>
                <c:pt idx="747">
                  <c:v>3.9137354448273376</c:v>
                </c:pt>
                <c:pt idx="748">
                  <c:v>4.4603789471550082</c:v>
                </c:pt>
                <c:pt idx="749">
                  <c:v>5.6329236368655833</c:v>
                </c:pt>
                <c:pt idx="750">
                  <c:v>6.2805722521700247</c:v>
                </c:pt>
                <c:pt idx="751">
                  <c:v>7.2765187961113531</c:v>
                </c:pt>
                <c:pt idx="752">
                  <c:v>7.2253410454143463</c:v>
                </c:pt>
                <c:pt idx="753">
                  <c:v>7.7707804115261236</c:v>
                </c:pt>
                <c:pt idx="754">
                  <c:v>7.89969237454069</c:v>
                </c:pt>
                <c:pt idx="755">
                  <c:v>7.6113990153992228</c:v>
                </c:pt>
                <c:pt idx="756">
                  <c:v>7.0705267084953283</c:v>
                </c:pt>
                <c:pt idx="757">
                  <c:v>6.4840482587505965</c:v>
                </c:pt>
                <c:pt idx="758">
                  <c:v>6.4946681147512564</c:v>
                </c:pt>
                <c:pt idx="759">
                  <c:v>6.2262611223467434</c:v>
                </c:pt>
                <c:pt idx="760">
                  <c:v>6.2134813202583628</c:v>
                </c:pt>
                <c:pt idx="761">
                  <c:v>5.1319898904494732</c:v>
                </c:pt>
                <c:pt idx="762">
                  <c:v>3.4983016268529177</c:v>
                </c:pt>
                <c:pt idx="763">
                  <c:v>2.9092289647059122</c:v>
                </c:pt>
                <c:pt idx="764">
                  <c:v>2.6188154550340847</c:v>
                </c:pt>
                <c:pt idx="765">
                  <c:v>1.6613651952427588</c:v>
                </c:pt>
                <c:pt idx="766">
                  <c:v>0.75663396564520369</c:v>
                </c:pt>
                <c:pt idx="767">
                  <c:v>0.41604276199185275</c:v>
                </c:pt>
                <c:pt idx="768">
                  <c:v>0.71116841722369539</c:v>
                </c:pt>
                <c:pt idx="769">
                  <c:v>0.45295149029278559</c:v>
                </c:pt>
                <c:pt idx="770">
                  <c:v>-0.60886995038182956</c:v>
                </c:pt>
                <c:pt idx="771">
                  <c:v>-0.72061167513429725</c:v>
                </c:pt>
                <c:pt idx="772">
                  <c:v>-1.1308198020742566</c:v>
                </c:pt>
                <c:pt idx="773">
                  <c:v>-0.68434161039416797</c:v>
                </c:pt>
                <c:pt idx="774">
                  <c:v>1.407180279116016E-2</c:v>
                </c:pt>
                <c:pt idx="775">
                  <c:v>-0.70527824702627528</c:v>
                </c:pt>
                <c:pt idx="776">
                  <c:v>-0.79450666952722848</c:v>
                </c:pt>
                <c:pt idx="777">
                  <c:v>-0.79287639753163885</c:v>
                </c:pt>
                <c:pt idx="778">
                  <c:v>9.3458973254345601E-2</c:v>
                </c:pt>
                <c:pt idx="779">
                  <c:v>-0.10736461279025056</c:v>
                </c:pt>
                <c:pt idx="780">
                  <c:v>-0.12431716601017939</c:v>
                </c:pt>
                <c:pt idx="781">
                  <c:v>0.34880357404662998</c:v>
                </c:pt>
                <c:pt idx="782">
                  <c:v>-5.0064039819774919E-3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C2-B64C-9AE9-49F63F6E2E36}"/>
            </c:ext>
          </c:extLst>
        </c:ser>
        <c:ser>
          <c:idx val="3"/>
          <c:order val="3"/>
          <c:spPr>
            <a:ln w="952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chart1_food_vs_core_comp!$AG$26:$AG$808</c:f>
              <c:strCache>
                <c:ptCount val="783"/>
                <c:pt idx="0">
                  <c:v>1960</c:v>
                </c:pt>
                <c:pt idx="1">
                  <c:v>1960</c:v>
                </c:pt>
                <c:pt idx="2">
                  <c:v>1960</c:v>
                </c:pt>
                <c:pt idx="3">
                  <c:v>1960</c:v>
                </c:pt>
                <c:pt idx="4">
                  <c:v>1960</c:v>
                </c:pt>
                <c:pt idx="5">
                  <c:v>1960</c:v>
                </c:pt>
                <c:pt idx="6">
                  <c:v>1960</c:v>
                </c:pt>
                <c:pt idx="7">
                  <c:v>1960</c:v>
                </c:pt>
                <c:pt idx="8">
                  <c:v>1960</c:v>
                </c:pt>
                <c:pt idx="9">
                  <c:v>1960</c:v>
                </c:pt>
                <c:pt idx="10">
                  <c:v>1960</c:v>
                </c:pt>
                <c:pt idx="11">
                  <c:v>1960</c:v>
                </c:pt>
                <c:pt idx="12">
                  <c:v>1961</c:v>
                </c:pt>
                <c:pt idx="13">
                  <c:v>1961</c:v>
                </c:pt>
                <c:pt idx="14">
                  <c:v>1961</c:v>
                </c:pt>
                <c:pt idx="15">
                  <c:v>1961</c:v>
                </c:pt>
                <c:pt idx="16">
                  <c:v>1961</c:v>
                </c:pt>
                <c:pt idx="17">
                  <c:v>1961</c:v>
                </c:pt>
                <c:pt idx="18">
                  <c:v>1961</c:v>
                </c:pt>
                <c:pt idx="19">
                  <c:v>1961</c:v>
                </c:pt>
                <c:pt idx="20">
                  <c:v>1961</c:v>
                </c:pt>
                <c:pt idx="21">
                  <c:v>1961</c:v>
                </c:pt>
                <c:pt idx="22">
                  <c:v>1961</c:v>
                </c:pt>
                <c:pt idx="23">
                  <c:v>1961</c:v>
                </c:pt>
                <c:pt idx="24">
                  <c:v>1962</c:v>
                </c:pt>
                <c:pt idx="25">
                  <c:v>1962</c:v>
                </c:pt>
                <c:pt idx="26">
                  <c:v>1962</c:v>
                </c:pt>
                <c:pt idx="27">
                  <c:v>1962</c:v>
                </c:pt>
                <c:pt idx="28">
                  <c:v>1962</c:v>
                </c:pt>
                <c:pt idx="29">
                  <c:v>1962</c:v>
                </c:pt>
                <c:pt idx="30">
                  <c:v>1962</c:v>
                </c:pt>
                <c:pt idx="31">
                  <c:v>1962</c:v>
                </c:pt>
                <c:pt idx="32">
                  <c:v>1962</c:v>
                </c:pt>
                <c:pt idx="33">
                  <c:v>1962</c:v>
                </c:pt>
                <c:pt idx="34">
                  <c:v>1962</c:v>
                </c:pt>
                <c:pt idx="35">
                  <c:v>1962</c:v>
                </c:pt>
                <c:pt idx="36">
                  <c:v>1963</c:v>
                </c:pt>
                <c:pt idx="37">
                  <c:v>1963</c:v>
                </c:pt>
                <c:pt idx="38">
                  <c:v>1963</c:v>
                </c:pt>
                <c:pt idx="39">
                  <c:v>1963</c:v>
                </c:pt>
                <c:pt idx="40">
                  <c:v>1963</c:v>
                </c:pt>
                <c:pt idx="41">
                  <c:v>1963</c:v>
                </c:pt>
                <c:pt idx="42">
                  <c:v>1963</c:v>
                </c:pt>
                <c:pt idx="43">
                  <c:v>1963</c:v>
                </c:pt>
                <c:pt idx="44">
                  <c:v>1963</c:v>
                </c:pt>
                <c:pt idx="45">
                  <c:v>1963</c:v>
                </c:pt>
                <c:pt idx="46">
                  <c:v>1963</c:v>
                </c:pt>
                <c:pt idx="47">
                  <c:v>1963</c:v>
                </c:pt>
                <c:pt idx="48">
                  <c:v>1964</c:v>
                </c:pt>
                <c:pt idx="49">
                  <c:v>1964</c:v>
                </c:pt>
                <c:pt idx="50">
                  <c:v>1964</c:v>
                </c:pt>
                <c:pt idx="51">
                  <c:v>1964</c:v>
                </c:pt>
                <c:pt idx="52">
                  <c:v>1964</c:v>
                </c:pt>
                <c:pt idx="53">
                  <c:v>1964</c:v>
                </c:pt>
                <c:pt idx="54">
                  <c:v>1964</c:v>
                </c:pt>
                <c:pt idx="55">
                  <c:v>1964</c:v>
                </c:pt>
                <c:pt idx="56">
                  <c:v>1964</c:v>
                </c:pt>
                <c:pt idx="57">
                  <c:v>1964</c:v>
                </c:pt>
                <c:pt idx="58">
                  <c:v>1964</c:v>
                </c:pt>
                <c:pt idx="59">
                  <c:v>1964</c:v>
                </c:pt>
                <c:pt idx="60">
                  <c:v>1965</c:v>
                </c:pt>
                <c:pt idx="61">
                  <c:v>1965</c:v>
                </c:pt>
                <c:pt idx="62">
                  <c:v>1965</c:v>
                </c:pt>
                <c:pt idx="63">
                  <c:v>1965</c:v>
                </c:pt>
                <c:pt idx="64">
                  <c:v>1965</c:v>
                </c:pt>
                <c:pt idx="65">
                  <c:v>1965</c:v>
                </c:pt>
                <c:pt idx="66">
                  <c:v>1965</c:v>
                </c:pt>
                <c:pt idx="67">
                  <c:v>1965</c:v>
                </c:pt>
                <c:pt idx="68">
                  <c:v>1965</c:v>
                </c:pt>
                <c:pt idx="69">
                  <c:v>1965</c:v>
                </c:pt>
                <c:pt idx="70">
                  <c:v>1965</c:v>
                </c:pt>
                <c:pt idx="71">
                  <c:v>1965</c:v>
                </c:pt>
                <c:pt idx="72">
                  <c:v>1966</c:v>
                </c:pt>
                <c:pt idx="73">
                  <c:v>1966</c:v>
                </c:pt>
                <c:pt idx="74">
                  <c:v>1966</c:v>
                </c:pt>
                <c:pt idx="75">
                  <c:v>1966</c:v>
                </c:pt>
                <c:pt idx="76">
                  <c:v>1966</c:v>
                </c:pt>
                <c:pt idx="77">
                  <c:v>1966</c:v>
                </c:pt>
                <c:pt idx="78">
                  <c:v>1966</c:v>
                </c:pt>
                <c:pt idx="79">
                  <c:v>1966</c:v>
                </c:pt>
                <c:pt idx="80">
                  <c:v>1966</c:v>
                </c:pt>
                <c:pt idx="81">
                  <c:v>1966</c:v>
                </c:pt>
                <c:pt idx="82">
                  <c:v>1966</c:v>
                </c:pt>
                <c:pt idx="83">
                  <c:v>1966</c:v>
                </c:pt>
                <c:pt idx="84">
                  <c:v>1967</c:v>
                </c:pt>
                <c:pt idx="85">
                  <c:v>1967</c:v>
                </c:pt>
                <c:pt idx="86">
                  <c:v>1967</c:v>
                </c:pt>
                <c:pt idx="87">
                  <c:v>1967</c:v>
                </c:pt>
                <c:pt idx="88">
                  <c:v>1967</c:v>
                </c:pt>
                <c:pt idx="89">
                  <c:v>1967</c:v>
                </c:pt>
                <c:pt idx="90">
                  <c:v>1967</c:v>
                </c:pt>
                <c:pt idx="91">
                  <c:v>1967</c:v>
                </c:pt>
                <c:pt idx="92">
                  <c:v>1967</c:v>
                </c:pt>
                <c:pt idx="93">
                  <c:v>1967</c:v>
                </c:pt>
                <c:pt idx="94">
                  <c:v>1967</c:v>
                </c:pt>
                <c:pt idx="95">
                  <c:v>1967</c:v>
                </c:pt>
                <c:pt idx="96">
                  <c:v>1968</c:v>
                </c:pt>
                <c:pt idx="97">
                  <c:v>1968</c:v>
                </c:pt>
                <c:pt idx="98">
                  <c:v>1968</c:v>
                </c:pt>
                <c:pt idx="99">
                  <c:v>1968</c:v>
                </c:pt>
                <c:pt idx="100">
                  <c:v>1968</c:v>
                </c:pt>
                <c:pt idx="101">
                  <c:v>1968</c:v>
                </c:pt>
                <c:pt idx="102">
                  <c:v>1968</c:v>
                </c:pt>
                <c:pt idx="103">
                  <c:v>1968</c:v>
                </c:pt>
                <c:pt idx="104">
                  <c:v>1968</c:v>
                </c:pt>
                <c:pt idx="105">
                  <c:v>1968</c:v>
                </c:pt>
                <c:pt idx="106">
                  <c:v>1968</c:v>
                </c:pt>
                <c:pt idx="107">
                  <c:v>1968</c:v>
                </c:pt>
                <c:pt idx="108">
                  <c:v>1969</c:v>
                </c:pt>
                <c:pt idx="109">
                  <c:v>1969</c:v>
                </c:pt>
                <c:pt idx="110">
                  <c:v>1969</c:v>
                </c:pt>
                <c:pt idx="111">
                  <c:v>1969</c:v>
                </c:pt>
                <c:pt idx="112">
                  <c:v>1969</c:v>
                </c:pt>
                <c:pt idx="113">
                  <c:v>1969</c:v>
                </c:pt>
                <c:pt idx="114">
                  <c:v>1969</c:v>
                </c:pt>
                <c:pt idx="115">
                  <c:v>1969</c:v>
                </c:pt>
                <c:pt idx="116">
                  <c:v>1969</c:v>
                </c:pt>
                <c:pt idx="117">
                  <c:v>1969</c:v>
                </c:pt>
                <c:pt idx="118">
                  <c:v>1969</c:v>
                </c:pt>
                <c:pt idx="119">
                  <c:v>1969</c:v>
                </c:pt>
                <c:pt idx="120">
                  <c:v>1970</c:v>
                </c:pt>
                <c:pt idx="121">
                  <c:v>1970</c:v>
                </c:pt>
                <c:pt idx="122">
                  <c:v>1970</c:v>
                </c:pt>
                <c:pt idx="123">
                  <c:v>1970</c:v>
                </c:pt>
                <c:pt idx="124">
                  <c:v>1970</c:v>
                </c:pt>
                <c:pt idx="125">
                  <c:v>1970</c:v>
                </c:pt>
                <c:pt idx="126">
                  <c:v>1970</c:v>
                </c:pt>
                <c:pt idx="127">
                  <c:v>1970</c:v>
                </c:pt>
                <c:pt idx="128">
                  <c:v>1970</c:v>
                </c:pt>
                <c:pt idx="129">
                  <c:v>1970</c:v>
                </c:pt>
                <c:pt idx="130">
                  <c:v>1970</c:v>
                </c:pt>
                <c:pt idx="131">
                  <c:v>1970</c:v>
                </c:pt>
                <c:pt idx="132">
                  <c:v>1971</c:v>
                </c:pt>
                <c:pt idx="133">
                  <c:v>1971</c:v>
                </c:pt>
                <c:pt idx="134">
                  <c:v>1971</c:v>
                </c:pt>
                <c:pt idx="135">
                  <c:v>1971</c:v>
                </c:pt>
                <c:pt idx="136">
                  <c:v>1971</c:v>
                </c:pt>
                <c:pt idx="137">
                  <c:v>1971</c:v>
                </c:pt>
                <c:pt idx="138">
                  <c:v>1971</c:v>
                </c:pt>
                <c:pt idx="139">
                  <c:v>1971</c:v>
                </c:pt>
                <c:pt idx="140">
                  <c:v>1971</c:v>
                </c:pt>
                <c:pt idx="141">
                  <c:v>1971</c:v>
                </c:pt>
                <c:pt idx="142">
                  <c:v>1971</c:v>
                </c:pt>
                <c:pt idx="143">
                  <c:v>1971</c:v>
                </c:pt>
                <c:pt idx="144">
                  <c:v>1972</c:v>
                </c:pt>
                <c:pt idx="145">
                  <c:v>1972</c:v>
                </c:pt>
                <c:pt idx="146">
                  <c:v>1972</c:v>
                </c:pt>
                <c:pt idx="147">
                  <c:v>1972</c:v>
                </c:pt>
                <c:pt idx="148">
                  <c:v>1972</c:v>
                </c:pt>
                <c:pt idx="149">
                  <c:v>1972</c:v>
                </c:pt>
                <c:pt idx="150">
                  <c:v>1972</c:v>
                </c:pt>
                <c:pt idx="151">
                  <c:v>1972</c:v>
                </c:pt>
                <c:pt idx="152">
                  <c:v>1972</c:v>
                </c:pt>
                <c:pt idx="153">
                  <c:v>1972</c:v>
                </c:pt>
                <c:pt idx="154">
                  <c:v>1972</c:v>
                </c:pt>
                <c:pt idx="155">
                  <c:v>1972</c:v>
                </c:pt>
                <c:pt idx="156">
                  <c:v>1973</c:v>
                </c:pt>
                <c:pt idx="157">
                  <c:v>1973</c:v>
                </c:pt>
                <c:pt idx="158">
                  <c:v>1973</c:v>
                </c:pt>
                <c:pt idx="159">
                  <c:v>1973</c:v>
                </c:pt>
                <c:pt idx="160">
                  <c:v>1973</c:v>
                </c:pt>
                <c:pt idx="161">
                  <c:v>1973</c:v>
                </c:pt>
                <c:pt idx="162">
                  <c:v>1973</c:v>
                </c:pt>
                <c:pt idx="163">
                  <c:v>1973</c:v>
                </c:pt>
                <c:pt idx="164">
                  <c:v>1973</c:v>
                </c:pt>
                <c:pt idx="165">
                  <c:v>1973</c:v>
                </c:pt>
                <c:pt idx="166">
                  <c:v>1973</c:v>
                </c:pt>
                <c:pt idx="167">
                  <c:v>1973</c:v>
                </c:pt>
                <c:pt idx="168">
                  <c:v>1974</c:v>
                </c:pt>
                <c:pt idx="169">
                  <c:v>1974</c:v>
                </c:pt>
                <c:pt idx="170">
                  <c:v>1974</c:v>
                </c:pt>
                <c:pt idx="171">
                  <c:v>1974</c:v>
                </c:pt>
                <c:pt idx="172">
                  <c:v>1974</c:v>
                </c:pt>
                <c:pt idx="173">
                  <c:v>1974</c:v>
                </c:pt>
                <c:pt idx="174">
                  <c:v>1974</c:v>
                </c:pt>
                <c:pt idx="175">
                  <c:v>1974</c:v>
                </c:pt>
                <c:pt idx="176">
                  <c:v>1974</c:v>
                </c:pt>
                <c:pt idx="177">
                  <c:v>1974</c:v>
                </c:pt>
                <c:pt idx="178">
                  <c:v>1974</c:v>
                </c:pt>
                <c:pt idx="179">
                  <c:v>1974</c:v>
                </c:pt>
                <c:pt idx="180">
                  <c:v>1975</c:v>
                </c:pt>
                <c:pt idx="181">
                  <c:v>1975</c:v>
                </c:pt>
                <c:pt idx="182">
                  <c:v>1975</c:v>
                </c:pt>
                <c:pt idx="183">
                  <c:v>1975</c:v>
                </c:pt>
                <c:pt idx="184">
                  <c:v>1975</c:v>
                </c:pt>
                <c:pt idx="185">
                  <c:v>1975</c:v>
                </c:pt>
                <c:pt idx="186">
                  <c:v>1975</c:v>
                </c:pt>
                <c:pt idx="187">
                  <c:v>1975</c:v>
                </c:pt>
                <c:pt idx="188">
                  <c:v>1975</c:v>
                </c:pt>
                <c:pt idx="189">
                  <c:v>1975</c:v>
                </c:pt>
                <c:pt idx="190">
                  <c:v>1975</c:v>
                </c:pt>
                <c:pt idx="191">
                  <c:v>1975</c:v>
                </c:pt>
                <c:pt idx="192">
                  <c:v>1976</c:v>
                </c:pt>
                <c:pt idx="193">
                  <c:v>1976</c:v>
                </c:pt>
                <c:pt idx="194">
                  <c:v>1976</c:v>
                </c:pt>
                <c:pt idx="195">
                  <c:v>1976</c:v>
                </c:pt>
                <c:pt idx="196">
                  <c:v>1976</c:v>
                </c:pt>
                <c:pt idx="197">
                  <c:v>1976</c:v>
                </c:pt>
                <c:pt idx="198">
                  <c:v>1976</c:v>
                </c:pt>
                <c:pt idx="199">
                  <c:v>1976</c:v>
                </c:pt>
                <c:pt idx="200">
                  <c:v>1976</c:v>
                </c:pt>
                <c:pt idx="201">
                  <c:v>1976</c:v>
                </c:pt>
                <c:pt idx="202">
                  <c:v>1976</c:v>
                </c:pt>
                <c:pt idx="203">
                  <c:v>1976</c:v>
                </c:pt>
                <c:pt idx="204">
                  <c:v>1977</c:v>
                </c:pt>
                <c:pt idx="205">
                  <c:v>1977</c:v>
                </c:pt>
                <c:pt idx="206">
                  <c:v>1977</c:v>
                </c:pt>
                <c:pt idx="207">
                  <c:v>1977</c:v>
                </c:pt>
                <c:pt idx="208">
                  <c:v>1977</c:v>
                </c:pt>
                <c:pt idx="209">
                  <c:v>1977</c:v>
                </c:pt>
                <c:pt idx="210">
                  <c:v>1977</c:v>
                </c:pt>
                <c:pt idx="211">
                  <c:v>1977</c:v>
                </c:pt>
                <c:pt idx="212">
                  <c:v>1977</c:v>
                </c:pt>
                <c:pt idx="213">
                  <c:v>1977</c:v>
                </c:pt>
                <c:pt idx="214">
                  <c:v>1977</c:v>
                </c:pt>
                <c:pt idx="215">
                  <c:v>1977</c:v>
                </c:pt>
                <c:pt idx="216">
                  <c:v>1978</c:v>
                </c:pt>
                <c:pt idx="217">
                  <c:v>1978</c:v>
                </c:pt>
                <c:pt idx="218">
                  <c:v>1978</c:v>
                </c:pt>
                <c:pt idx="219">
                  <c:v>1978</c:v>
                </c:pt>
                <c:pt idx="220">
                  <c:v>1978</c:v>
                </c:pt>
                <c:pt idx="221">
                  <c:v>1978</c:v>
                </c:pt>
                <c:pt idx="222">
                  <c:v>1978</c:v>
                </c:pt>
                <c:pt idx="223">
                  <c:v>1978</c:v>
                </c:pt>
                <c:pt idx="224">
                  <c:v>1978</c:v>
                </c:pt>
                <c:pt idx="225">
                  <c:v>1978</c:v>
                </c:pt>
                <c:pt idx="226">
                  <c:v>1978</c:v>
                </c:pt>
                <c:pt idx="227">
                  <c:v>1978</c:v>
                </c:pt>
                <c:pt idx="228">
                  <c:v>1979</c:v>
                </c:pt>
                <c:pt idx="229">
                  <c:v>1979</c:v>
                </c:pt>
                <c:pt idx="230">
                  <c:v>1979</c:v>
                </c:pt>
                <c:pt idx="231">
                  <c:v>1979</c:v>
                </c:pt>
                <c:pt idx="232">
                  <c:v>1979</c:v>
                </c:pt>
                <c:pt idx="233">
                  <c:v>1979</c:v>
                </c:pt>
                <c:pt idx="234">
                  <c:v>1979</c:v>
                </c:pt>
                <c:pt idx="235">
                  <c:v>1979</c:v>
                </c:pt>
                <c:pt idx="236">
                  <c:v>1979</c:v>
                </c:pt>
                <c:pt idx="237">
                  <c:v>1979</c:v>
                </c:pt>
                <c:pt idx="238">
                  <c:v>1979</c:v>
                </c:pt>
                <c:pt idx="239">
                  <c:v>1979</c:v>
                </c:pt>
                <c:pt idx="240">
                  <c:v>1980</c:v>
                </c:pt>
                <c:pt idx="241">
                  <c:v>1980</c:v>
                </c:pt>
                <c:pt idx="242">
                  <c:v>1980</c:v>
                </c:pt>
                <c:pt idx="243">
                  <c:v>1980</c:v>
                </c:pt>
                <c:pt idx="244">
                  <c:v>1980</c:v>
                </c:pt>
                <c:pt idx="245">
                  <c:v>1980</c:v>
                </c:pt>
                <c:pt idx="246">
                  <c:v>1980</c:v>
                </c:pt>
                <c:pt idx="247">
                  <c:v>1980</c:v>
                </c:pt>
                <c:pt idx="248">
                  <c:v>1980</c:v>
                </c:pt>
                <c:pt idx="249">
                  <c:v>1980</c:v>
                </c:pt>
                <c:pt idx="250">
                  <c:v>1980</c:v>
                </c:pt>
                <c:pt idx="251">
                  <c:v>1980</c:v>
                </c:pt>
                <c:pt idx="252">
                  <c:v>1981</c:v>
                </c:pt>
                <c:pt idx="253">
                  <c:v>1981</c:v>
                </c:pt>
                <c:pt idx="254">
                  <c:v>1981</c:v>
                </c:pt>
                <c:pt idx="255">
                  <c:v>1981</c:v>
                </c:pt>
                <c:pt idx="256">
                  <c:v>1981</c:v>
                </c:pt>
                <c:pt idx="257">
                  <c:v>1981</c:v>
                </c:pt>
                <c:pt idx="258">
                  <c:v>1981</c:v>
                </c:pt>
                <c:pt idx="259">
                  <c:v>1981</c:v>
                </c:pt>
                <c:pt idx="260">
                  <c:v>1981</c:v>
                </c:pt>
                <c:pt idx="261">
                  <c:v>1981</c:v>
                </c:pt>
                <c:pt idx="262">
                  <c:v>1981</c:v>
                </c:pt>
                <c:pt idx="263">
                  <c:v>1981</c:v>
                </c:pt>
                <c:pt idx="264">
                  <c:v>1982</c:v>
                </c:pt>
                <c:pt idx="265">
                  <c:v>1982</c:v>
                </c:pt>
                <c:pt idx="266">
                  <c:v>1982</c:v>
                </c:pt>
                <c:pt idx="267">
                  <c:v>1982</c:v>
                </c:pt>
                <c:pt idx="268">
                  <c:v>1982</c:v>
                </c:pt>
                <c:pt idx="269">
                  <c:v>1982</c:v>
                </c:pt>
                <c:pt idx="270">
                  <c:v>1982</c:v>
                </c:pt>
                <c:pt idx="271">
                  <c:v>1982</c:v>
                </c:pt>
                <c:pt idx="272">
                  <c:v>1982</c:v>
                </c:pt>
                <c:pt idx="273">
                  <c:v>1982</c:v>
                </c:pt>
                <c:pt idx="274">
                  <c:v>1982</c:v>
                </c:pt>
                <c:pt idx="275">
                  <c:v>1982</c:v>
                </c:pt>
                <c:pt idx="276">
                  <c:v>1983</c:v>
                </c:pt>
                <c:pt idx="277">
                  <c:v>1983</c:v>
                </c:pt>
                <c:pt idx="278">
                  <c:v>1983</c:v>
                </c:pt>
                <c:pt idx="279">
                  <c:v>1983</c:v>
                </c:pt>
                <c:pt idx="280">
                  <c:v>1983</c:v>
                </c:pt>
                <c:pt idx="281">
                  <c:v>1983</c:v>
                </c:pt>
                <c:pt idx="282">
                  <c:v>1983</c:v>
                </c:pt>
                <c:pt idx="283">
                  <c:v>1983</c:v>
                </c:pt>
                <c:pt idx="284">
                  <c:v>1983</c:v>
                </c:pt>
                <c:pt idx="285">
                  <c:v>1983</c:v>
                </c:pt>
                <c:pt idx="286">
                  <c:v>1983</c:v>
                </c:pt>
                <c:pt idx="287">
                  <c:v>1983</c:v>
                </c:pt>
                <c:pt idx="288">
                  <c:v>1984</c:v>
                </c:pt>
                <c:pt idx="289">
                  <c:v>1984</c:v>
                </c:pt>
                <c:pt idx="290">
                  <c:v>1984</c:v>
                </c:pt>
                <c:pt idx="291">
                  <c:v>1984</c:v>
                </c:pt>
                <c:pt idx="292">
                  <c:v>1984</c:v>
                </c:pt>
                <c:pt idx="293">
                  <c:v>1984</c:v>
                </c:pt>
                <c:pt idx="294">
                  <c:v>1984</c:v>
                </c:pt>
                <c:pt idx="295">
                  <c:v>1984</c:v>
                </c:pt>
                <c:pt idx="296">
                  <c:v>1984</c:v>
                </c:pt>
                <c:pt idx="297">
                  <c:v>1984</c:v>
                </c:pt>
                <c:pt idx="298">
                  <c:v>1984</c:v>
                </c:pt>
                <c:pt idx="299">
                  <c:v>1984</c:v>
                </c:pt>
                <c:pt idx="300">
                  <c:v>1985</c:v>
                </c:pt>
                <c:pt idx="301">
                  <c:v>1985</c:v>
                </c:pt>
                <c:pt idx="302">
                  <c:v>1985</c:v>
                </c:pt>
                <c:pt idx="303">
                  <c:v>1985</c:v>
                </c:pt>
                <c:pt idx="304">
                  <c:v>1985</c:v>
                </c:pt>
                <c:pt idx="305">
                  <c:v>1985</c:v>
                </c:pt>
                <c:pt idx="306">
                  <c:v>1985</c:v>
                </c:pt>
                <c:pt idx="307">
                  <c:v>1985</c:v>
                </c:pt>
                <c:pt idx="308">
                  <c:v>1985</c:v>
                </c:pt>
                <c:pt idx="309">
                  <c:v>1985</c:v>
                </c:pt>
                <c:pt idx="310">
                  <c:v>1985</c:v>
                </c:pt>
                <c:pt idx="311">
                  <c:v>1985</c:v>
                </c:pt>
                <c:pt idx="312">
                  <c:v>1986</c:v>
                </c:pt>
                <c:pt idx="313">
                  <c:v>1986</c:v>
                </c:pt>
                <c:pt idx="314">
                  <c:v>1986</c:v>
                </c:pt>
                <c:pt idx="315">
                  <c:v>1986</c:v>
                </c:pt>
                <c:pt idx="316">
                  <c:v>1986</c:v>
                </c:pt>
                <c:pt idx="317">
                  <c:v>1986</c:v>
                </c:pt>
                <c:pt idx="318">
                  <c:v>1986</c:v>
                </c:pt>
                <c:pt idx="319">
                  <c:v>1986</c:v>
                </c:pt>
                <c:pt idx="320">
                  <c:v>1986</c:v>
                </c:pt>
                <c:pt idx="321">
                  <c:v>1986</c:v>
                </c:pt>
                <c:pt idx="322">
                  <c:v>1986</c:v>
                </c:pt>
                <c:pt idx="323">
                  <c:v>1986</c:v>
                </c:pt>
                <c:pt idx="324">
                  <c:v>1987</c:v>
                </c:pt>
                <c:pt idx="325">
                  <c:v>1987</c:v>
                </c:pt>
                <c:pt idx="326">
                  <c:v>1987</c:v>
                </c:pt>
                <c:pt idx="327">
                  <c:v>1987</c:v>
                </c:pt>
                <c:pt idx="328">
                  <c:v>1987</c:v>
                </c:pt>
                <c:pt idx="329">
                  <c:v>1987</c:v>
                </c:pt>
                <c:pt idx="330">
                  <c:v>1987</c:v>
                </c:pt>
                <c:pt idx="331">
                  <c:v>1987</c:v>
                </c:pt>
                <c:pt idx="332">
                  <c:v>1987</c:v>
                </c:pt>
                <c:pt idx="333">
                  <c:v>1987</c:v>
                </c:pt>
                <c:pt idx="334">
                  <c:v>1987</c:v>
                </c:pt>
                <c:pt idx="335">
                  <c:v>1987</c:v>
                </c:pt>
                <c:pt idx="336">
                  <c:v>1988</c:v>
                </c:pt>
                <c:pt idx="337">
                  <c:v>1988</c:v>
                </c:pt>
                <c:pt idx="338">
                  <c:v>1988</c:v>
                </c:pt>
                <c:pt idx="339">
                  <c:v>1988</c:v>
                </c:pt>
                <c:pt idx="340">
                  <c:v>1988</c:v>
                </c:pt>
                <c:pt idx="341">
                  <c:v>1988</c:v>
                </c:pt>
                <c:pt idx="342">
                  <c:v>1988</c:v>
                </c:pt>
                <c:pt idx="343">
                  <c:v>1988</c:v>
                </c:pt>
                <c:pt idx="344">
                  <c:v>1988</c:v>
                </c:pt>
                <c:pt idx="345">
                  <c:v>1988</c:v>
                </c:pt>
                <c:pt idx="346">
                  <c:v>1988</c:v>
                </c:pt>
                <c:pt idx="347">
                  <c:v>1988</c:v>
                </c:pt>
                <c:pt idx="348">
                  <c:v>1989</c:v>
                </c:pt>
                <c:pt idx="349">
                  <c:v>1989</c:v>
                </c:pt>
                <c:pt idx="350">
                  <c:v>1989</c:v>
                </c:pt>
                <c:pt idx="351">
                  <c:v>1989</c:v>
                </c:pt>
                <c:pt idx="352">
                  <c:v>1989</c:v>
                </c:pt>
                <c:pt idx="353">
                  <c:v>1989</c:v>
                </c:pt>
                <c:pt idx="354">
                  <c:v>1989</c:v>
                </c:pt>
                <c:pt idx="355">
                  <c:v>1989</c:v>
                </c:pt>
                <c:pt idx="356">
                  <c:v>1989</c:v>
                </c:pt>
                <c:pt idx="357">
                  <c:v>1989</c:v>
                </c:pt>
                <c:pt idx="358">
                  <c:v>1989</c:v>
                </c:pt>
                <c:pt idx="359">
                  <c:v>1989</c:v>
                </c:pt>
                <c:pt idx="360">
                  <c:v>1990</c:v>
                </c:pt>
                <c:pt idx="361">
                  <c:v>1990</c:v>
                </c:pt>
                <c:pt idx="362">
                  <c:v>1990</c:v>
                </c:pt>
                <c:pt idx="363">
                  <c:v>1990</c:v>
                </c:pt>
                <c:pt idx="364">
                  <c:v>1990</c:v>
                </c:pt>
                <c:pt idx="365">
                  <c:v>1990</c:v>
                </c:pt>
                <c:pt idx="366">
                  <c:v>1990</c:v>
                </c:pt>
                <c:pt idx="367">
                  <c:v>1990</c:v>
                </c:pt>
                <c:pt idx="368">
                  <c:v>1990</c:v>
                </c:pt>
                <c:pt idx="369">
                  <c:v>1990</c:v>
                </c:pt>
                <c:pt idx="370">
                  <c:v>1990</c:v>
                </c:pt>
                <c:pt idx="371">
                  <c:v>1990</c:v>
                </c:pt>
                <c:pt idx="372">
                  <c:v>1991</c:v>
                </c:pt>
                <c:pt idx="373">
                  <c:v>1991</c:v>
                </c:pt>
                <c:pt idx="374">
                  <c:v>1991</c:v>
                </c:pt>
                <c:pt idx="375">
                  <c:v>1991</c:v>
                </c:pt>
                <c:pt idx="376">
                  <c:v>1991</c:v>
                </c:pt>
                <c:pt idx="377">
                  <c:v>1991</c:v>
                </c:pt>
                <c:pt idx="378">
                  <c:v>1991</c:v>
                </c:pt>
                <c:pt idx="379">
                  <c:v>1991</c:v>
                </c:pt>
                <c:pt idx="380">
                  <c:v>1991</c:v>
                </c:pt>
                <c:pt idx="381">
                  <c:v>1991</c:v>
                </c:pt>
                <c:pt idx="382">
                  <c:v>1991</c:v>
                </c:pt>
                <c:pt idx="383">
                  <c:v>1991</c:v>
                </c:pt>
                <c:pt idx="384">
                  <c:v>1992</c:v>
                </c:pt>
                <c:pt idx="385">
                  <c:v>1992</c:v>
                </c:pt>
                <c:pt idx="386">
                  <c:v>1992</c:v>
                </c:pt>
                <c:pt idx="387">
                  <c:v>1992</c:v>
                </c:pt>
                <c:pt idx="388">
                  <c:v>1992</c:v>
                </c:pt>
                <c:pt idx="389">
                  <c:v>1992</c:v>
                </c:pt>
                <c:pt idx="390">
                  <c:v>1992</c:v>
                </c:pt>
                <c:pt idx="391">
                  <c:v>1992</c:v>
                </c:pt>
                <c:pt idx="392">
                  <c:v>1992</c:v>
                </c:pt>
                <c:pt idx="393">
                  <c:v>1992</c:v>
                </c:pt>
                <c:pt idx="394">
                  <c:v>1992</c:v>
                </c:pt>
                <c:pt idx="395">
                  <c:v>1992</c:v>
                </c:pt>
                <c:pt idx="396">
                  <c:v>1993</c:v>
                </c:pt>
                <c:pt idx="397">
                  <c:v>1993</c:v>
                </c:pt>
                <c:pt idx="398">
                  <c:v>1993</c:v>
                </c:pt>
                <c:pt idx="399">
                  <c:v>1993</c:v>
                </c:pt>
                <c:pt idx="400">
                  <c:v>1993</c:v>
                </c:pt>
                <c:pt idx="401">
                  <c:v>1993</c:v>
                </c:pt>
                <c:pt idx="402">
                  <c:v>1993</c:v>
                </c:pt>
                <c:pt idx="403">
                  <c:v>1993</c:v>
                </c:pt>
                <c:pt idx="404">
                  <c:v>1993</c:v>
                </c:pt>
                <c:pt idx="405">
                  <c:v>1993</c:v>
                </c:pt>
                <c:pt idx="406">
                  <c:v>1993</c:v>
                </c:pt>
                <c:pt idx="407">
                  <c:v>1993</c:v>
                </c:pt>
                <c:pt idx="408">
                  <c:v>1994</c:v>
                </c:pt>
                <c:pt idx="409">
                  <c:v>1994</c:v>
                </c:pt>
                <c:pt idx="410">
                  <c:v>1994</c:v>
                </c:pt>
                <c:pt idx="411">
                  <c:v>1994</c:v>
                </c:pt>
                <c:pt idx="412">
                  <c:v>1994</c:v>
                </c:pt>
                <c:pt idx="413">
                  <c:v>1994</c:v>
                </c:pt>
                <c:pt idx="414">
                  <c:v>1994</c:v>
                </c:pt>
                <c:pt idx="415">
                  <c:v>1994</c:v>
                </c:pt>
                <c:pt idx="416">
                  <c:v>1994</c:v>
                </c:pt>
                <c:pt idx="417">
                  <c:v>1994</c:v>
                </c:pt>
                <c:pt idx="418">
                  <c:v>1994</c:v>
                </c:pt>
                <c:pt idx="419">
                  <c:v>1994</c:v>
                </c:pt>
                <c:pt idx="420">
                  <c:v>1995</c:v>
                </c:pt>
                <c:pt idx="421">
                  <c:v>1995</c:v>
                </c:pt>
                <c:pt idx="422">
                  <c:v>1995</c:v>
                </c:pt>
                <c:pt idx="423">
                  <c:v>1995</c:v>
                </c:pt>
                <c:pt idx="424">
                  <c:v>1995</c:v>
                </c:pt>
                <c:pt idx="425">
                  <c:v>1995</c:v>
                </c:pt>
                <c:pt idx="426">
                  <c:v>1995</c:v>
                </c:pt>
                <c:pt idx="427">
                  <c:v>1995</c:v>
                </c:pt>
                <c:pt idx="428">
                  <c:v>1995</c:v>
                </c:pt>
                <c:pt idx="429">
                  <c:v>1995</c:v>
                </c:pt>
                <c:pt idx="430">
                  <c:v>1995</c:v>
                </c:pt>
                <c:pt idx="431">
                  <c:v>1995</c:v>
                </c:pt>
                <c:pt idx="432">
                  <c:v>1996</c:v>
                </c:pt>
                <c:pt idx="433">
                  <c:v>1996</c:v>
                </c:pt>
                <c:pt idx="434">
                  <c:v>1996</c:v>
                </c:pt>
                <c:pt idx="435">
                  <c:v>1996</c:v>
                </c:pt>
                <c:pt idx="436">
                  <c:v>1996</c:v>
                </c:pt>
                <c:pt idx="437">
                  <c:v>1996</c:v>
                </c:pt>
                <c:pt idx="438">
                  <c:v>1996</c:v>
                </c:pt>
                <c:pt idx="439">
                  <c:v>1996</c:v>
                </c:pt>
                <c:pt idx="440">
                  <c:v>1996</c:v>
                </c:pt>
                <c:pt idx="441">
                  <c:v>1996</c:v>
                </c:pt>
                <c:pt idx="442">
                  <c:v>1996</c:v>
                </c:pt>
                <c:pt idx="443">
                  <c:v>1996</c:v>
                </c:pt>
                <c:pt idx="444">
                  <c:v>1997</c:v>
                </c:pt>
                <c:pt idx="445">
                  <c:v>1997</c:v>
                </c:pt>
                <c:pt idx="446">
                  <c:v>1997</c:v>
                </c:pt>
                <c:pt idx="447">
                  <c:v>1997</c:v>
                </c:pt>
                <c:pt idx="448">
                  <c:v>1997</c:v>
                </c:pt>
                <c:pt idx="449">
                  <c:v>1997</c:v>
                </c:pt>
                <c:pt idx="450">
                  <c:v>1997</c:v>
                </c:pt>
                <c:pt idx="451">
                  <c:v>1997</c:v>
                </c:pt>
                <c:pt idx="452">
                  <c:v>1997</c:v>
                </c:pt>
                <c:pt idx="453">
                  <c:v>1997</c:v>
                </c:pt>
                <c:pt idx="454">
                  <c:v>1997</c:v>
                </c:pt>
                <c:pt idx="455">
                  <c:v>1997</c:v>
                </c:pt>
                <c:pt idx="456">
                  <c:v>1998</c:v>
                </c:pt>
                <c:pt idx="457">
                  <c:v>1998</c:v>
                </c:pt>
                <c:pt idx="458">
                  <c:v>1998</c:v>
                </c:pt>
                <c:pt idx="459">
                  <c:v>1998</c:v>
                </c:pt>
                <c:pt idx="460">
                  <c:v>1998</c:v>
                </c:pt>
                <c:pt idx="461">
                  <c:v>1998</c:v>
                </c:pt>
                <c:pt idx="462">
                  <c:v>1998</c:v>
                </c:pt>
                <c:pt idx="463">
                  <c:v>1998</c:v>
                </c:pt>
                <c:pt idx="464">
                  <c:v>1998</c:v>
                </c:pt>
                <c:pt idx="465">
                  <c:v>1998</c:v>
                </c:pt>
                <c:pt idx="466">
                  <c:v>1998</c:v>
                </c:pt>
                <c:pt idx="467">
                  <c:v>1998</c:v>
                </c:pt>
                <c:pt idx="468">
                  <c:v>1999</c:v>
                </c:pt>
                <c:pt idx="469">
                  <c:v>1999</c:v>
                </c:pt>
                <c:pt idx="470">
                  <c:v>1999</c:v>
                </c:pt>
                <c:pt idx="471">
                  <c:v>1999</c:v>
                </c:pt>
                <c:pt idx="472">
                  <c:v>1999</c:v>
                </c:pt>
                <c:pt idx="473">
                  <c:v>1999</c:v>
                </c:pt>
                <c:pt idx="474">
                  <c:v>1999</c:v>
                </c:pt>
                <c:pt idx="475">
                  <c:v>1999</c:v>
                </c:pt>
                <c:pt idx="476">
                  <c:v>1999</c:v>
                </c:pt>
                <c:pt idx="477">
                  <c:v>1999</c:v>
                </c:pt>
                <c:pt idx="478">
                  <c:v>1999</c:v>
                </c:pt>
                <c:pt idx="479">
                  <c:v>1999</c:v>
                </c:pt>
                <c:pt idx="480">
                  <c:v>2000</c:v>
                </c:pt>
                <c:pt idx="481">
                  <c:v>2000</c:v>
                </c:pt>
                <c:pt idx="482">
                  <c:v>2000</c:v>
                </c:pt>
                <c:pt idx="483">
                  <c:v>2000</c:v>
                </c:pt>
                <c:pt idx="484">
                  <c:v>2000</c:v>
                </c:pt>
                <c:pt idx="485">
                  <c:v>2000</c:v>
                </c:pt>
                <c:pt idx="486">
                  <c:v>2000</c:v>
                </c:pt>
                <c:pt idx="487">
                  <c:v>2000</c:v>
                </c:pt>
                <c:pt idx="488">
                  <c:v>2000</c:v>
                </c:pt>
                <c:pt idx="489">
                  <c:v>2000</c:v>
                </c:pt>
                <c:pt idx="490">
                  <c:v>2000</c:v>
                </c:pt>
                <c:pt idx="491">
                  <c:v>2000</c:v>
                </c:pt>
                <c:pt idx="492">
                  <c:v>2001</c:v>
                </c:pt>
                <c:pt idx="493">
                  <c:v>2001</c:v>
                </c:pt>
                <c:pt idx="494">
                  <c:v>2001</c:v>
                </c:pt>
                <c:pt idx="495">
                  <c:v>2001</c:v>
                </c:pt>
                <c:pt idx="496">
                  <c:v>2001</c:v>
                </c:pt>
                <c:pt idx="497">
                  <c:v>2001</c:v>
                </c:pt>
                <c:pt idx="498">
                  <c:v>2001</c:v>
                </c:pt>
                <c:pt idx="499">
                  <c:v>2001</c:v>
                </c:pt>
                <c:pt idx="500">
                  <c:v>2001</c:v>
                </c:pt>
                <c:pt idx="501">
                  <c:v>2001</c:v>
                </c:pt>
                <c:pt idx="502">
                  <c:v>2001</c:v>
                </c:pt>
                <c:pt idx="503">
                  <c:v>2001</c:v>
                </c:pt>
                <c:pt idx="504">
                  <c:v>2002</c:v>
                </c:pt>
                <c:pt idx="505">
                  <c:v>2002</c:v>
                </c:pt>
                <c:pt idx="506">
                  <c:v>2002</c:v>
                </c:pt>
                <c:pt idx="507">
                  <c:v>2002</c:v>
                </c:pt>
                <c:pt idx="508">
                  <c:v>2002</c:v>
                </c:pt>
                <c:pt idx="509">
                  <c:v>2002</c:v>
                </c:pt>
                <c:pt idx="510">
                  <c:v>2002</c:v>
                </c:pt>
                <c:pt idx="511">
                  <c:v>2002</c:v>
                </c:pt>
                <c:pt idx="512">
                  <c:v>2002</c:v>
                </c:pt>
                <c:pt idx="513">
                  <c:v>2002</c:v>
                </c:pt>
                <c:pt idx="514">
                  <c:v>2002</c:v>
                </c:pt>
                <c:pt idx="515">
                  <c:v>2002</c:v>
                </c:pt>
                <c:pt idx="516">
                  <c:v>2003</c:v>
                </c:pt>
                <c:pt idx="517">
                  <c:v>2003</c:v>
                </c:pt>
                <c:pt idx="518">
                  <c:v>2003</c:v>
                </c:pt>
                <c:pt idx="519">
                  <c:v>2003</c:v>
                </c:pt>
                <c:pt idx="520">
                  <c:v>2003</c:v>
                </c:pt>
                <c:pt idx="521">
                  <c:v>2003</c:v>
                </c:pt>
                <c:pt idx="522">
                  <c:v>2003</c:v>
                </c:pt>
                <c:pt idx="523">
                  <c:v>2003</c:v>
                </c:pt>
                <c:pt idx="524">
                  <c:v>2003</c:v>
                </c:pt>
                <c:pt idx="525">
                  <c:v>2003</c:v>
                </c:pt>
                <c:pt idx="526">
                  <c:v>2003</c:v>
                </c:pt>
                <c:pt idx="527">
                  <c:v>2003</c:v>
                </c:pt>
                <c:pt idx="528">
                  <c:v>2004</c:v>
                </c:pt>
                <c:pt idx="529">
                  <c:v>2004</c:v>
                </c:pt>
                <c:pt idx="530">
                  <c:v>2004</c:v>
                </c:pt>
                <c:pt idx="531">
                  <c:v>2004</c:v>
                </c:pt>
                <c:pt idx="532">
                  <c:v>2004</c:v>
                </c:pt>
                <c:pt idx="533">
                  <c:v>2004</c:v>
                </c:pt>
                <c:pt idx="534">
                  <c:v>2004</c:v>
                </c:pt>
                <c:pt idx="535">
                  <c:v>2004</c:v>
                </c:pt>
                <c:pt idx="536">
                  <c:v>2004</c:v>
                </c:pt>
                <c:pt idx="537">
                  <c:v>2004</c:v>
                </c:pt>
                <c:pt idx="538">
                  <c:v>2004</c:v>
                </c:pt>
                <c:pt idx="539">
                  <c:v>2004</c:v>
                </c:pt>
                <c:pt idx="540">
                  <c:v>2005</c:v>
                </c:pt>
                <c:pt idx="541">
                  <c:v>2005</c:v>
                </c:pt>
                <c:pt idx="542">
                  <c:v>2005</c:v>
                </c:pt>
                <c:pt idx="543">
                  <c:v>2005</c:v>
                </c:pt>
                <c:pt idx="544">
                  <c:v>2005</c:v>
                </c:pt>
                <c:pt idx="545">
                  <c:v>2005</c:v>
                </c:pt>
                <c:pt idx="546">
                  <c:v>2005</c:v>
                </c:pt>
                <c:pt idx="547">
                  <c:v>2005</c:v>
                </c:pt>
                <c:pt idx="548">
                  <c:v>2005</c:v>
                </c:pt>
                <c:pt idx="549">
                  <c:v>2005</c:v>
                </c:pt>
                <c:pt idx="550">
                  <c:v>2005</c:v>
                </c:pt>
                <c:pt idx="551">
                  <c:v>2005</c:v>
                </c:pt>
                <c:pt idx="552">
                  <c:v>2006</c:v>
                </c:pt>
                <c:pt idx="553">
                  <c:v>2006</c:v>
                </c:pt>
                <c:pt idx="554">
                  <c:v>2006</c:v>
                </c:pt>
                <c:pt idx="555">
                  <c:v>2006</c:v>
                </c:pt>
                <c:pt idx="556">
                  <c:v>2006</c:v>
                </c:pt>
                <c:pt idx="557">
                  <c:v>2006</c:v>
                </c:pt>
                <c:pt idx="558">
                  <c:v>2006</c:v>
                </c:pt>
                <c:pt idx="559">
                  <c:v>2006</c:v>
                </c:pt>
                <c:pt idx="560">
                  <c:v>2006</c:v>
                </c:pt>
                <c:pt idx="561">
                  <c:v>2006</c:v>
                </c:pt>
                <c:pt idx="562">
                  <c:v>2006</c:v>
                </c:pt>
                <c:pt idx="563">
                  <c:v>2006</c:v>
                </c:pt>
                <c:pt idx="564">
                  <c:v>2007</c:v>
                </c:pt>
                <c:pt idx="565">
                  <c:v>2007</c:v>
                </c:pt>
                <c:pt idx="566">
                  <c:v>2007</c:v>
                </c:pt>
                <c:pt idx="567">
                  <c:v>2007</c:v>
                </c:pt>
                <c:pt idx="568">
                  <c:v>2007</c:v>
                </c:pt>
                <c:pt idx="569">
                  <c:v>2007</c:v>
                </c:pt>
                <c:pt idx="570">
                  <c:v>2007</c:v>
                </c:pt>
                <c:pt idx="571">
                  <c:v>2007</c:v>
                </c:pt>
                <c:pt idx="572">
                  <c:v>2007</c:v>
                </c:pt>
                <c:pt idx="573">
                  <c:v>2007</c:v>
                </c:pt>
                <c:pt idx="574">
                  <c:v>2007</c:v>
                </c:pt>
                <c:pt idx="575">
                  <c:v>2007</c:v>
                </c:pt>
                <c:pt idx="576">
                  <c:v>2008</c:v>
                </c:pt>
                <c:pt idx="577">
                  <c:v>2008</c:v>
                </c:pt>
                <c:pt idx="578">
                  <c:v>2008</c:v>
                </c:pt>
                <c:pt idx="579">
                  <c:v>2008</c:v>
                </c:pt>
                <c:pt idx="580">
                  <c:v>2008</c:v>
                </c:pt>
                <c:pt idx="581">
                  <c:v>2008</c:v>
                </c:pt>
                <c:pt idx="582">
                  <c:v>2008</c:v>
                </c:pt>
                <c:pt idx="583">
                  <c:v>2008</c:v>
                </c:pt>
                <c:pt idx="584">
                  <c:v>2008</c:v>
                </c:pt>
                <c:pt idx="585">
                  <c:v>2008</c:v>
                </c:pt>
                <c:pt idx="586">
                  <c:v>2008</c:v>
                </c:pt>
                <c:pt idx="587">
                  <c:v>2008</c:v>
                </c:pt>
                <c:pt idx="588">
                  <c:v>2009</c:v>
                </c:pt>
                <c:pt idx="589">
                  <c:v>2009</c:v>
                </c:pt>
                <c:pt idx="590">
                  <c:v>2009</c:v>
                </c:pt>
                <c:pt idx="591">
                  <c:v>2009</c:v>
                </c:pt>
                <c:pt idx="592">
                  <c:v>2009</c:v>
                </c:pt>
                <c:pt idx="593">
                  <c:v>2009</c:v>
                </c:pt>
                <c:pt idx="594">
                  <c:v>2009</c:v>
                </c:pt>
                <c:pt idx="595">
                  <c:v>2009</c:v>
                </c:pt>
                <c:pt idx="596">
                  <c:v>2009</c:v>
                </c:pt>
                <c:pt idx="597">
                  <c:v>2009</c:v>
                </c:pt>
                <c:pt idx="598">
                  <c:v>2009</c:v>
                </c:pt>
                <c:pt idx="599">
                  <c:v>2009</c:v>
                </c:pt>
                <c:pt idx="600">
                  <c:v>2010</c:v>
                </c:pt>
                <c:pt idx="601">
                  <c:v>2010</c:v>
                </c:pt>
                <c:pt idx="602">
                  <c:v>2010</c:v>
                </c:pt>
                <c:pt idx="603">
                  <c:v>2010</c:v>
                </c:pt>
                <c:pt idx="604">
                  <c:v>2010</c:v>
                </c:pt>
                <c:pt idx="605">
                  <c:v>2010</c:v>
                </c:pt>
                <c:pt idx="606">
                  <c:v>2010</c:v>
                </c:pt>
                <c:pt idx="607">
                  <c:v>2010</c:v>
                </c:pt>
                <c:pt idx="608">
                  <c:v>2010</c:v>
                </c:pt>
                <c:pt idx="609">
                  <c:v>2010</c:v>
                </c:pt>
                <c:pt idx="610">
                  <c:v>2010</c:v>
                </c:pt>
                <c:pt idx="611">
                  <c:v>2010</c:v>
                </c:pt>
                <c:pt idx="612">
                  <c:v>2011</c:v>
                </c:pt>
                <c:pt idx="613">
                  <c:v>2011</c:v>
                </c:pt>
                <c:pt idx="614">
                  <c:v>2011</c:v>
                </c:pt>
                <c:pt idx="615">
                  <c:v>2011</c:v>
                </c:pt>
                <c:pt idx="616">
                  <c:v>2011</c:v>
                </c:pt>
                <c:pt idx="617">
                  <c:v>2011</c:v>
                </c:pt>
                <c:pt idx="618">
                  <c:v>2011</c:v>
                </c:pt>
                <c:pt idx="619">
                  <c:v>2011</c:v>
                </c:pt>
                <c:pt idx="620">
                  <c:v>2011</c:v>
                </c:pt>
                <c:pt idx="621">
                  <c:v>2011</c:v>
                </c:pt>
                <c:pt idx="622">
                  <c:v>2011</c:v>
                </c:pt>
                <c:pt idx="623">
                  <c:v>2011</c:v>
                </c:pt>
                <c:pt idx="624">
                  <c:v>2012</c:v>
                </c:pt>
                <c:pt idx="625">
                  <c:v>2012</c:v>
                </c:pt>
                <c:pt idx="626">
                  <c:v>2012</c:v>
                </c:pt>
                <c:pt idx="627">
                  <c:v>2012</c:v>
                </c:pt>
                <c:pt idx="628">
                  <c:v>2012</c:v>
                </c:pt>
                <c:pt idx="629">
                  <c:v>2012</c:v>
                </c:pt>
                <c:pt idx="630">
                  <c:v>2012</c:v>
                </c:pt>
                <c:pt idx="631">
                  <c:v>2012</c:v>
                </c:pt>
                <c:pt idx="632">
                  <c:v>2012</c:v>
                </c:pt>
                <c:pt idx="633">
                  <c:v>2012</c:v>
                </c:pt>
                <c:pt idx="634">
                  <c:v>2012</c:v>
                </c:pt>
                <c:pt idx="635">
                  <c:v>2012</c:v>
                </c:pt>
                <c:pt idx="636">
                  <c:v>2013</c:v>
                </c:pt>
                <c:pt idx="637">
                  <c:v>2013</c:v>
                </c:pt>
                <c:pt idx="638">
                  <c:v>2013</c:v>
                </c:pt>
                <c:pt idx="639">
                  <c:v>2013</c:v>
                </c:pt>
                <c:pt idx="640">
                  <c:v>2013</c:v>
                </c:pt>
                <c:pt idx="641">
                  <c:v>2013</c:v>
                </c:pt>
                <c:pt idx="642">
                  <c:v>2013</c:v>
                </c:pt>
                <c:pt idx="643">
                  <c:v>2013</c:v>
                </c:pt>
                <c:pt idx="644">
                  <c:v>2013</c:v>
                </c:pt>
                <c:pt idx="645">
                  <c:v>2013</c:v>
                </c:pt>
                <c:pt idx="646">
                  <c:v>2013</c:v>
                </c:pt>
                <c:pt idx="647">
                  <c:v>2013</c:v>
                </c:pt>
                <c:pt idx="648">
                  <c:v>2014</c:v>
                </c:pt>
                <c:pt idx="649">
                  <c:v>2014</c:v>
                </c:pt>
                <c:pt idx="650">
                  <c:v>2014</c:v>
                </c:pt>
                <c:pt idx="651">
                  <c:v>2014</c:v>
                </c:pt>
                <c:pt idx="652">
                  <c:v>2014</c:v>
                </c:pt>
                <c:pt idx="653">
                  <c:v>2014</c:v>
                </c:pt>
                <c:pt idx="654">
                  <c:v>2014</c:v>
                </c:pt>
                <c:pt idx="655">
                  <c:v>2014</c:v>
                </c:pt>
                <c:pt idx="656">
                  <c:v>2014</c:v>
                </c:pt>
                <c:pt idx="657">
                  <c:v>2014</c:v>
                </c:pt>
                <c:pt idx="658">
                  <c:v>2014</c:v>
                </c:pt>
                <c:pt idx="659">
                  <c:v>2014</c:v>
                </c:pt>
                <c:pt idx="660">
                  <c:v>2015</c:v>
                </c:pt>
                <c:pt idx="661">
                  <c:v>2015</c:v>
                </c:pt>
                <c:pt idx="662">
                  <c:v>2015</c:v>
                </c:pt>
                <c:pt idx="663">
                  <c:v>2015</c:v>
                </c:pt>
                <c:pt idx="664">
                  <c:v>2015</c:v>
                </c:pt>
                <c:pt idx="665">
                  <c:v>2015</c:v>
                </c:pt>
                <c:pt idx="666">
                  <c:v>2015</c:v>
                </c:pt>
                <c:pt idx="667">
                  <c:v>2015</c:v>
                </c:pt>
                <c:pt idx="668">
                  <c:v>2015</c:v>
                </c:pt>
                <c:pt idx="669">
                  <c:v>2015</c:v>
                </c:pt>
                <c:pt idx="670">
                  <c:v>2015</c:v>
                </c:pt>
                <c:pt idx="671">
                  <c:v>2015</c:v>
                </c:pt>
                <c:pt idx="672">
                  <c:v>2016</c:v>
                </c:pt>
                <c:pt idx="673">
                  <c:v>2016</c:v>
                </c:pt>
                <c:pt idx="674">
                  <c:v>2016</c:v>
                </c:pt>
                <c:pt idx="675">
                  <c:v>2016</c:v>
                </c:pt>
                <c:pt idx="676">
                  <c:v>2016</c:v>
                </c:pt>
                <c:pt idx="677">
                  <c:v>2016</c:v>
                </c:pt>
                <c:pt idx="678">
                  <c:v>2016</c:v>
                </c:pt>
                <c:pt idx="679">
                  <c:v>2016</c:v>
                </c:pt>
                <c:pt idx="680">
                  <c:v>2016</c:v>
                </c:pt>
                <c:pt idx="681">
                  <c:v>2016</c:v>
                </c:pt>
                <c:pt idx="682">
                  <c:v>2016</c:v>
                </c:pt>
                <c:pt idx="683">
                  <c:v>2016</c:v>
                </c:pt>
                <c:pt idx="684">
                  <c:v>2017</c:v>
                </c:pt>
                <c:pt idx="685">
                  <c:v>2017</c:v>
                </c:pt>
                <c:pt idx="686">
                  <c:v>2017</c:v>
                </c:pt>
                <c:pt idx="687">
                  <c:v>2017</c:v>
                </c:pt>
                <c:pt idx="688">
                  <c:v>2017</c:v>
                </c:pt>
                <c:pt idx="689">
                  <c:v>2017</c:v>
                </c:pt>
                <c:pt idx="690">
                  <c:v>2017</c:v>
                </c:pt>
                <c:pt idx="691">
                  <c:v>2017</c:v>
                </c:pt>
                <c:pt idx="692">
                  <c:v>2017</c:v>
                </c:pt>
                <c:pt idx="693">
                  <c:v>2017</c:v>
                </c:pt>
                <c:pt idx="694">
                  <c:v>2017</c:v>
                </c:pt>
                <c:pt idx="695">
                  <c:v>2017</c:v>
                </c:pt>
                <c:pt idx="696">
                  <c:v>2018</c:v>
                </c:pt>
                <c:pt idx="697">
                  <c:v>2018</c:v>
                </c:pt>
                <c:pt idx="698">
                  <c:v>2018</c:v>
                </c:pt>
                <c:pt idx="699">
                  <c:v>2018</c:v>
                </c:pt>
                <c:pt idx="700">
                  <c:v>2018</c:v>
                </c:pt>
                <c:pt idx="701">
                  <c:v>2018</c:v>
                </c:pt>
                <c:pt idx="702">
                  <c:v>2018</c:v>
                </c:pt>
                <c:pt idx="703">
                  <c:v>2018</c:v>
                </c:pt>
                <c:pt idx="704">
                  <c:v>2018</c:v>
                </c:pt>
                <c:pt idx="705">
                  <c:v>2018</c:v>
                </c:pt>
                <c:pt idx="706">
                  <c:v>2018</c:v>
                </c:pt>
                <c:pt idx="707">
                  <c:v>2018</c:v>
                </c:pt>
                <c:pt idx="708">
                  <c:v>2019</c:v>
                </c:pt>
                <c:pt idx="709">
                  <c:v>2019</c:v>
                </c:pt>
                <c:pt idx="710">
                  <c:v>2019</c:v>
                </c:pt>
                <c:pt idx="711">
                  <c:v>2019</c:v>
                </c:pt>
                <c:pt idx="712">
                  <c:v>2019</c:v>
                </c:pt>
                <c:pt idx="713">
                  <c:v>2019</c:v>
                </c:pt>
                <c:pt idx="714">
                  <c:v>2019</c:v>
                </c:pt>
                <c:pt idx="715">
                  <c:v>2019</c:v>
                </c:pt>
                <c:pt idx="716">
                  <c:v>2019</c:v>
                </c:pt>
                <c:pt idx="717">
                  <c:v>2019</c:v>
                </c:pt>
                <c:pt idx="718">
                  <c:v>2019</c:v>
                </c:pt>
                <c:pt idx="719">
                  <c:v>2019</c:v>
                </c:pt>
                <c:pt idx="720">
                  <c:v>2020</c:v>
                </c:pt>
                <c:pt idx="721">
                  <c:v>2020</c:v>
                </c:pt>
                <c:pt idx="722">
                  <c:v>2020</c:v>
                </c:pt>
                <c:pt idx="723">
                  <c:v>2020</c:v>
                </c:pt>
                <c:pt idx="724">
                  <c:v>2020</c:v>
                </c:pt>
                <c:pt idx="725">
                  <c:v>2020</c:v>
                </c:pt>
                <c:pt idx="726">
                  <c:v>2020</c:v>
                </c:pt>
                <c:pt idx="727">
                  <c:v>2020</c:v>
                </c:pt>
                <c:pt idx="728">
                  <c:v>2020</c:v>
                </c:pt>
                <c:pt idx="729">
                  <c:v>2020</c:v>
                </c:pt>
                <c:pt idx="730">
                  <c:v>2020</c:v>
                </c:pt>
                <c:pt idx="731">
                  <c:v>2020</c:v>
                </c:pt>
                <c:pt idx="732">
                  <c:v>2021</c:v>
                </c:pt>
                <c:pt idx="733">
                  <c:v>2021</c:v>
                </c:pt>
                <c:pt idx="734">
                  <c:v>2021</c:v>
                </c:pt>
                <c:pt idx="735">
                  <c:v>2021</c:v>
                </c:pt>
                <c:pt idx="736">
                  <c:v>2021</c:v>
                </c:pt>
                <c:pt idx="737">
                  <c:v>2021</c:v>
                </c:pt>
                <c:pt idx="738">
                  <c:v>2021</c:v>
                </c:pt>
                <c:pt idx="739">
                  <c:v>2021</c:v>
                </c:pt>
                <c:pt idx="740">
                  <c:v>2021</c:v>
                </c:pt>
                <c:pt idx="741">
                  <c:v>2021</c:v>
                </c:pt>
                <c:pt idx="742">
                  <c:v>2021</c:v>
                </c:pt>
                <c:pt idx="743">
                  <c:v>2021</c:v>
                </c:pt>
                <c:pt idx="744">
                  <c:v>2022</c:v>
                </c:pt>
                <c:pt idx="745">
                  <c:v>2022</c:v>
                </c:pt>
                <c:pt idx="746">
                  <c:v>2022</c:v>
                </c:pt>
                <c:pt idx="747">
                  <c:v>2022</c:v>
                </c:pt>
                <c:pt idx="748">
                  <c:v>2022</c:v>
                </c:pt>
                <c:pt idx="749">
                  <c:v>2022</c:v>
                </c:pt>
                <c:pt idx="750">
                  <c:v>2022</c:v>
                </c:pt>
                <c:pt idx="751">
                  <c:v>2022</c:v>
                </c:pt>
                <c:pt idx="752">
                  <c:v>2022</c:v>
                </c:pt>
                <c:pt idx="753">
                  <c:v>2022</c:v>
                </c:pt>
                <c:pt idx="754">
                  <c:v>2022</c:v>
                </c:pt>
                <c:pt idx="755">
                  <c:v>2022</c:v>
                </c:pt>
                <c:pt idx="756">
                  <c:v>2023</c:v>
                </c:pt>
                <c:pt idx="757">
                  <c:v>2023</c:v>
                </c:pt>
                <c:pt idx="758">
                  <c:v>2023</c:v>
                </c:pt>
                <c:pt idx="759">
                  <c:v>2023</c:v>
                </c:pt>
                <c:pt idx="760">
                  <c:v>2023</c:v>
                </c:pt>
                <c:pt idx="761">
                  <c:v>2023</c:v>
                </c:pt>
                <c:pt idx="762">
                  <c:v>2023</c:v>
                </c:pt>
                <c:pt idx="763">
                  <c:v>2023</c:v>
                </c:pt>
                <c:pt idx="764">
                  <c:v>2023</c:v>
                </c:pt>
                <c:pt idx="765">
                  <c:v>2023</c:v>
                </c:pt>
                <c:pt idx="766">
                  <c:v>2023</c:v>
                </c:pt>
                <c:pt idx="767">
                  <c:v>2023</c:v>
                </c:pt>
                <c:pt idx="768">
                  <c:v>2024</c:v>
                </c:pt>
                <c:pt idx="769">
                  <c:v>2024</c:v>
                </c:pt>
                <c:pt idx="770">
                  <c:v>2024</c:v>
                </c:pt>
                <c:pt idx="771">
                  <c:v>2024</c:v>
                </c:pt>
                <c:pt idx="772">
                  <c:v>2024</c:v>
                </c:pt>
                <c:pt idx="773">
                  <c:v>2024</c:v>
                </c:pt>
                <c:pt idx="774">
                  <c:v>2024</c:v>
                </c:pt>
                <c:pt idx="775">
                  <c:v>2024</c:v>
                </c:pt>
                <c:pt idx="776">
                  <c:v>2024</c:v>
                </c:pt>
                <c:pt idx="777">
                  <c:v>2024</c:v>
                </c:pt>
                <c:pt idx="778">
                  <c:v>2024</c:v>
                </c:pt>
                <c:pt idx="779">
                  <c:v>2024</c:v>
                </c:pt>
                <c:pt idx="780">
                  <c:v>2025</c:v>
                </c:pt>
                <c:pt idx="781">
                  <c:v>2025</c:v>
                </c:pt>
                <c:pt idx="782">
                  <c:v>2025</c:v>
                </c:pt>
              </c:strCache>
            </c:strRef>
          </c:cat>
          <c:val>
            <c:numLit>
              <c:formatCode>General</c:formatCode>
              <c:ptCount val="783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0</c:v>
              </c:pt>
              <c:pt idx="254">
                <c:v>0</c:v>
              </c:pt>
              <c:pt idx="255">
                <c:v>0</c:v>
              </c:pt>
              <c:pt idx="256">
                <c:v>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0</c:v>
              </c:pt>
              <c:pt idx="382">
                <c:v>0</c:v>
              </c:pt>
              <c:pt idx="383">
                <c:v>0</c:v>
              </c:pt>
              <c:pt idx="384">
                <c:v>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0</c:v>
              </c:pt>
              <c:pt idx="463">
                <c:v>0</c:v>
              </c:pt>
              <c:pt idx="464">
                <c:v>0</c:v>
              </c:pt>
              <c:pt idx="465">
                <c:v>0</c:v>
              </c:pt>
              <c:pt idx="466">
                <c:v>0</c:v>
              </c:pt>
              <c:pt idx="467">
                <c:v>0</c:v>
              </c:pt>
              <c:pt idx="468">
                <c:v>0</c:v>
              </c:pt>
              <c:pt idx="469">
                <c:v>0</c:v>
              </c:pt>
              <c:pt idx="470">
                <c:v>0</c:v>
              </c:pt>
              <c:pt idx="471">
                <c:v>0</c:v>
              </c:pt>
              <c:pt idx="472">
                <c:v>0</c:v>
              </c:pt>
              <c:pt idx="473">
                <c:v>0</c:v>
              </c:pt>
              <c:pt idx="474">
                <c:v>0</c:v>
              </c:pt>
              <c:pt idx="475">
                <c:v>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  <c:pt idx="670">
                <c:v>0</c:v>
              </c:pt>
              <c:pt idx="671">
                <c:v>0</c:v>
              </c:pt>
              <c:pt idx="672">
                <c:v>0</c:v>
              </c:pt>
              <c:pt idx="673">
                <c:v>0</c:v>
              </c:pt>
              <c:pt idx="674">
                <c:v>0</c:v>
              </c:pt>
              <c:pt idx="675">
                <c:v>0</c:v>
              </c:pt>
              <c:pt idx="676">
                <c:v>0</c:v>
              </c:pt>
              <c:pt idx="677">
                <c:v>0</c:v>
              </c:pt>
              <c:pt idx="678">
                <c:v>0</c:v>
              </c:pt>
              <c:pt idx="679">
                <c:v>0</c:v>
              </c:pt>
              <c:pt idx="680">
                <c:v>0</c:v>
              </c:pt>
              <c:pt idx="681">
                <c:v>0</c:v>
              </c:pt>
              <c:pt idx="682">
                <c:v>0</c:v>
              </c:pt>
              <c:pt idx="683">
                <c:v>0</c:v>
              </c:pt>
              <c:pt idx="684">
                <c:v>0</c:v>
              </c:pt>
              <c:pt idx="685">
                <c:v>0</c:v>
              </c:pt>
              <c:pt idx="686">
                <c:v>0</c:v>
              </c:pt>
              <c:pt idx="687">
                <c:v>0</c:v>
              </c:pt>
              <c:pt idx="688">
                <c:v>0</c:v>
              </c:pt>
              <c:pt idx="689">
                <c:v>0</c:v>
              </c:pt>
              <c:pt idx="690">
                <c:v>0</c:v>
              </c:pt>
              <c:pt idx="691">
                <c:v>0</c:v>
              </c:pt>
              <c:pt idx="692">
                <c:v>0</c:v>
              </c:pt>
              <c:pt idx="693">
                <c:v>0</c:v>
              </c:pt>
              <c:pt idx="694">
                <c:v>0</c:v>
              </c:pt>
              <c:pt idx="695">
                <c:v>0</c:v>
              </c:pt>
              <c:pt idx="696">
                <c:v>0</c:v>
              </c:pt>
              <c:pt idx="697">
                <c:v>0</c:v>
              </c:pt>
              <c:pt idx="698">
                <c:v>0</c:v>
              </c:pt>
              <c:pt idx="699">
                <c:v>0</c:v>
              </c:pt>
              <c:pt idx="700">
                <c:v>0</c:v>
              </c:pt>
              <c:pt idx="701">
                <c:v>0</c:v>
              </c:pt>
              <c:pt idx="702">
                <c:v>0</c:v>
              </c:pt>
              <c:pt idx="703">
                <c:v>0</c:v>
              </c:pt>
              <c:pt idx="704">
                <c:v>0</c:v>
              </c:pt>
              <c:pt idx="705">
                <c:v>0</c:v>
              </c:pt>
              <c:pt idx="706">
                <c:v>0</c:v>
              </c:pt>
              <c:pt idx="707">
                <c:v>0</c:v>
              </c:pt>
              <c:pt idx="708">
                <c:v>0</c:v>
              </c:pt>
              <c:pt idx="709">
                <c:v>0</c:v>
              </c:pt>
              <c:pt idx="710">
                <c:v>0</c:v>
              </c:pt>
              <c:pt idx="711">
                <c:v>0</c:v>
              </c:pt>
              <c:pt idx="712">
                <c:v>0</c:v>
              </c:pt>
              <c:pt idx="713">
                <c:v>0</c:v>
              </c:pt>
              <c:pt idx="714">
                <c:v>0</c:v>
              </c:pt>
              <c:pt idx="715">
                <c:v>0</c:v>
              </c:pt>
              <c:pt idx="716">
                <c:v>0</c:v>
              </c:pt>
              <c:pt idx="717">
                <c:v>0</c:v>
              </c:pt>
              <c:pt idx="718">
                <c:v>0</c:v>
              </c:pt>
              <c:pt idx="719">
                <c:v>0</c:v>
              </c:pt>
              <c:pt idx="720">
                <c:v>0</c:v>
              </c:pt>
              <c:pt idx="721">
                <c:v>0</c:v>
              </c:pt>
              <c:pt idx="722">
                <c:v>0</c:v>
              </c:pt>
              <c:pt idx="723">
                <c:v>0</c:v>
              </c:pt>
              <c:pt idx="724">
                <c:v>0</c:v>
              </c:pt>
              <c:pt idx="725">
                <c:v>0</c:v>
              </c:pt>
              <c:pt idx="726">
                <c:v>0</c:v>
              </c:pt>
              <c:pt idx="727">
                <c:v>0</c:v>
              </c:pt>
              <c:pt idx="728">
                <c:v>0</c:v>
              </c:pt>
              <c:pt idx="729">
                <c:v>0</c:v>
              </c:pt>
              <c:pt idx="730">
                <c:v>0</c:v>
              </c:pt>
              <c:pt idx="731">
                <c:v>0</c:v>
              </c:pt>
              <c:pt idx="732">
                <c:v>0</c:v>
              </c:pt>
              <c:pt idx="733">
                <c:v>0</c:v>
              </c:pt>
              <c:pt idx="734">
                <c:v>0</c:v>
              </c:pt>
              <c:pt idx="735">
                <c:v>0</c:v>
              </c:pt>
              <c:pt idx="736">
                <c:v>0</c:v>
              </c:pt>
              <c:pt idx="737">
                <c:v>0</c:v>
              </c:pt>
              <c:pt idx="738">
                <c:v>0</c:v>
              </c:pt>
              <c:pt idx="739">
                <c:v>0</c:v>
              </c:pt>
              <c:pt idx="740">
                <c:v>0</c:v>
              </c:pt>
              <c:pt idx="741">
                <c:v>0</c:v>
              </c:pt>
              <c:pt idx="742">
                <c:v>0</c:v>
              </c:pt>
              <c:pt idx="743">
                <c:v>0</c:v>
              </c:pt>
              <c:pt idx="744">
                <c:v>0</c:v>
              </c:pt>
              <c:pt idx="745">
                <c:v>0</c:v>
              </c:pt>
              <c:pt idx="746">
                <c:v>0</c:v>
              </c:pt>
              <c:pt idx="747">
                <c:v>0</c:v>
              </c:pt>
              <c:pt idx="748">
                <c:v>0</c:v>
              </c:pt>
              <c:pt idx="749">
                <c:v>0</c:v>
              </c:pt>
              <c:pt idx="750">
                <c:v>0</c:v>
              </c:pt>
              <c:pt idx="751">
                <c:v>0</c:v>
              </c:pt>
              <c:pt idx="752">
                <c:v>0</c:v>
              </c:pt>
              <c:pt idx="753">
                <c:v>0</c:v>
              </c:pt>
              <c:pt idx="754">
                <c:v>0</c:v>
              </c:pt>
              <c:pt idx="755">
                <c:v>0</c:v>
              </c:pt>
              <c:pt idx="756">
                <c:v>0</c:v>
              </c:pt>
              <c:pt idx="757">
                <c:v>0</c:v>
              </c:pt>
              <c:pt idx="758">
                <c:v>0</c:v>
              </c:pt>
              <c:pt idx="759">
                <c:v>0</c:v>
              </c:pt>
              <c:pt idx="760">
                <c:v>0</c:v>
              </c:pt>
              <c:pt idx="761">
                <c:v>0</c:v>
              </c:pt>
              <c:pt idx="762">
                <c:v>0</c:v>
              </c:pt>
              <c:pt idx="763">
                <c:v>0</c:v>
              </c:pt>
              <c:pt idx="764">
                <c:v>0</c:v>
              </c:pt>
              <c:pt idx="765">
                <c:v>0</c:v>
              </c:pt>
              <c:pt idx="766">
                <c:v>0</c:v>
              </c:pt>
              <c:pt idx="767">
                <c:v>0</c:v>
              </c:pt>
              <c:pt idx="768">
                <c:v>0</c:v>
              </c:pt>
              <c:pt idx="769">
                <c:v>0</c:v>
              </c:pt>
              <c:pt idx="770">
                <c:v>0</c:v>
              </c:pt>
              <c:pt idx="771">
                <c:v>0</c:v>
              </c:pt>
              <c:pt idx="772">
                <c:v>0</c:v>
              </c:pt>
              <c:pt idx="773">
                <c:v>0</c:v>
              </c:pt>
              <c:pt idx="774">
                <c:v>0</c:v>
              </c:pt>
              <c:pt idx="775">
                <c:v>0</c:v>
              </c:pt>
              <c:pt idx="776">
                <c:v>0</c:v>
              </c:pt>
              <c:pt idx="777">
                <c:v>0</c:v>
              </c:pt>
              <c:pt idx="778">
                <c:v>0</c:v>
              </c:pt>
              <c:pt idx="779">
                <c:v>0</c:v>
              </c:pt>
              <c:pt idx="780">
                <c:v>0</c:v>
              </c:pt>
              <c:pt idx="781">
                <c:v>0</c:v>
              </c:pt>
              <c:pt idx="782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A0C2-B64C-9AE9-49F63F6E2E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8398079"/>
        <c:axId val="1137892543"/>
      </c:line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8916240"/>
        <c:axId val="289358016"/>
        <c:extLst>
          <c:ext xmlns:c15="http://schemas.microsoft.com/office/drawing/2012/chart" uri="{02D57815-91ED-43cb-92C2-25804820EDAC}">
            <c15:filteredLineSeries>
              <c15:ser>
                <c:idx val="4"/>
                <c:order val="4"/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783"/>
                    <c:pt idx="0">
                      <c:v>2.9957560123158977</c:v>
                    </c:pt>
                    <c:pt idx="1">
                      <c:v>2.89674634794157</c:v>
                    </c:pt>
                    <c:pt idx="2">
                      <c:v>2.3791821561338411</c:v>
                    </c:pt>
                    <c:pt idx="3">
                      <c:v>2.1169686985172964</c:v>
                    </c:pt>
                    <c:pt idx="4">
                      <c:v>2.0241915576400871</c:v>
                    </c:pt>
                    <c:pt idx="5">
                      <c:v>2.084701247537768</c:v>
                    </c:pt>
                    <c:pt idx="6">
                      <c:v>1.9887061134299167</c:v>
                    </c:pt>
                    <c:pt idx="7">
                      <c:v>1.8030513176144236</c:v>
                    </c:pt>
                    <c:pt idx="8">
                      <c:v>1.8732692620947899</c:v>
                    </c:pt>
                    <c:pt idx="9">
                      <c:v>2.0599250936329527</c:v>
                    </c:pt>
                    <c:pt idx="10">
                      <c:v>2.1603183627060929</c:v>
                    </c:pt>
                    <c:pt idx="11">
                      <c:v>2.4880460329038012</c:v>
                    </c:pt>
                    <c:pt idx="12">
                      <c:v>2.1814656217177042</c:v>
                    </c:pt>
                    <c:pt idx="13">
                      <c:v>2.3150762281197057</c:v>
                    </c:pt>
                    <c:pt idx="14">
                      <c:v>2.7676914387154028</c:v>
                    </c:pt>
                    <c:pt idx="15">
                      <c:v>2.9442607082358574</c:v>
                    </c:pt>
                    <c:pt idx="16">
                      <c:v>3.4841519477377236</c:v>
                    </c:pt>
                    <c:pt idx="17">
                      <c:v>3.1837916063675697</c:v>
                    </c:pt>
                    <c:pt idx="18">
                      <c:v>3.3060503931953145</c:v>
                    </c:pt>
                    <c:pt idx="19">
                      <c:v>3.3418817118127997</c:v>
                    </c:pt>
                    <c:pt idx="20">
                      <c:v>3.0940198273105235</c:v>
                    </c:pt>
                    <c:pt idx="21">
                      <c:v>3.1511767052253559</c:v>
                    </c:pt>
                    <c:pt idx="22">
                      <c:v>2.7983146514031221</c:v>
                    </c:pt>
                    <c:pt idx="23">
                      <c:v>2.4829985766250173</c:v>
                    </c:pt>
                    <c:pt idx="24">
                      <c:v>2.6962916106586521</c:v>
                    </c:pt>
                    <c:pt idx="25">
                      <c:v>2.6411226742352634</c:v>
                    </c:pt>
                    <c:pt idx="26">
                      <c:v>2.3319723618090427</c:v>
                    </c:pt>
                    <c:pt idx="27">
                      <c:v>2.6406519354333247</c:v>
                    </c:pt>
                    <c:pt idx="28">
                      <c:v>2.1510404489127888</c:v>
                    </c:pt>
                    <c:pt idx="29">
                      <c:v>2.3998753311516241</c:v>
                    </c:pt>
                    <c:pt idx="30">
                      <c:v>2.2059965822588179</c:v>
                    </c:pt>
                    <c:pt idx="31">
                      <c:v>1.9387359441644048</c:v>
                    </c:pt>
                    <c:pt idx="32">
                      <c:v>2.0473051570376155</c:v>
                    </c:pt>
                    <c:pt idx="33">
                      <c:v>1.7324052590873995</c:v>
                    </c:pt>
                    <c:pt idx="34">
                      <c:v>1.8250715335240919</c:v>
                    </c:pt>
                    <c:pt idx="35">
                      <c:v>1.2654320987654399</c:v>
                    </c:pt>
                    <c:pt idx="36">
                      <c:v>1.2396057899599633</c:v>
                    </c:pt>
                    <c:pt idx="37">
                      <c:v>0.82955680159766398</c:v>
                    </c:pt>
                    <c:pt idx="38">
                      <c:v>0.85935701680350807</c:v>
                    </c:pt>
                    <c:pt idx="39">
                      <c:v>0.29009848080006062</c:v>
                    </c:pt>
                    <c:pt idx="40">
                      <c:v>0.41962310215917231</c:v>
                    </c:pt>
                    <c:pt idx="41">
                      <c:v>3.8045959519106276E-2</c:v>
                    </c:pt>
                    <c:pt idx="42">
                      <c:v>7.5999392004866273E-2</c:v>
                    </c:pt>
                    <c:pt idx="43">
                      <c:v>0.10650437428680881</c:v>
                    </c:pt>
                    <c:pt idx="44">
                      <c:v>5.3195531575345179E-2</c:v>
                    </c:pt>
                    <c:pt idx="45">
                      <c:v>4.5613501596464268E-2</c:v>
                    </c:pt>
                    <c:pt idx="46">
                      <c:v>0.4784688995215447</c:v>
                    </c:pt>
                    <c:pt idx="47">
                      <c:v>0.73148430356597682</c:v>
                    </c:pt>
                    <c:pt idx="48">
                      <c:v>0.78332953076281076</c:v>
                    </c:pt>
                    <c:pt idx="49">
                      <c:v>1.4169269444656019</c:v>
                    </c:pt>
                    <c:pt idx="50">
                      <c:v>1.3313046785850213</c:v>
                    </c:pt>
                    <c:pt idx="51">
                      <c:v>1.3854000152241808</c:v>
                    </c:pt>
                    <c:pt idx="52">
                      <c:v>1.1092539127792067</c:v>
                    </c:pt>
                    <c:pt idx="53">
                      <c:v>1.2170076823609932</c:v>
                    </c:pt>
                    <c:pt idx="54">
                      <c:v>1.0328068043742533</c:v>
                    </c:pt>
                    <c:pt idx="55">
                      <c:v>1.6034653089140427</c:v>
                    </c:pt>
                    <c:pt idx="56">
                      <c:v>1.5646361841105794</c:v>
                    </c:pt>
                    <c:pt idx="57">
                      <c:v>1.7097264437689885</c:v>
                    </c:pt>
                    <c:pt idx="58">
                      <c:v>1.292517006802707</c:v>
                    </c:pt>
                    <c:pt idx="59">
                      <c:v>1.3691376701966629</c:v>
                    </c:pt>
                    <c:pt idx="60">
                      <c:v>1.3960156957440351</c:v>
                    </c:pt>
                    <c:pt idx="61">
                      <c:v>0.91639750619694205</c:v>
                    </c:pt>
                    <c:pt idx="62">
                      <c:v>1.2312312312312335</c:v>
                    </c:pt>
                    <c:pt idx="63">
                      <c:v>1.4715819505968897</c:v>
                    </c:pt>
                    <c:pt idx="64">
                      <c:v>1.8109407874962402</c:v>
                    </c:pt>
                    <c:pt idx="65">
                      <c:v>1.8486510858946481</c:v>
                    </c:pt>
                    <c:pt idx="66">
                      <c:v>2.1196632591701681</c:v>
                    </c:pt>
                    <c:pt idx="67">
                      <c:v>1.6978309648466805</c:v>
                    </c:pt>
                    <c:pt idx="68">
                      <c:v>1.8920131618306968</c:v>
                    </c:pt>
                    <c:pt idx="69">
                      <c:v>2.0470676129996423</c:v>
                    </c:pt>
                    <c:pt idx="70">
                      <c:v>2.1938661293933404</c:v>
                    </c:pt>
                    <c:pt idx="71">
                      <c:v>2.0893963137079252</c:v>
                    </c:pt>
                    <c:pt idx="72">
                      <c:v>1.7116915978268921</c:v>
                    </c:pt>
                    <c:pt idx="73">
                      <c:v>1.6970599181242996</c:v>
                    </c:pt>
                    <c:pt idx="74">
                      <c:v>1.3349154553544906</c:v>
                    </c:pt>
                    <c:pt idx="75">
                      <c:v>1.3392526822049611</c:v>
                    </c:pt>
                    <c:pt idx="76">
                      <c:v>1.0480478264078608</c:v>
                    </c:pt>
                    <c:pt idx="77">
                      <c:v>1.3945251973732864</c:v>
                    </c:pt>
                    <c:pt idx="78">
                      <c:v>1.6266745178860509</c:v>
                    </c:pt>
                    <c:pt idx="79">
                      <c:v>2.0004412738104049</c:v>
                    </c:pt>
                    <c:pt idx="80">
                      <c:v>2.2311926605504517</c:v>
                    </c:pt>
                    <c:pt idx="81">
                      <c:v>2.2476023134929246</c:v>
                    </c:pt>
                    <c:pt idx="82">
                      <c:v>2.3366192040890965</c:v>
                    </c:pt>
                    <c:pt idx="83">
                      <c:v>2.8287405891382233</c:v>
                    </c:pt>
                    <c:pt idx="84">
                      <c:v>3.1096802517011746</c:v>
                    </c:pt>
                    <c:pt idx="85">
                      <c:v>3.4326282661201635</c:v>
                    </c:pt>
                    <c:pt idx="86">
                      <c:v>3.6592505854800894</c:v>
                    </c:pt>
                    <c:pt idx="87">
                      <c:v>3.8843457943925186</c:v>
                    </c:pt>
                    <c:pt idx="88">
                      <c:v>4.2874881308889057</c:v>
                    </c:pt>
                    <c:pt idx="89">
                      <c:v>4.038713433270269</c:v>
                    </c:pt>
                    <c:pt idx="90">
                      <c:v>3.9834866372129962</c:v>
                    </c:pt>
                    <c:pt idx="91">
                      <c:v>3.8791549498882416</c:v>
                    </c:pt>
                    <c:pt idx="92">
                      <c:v>3.7475769976308415</c:v>
                    </c:pt>
                    <c:pt idx="93">
                      <c:v>3.6445653730488248</c:v>
                    </c:pt>
                    <c:pt idx="94">
                      <c:v>3.5462004994648577</c:v>
                    </c:pt>
                    <c:pt idx="95">
                      <c:v>3.6465737844754154</c:v>
                    </c:pt>
                    <c:pt idx="96">
                      <c:v>3.8958274198126475</c:v>
                    </c:pt>
                    <c:pt idx="97">
                      <c:v>4.0900084913671142</c:v>
                    </c:pt>
                    <c:pt idx="98">
                      <c:v>4.2996328720700472</c:v>
                    </c:pt>
                    <c:pt idx="99">
                      <c:v>4.2662355917908457</c:v>
                    </c:pt>
                    <c:pt idx="100">
                      <c:v>4.2442919176355121</c:v>
                    </c:pt>
                    <c:pt idx="101">
                      <c:v>4.5953696579702052</c:v>
                    </c:pt>
                    <c:pt idx="102">
                      <c:v>4.3463119036010411</c:v>
                    </c:pt>
                    <c:pt idx="103">
                      <c:v>4.5325189144166167</c:v>
                    </c:pt>
                    <c:pt idx="104">
                      <c:v>4.4287592554148381</c:v>
                    </c:pt>
                    <c:pt idx="105">
                      <c:v>4.9257340241796177</c:v>
                    </c:pt>
                    <c:pt idx="106">
                      <c:v>5.2508269018743059</c:v>
                    </c:pt>
                    <c:pt idx="107">
                      <c:v>5.1368218915026409</c:v>
                    </c:pt>
                    <c:pt idx="108">
                      <c:v>5.3275049518475504</c:v>
                    </c:pt>
                    <c:pt idx="109">
                      <c:v>5.3025152957171917</c:v>
                    </c:pt>
                    <c:pt idx="110">
                      <c:v>5.7808163541596125</c:v>
                    </c:pt>
                    <c:pt idx="111">
                      <c:v>6.0869565217391175</c:v>
                    </c:pt>
                    <c:pt idx="112">
                      <c:v>6.255038968019333</c:v>
                    </c:pt>
                    <c:pt idx="113">
                      <c:v>6.1856359502474145</c:v>
                    </c:pt>
                    <c:pt idx="114">
                      <c:v>6.54829450637473</c:v>
                    </c:pt>
                    <c:pt idx="115">
                      <c:v>6.2749003984063689</c:v>
                    </c:pt>
                    <c:pt idx="116">
                      <c:v>6.6463455039427632</c:v>
                    </c:pt>
                    <c:pt idx="117">
                      <c:v>6.3471161443244606</c:v>
                    </c:pt>
                    <c:pt idx="118">
                      <c:v>6.1804373445070171</c:v>
                    </c:pt>
                    <c:pt idx="119">
                      <c:v>6.8949771689497785</c:v>
                    </c:pt>
                    <c:pt idx="120">
                      <c:v>7.6908112314376442</c:v>
                    </c:pt>
                    <c:pt idx="121">
                      <c:v>8.4312459651387996</c:v>
                    </c:pt>
                    <c:pt idx="122">
                      <c:v>7.8197990657195904</c:v>
                    </c:pt>
                    <c:pt idx="123">
                      <c:v>7.2753844198754525</c:v>
                    </c:pt>
                    <c:pt idx="124">
                      <c:v>7.0312993993044692</c:v>
                    </c:pt>
                    <c:pt idx="125">
                      <c:v>7.2359720385414716</c:v>
                    </c:pt>
                    <c:pt idx="126">
                      <c:v>7.329908532765339</c:v>
                    </c:pt>
                    <c:pt idx="127">
                      <c:v>7.647610121836923</c:v>
                    </c:pt>
                    <c:pt idx="128">
                      <c:v>7.9159935379644386</c:v>
                    </c:pt>
                    <c:pt idx="129">
                      <c:v>8.2157008420009845</c:v>
                    </c:pt>
                    <c:pt idx="130">
                      <c:v>8.2870884202737685</c:v>
                    </c:pt>
                    <c:pt idx="131">
                      <c:v>7.853786538109464</c:v>
                    </c:pt>
                    <c:pt idx="132">
                      <c:v>6.7802733786957337</c:v>
                    </c:pt>
                    <c:pt idx="133">
                      <c:v>5.7692307692307709</c:v>
                    </c:pt>
                    <c:pt idx="134">
                      <c:v>6.5167072229805889</c:v>
                    </c:pt>
                    <c:pt idx="135">
                      <c:v>7.0425872179115112</c:v>
                    </c:pt>
                    <c:pt idx="136">
                      <c:v>7.5441602174041611</c:v>
                    </c:pt>
                    <c:pt idx="137">
                      <c:v>7.6755931407094247</c:v>
                    </c:pt>
                    <c:pt idx="138">
                      <c:v>8.0084053233714592</c:v>
                    </c:pt>
                    <c:pt idx="139">
                      <c:v>8.2128968599454399</c:v>
                    </c:pt>
                    <c:pt idx="140">
                      <c:v>7.3986642100414501</c:v>
                    </c:pt>
                    <c:pt idx="141">
                      <c:v>6.8596601636249366</c:v>
                    </c:pt>
                    <c:pt idx="142">
                      <c:v>6.4286527730326615</c:v>
                    </c:pt>
                    <c:pt idx="143">
                      <c:v>6.0540907547810274</c:v>
                    </c:pt>
                    <c:pt idx="144">
                      <c:v>6.220041730107706</c:v>
                    </c:pt>
                    <c:pt idx="145">
                      <c:v>6.2707571066704215</c:v>
                    </c:pt>
                    <c:pt idx="146">
                      <c:v>5.326795564718334</c:v>
                    </c:pt>
                    <c:pt idx="147">
                      <c:v>4.6591412129260767</c:v>
                    </c:pt>
                    <c:pt idx="148">
                      <c:v>4.032080861349141</c:v>
                    </c:pt>
                    <c:pt idx="149">
                      <c:v>3.4033269702754332</c:v>
                    </c:pt>
                    <c:pt idx="150">
                      <c:v>2.8318201469952342</c:v>
                    </c:pt>
                    <c:pt idx="151">
                      <c:v>2.1830079382106904</c:v>
                    </c:pt>
                    <c:pt idx="152">
                      <c:v>2.4017584302793216</c:v>
                    </c:pt>
                    <c:pt idx="153">
                      <c:v>2.7358389549202222</c:v>
                    </c:pt>
                    <c:pt idx="154">
                      <c:v>2.9479428602001034</c:v>
                    </c:pt>
                    <c:pt idx="155">
                      <c:v>2.9982927870251919</c:v>
                    </c:pt>
                    <c:pt idx="156">
                      <c:v>2.941176470588247</c:v>
                    </c:pt>
                    <c:pt idx="157">
                      <c:v>3.2152126701626038</c:v>
                    </c:pt>
                    <c:pt idx="158">
                      <c:v>3.3486748135216793</c:v>
                    </c:pt>
                    <c:pt idx="159">
                      <c:v>3.8331394734059332</c:v>
                    </c:pt>
                    <c:pt idx="160">
                      <c:v>4.1081423592776556</c:v>
                    </c:pt>
                    <c:pt idx="161">
                      <c:v>4.6837913392056674</c:v>
                    </c:pt>
                    <c:pt idx="162">
                      <c:v>4.5354214841286433</c:v>
                    </c:pt>
                    <c:pt idx="163">
                      <c:v>4.9288751246653772</c:v>
                    </c:pt>
                    <c:pt idx="164">
                      <c:v>4.9945029056070345</c:v>
                    </c:pt>
                    <c:pt idx="165">
                      <c:v>5.1175152431080173</c:v>
                    </c:pt>
                    <c:pt idx="166">
                      <c:v>5.2229497973183658</c:v>
                    </c:pt>
                    <c:pt idx="167">
                      <c:v>6.0447529265513111</c:v>
                    </c:pt>
                    <c:pt idx="168">
                      <c:v>5.8225889633831684</c:v>
                    </c:pt>
                    <c:pt idx="169">
                      <c:v>5.9170686646823345</c:v>
                    </c:pt>
                    <c:pt idx="170">
                      <c:v>6.3216625716625785</c:v>
                    </c:pt>
                    <c:pt idx="171">
                      <c:v>6.8537094556749389</c:v>
                    </c:pt>
                    <c:pt idx="172">
                      <c:v>7.400081152363569</c:v>
                    </c:pt>
                    <c:pt idx="173">
                      <c:v>8.021363430241335</c:v>
                    </c:pt>
                    <c:pt idx="174">
                      <c:v>8.7577296264642399</c:v>
                    </c:pt>
                    <c:pt idx="175">
                      <c:v>9.1495747873937106</c:v>
                    </c:pt>
                    <c:pt idx="176">
                      <c:v>10.386437297432071</c:v>
                    </c:pt>
                    <c:pt idx="177">
                      <c:v>10.639036240146748</c:v>
                    </c:pt>
                    <c:pt idx="178">
                      <c:v>11.567145749987651</c:v>
                    </c:pt>
                    <c:pt idx="179">
                      <c:v>11.649489571630944</c:v>
                    </c:pt>
                    <c:pt idx="180">
                      <c:v>12.549344509966387</c:v>
                    </c:pt>
                    <c:pt idx="181">
                      <c:v>12.490915257522172</c:v>
                    </c:pt>
                    <c:pt idx="182">
                      <c:v>12.512637812334514</c:v>
                    </c:pt>
                    <c:pt idx="183">
                      <c:v>12.208720514653336</c:v>
                    </c:pt>
                    <c:pt idx="184">
                      <c:v>11.962219598583236</c:v>
                    </c:pt>
                    <c:pt idx="185">
                      <c:v>11.605018890806473</c:v>
                    </c:pt>
                    <c:pt idx="186">
                      <c:v>11.200480747006903</c:v>
                    </c:pt>
                    <c:pt idx="187">
                      <c:v>10.605435629497229</c:v>
                    </c:pt>
                    <c:pt idx="188">
                      <c:v>10.195139579004419</c:v>
                    </c:pt>
                    <c:pt idx="189">
                      <c:v>9.7728189272751731</c:v>
                    </c:pt>
                    <c:pt idx="190">
                      <c:v>9.2655717384567673</c:v>
                    </c:pt>
                    <c:pt idx="191">
                      <c:v>8.8109195905153435</c:v>
                    </c:pt>
                    <c:pt idx="192">
                      <c:v>8.4654022689875994</c:v>
                    </c:pt>
                    <c:pt idx="193">
                      <c:v>8.1362794504027391</c:v>
                    </c:pt>
                    <c:pt idx="194">
                      <c:v>8.091570389388103</c:v>
                    </c:pt>
                    <c:pt idx="195">
                      <c:v>7.7844311377245345</c:v>
                    </c:pt>
                    <c:pt idx="196">
                      <c:v>7.7231314324278877</c:v>
                    </c:pt>
                    <c:pt idx="197">
                      <c:v>7.3598863208927057</c:v>
                    </c:pt>
                    <c:pt idx="198">
                      <c:v>7.212337878283992</c:v>
                    </c:pt>
                    <c:pt idx="199">
                      <c:v>7.5746902581527387</c:v>
                    </c:pt>
                    <c:pt idx="200">
                      <c:v>7.1326091412174719</c:v>
                    </c:pt>
                    <c:pt idx="201">
                      <c:v>7.1475222467139998</c:v>
                    </c:pt>
                    <c:pt idx="202">
                      <c:v>6.632363665829355</c:v>
                    </c:pt>
                    <c:pt idx="203">
                      <c:v>6.4128337085879616</c:v>
                    </c:pt>
                    <c:pt idx="204">
                      <c:v>6.2317857000279364</c:v>
                    </c:pt>
                    <c:pt idx="205">
                      <c:v>6.7314586154703981</c:v>
                    </c:pt>
                    <c:pt idx="206">
                      <c:v>7.2008234036657237</c:v>
                    </c:pt>
                    <c:pt idx="207">
                      <c:v>7.1000788022064665</c:v>
                    </c:pt>
                    <c:pt idx="208">
                      <c:v>7.0167195269979166</c:v>
                    </c:pt>
                    <c:pt idx="209">
                      <c:v>7.0460915602616137</c:v>
                    </c:pt>
                    <c:pt idx="210">
                      <c:v>7.1265170020549773</c:v>
                    </c:pt>
                    <c:pt idx="211">
                      <c:v>6.9527367975039445</c:v>
                    </c:pt>
                    <c:pt idx="212">
                      <c:v>6.8796632867801799</c:v>
                    </c:pt>
                    <c:pt idx="213">
                      <c:v>6.8650234294639789</c:v>
                    </c:pt>
                    <c:pt idx="214">
                      <c:v>6.7403776739237919</c:v>
                    </c:pt>
                    <c:pt idx="215">
                      <c:v>7.3601088147504434</c:v>
                    </c:pt>
                    <c:pt idx="216">
                      <c:v>7.286734310409626</c:v>
                    </c:pt>
                    <c:pt idx="217">
                      <c:v>7.661591282280944</c:v>
                    </c:pt>
                    <c:pt idx="218">
                      <c:v>6.2481536189069375</c:v>
                    </c:pt>
                    <c:pt idx="219">
                      <c:v>6.3645059230373002</c:v>
                    </c:pt>
                    <c:pt idx="220">
                      <c:v>6.4176210164282432</c:v>
                    </c:pt>
                    <c:pt idx="221">
                      <c:v>6.1058986108080582</c:v>
                    </c:pt>
                    <c:pt idx="222">
                      <c:v>6.3484020413333786</c:v>
                    </c:pt>
                    <c:pt idx="223">
                      <c:v>6.3062738601166846</c:v>
                    </c:pt>
                    <c:pt idx="224">
                      <c:v>6.7268105824651814</c:v>
                    </c:pt>
                    <c:pt idx="225">
                      <c:v>7.814338169762225</c:v>
                    </c:pt>
                    <c:pt idx="226">
                      <c:v>6.5283166625137889</c:v>
                    </c:pt>
                    <c:pt idx="227">
                      <c:v>5.6554636635579802</c:v>
                    </c:pt>
                    <c:pt idx="228">
                      <c:v>5.9371606711268399</c:v>
                    </c:pt>
                    <c:pt idx="229">
                      <c:v>5.8615549932406585</c:v>
                    </c:pt>
                    <c:pt idx="230">
                      <c:v>6.7843736966495261</c:v>
                    </c:pt>
                    <c:pt idx="231">
                      <c:v>7.4432761483121279</c:v>
                    </c:pt>
                    <c:pt idx="232">
                      <c:v>7.6946879834966397</c:v>
                    </c:pt>
                    <c:pt idx="233">
                      <c:v>7.9411865510504942</c:v>
                    </c:pt>
                    <c:pt idx="234">
                      <c:v>8.4470612258789046</c:v>
                    </c:pt>
                    <c:pt idx="235">
                      <c:v>9.2624589219771671</c:v>
                    </c:pt>
                    <c:pt idx="236">
                      <c:v>9.7242721051925329</c:v>
                    </c:pt>
                    <c:pt idx="237">
                      <c:v>9.5956089012333656</c:v>
                    </c:pt>
                    <c:pt idx="238">
                      <c:v>13.004978781702148</c:v>
                    </c:pt>
                    <c:pt idx="239">
                      <c:v>14.55599227233364</c:v>
                    </c:pt>
                    <c:pt idx="240">
                      <c:v>15.004629017325733</c:v>
                    </c:pt>
                    <c:pt idx="241">
                      <c:v>15.406024885396196</c:v>
                    </c:pt>
                    <c:pt idx="242">
                      <c:v>15.642494466866296</c:v>
                    </c:pt>
                    <c:pt idx="243">
                      <c:v>15.889775946433172</c:v>
                    </c:pt>
                    <c:pt idx="244">
                      <c:v>16.393704306739455</c:v>
                    </c:pt>
                    <c:pt idx="245">
                      <c:v>16.663491458690526</c:v>
                    </c:pt>
                    <c:pt idx="246">
                      <c:v>16.9590459752079</c:v>
                    </c:pt>
                    <c:pt idx="247">
                      <c:v>16.864593345942769</c:v>
                    </c:pt>
                    <c:pt idx="248">
                      <c:v>17.199107333924381</c:v>
                    </c:pt>
                    <c:pt idx="249">
                      <c:v>16.747624076029545</c:v>
                    </c:pt>
                    <c:pt idx="250">
                      <c:v>15.355273662733948</c:v>
                    </c:pt>
                    <c:pt idx="251">
                      <c:v>14.73598511281693</c:v>
                    </c:pt>
                    <c:pt idx="252">
                      <c:v>14.835259617043306</c:v>
                    </c:pt>
                    <c:pt idx="253">
                      <c:v>14.728330259611312</c:v>
                    </c:pt>
                    <c:pt idx="254">
                      <c:v>15.519279482127768</c:v>
                    </c:pt>
                    <c:pt idx="255">
                      <c:v>14.202777777777786</c:v>
                    </c:pt>
                    <c:pt idx="256">
                      <c:v>12.310055406220854</c:v>
                    </c:pt>
                    <c:pt idx="257">
                      <c:v>12.541505633879503</c:v>
                    </c:pt>
                    <c:pt idx="258">
                      <c:v>12.439292709758787</c:v>
                    </c:pt>
                    <c:pt idx="259">
                      <c:v>11.66091801538871</c:v>
                    </c:pt>
                    <c:pt idx="260">
                      <c:v>10.692020763231325</c:v>
                    </c:pt>
                    <c:pt idx="261">
                      <c:v>10.205189166838968</c:v>
                    </c:pt>
                    <c:pt idx="262">
                      <c:v>9.5867938070337324</c:v>
                    </c:pt>
                    <c:pt idx="263">
                      <c:v>8.2615306639635122</c:v>
                    </c:pt>
                    <c:pt idx="264">
                      <c:v>7.3656802363426976</c:v>
                    </c:pt>
                    <c:pt idx="265">
                      <c:v>6.2543278266890878</c:v>
                    </c:pt>
                    <c:pt idx="266">
                      <c:v>5.2431536887243002</c:v>
                    </c:pt>
                    <c:pt idx="267">
                      <c:v>5.8959453214311841</c:v>
                    </c:pt>
                    <c:pt idx="268">
                      <c:v>6.6233575929272703</c:v>
                    </c:pt>
                    <c:pt idx="269">
                      <c:v>6.5562273276904337</c:v>
                    </c:pt>
                    <c:pt idx="270">
                      <c:v>5.6126953824126025</c:v>
                    </c:pt>
                    <c:pt idx="271">
                      <c:v>5.7360104550314928</c:v>
                    </c:pt>
                    <c:pt idx="272">
                      <c:v>5.2101988877368166</c:v>
                    </c:pt>
                    <c:pt idx="273">
                      <c:v>4.4202133896119156</c:v>
                    </c:pt>
                    <c:pt idx="274">
                      <c:v>3.8056699101796321</c:v>
                    </c:pt>
                    <c:pt idx="275">
                      <c:v>3.9817415730337036</c:v>
                    </c:pt>
                    <c:pt idx="276">
                      <c:v>3.565432329073781</c:v>
                    </c:pt>
                    <c:pt idx="277">
                      <c:v>2.6835796578610571</c:v>
                    </c:pt>
                    <c:pt idx="278">
                      <c:v>2.6136679322159573</c:v>
                    </c:pt>
                    <c:pt idx="279">
                      <c:v>3.2960470404483688</c:v>
                    </c:pt>
                    <c:pt idx="280">
                      <c:v>4.2603875578359096</c:v>
                    </c:pt>
                    <c:pt idx="281">
                      <c:v>3.0094641519711418</c:v>
                    </c:pt>
                    <c:pt idx="282">
                      <c:v>3.6785141333574245</c:v>
                    </c:pt>
                    <c:pt idx="283">
                      <c:v>3.8697498820198017</c:v>
                    </c:pt>
                    <c:pt idx="284">
                      <c:v>3.8009272739489841</c:v>
                    </c:pt>
                    <c:pt idx="285">
                      <c:v>4.0556927913765861</c:v>
                    </c:pt>
                    <c:pt idx="286">
                      <c:v>5.275017463214593</c:v>
                    </c:pt>
                    <c:pt idx="287">
                      <c:v>5.3488215033430153</c:v>
                    </c:pt>
                    <c:pt idx="288">
                      <c:v>6.1896291626325706</c:v>
                    </c:pt>
                    <c:pt idx="289">
                      <c:v>7.502606645813481</c:v>
                    </c:pt>
                    <c:pt idx="290">
                      <c:v>7.0501974055273475</c:v>
                    </c:pt>
                    <c:pt idx="291">
                      <c:v>5.3344303121942493</c:v>
                    </c:pt>
                    <c:pt idx="292">
                      <c:v>4.6904521288281487</c:v>
                    </c:pt>
                    <c:pt idx="293">
                      <c:v>4.4153612267829878</c:v>
                    </c:pt>
                    <c:pt idx="294">
                      <c:v>3.1055900621118182</c:v>
                    </c:pt>
                    <c:pt idx="295">
                      <c:v>2.5313169338612385</c:v>
                    </c:pt>
                    <c:pt idx="296">
                      <c:v>0.44665976178146494</c:v>
                    </c:pt>
                    <c:pt idx="297">
                      <c:v>2.4020200276243076</c:v>
                    </c:pt>
                    <c:pt idx="298">
                      <c:v>1.9970034246575397</c:v>
                    </c:pt>
                    <c:pt idx="299">
                      <c:v>2.1881744556274896</c:v>
                    </c:pt>
                    <c:pt idx="300">
                      <c:v>1.9888893600780388</c:v>
                    </c:pt>
                    <c:pt idx="301">
                      <c:v>1.518090579404574</c:v>
                    </c:pt>
                    <c:pt idx="302">
                      <c:v>1.5047418335089491</c:v>
                    </c:pt>
                    <c:pt idx="303">
                      <c:v>1.118827974921377</c:v>
                    </c:pt>
                    <c:pt idx="304">
                      <c:v>0.9506222063668579</c:v>
                    </c:pt>
                    <c:pt idx="305">
                      <c:v>2.2810238230887681</c:v>
                    </c:pt>
                    <c:pt idx="306">
                      <c:v>1.5261044176706706</c:v>
                    </c:pt>
                    <c:pt idx="307">
                      <c:v>2.1923994007301051</c:v>
                    </c:pt>
                    <c:pt idx="308">
                      <c:v>4.6035530923073553</c:v>
                    </c:pt>
                    <c:pt idx="309">
                      <c:v>3.1612889628864771</c:v>
                    </c:pt>
                    <c:pt idx="310">
                      <c:v>1.9117369315677868</c:v>
                    </c:pt>
                    <c:pt idx="311">
                      <c:v>0.9828318102925504</c:v>
                    </c:pt>
                    <c:pt idx="312">
                      <c:v>0.58212058212059326</c:v>
                    </c:pt>
                    <c:pt idx="313">
                      <c:v>0.27000083077177717</c:v>
                    </c:pt>
                    <c:pt idx="314">
                      <c:v>1.004899925255387</c:v>
                    </c:pt>
                    <c:pt idx="315">
                      <c:v>1.5323270912924514</c:v>
                    </c:pt>
                    <c:pt idx="316">
                      <c:v>1.0372926454080389</c:v>
                    </c:pt>
                    <c:pt idx="317">
                      <c:v>0.70556197392308562</c:v>
                    </c:pt>
                    <c:pt idx="318">
                      <c:v>1.3657561625582959</c:v>
                    </c:pt>
                    <c:pt idx="319">
                      <c:v>0.45839355771215562</c:v>
                    </c:pt>
                    <c:pt idx="320">
                      <c:v>1.8482769951133626E-2</c:v>
                    </c:pt>
                    <c:pt idx="321">
                      <c:v>0.33299965269975029</c:v>
                    </c:pt>
                    <c:pt idx="322">
                      <c:v>1.9747137797545555</c:v>
                    </c:pt>
                    <c:pt idx="323">
                      <c:v>2.7520656022861356</c:v>
                    </c:pt>
                    <c:pt idx="324">
                      <c:v>3.8424968995452558</c:v>
                    </c:pt>
                    <c:pt idx="325">
                      <c:v>3.4860599030614337</c:v>
                    </c:pt>
                    <c:pt idx="326">
                      <c:v>2.6434796908403113</c:v>
                    </c:pt>
                    <c:pt idx="327">
                      <c:v>3.0883108872211462</c:v>
                    </c:pt>
                    <c:pt idx="328">
                      <c:v>3.3720810616191921</c:v>
                    </c:pt>
                    <c:pt idx="329">
                      <c:v>3.9353464170115204</c:v>
                    </c:pt>
                    <c:pt idx="330">
                      <c:v>4.2762076897798318</c:v>
                    </c:pt>
                    <c:pt idx="331">
                      <c:v>4.9864342678615614</c:v>
                    </c:pt>
                    <c:pt idx="332">
                      <c:v>5.9565119191836047</c:v>
                    </c:pt>
                    <c:pt idx="333">
                      <c:v>5.6483140576641055</c:v>
                    </c:pt>
                    <c:pt idx="334">
                      <c:v>4.9673888900106933</c:v>
                    </c:pt>
                    <c:pt idx="335">
                      <c:v>4.6130592503023093</c:v>
                    </c:pt>
                    <c:pt idx="336">
                      <c:v>3.8097892075877438</c:v>
                    </c:pt>
                    <c:pt idx="337">
                      <c:v>4.5215267908969015</c:v>
                    </c:pt>
                    <c:pt idx="338">
                      <c:v>5.3710898385869399</c:v>
                    </c:pt>
                    <c:pt idx="339">
                      <c:v>5.2376488421724376</c:v>
                    </c:pt>
                    <c:pt idx="340">
                      <c:v>5.3737759732505497</c:v>
                    </c:pt>
                    <c:pt idx="341">
                      <c:v>4.9019414605302014</c:v>
                    </c:pt>
                    <c:pt idx="342">
                      <c:v>5.2865865668701995</c:v>
                    </c:pt>
                    <c:pt idx="343">
                      <c:v>5.1157053917537887</c:v>
                    </c:pt>
                    <c:pt idx="344">
                      <c:v>4.1411518486939025</c:v>
                    </c:pt>
                    <c:pt idx="345">
                      <c:v>3.8141309794549549</c:v>
                    </c:pt>
                    <c:pt idx="346">
                      <c:v>3.9878421791739616</c:v>
                    </c:pt>
                    <c:pt idx="347">
                      <c:v>4.5868731819145081</c:v>
                    </c:pt>
                    <c:pt idx="348">
                      <c:v>5.0677813356853951</c:v>
                    </c:pt>
                    <c:pt idx="349">
                      <c:v>5.9555725775565005</c:v>
                    </c:pt>
                    <c:pt idx="350">
                      <c:v>6.0019765850691797</c:v>
                    </c:pt>
                    <c:pt idx="351">
                      <c:v>5.6422113981388522</c:v>
                    </c:pt>
                    <c:pt idx="352">
                      <c:v>5.1393925657298167</c:v>
                    </c:pt>
                    <c:pt idx="353">
                      <c:v>4.0396828379241745</c:v>
                    </c:pt>
                    <c:pt idx="354">
                      <c:v>3.4309873910277844</c:v>
                    </c:pt>
                    <c:pt idx="355">
                      <c:v>3.5331806075506123</c:v>
                    </c:pt>
                    <c:pt idx="356">
                      <c:v>3.8555292979289613</c:v>
                    </c:pt>
                    <c:pt idx="357">
                      <c:v>4.0434419381787823</c:v>
                    </c:pt>
                    <c:pt idx="358">
                      <c:v>3.6110700014799546</c:v>
                    </c:pt>
                    <c:pt idx="359">
                      <c:v>2.5824277030760845</c:v>
                    </c:pt>
                    <c:pt idx="360">
                      <c:v>3.007518796992481</c:v>
                    </c:pt>
                    <c:pt idx="361">
                      <c:v>2.1272365805169002</c:v>
                    </c:pt>
                    <c:pt idx="362">
                      <c:v>2.8938214938860396</c:v>
                    </c:pt>
                    <c:pt idx="363">
                      <c:v>3.2436311445999344</c:v>
                    </c:pt>
                    <c:pt idx="364">
                      <c:v>3.5210635048953609</c:v>
                    </c:pt>
                    <c:pt idx="365">
                      <c:v>3.9460377085891896</c:v>
                    </c:pt>
                    <c:pt idx="366">
                      <c:v>4.0099117349153612</c:v>
                    </c:pt>
                    <c:pt idx="367">
                      <c:v>4.3030869971936392</c:v>
                    </c:pt>
                    <c:pt idx="368">
                      <c:v>4.1280705212047186</c:v>
                    </c:pt>
                    <c:pt idx="369">
                      <c:v>5.1299894723694228</c:v>
                    </c:pt>
                    <c:pt idx="370">
                      <c:v>5.1421225539208582</c:v>
                    </c:pt>
                    <c:pt idx="371">
                      <c:v>4.3758529052646766</c:v>
                    </c:pt>
                    <c:pt idx="372">
                      <c:v>3.2403798455105992</c:v>
                    </c:pt>
                    <c:pt idx="373">
                      <c:v>3.4508998885093956</c:v>
                    </c:pt>
                    <c:pt idx="374">
                      <c:v>2.7427336725447837</c:v>
                    </c:pt>
                    <c:pt idx="375">
                      <c:v>1.5812886633766565</c:v>
                    </c:pt>
                    <c:pt idx="376">
                      <c:v>2.1310195227765671</c:v>
                    </c:pt>
                    <c:pt idx="377">
                      <c:v>2.8736730545372291</c:v>
                    </c:pt>
                    <c:pt idx="378">
                      <c:v>3.3423180592991875</c:v>
                    </c:pt>
                    <c:pt idx="379">
                      <c:v>2.8492583649534442</c:v>
                    </c:pt>
                    <c:pt idx="380">
                      <c:v>3.5858698831667146</c:v>
                    </c:pt>
                    <c:pt idx="381">
                      <c:v>2.4848093961098439</c:v>
                    </c:pt>
                    <c:pt idx="382">
                      <c:v>1.7932346148621159</c:v>
                    </c:pt>
                    <c:pt idx="383">
                      <c:v>2.9056064958970618</c:v>
                    </c:pt>
                    <c:pt idx="384">
                      <c:v>4.4291524376640856</c:v>
                    </c:pt>
                    <c:pt idx="385">
                      <c:v>4.2253280188856657</c:v>
                    </c:pt>
                    <c:pt idx="386">
                      <c:v>3.3224788847054043</c:v>
                    </c:pt>
                    <c:pt idx="387">
                      <c:v>4.9197714598515185</c:v>
                    </c:pt>
                    <c:pt idx="388">
                      <c:v>3.1842047134385654</c:v>
                    </c:pt>
                    <c:pt idx="389">
                      <c:v>0.98123659455169321</c:v>
                    </c:pt>
                    <c:pt idx="390">
                      <c:v>3.1568142426843027</c:v>
                    </c:pt>
                    <c:pt idx="391">
                      <c:v>-2.3477327609333631E-2</c:v>
                    </c:pt>
                    <c:pt idx="392">
                      <c:v>0.22923207255693967</c:v>
                    </c:pt>
                    <c:pt idx="393">
                      <c:v>2.5504289357755505</c:v>
                    </c:pt>
                    <c:pt idx="394">
                      <c:v>3.6484051781662918</c:v>
                    </c:pt>
                    <c:pt idx="395">
                      <c:v>3.5858771607208517</c:v>
                    </c:pt>
                    <c:pt idx="396">
                      <c:v>3.0121273868603415</c:v>
                    </c:pt>
                    <c:pt idx="397">
                      <c:v>3.175931852873104</c:v>
                    </c:pt>
                    <c:pt idx="398">
                      <c:v>3.7310615387140755</c:v>
                    </c:pt>
                    <c:pt idx="399">
                      <c:v>2.4880164346039679</c:v>
                    </c:pt>
                    <c:pt idx="400">
                      <c:v>3.3428293839643075</c:v>
                    </c:pt>
                    <c:pt idx="401">
                      <c:v>5.6562750869681544</c:v>
                    </c:pt>
                    <c:pt idx="402">
                      <c:v>3.2298582451103508</c:v>
                    </c:pt>
                    <c:pt idx="403">
                      <c:v>6.1676003891442122</c:v>
                    </c:pt>
                    <c:pt idx="404">
                      <c:v>4.4813470558013879</c:v>
                    </c:pt>
                    <c:pt idx="405">
                      <c:v>2.4869997739091154</c:v>
                    </c:pt>
                    <c:pt idx="406">
                      <c:v>2.4223012666784838</c:v>
                    </c:pt>
                    <c:pt idx="407">
                      <c:v>1.8882236173200173</c:v>
                    </c:pt>
                    <c:pt idx="408">
                      <c:v>0.8805653484773579</c:v>
                    </c:pt>
                    <c:pt idx="409">
                      <c:v>0.78743915242913687</c:v>
                    </c:pt>
                    <c:pt idx="410">
                      <c:v>1.4811532740449884</c:v>
                    </c:pt>
                    <c:pt idx="411">
                      <c:v>1.7340120903595269</c:v>
                    </c:pt>
                    <c:pt idx="412">
                      <c:v>1.7097694281116071</c:v>
                    </c:pt>
                    <c:pt idx="413">
                      <c:v>1.1159654288156462</c:v>
                    </c:pt>
                    <c:pt idx="414">
                      <c:v>0.76955896528294598</c:v>
                    </c:pt>
                    <c:pt idx="415">
                      <c:v>1.3065802986017783</c:v>
                    </c:pt>
                    <c:pt idx="416">
                      <c:v>1.5497358945481654</c:v>
                    </c:pt>
                    <c:pt idx="417">
                      <c:v>1.0053260218713334</c:v>
                    </c:pt>
                    <c:pt idx="418">
                      <c:v>0.33785907348040656</c:v>
                    </c:pt>
                    <c:pt idx="419">
                      <c:v>0.44192419178559206</c:v>
                    </c:pt>
                    <c:pt idx="420">
                      <c:v>0.28779708724047115</c:v>
                    </c:pt>
                    <c:pt idx="421">
                      <c:v>0.92649588837856456</c:v>
                    </c:pt>
                    <c:pt idx="422">
                      <c:v>0.75627631373771376</c:v>
                    </c:pt>
                    <c:pt idx="423">
                      <c:v>1.2415949960906891</c:v>
                    </c:pt>
                    <c:pt idx="424">
                      <c:v>2.2418925270249135</c:v>
                    </c:pt>
                    <c:pt idx="425">
                      <c:v>2.7035488971336452</c:v>
                    </c:pt>
                    <c:pt idx="426">
                      <c:v>2.9543672573310253</c:v>
                    </c:pt>
                    <c:pt idx="427">
                      <c:v>2.7510058950126259</c:v>
                    </c:pt>
                    <c:pt idx="428">
                      <c:v>2.8881599500156341</c:v>
                    </c:pt>
                    <c:pt idx="429">
                      <c:v>3.4524180967238749</c:v>
                    </c:pt>
                    <c:pt idx="430">
                      <c:v>3.2403564548715069</c:v>
                    </c:pt>
                    <c:pt idx="431">
                      <c:v>2.9489686494669654</c:v>
                    </c:pt>
                    <c:pt idx="432">
                      <c:v>1.8038189243310576</c:v>
                    </c:pt>
                    <c:pt idx="433">
                      <c:v>1.3558738896534583</c:v>
                    </c:pt>
                    <c:pt idx="434">
                      <c:v>1.1777451056256494</c:v>
                    </c:pt>
                    <c:pt idx="435">
                      <c:v>1.108983071790437</c:v>
                    </c:pt>
                    <c:pt idx="436">
                      <c:v>0.54090498153569477</c:v>
                    </c:pt>
                    <c:pt idx="437">
                      <c:v>-2.5912264122174289E-2</c:v>
                    </c:pt>
                    <c:pt idx="438">
                      <c:v>-1.6754500868176869E-2</c:v>
                    </c:pt>
                    <c:pt idx="439">
                      <c:v>-0.19123941353245133</c:v>
                    </c:pt>
                    <c:pt idx="440">
                      <c:v>1.4498474244333481</c:v>
                    </c:pt>
                    <c:pt idx="441">
                      <c:v>1.7387239304510249</c:v>
                    </c:pt>
                    <c:pt idx="442">
                      <c:v>1.339502427184458</c:v>
                    </c:pt>
                    <c:pt idx="443">
                      <c:v>1.801415397812578</c:v>
                    </c:pt>
                    <c:pt idx="444">
                      <c:v>2.7894370014713843</c:v>
                    </c:pt>
                    <c:pt idx="445">
                      <c:v>2.6662140685994595</c:v>
                    </c:pt>
                    <c:pt idx="446">
                      <c:v>2.725770925110127</c:v>
                    </c:pt>
                    <c:pt idx="447">
                      <c:v>3.2400476612385765</c:v>
                    </c:pt>
                    <c:pt idx="448">
                      <c:v>2.1199743957082129</c:v>
                    </c:pt>
                    <c:pt idx="449">
                      <c:v>2.5049932153257348</c:v>
                    </c:pt>
                    <c:pt idx="450">
                      <c:v>2.4450436451716184</c:v>
                    </c:pt>
                    <c:pt idx="451">
                      <c:v>2.075729927007286</c:v>
                    </c:pt>
                    <c:pt idx="452">
                      <c:v>1.9169759367891892</c:v>
                    </c:pt>
                    <c:pt idx="453">
                      <c:v>2.1818397414994362</c:v>
                    </c:pt>
                    <c:pt idx="454">
                      <c:v>1.9475173270661505</c:v>
                    </c:pt>
                    <c:pt idx="455">
                      <c:v>1.6461524571910191</c:v>
                    </c:pt>
                    <c:pt idx="456">
                      <c:v>2.7393544887442278</c:v>
                    </c:pt>
                    <c:pt idx="457">
                      <c:v>2.808879003291298</c:v>
                    </c:pt>
                    <c:pt idx="458">
                      <c:v>2.1873790166472951</c:v>
                    </c:pt>
                    <c:pt idx="459">
                      <c:v>1.3154195581729144</c:v>
                    </c:pt>
                    <c:pt idx="460">
                      <c:v>1.8297142004328082</c:v>
                    </c:pt>
                    <c:pt idx="461">
                      <c:v>1.4293788672060881</c:v>
                    </c:pt>
                    <c:pt idx="462">
                      <c:v>2.0060076136093175</c:v>
                    </c:pt>
                    <c:pt idx="463">
                      <c:v>2.5594040968342613</c:v>
                    </c:pt>
                    <c:pt idx="464">
                      <c:v>1.159973570222439</c:v>
                    </c:pt>
                    <c:pt idx="465">
                      <c:v>9.5738199541628433E-2</c:v>
                    </c:pt>
                    <c:pt idx="466">
                      <c:v>1.0836367907905542</c:v>
                    </c:pt>
                    <c:pt idx="467">
                      <c:v>1.3545120795831256</c:v>
                    </c:pt>
                    <c:pt idx="468">
                      <c:v>0.5221166256013321</c:v>
                    </c:pt>
                    <c:pt idx="469">
                      <c:v>0.36837796748918628</c:v>
                    </c:pt>
                    <c:pt idx="470">
                      <c:v>1.2196365861832925</c:v>
                    </c:pt>
                    <c:pt idx="471">
                      <c:v>0.77842037621218552</c:v>
                    </c:pt>
                    <c:pt idx="472">
                      <c:v>2.0181442452844145</c:v>
                    </c:pt>
                    <c:pt idx="473">
                      <c:v>2.1248515243500021</c:v>
                    </c:pt>
                    <c:pt idx="474">
                      <c:v>1.4592474889572493</c:v>
                    </c:pt>
                    <c:pt idx="475">
                      <c:v>1.0255218395479604</c:v>
                    </c:pt>
                    <c:pt idx="476">
                      <c:v>1.1408665360330916</c:v>
                    </c:pt>
                    <c:pt idx="477">
                      <c:v>1.4593356906845933</c:v>
                    </c:pt>
                    <c:pt idx="478">
                      <c:v>1.9392231486592637</c:v>
                    </c:pt>
                    <c:pt idx="479">
                      <c:v>2.1630858661837005</c:v>
                    </c:pt>
                    <c:pt idx="480">
                      <c:v>2.3898453457834812</c:v>
                    </c:pt>
                    <c:pt idx="481">
                      <c:v>2.8415380133993695</c:v>
                    </c:pt>
                    <c:pt idx="482">
                      <c:v>2.1622711044569698</c:v>
                    </c:pt>
                    <c:pt idx="483">
                      <c:v>3.1504963408448772</c:v>
                    </c:pt>
                    <c:pt idx="484">
                      <c:v>2.4580507987587596</c:v>
                    </c:pt>
                    <c:pt idx="485">
                      <c:v>2.5745957898969163</c:v>
                    </c:pt>
                    <c:pt idx="486">
                      <c:v>2.4196097589011201</c:v>
                    </c:pt>
                    <c:pt idx="487">
                      <c:v>3.8188902787962276</c:v>
                    </c:pt>
                    <c:pt idx="488">
                      <c:v>3.767167520557968</c:v>
                    </c:pt>
                    <c:pt idx="489">
                      <c:v>4.2207653083086827</c:v>
                    </c:pt>
                    <c:pt idx="490">
                      <c:v>3.4840474799435528</c:v>
                    </c:pt>
                    <c:pt idx="491">
                      <c:v>3.5526391033339211</c:v>
                    </c:pt>
                    <c:pt idx="492">
                      <c:v>3.322978711277047</c:v>
                    </c:pt>
                    <c:pt idx="493">
                      <c:v>2.6398153262239488</c:v>
                    </c:pt>
                    <c:pt idx="494">
                      <c:v>2.1897810218978186</c:v>
                    </c:pt>
                    <c:pt idx="495">
                      <c:v>1.8783630003231355</c:v>
                    </c:pt>
                    <c:pt idx="496">
                      <c:v>1.1525680393724036</c:v>
                    </c:pt>
                    <c:pt idx="497">
                      <c:v>0.86372226499615845</c:v>
                    </c:pt>
                    <c:pt idx="498">
                      <c:v>0.92169131056927256</c:v>
                    </c:pt>
                    <c:pt idx="499">
                      <c:v>-0.1814278789557533</c:v>
                    </c:pt>
                    <c:pt idx="500">
                      <c:v>-1.3110945149780062</c:v>
                    </c:pt>
                    <c:pt idx="501">
                      <c:v>-2.0721980100320669</c:v>
                    </c:pt>
                    <c:pt idx="502">
                      <c:v>-1.1814601635868005</c:v>
                    </c:pt>
                    <c:pt idx="503">
                      <c:v>-1.2093935084837137</c:v>
                    </c:pt>
                    <c:pt idx="504">
                      <c:v>-1.7045924700041404</c:v>
                    </c:pt>
                    <c:pt idx="505">
                      <c:v>-1.4087616419454996</c:v>
                    </c:pt>
                    <c:pt idx="506">
                      <c:v>-1.3086045228902332</c:v>
                    </c:pt>
                    <c:pt idx="507">
                      <c:v>-0.67433394009598357</c:v>
                    </c:pt>
                    <c:pt idx="508">
                      <c:v>5.9605494794912062E-2</c:v>
                    </c:pt>
                    <c:pt idx="509">
                      <c:v>0.13601287958695529</c:v>
                    </c:pt>
                    <c:pt idx="510">
                      <c:v>-0.32527558070031271</c:v>
                    </c:pt>
                    <c:pt idx="511">
                      <c:v>-0.42040125426644481</c:v>
                    </c:pt>
                    <c:pt idx="512">
                      <c:v>1.2332184197987539</c:v>
                    </c:pt>
                    <c:pt idx="513">
                      <c:v>1.3057351582836718</c:v>
                    </c:pt>
                    <c:pt idx="514">
                      <c:v>0.31213421771361105</c:v>
                    </c:pt>
                    <c:pt idx="515">
                      <c:v>0.96706122391938543</c:v>
                    </c:pt>
                    <c:pt idx="516">
                      <c:v>1.5265033532564365</c:v>
                    </c:pt>
                    <c:pt idx="517">
                      <c:v>1.4624793573487782</c:v>
                    </c:pt>
                    <c:pt idx="518">
                      <c:v>1.9309496863254783</c:v>
                    </c:pt>
                    <c:pt idx="519">
                      <c:v>1.1523456481597139</c:v>
                    </c:pt>
                    <c:pt idx="520">
                      <c:v>1.3936606450182909</c:v>
                    </c:pt>
                    <c:pt idx="521">
                      <c:v>1.7394317394317405</c:v>
                    </c:pt>
                    <c:pt idx="522">
                      <c:v>2.9356390767729001</c:v>
                    </c:pt>
                    <c:pt idx="523">
                      <c:v>2.859093505733501</c:v>
                    </c:pt>
                    <c:pt idx="524">
                      <c:v>2.2093634928984862</c:v>
                    </c:pt>
                    <c:pt idx="525">
                      <c:v>2.2863221296641756</c:v>
                    </c:pt>
                    <c:pt idx="526">
                      <c:v>2.869922764905275</c:v>
                    </c:pt>
                    <c:pt idx="527">
                      <c:v>3.0907002173040432</c:v>
                    </c:pt>
                    <c:pt idx="528">
                      <c:v>2.5952848179984001</c:v>
                    </c:pt>
                    <c:pt idx="529">
                      <c:v>2.4083090801252593</c:v>
                    </c:pt>
                    <c:pt idx="530">
                      <c:v>1.6572313681411321</c:v>
                    </c:pt>
                    <c:pt idx="531">
                      <c:v>1.54274812303552</c:v>
                    </c:pt>
                    <c:pt idx="532">
                      <c:v>0.76239923486816075</c:v>
                    </c:pt>
                    <c:pt idx="533">
                      <c:v>0.72338396566993257</c:v>
                    </c:pt>
                    <c:pt idx="534">
                      <c:v>0.95515512803143743</c:v>
                    </c:pt>
                    <c:pt idx="535">
                      <c:v>0.94685937986807023</c:v>
                    </c:pt>
                    <c:pt idx="536">
                      <c:v>0.6162472573611133</c:v>
                    </c:pt>
                    <c:pt idx="537">
                      <c:v>0.74012047216445165</c:v>
                    </c:pt>
                    <c:pt idx="538">
                      <c:v>1.5839792583790313</c:v>
                    </c:pt>
                    <c:pt idx="539">
                      <c:v>0.80287854783704926</c:v>
                    </c:pt>
                    <c:pt idx="540">
                      <c:v>1.5005387931034564</c:v>
                    </c:pt>
                    <c:pt idx="541">
                      <c:v>1.7563472287696058</c:v>
                    </c:pt>
                    <c:pt idx="542">
                      <c:v>2.9462527979288389</c:v>
                    </c:pt>
                    <c:pt idx="543">
                      <c:v>3.2467795785404485</c:v>
                    </c:pt>
                    <c:pt idx="544">
                      <c:v>3.6597602646851302</c:v>
                    </c:pt>
                    <c:pt idx="545">
                      <c:v>3.8114044579095507</c:v>
                    </c:pt>
                    <c:pt idx="546">
                      <c:v>3.3228209085419014</c:v>
                    </c:pt>
                    <c:pt idx="547">
                      <c:v>3.3547140441748668</c:v>
                    </c:pt>
                    <c:pt idx="548">
                      <c:v>5.1366958769131443</c:v>
                    </c:pt>
                    <c:pt idx="549">
                      <c:v>4.9095052956160234</c:v>
                    </c:pt>
                    <c:pt idx="550">
                      <c:v>5.6668483390271973</c:v>
                    </c:pt>
                    <c:pt idx="551">
                      <c:v>5.1225359616409172</c:v>
                    </c:pt>
                    <c:pt idx="552">
                      <c:v>5.1888419990975931</c:v>
                    </c:pt>
                    <c:pt idx="553">
                      <c:v>5.6665210657983467</c:v>
                    </c:pt>
                    <c:pt idx="554">
                      <c:v>4.7048345056125207</c:v>
                    </c:pt>
                    <c:pt idx="555">
                      <c:v>4.8531741356061087</c:v>
                    </c:pt>
                    <c:pt idx="556">
                      <c:v>5.1695946211100408</c:v>
                    </c:pt>
                    <c:pt idx="557">
                      <c:v>5.184094640018766</c:v>
                    </c:pt>
                    <c:pt idx="558">
                      <c:v>5.0200672805912339</c:v>
                    </c:pt>
                    <c:pt idx="559">
                      <c:v>4.9726052296746426</c:v>
                    </c:pt>
                    <c:pt idx="560">
                      <c:v>3.2609948146725465</c:v>
                    </c:pt>
                    <c:pt idx="561">
                      <c:v>3.1232428564126113</c:v>
                    </c:pt>
                    <c:pt idx="562">
                      <c:v>2.0430242797836229</c:v>
                    </c:pt>
                    <c:pt idx="563">
                      <c:v>1.7763474647137789</c:v>
                    </c:pt>
                    <c:pt idx="564">
                      <c:v>1.942874444893028</c:v>
                    </c:pt>
                    <c:pt idx="565">
                      <c:v>1.7725165977702684</c:v>
                    </c:pt>
                    <c:pt idx="566">
                      <c:v>1.8113811781483413</c:v>
                    </c:pt>
                    <c:pt idx="567">
                      <c:v>1.6231739293294911</c:v>
                    </c:pt>
                    <c:pt idx="568">
                      <c:v>1.0684212490205125</c:v>
                    </c:pt>
                    <c:pt idx="569">
                      <c:v>1.3278337235083537</c:v>
                    </c:pt>
                    <c:pt idx="570">
                      <c:v>1.746314435539742</c:v>
                    </c:pt>
                    <c:pt idx="571">
                      <c:v>2.1347647553554561</c:v>
                    </c:pt>
                    <c:pt idx="572">
                      <c:v>2.2318107424490474</c:v>
                    </c:pt>
                    <c:pt idx="573">
                      <c:v>3.060870427282647</c:v>
                    </c:pt>
                    <c:pt idx="574">
                      <c:v>3.3163202406489622</c:v>
                    </c:pt>
                    <c:pt idx="575">
                      <c:v>4.1355442684991583</c:v>
                    </c:pt>
                    <c:pt idx="576">
                      <c:v>4.1458343646354034</c:v>
                    </c:pt>
                    <c:pt idx="577">
                      <c:v>3.859929841836407</c:v>
                    </c:pt>
                    <c:pt idx="578">
                      <c:v>4.6395616007470331</c:v>
                    </c:pt>
                    <c:pt idx="579">
                      <c:v>4.7757709792357828</c:v>
                    </c:pt>
                    <c:pt idx="580">
                      <c:v>6.5088975854685094</c:v>
                    </c:pt>
                    <c:pt idx="581">
                      <c:v>6.6695189780575648</c:v>
                    </c:pt>
                    <c:pt idx="582">
                      <c:v>6.0886371371614789</c:v>
                    </c:pt>
                    <c:pt idx="583">
                      <c:v>5.7945215432681829</c:v>
                    </c:pt>
                    <c:pt idx="584">
                      <c:v>7.1653810701984177</c:v>
                    </c:pt>
                    <c:pt idx="585">
                      <c:v>6.5399321838251367</c:v>
                    </c:pt>
                    <c:pt idx="586">
                      <c:v>5.4567801059615118</c:v>
                    </c:pt>
                    <c:pt idx="587">
                      <c:v>5.807531380753117</c:v>
                    </c:pt>
                    <c:pt idx="588">
                      <c:v>5.6206478598759491</c:v>
                    </c:pt>
                    <c:pt idx="589">
                      <c:v>4.9110581766037553</c:v>
                    </c:pt>
                    <c:pt idx="590">
                      <c:v>3.6236393739065065</c:v>
                    </c:pt>
                    <c:pt idx="591">
                      <c:v>3.7677216600020991</c:v>
                    </c:pt>
                    <c:pt idx="592">
                      <c:v>1.559846095185291</c:v>
                    </c:pt>
                    <c:pt idx="593">
                      <c:v>0.33348231168564002</c:v>
                    </c:pt>
                    <c:pt idx="594">
                      <c:v>1.0884883760899244</c:v>
                    </c:pt>
                    <c:pt idx="595">
                      <c:v>1.9539164177054369</c:v>
                    </c:pt>
                    <c:pt idx="596">
                      <c:v>1.148709823449523</c:v>
                    </c:pt>
                    <c:pt idx="597">
                      <c:v>1.0428305400372428</c:v>
                    </c:pt>
                    <c:pt idx="598">
                      <c:v>1.9009470789911553</c:v>
                    </c:pt>
                    <c:pt idx="599">
                      <c:v>2.0642201834862428</c:v>
                    </c:pt>
                    <c:pt idx="600">
                      <c:v>1.5728365060078353</c:v>
                    </c:pt>
                    <c:pt idx="601">
                      <c:v>2.1067495057893293</c:v>
                    </c:pt>
                    <c:pt idx="602">
                      <c:v>2.6266586590216301</c:v>
                    </c:pt>
                    <c:pt idx="603">
                      <c:v>2.4793762007006448</c:v>
                    </c:pt>
                    <c:pt idx="604">
                      <c:v>3.4858982672901107</c:v>
                    </c:pt>
                    <c:pt idx="605">
                      <c:v>4.0250365497075835</c:v>
                    </c:pt>
                    <c:pt idx="606">
                      <c:v>3.4105205889353618</c:v>
                    </c:pt>
                    <c:pt idx="607">
                      <c:v>2.0624228135174727</c:v>
                    </c:pt>
                    <c:pt idx="608">
                      <c:v>1.2620979020979028</c:v>
                    </c:pt>
                    <c:pt idx="609">
                      <c:v>1.5436339063320315</c:v>
                    </c:pt>
                    <c:pt idx="610">
                      <c:v>1.5356940604283942</c:v>
                    </c:pt>
                    <c:pt idx="611">
                      <c:v>1.4711905684396953</c:v>
                    </c:pt>
                    <c:pt idx="612">
                      <c:v>2.1632219046986201</c:v>
                    </c:pt>
                    <c:pt idx="613">
                      <c:v>2.5998451156101332</c:v>
                    </c:pt>
                    <c:pt idx="614">
                      <c:v>3.2970066359711669</c:v>
                    </c:pt>
                    <c:pt idx="615">
                      <c:v>2.8582770940849489</c:v>
                    </c:pt>
                    <c:pt idx="616">
                      <c:v>3.1914776662525846</c:v>
                    </c:pt>
                    <c:pt idx="617">
                      <c:v>2.6175940972374745</c:v>
                    </c:pt>
                    <c:pt idx="618">
                      <c:v>2.3663904599061647</c:v>
                    </c:pt>
                    <c:pt idx="619">
                      <c:v>3.1757730427799835</c:v>
                    </c:pt>
                    <c:pt idx="620">
                      <c:v>4.2208545573074741</c:v>
                    </c:pt>
                    <c:pt idx="621">
                      <c:v>4.0886141391030861</c:v>
                    </c:pt>
                    <c:pt idx="622">
                      <c:v>3.5542432195975415</c:v>
                    </c:pt>
                    <c:pt idx="623">
                      <c:v>3.3895531506371146</c:v>
                    </c:pt>
                    <c:pt idx="624">
                      <c:v>3.0877649482300651</c:v>
                    </c:pt>
                    <c:pt idx="625">
                      <c:v>2.9296959240888487</c:v>
                    </c:pt>
                    <c:pt idx="626">
                      <c:v>2.0266586854510216</c:v>
                    </c:pt>
                    <c:pt idx="627">
                      <c:v>2.5515673913975911</c:v>
                    </c:pt>
                    <c:pt idx="628">
                      <c:v>2.0508395124861467</c:v>
                    </c:pt>
                    <c:pt idx="629">
                      <c:v>2.4545260004279923</c:v>
                    </c:pt>
                    <c:pt idx="630">
                      <c:v>2.0482895229937403</c:v>
                    </c:pt>
                    <c:pt idx="631">
                      <c:v>1.7037337143100739</c:v>
                    </c:pt>
                    <c:pt idx="632">
                      <c:v>1.1916499687244952</c:v>
                    </c:pt>
                    <c:pt idx="633">
                      <c:v>1.1709007904637136</c:v>
                    </c:pt>
                    <c:pt idx="634">
                      <c:v>1.0972647586862339</c:v>
                    </c:pt>
                    <c:pt idx="635">
                      <c:v>1.1744098933218039</c:v>
                    </c:pt>
                    <c:pt idx="636">
                      <c:v>1.1179706151467794</c:v>
                    </c:pt>
                    <c:pt idx="637">
                      <c:v>0.79826518746661801</c:v>
                    </c:pt>
                    <c:pt idx="638">
                      <c:v>0.7909983341889415</c:v>
                    </c:pt>
                    <c:pt idx="639">
                      <c:v>-5.2270636447415697E-3</c:v>
                    </c:pt>
                    <c:pt idx="640">
                      <c:v>-5.4285982732893423E-2</c:v>
                    </c:pt>
                    <c:pt idx="641">
                      <c:v>0.29763769659751915</c:v>
                    </c:pt>
                    <c:pt idx="642">
                      <c:v>1.3639988248625556</c:v>
                    </c:pt>
                    <c:pt idx="643">
                      <c:v>1.3376383763837651</c:v>
                    </c:pt>
                    <c:pt idx="644">
                      <c:v>1.6092700661099801</c:v>
                    </c:pt>
                    <c:pt idx="645">
                      <c:v>1.585610428678863</c:v>
                    </c:pt>
                    <c:pt idx="646">
                      <c:v>0.88687858433704747</c:v>
                    </c:pt>
                    <c:pt idx="647">
                      <c:v>2.2558508197405125</c:v>
                    </c:pt>
                    <c:pt idx="648">
                      <c:v>0.89655315873775621</c:v>
                    </c:pt>
                    <c:pt idx="649">
                      <c:v>0.46560450638648554</c:v>
                    </c:pt>
                    <c:pt idx="650">
                      <c:v>1.1974554072595733</c:v>
                    </c:pt>
                    <c:pt idx="651">
                      <c:v>2.1003439587667705</c:v>
                    </c:pt>
                    <c:pt idx="652">
                      <c:v>2.1788859061804722</c:v>
                    </c:pt>
                    <c:pt idx="653">
                      <c:v>1.727423234311054</c:v>
                    </c:pt>
                    <c:pt idx="654">
                      <c:v>1.3083802583636839</c:v>
                    </c:pt>
                    <c:pt idx="655">
                      <c:v>1.3272230727851886</c:v>
                    </c:pt>
                    <c:pt idx="656">
                      <c:v>1.0486373900580492</c:v>
                    </c:pt>
                    <c:pt idx="657">
                      <c:v>0.77117650687890116</c:v>
                    </c:pt>
                    <c:pt idx="658">
                      <c:v>1.9393650727908884</c:v>
                    </c:pt>
                    <c:pt idx="659">
                      <c:v>0.69558477056921308</c:v>
                    </c:pt>
                    <c:pt idx="660">
                      <c:v>1.309170377700819</c:v>
                    </c:pt>
                    <c:pt idx="661">
                      <c:v>1.2941334685052874</c:v>
                    </c:pt>
                    <c:pt idx="662">
                      <c:v>0.52795924236823666</c:v>
                    </c:pt>
                    <c:pt idx="663">
                      <c:v>0.33278722097072055</c:v>
                    </c:pt>
                    <c:pt idx="664">
                      <c:v>0.31996565224947648</c:v>
                    </c:pt>
                    <c:pt idx="665">
                      <c:v>0.22825441667180257</c:v>
                    </c:pt>
                    <c:pt idx="666">
                      <c:v>0.36169691025011996</c:v>
                    </c:pt>
                    <c:pt idx="667">
                      <c:v>-0.10311278088023235</c:v>
                    </c:pt>
                    <c:pt idx="668">
                      <c:v>3.0612244897865182E-3</c:v>
                    </c:pt>
                    <c:pt idx="669">
                      <c:v>-1.224439818783285E-2</c:v>
                    </c:pt>
                    <c:pt idx="670">
                      <c:v>-0.48145778102811621</c:v>
                    </c:pt>
                    <c:pt idx="671">
                      <c:v>-1.1688561618166893</c:v>
                    </c:pt>
                    <c:pt idx="672">
                      <c:v>-5.0876086204576509E-3</c:v>
                    </c:pt>
                    <c:pt idx="673">
                      <c:v>0.60458751199983229</c:v>
                    </c:pt>
                    <c:pt idx="674">
                      <c:v>0.95024011443751721</c:v>
                    </c:pt>
                    <c:pt idx="675">
                      <c:v>0.84910955758534801</c:v>
                    </c:pt>
                    <c:pt idx="676">
                      <c:v>0.53293388766610938</c:v>
                    </c:pt>
                    <c:pt idx="677">
                      <c:v>1.2489660032066752</c:v>
                    </c:pt>
                    <c:pt idx="678">
                      <c:v>1.4527721784456382</c:v>
                    </c:pt>
                    <c:pt idx="679">
                      <c:v>1.3735309146653218</c:v>
                    </c:pt>
                    <c:pt idx="680">
                      <c:v>7.1426384906581042E-2</c:v>
                    </c:pt>
                    <c:pt idx="681">
                      <c:v>0</c:v>
                    </c:pt>
                    <c:pt idx="682">
                      <c:v>0.78283678822579361</c:v>
                    </c:pt>
                    <c:pt idx="683">
                      <c:v>2.2341788367922</c:v>
                    </c:pt>
                    <c:pt idx="684">
                      <c:v>1.6036958269311175</c:v>
                    </c:pt>
                    <c:pt idx="685">
                      <c:v>1.7439853821946905</c:v>
                    </c:pt>
                    <c:pt idx="686">
                      <c:v>-8.8056680161952006E-2</c:v>
                    </c:pt>
                    <c:pt idx="687">
                      <c:v>0.99679204995093418</c:v>
                    </c:pt>
                    <c:pt idx="688">
                      <c:v>1.1727262591350041</c:v>
                    </c:pt>
                    <c:pt idx="689">
                      <c:v>1.1558944565480456</c:v>
                    </c:pt>
                    <c:pt idx="690">
                      <c:v>6.6229817466600949E-2</c:v>
                    </c:pt>
                    <c:pt idx="691">
                      <c:v>0.49801399278182057</c:v>
                    </c:pt>
                    <c:pt idx="692">
                      <c:v>2.1402424724439983</c:v>
                    </c:pt>
                    <c:pt idx="693">
                      <c:v>2.6247040574740588</c:v>
                    </c:pt>
                    <c:pt idx="694">
                      <c:v>2.1884874017661815</c:v>
                    </c:pt>
                    <c:pt idx="695">
                      <c:v>0.49922309658663178</c:v>
                    </c:pt>
                    <c:pt idx="696">
                      <c:v>0.23735841120091639</c:v>
                    </c:pt>
                    <c:pt idx="697">
                      <c:v>0.9169094464620775</c:v>
                    </c:pt>
                    <c:pt idx="698">
                      <c:v>2.8871577198545273</c:v>
                    </c:pt>
                    <c:pt idx="699">
                      <c:v>1.6302278511452606</c:v>
                    </c:pt>
                    <c:pt idx="700">
                      <c:v>1.6299991985252893</c:v>
                    </c:pt>
                    <c:pt idx="701">
                      <c:v>1.3839864393259349</c:v>
                    </c:pt>
                    <c:pt idx="702">
                      <c:v>2.2262557787382509</c:v>
                    </c:pt>
                    <c:pt idx="703">
                      <c:v>2.4536554048631753</c:v>
                    </c:pt>
                    <c:pt idx="704">
                      <c:v>2.8001836840634287</c:v>
                    </c:pt>
                    <c:pt idx="705">
                      <c:v>2.2950558848096714</c:v>
                    </c:pt>
                    <c:pt idx="706">
                      <c:v>2.9512908180962194</c:v>
                    </c:pt>
                    <c:pt idx="707">
                      <c:v>3.6358014224013191</c:v>
                    </c:pt>
                    <c:pt idx="708">
                      <c:v>4.0595088224127274</c:v>
                    </c:pt>
                    <c:pt idx="709">
                      <c:v>2.219541854924012</c:v>
                    </c:pt>
                    <c:pt idx="710">
                      <c:v>1.6708840818014492</c:v>
                    </c:pt>
                    <c:pt idx="711">
                      <c:v>2.3859054116672773</c:v>
                    </c:pt>
                    <c:pt idx="712">
                      <c:v>2.7207397257573263</c:v>
                    </c:pt>
                    <c:pt idx="713">
                      <c:v>1.948307401797833</c:v>
                    </c:pt>
                    <c:pt idx="714">
                      <c:v>1.9158516367631551</c:v>
                    </c:pt>
                    <c:pt idx="715">
                      <c:v>1.8955489846671947</c:v>
                    </c:pt>
                    <c:pt idx="716">
                      <c:v>1.2022102022781755</c:v>
                    </c:pt>
                    <c:pt idx="717">
                      <c:v>1.6087953962205415</c:v>
                    </c:pt>
                    <c:pt idx="718">
                      <c:v>0.33691749371891344</c:v>
                    </c:pt>
                    <c:pt idx="719">
                      <c:v>2.2897457121407561</c:v>
                    </c:pt>
                    <c:pt idx="720">
                      <c:v>1.0158522885481247</c:v>
                    </c:pt>
                    <c:pt idx="721">
                      <c:v>1.550410089755494</c:v>
                    </c:pt>
                    <c:pt idx="722">
                      <c:v>0.11330621731551194</c:v>
                    </c:pt>
                    <c:pt idx="723">
                      <c:v>-2.337047058710251</c:v>
                    </c:pt>
                    <c:pt idx="724">
                      <c:v>-2.3387042599541275</c:v>
                    </c:pt>
                    <c:pt idx="725">
                      <c:v>-1.0283718731610381</c:v>
                    </c:pt>
                    <c:pt idx="726">
                      <c:v>-2.12913410079697</c:v>
                    </c:pt>
                    <c:pt idx="727">
                      <c:v>-2.8048428942058168</c:v>
                    </c:pt>
                    <c:pt idx="728">
                      <c:v>-1.5957395768363414</c:v>
                    </c:pt>
                    <c:pt idx="729">
                      <c:v>-1.5641891568685673</c:v>
                    </c:pt>
                    <c:pt idx="730">
                      <c:v>-0.40869974000556919</c:v>
                    </c:pt>
                    <c:pt idx="731">
                      <c:v>-2.9921808105234482</c:v>
                    </c:pt>
                    <c:pt idx="732">
                      <c:v>-2.3715152033609854</c:v>
                    </c:pt>
                    <c:pt idx="733">
                      <c:v>-1.7915138816134157</c:v>
                    </c:pt>
                    <c:pt idx="734">
                      <c:v>1.4587384040937623</c:v>
                    </c:pt>
                    <c:pt idx="735">
                      <c:v>5.3262605746287717</c:v>
                    </c:pt>
                    <c:pt idx="736">
                      <c:v>5.4202778924198558</c:v>
                    </c:pt>
                    <c:pt idx="737">
                      <c:v>6.3123215034164071</c:v>
                    </c:pt>
                    <c:pt idx="738">
                      <c:v>8.9093233674272234</c:v>
                    </c:pt>
                    <c:pt idx="739">
                      <c:v>8.7028304218445651</c:v>
                    </c:pt>
                    <c:pt idx="740">
                      <c:v>4.6815274202355761</c:v>
                    </c:pt>
                    <c:pt idx="741">
                      <c:v>4.807953971154233</c:v>
                    </c:pt>
                    <c:pt idx="742">
                      <c:v>6.3907058290866736</c:v>
                    </c:pt>
                    <c:pt idx="743">
                      <c:v>8.5366208522071432</c:v>
                    </c:pt>
                    <c:pt idx="744">
                      <c:v>7.208505335306481</c:v>
                    </c:pt>
                    <c:pt idx="745">
                      <c:v>8.1133502725139195</c:v>
                    </c:pt>
                    <c:pt idx="746">
                      <c:v>11.005386852266753</c:v>
                    </c:pt>
                    <c:pt idx="747">
                      <c:v>10.900172245937245</c:v>
                    </c:pt>
                    <c:pt idx="748">
                      <c:v>10.892787233645906</c:v>
                    </c:pt>
                    <c:pt idx="749">
                      <c:v>11.227754907443899</c:v>
                    </c:pt>
                    <c:pt idx="750">
                      <c:v>8.7177958984639545</c:v>
                    </c:pt>
                    <c:pt idx="751">
                      <c:v>10.648998672171995</c:v>
                    </c:pt>
                    <c:pt idx="752">
                      <c:v>14.888265814648882</c:v>
                    </c:pt>
                    <c:pt idx="753">
                      <c:v>15.206928847633971</c:v>
                    </c:pt>
                    <c:pt idx="754">
                      <c:v>11.866969694225871</c:v>
                    </c:pt>
                    <c:pt idx="755">
                      <c:v>12.046685374180054</c:v>
                    </c:pt>
                    <c:pt idx="756">
                      <c:v>14.936975553053134</c:v>
                    </c:pt>
                    <c:pt idx="757">
                      <c:v>14.199856476498018</c:v>
                    </c:pt>
                    <c:pt idx="758">
                      <c:v>10.063730374136814</c:v>
                    </c:pt>
                    <c:pt idx="759">
                      <c:v>7.208697707397782</c:v>
                    </c:pt>
                    <c:pt idx="760">
                      <c:v>6.8766390962275548</c:v>
                    </c:pt>
                    <c:pt idx="761">
                      <c:v>4.6144334995672498</c:v>
                    </c:pt>
                    <c:pt idx="762">
                      <c:v>6.536094291196326</c:v>
                    </c:pt>
                    <c:pt idx="763">
                      <c:v>5.3311195679869749</c:v>
                    </c:pt>
                    <c:pt idx="764">
                      <c:v>4.6953038853214002</c:v>
                    </c:pt>
                    <c:pt idx="765">
                      <c:v>4.154123537082044</c:v>
                    </c:pt>
                    <c:pt idx="766">
                      <c:v>5.7022833415623309</c:v>
                    </c:pt>
                    <c:pt idx="767">
                      <c:v>3.7773772113129933</c:v>
                    </c:pt>
                    <c:pt idx="768">
                      <c:v>2.7646092095698682</c:v>
                    </c:pt>
                    <c:pt idx="769">
                      <c:v>2.5111931505773288</c:v>
                    </c:pt>
                    <c:pt idx="770">
                      <c:v>3.3251394904210141</c:v>
                    </c:pt>
                    <c:pt idx="771">
                      <c:v>3.5462333081380804</c:v>
                    </c:pt>
                    <c:pt idx="772">
                      <c:v>3.0200788051813143</c:v>
                    </c:pt>
                    <c:pt idx="773">
                      <c:v>2.7357323520837085</c:v>
                    </c:pt>
                    <c:pt idx="774">
                      <c:v>1.8571361743930481</c:v>
                    </c:pt>
                    <c:pt idx="775">
                      <c:v>2.2910830361532408</c:v>
                    </c:pt>
                    <c:pt idx="776">
                      <c:v>2.6013149844726247</c:v>
                    </c:pt>
                    <c:pt idx="777">
                      <c:v>3.0657114815415998</c:v>
                    </c:pt>
                    <c:pt idx="778">
                      <c:v>2.2107020338152372</c:v>
                    </c:pt>
                    <c:pt idx="779">
                      <c:v>4.4453325545291023</c:v>
                    </c:pt>
                    <c:pt idx="780">
                      <c:v>4.6185310195828277</c:v>
                    </c:pt>
                    <c:pt idx="781">
                      <c:v>4.0541886642095903</c:v>
                    </c:pt>
                    <c:pt idx="782">
                      <c:v>1.9092790356932454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4-A0C2-B64C-9AE9-49F63F6E2E36}"/>
                  </c:ext>
                </c:extLst>
              </c15:ser>
            </c15:filteredLineSeries>
          </c:ext>
        </c:extLst>
      </c:lineChart>
      <c:catAx>
        <c:axId val="11383980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137892543"/>
        <c:crossesAt val="-5"/>
        <c:auto val="1"/>
        <c:lblAlgn val="ctr"/>
        <c:lblOffset val="100"/>
        <c:tickLblSkip val="60"/>
        <c:noMultiLvlLbl val="0"/>
      </c:catAx>
      <c:valAx>
        <c:axId val="1137892543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138398079"/>
        <c:crosses val="autoZero"/>
        <c:crossBetween val="midCat"/>
      </c:valAx>
      <c:valAx>
        <c:axId val="289358016"/>
        <c:scaling>
          <c:orientation val="minMax"/>
          <c:max val="25"/>
          <c:min val="0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88916240"/>
        <c:crosses val="max"/>
        <c:crossBetween val="midCat"/>
      </c:valAx>
      <c:catAx>
        <c:axId val="288916240"/>
        <c:scaling>
          <c:orientation val="minMax"/>
        </c:scaling>
        <c:delete val="0"/>
        <c:axPos val="t"/>
        <c:majorTickMark val="none"/>
        <c:minorTickMark val="none"/>
        <c:tickLblPos val="none"/>
        <c:spPr>
          <a:noFill/>
          <a:ln w="25400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89358016"/>
        <c:crosses val="max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.11538461538461539"/>
          <c:y val="0.20370370370370369"/>
          <c:w val="0.56052779460259772"/>
          <c:h val="0.33571850393700786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lineChart>
        <c:grouping val="standard"/>
        <c:varyColors val="0"/>
        <c:ser>
          <c:idx val="1"/>
          <c:order val="0"/>
          <c:tx>
            <c:strRef>
              <c:f>chart1_food_vs_core_comp!$AM$25</c:f>
              <c:strCache>
                <c:ptCount val="1"/>
                <c:pt idx="0">
                  <c:v>Food at home</c:v>
                </c:pt>
              </c:strCache>
            </c:strRef>
          </c:tx>
          <c:spPr>
            <a:ln w="19050" cap="rnd">
              <a:solidFill>
                <a:srgbClr val="117FA8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chart1_food_vs_core_comp!$AG$146:$AG$808</c:f>
              <c:strCache>
                <c:ptCount val="663"/>
                <c:pt idx="0">
                  <c:v>1970</c:v>
                </c:pt>
                <c:pt idx="1">
                  <c:v>1970</c:v>
                </c:pt>
                <c:pt idx="2">
                  <c:v>1970</c:v>
                </c:pt>
                <c:pt idx="3">
                  <c:v>1970</c:v>
                </c:pt>
                <c:pt idx="4">
                  <c:v>1970</c:v>
                </c:pt>
                <c:pt idx="5">
                  <c:v>1970</c:v>
                </c:pt>
                <c:pt idx="6">
                  <c:v>1970</c:v>
                </c:pt>
                <c:pt idx="7">
                  <c:v>1970</c:v>
                </c:pt>
                <c:pt idx="8">
                  <c:v>1970</c:v>
                </c:pt>
                <c:pt idx="9">
                  <c:v>1970</c:v>
                </c:pt>
                <c:pt idx="10">
                  <c:v>1970</c:v>
                </c:pt>
                <c:pt idx="11">
                  <c:v>1970</c:v>
                </c:pt>
                <c:pt idx="12">
                  <c:v>1971</c:v>
                </c:pt>
                <c:pt idx="13">
                  <c:v>1971</c:v>
                </c:pt>
                <c:pt idx="14">
                  <c:v>1971</c:v>
                </c:pt>
                <c:pt idx="15">
                  <c:v>1971</c:v>
                </c:pt>
                <c:pt idx="16">
                  <c:v>1971</c:v>
                </c:pt>
                <c:pt idx="17">
                  <c:v>1971</c:v>
                </c:pt>
                <c:pt idx="18">
                  <c:v>1971</c:v>
                </c:pt>
                <c:pt idx="19">
                  <c:v>1971</c:v>
                </c:pt>
                <c:pt idx="20">
                  <c:v>1971</c:v>
                </c:pt>
                <c:pt idx="21">
                  <c:v>1971</c:v>
                </c:pt>
                <c:pt idx="22">
                  <c:v>1971</c:v>
                </c:pt>
                <c:pt idx="23">
                  <c:v>1971</c:v>
                </c:pt>
                <c:pt idx="24">
                  <c:v>1972</c:v>
                </c:pt>
                <c:pt idx="25">
                  <c:v>1972</c:v>
                </c:pt>
                <c:pt idx="26">
                  <c:v>1972</c:v>
                </c:pt>
                <c:pt idx="27">
                  <c:v>1972</c:v>
                </c:pt>
                <c:pt idx="28">
                  <c:v>1972</c:v>
                </c:pt>
                <c:pt idx="29">
                  <c:v>1972</c:v>
                </c:pt>
                <c:pt idx="30">
                  <c:v>1972</c:v>
                </c:pt>
                <c:pt idx="31">
                  <c:v>1972</c:v>
                </c:pt>
                <c:pt idx="32">
                  <c:v>1972</c:v>
                </c:pt>
                <c:pt idx="33">
                  <c:v>1972</c:v>
                </c:pt>
                <c:pt idx="34">
                  <c:v>1972</c:v>
                </c:pt>
                <c:pt idx="35">
                  <c:v>1972</c:v>
                </c:pt>
                <c:pt idx="36">
                  <c:v>1973</c:v>
                </c:pt>
                <c:pt idx="37">
                  <c:v>1973</c:v>
                </c:pt>
                <c:pt idx="38">
                  <c:v>1973</c:v>
                </c:pt>
                <c:pt idx="39">
                  <c:v>1973</c:v>
                </c:pt>
                <c:pt idx="40">
                  <c:v>1973</c:v>
                </c:pt>
                <c:pt idx="41">
                  <c:v>1973</c:v>
                </c:pt>
                <c:pt idx="42">
                  <c:v>1973</c:v>
                </c:pt>
                <c:pt idx="43">
                  <c:v>1973</c:v>
                </c:pt>
                <c:pt idx="44">
                  <c:v>1973</c:v>
                </c:pt>
                <c:pt idx="45">
                  <c:v>1973</c:v>
                </c:pt>
                <c:pt idx="46">
                  <c:v>1973</c:v>
                </c:pt>
                <c:pt idx="47">
                  <c:v>1973</c:v>
                </c:pt>
                <c:pt idx="48">
                  <c:v>1974</c:v>
                </c:pt>
                <c:pt idx="49">
                  <c:v>1974</c:v>
                </c:pt>
                <c:pt idx="50">
                  <c:v>1974</c:v>
                </c:pt>
                <c:pt idx="51">
                  <c:v>1974</c:v>
                </c:pt>
                <c:pt idx="52">
                  <c:v>1974</c:v>
                </c:pt>
                <c:pt idx="53">
                  <c:v>1974</c:v>
                </c:pt>
                <c:pt idx="54">
                  <c:v>1974</c:v>
                </c:pt>
                <c:pt idx="55">
                  <c:v>1974</c:v>
                </c:pt>
                <c:pt idx="56">
                  <c:v>1974</c:v>
                </c:pt>
                <c:pt idx="57">
                  <c:v>1974</c:v>
                </c:pt>
                <c:pt idx="58">
                  <c:v>1974</c:v>
                </c:pt>
                <c:pt idx="59">
                  <c:v>1974</c:v>
                </c:pt>
                <c:pt idx="60">
                  <c:v>1975</c:v>
                </c:pt>
                <c:pt idx="61">
                  <c:v>1975</c:v>
                </c:pt>
                <c:pt idx="62">
                  <c:v>1975</c:v>
                </c:pt>
                <c:pt idx="63">
                  <c:v>1975</c:v>
                </c:pt>
                <c:pt idx="64">
                  <c:v>1975</c:v>
                </c:pt>
                <c:pt idx="65">
                  <c:v>1975</c:v>
                </c:pt>
                <c:pt idx="66">
                  <c:v>1975</c:v>
                </c:pt>
                <c:pt idx="67">
                  <c:v>1975</c:v>
                </c:pt>
                <c:pt idx="68">
                  <c:v>1975</c:v>
                </c:pt>
                <c:pt idx="69">
                  <c:v>1975</c:v>
                </c:pt>
                <c:pt idx="70">
                  <c:v>1975</c:v>
                </c:pt>
                <c:pt idx="71">
                  <c:v>1975</c:v>
                </c:pt>
                <c:pt idx="72">
                  <c:v>1976</c:v>
                </c:pt>
                <c:pt idx="73">
                  <c:v>1976</c:v>
                </c:pt>
                <c:pt idx="74">
                  <c:v>1976</c:v>
                </c:pt>
                <c:pt idx="75">
                  <c:v>1976</c:v>
                </c:pt>
                <c:pt idx="76">
                  <c:v>1976</c:v>
                </c:pt>
                <c:pt idx="77">
                  <c:v>1976</c:v>
                </c:pt>
                <c:pt idx="78">
                  <c:v>1976</c:v>
                </c:pt>
                <c:pt idx="79">
                  <c:v>1976</c:v>
                </c:pt>
                <c:pt idx="80">
                  <c:v>1976</c:v>
                </c:pt>
                <c:pt idx="81">
                  <c:v>1976</c:v>
                </c:pt>
                <c:pt idx="82">
                  <c:v>1976</c:v>
                </c:pt>
                <c:pt idx="83">
                  <c:v>1976</c:v>
                </c:pt>
                <c:pt idx="84">
                  <c:v>1977</c:v>
                </c:pt>
                <c:pt idx="85">
                  <c:v>1977</c:v>
                </c:pt>
                <c:pt idx="86">
                  <c:v>1977</c:v>
                </c:pt>
                <c:pt idx="87">
                  <c:v>1977</c:v>
                </c:pt>
                <c:pt idx="88">
                  <c:v>1977</c:v>
                </c:pt>
                <c:pt idx="89">
                  <c:v>1977</c:v>
                </c:pt>
                <c:pt idx="90">
                  <c:v>1977</c:v>
                </c:pt>
                <c:pt idx="91">
                  <c:v>1977</c:v>
                </c:pt>
                <c:pt idx="92">
                  <c:v>1977</c:v>
                </c:pt>
                <c:pt idx="93">
                  <c:v>1977</c:v>
                </c:pt>
                <c:pt idx="94">
                  <c:v>1977</c:v>
                </c:pt>
                <c:pt idx="95">
                  <c:v>1977</c:v>
                </c:pt>
                <c:pt idx="96">
                  <c:v>1978</c:v>
                </c:pt>
                <c:pt idx="97">
                  <c:v>1978</c:v>
                </c:pt>
                <c:pt idx="98">
                  <c:v>1978</c:v>
                </c:pt>
                <c:pt idx="99">
                  <c:v>1978</c:v>
                </c:pt>
                <c:pt idx="100">
                  <c:v>1978</c:v>
                </c:pt>
                <c:pt idx="101">
                  <c:v>1978</c:v>
                </c:pt>
                <c:pt idx="102">
                  <c:v>1978</c:v>
                </c:pt>
                <c:pt idx="103">
                  <c:v>1978</c:v>
                </c:pt>
                <c:pt idx="104">
                  <c:v>1978</c:v>
                </c:pt>
                <c:pt idx="105">
                  <c:v>1978</c:v>
                </c:pt>
                <c:pt idx="106">
                  <c:v>1978</c:v>
                </c:pt>
                <c:pt idx="107">
                  <c:v>1978</c:v>
                </c:pt>
                <c:pt idx="108">
                  <c:v>1979</c:v>
                </c:pt>
                <c:pt idx="109">
                  <c:v>1979</c:v>
                </c:pt>
                <c:pt idx="110">
                  <c:v>1979</c:v>
                </c:pt>
                <c:pt idx="111">
                  <c:v>1979</c:v>
                </c:pt>
                <c:pt idx="112">
                  <c:v>1979</c:v>
                </c:pt>
                <c:pt idx="113">
                  <c:v>1979</c:v>
                </c:pt>
                <c:pt idx="114">
                  <c:v>1979</c:v>
                </c:pt>
                <c:pt idx="115">
                  <c:v>1979</c:v>
                </c:pt>
                <c:pt idx="116">
                  <c:v>1979</c:v>
                </c:pt>
                <c:pt idx="117">
                  <c:v>1979</c:v>
                </c:pt>
                <c:pt idx="118">
                  <c:v>1979</c:v>
                </c:pt>
                <c:pt idx="119">
                  <c:v>1979</c:v>
                </c:pt>
                <c:pt idx="120">
                  <c:v>1980</c:v>
                </c:pt>
                <c:pt idx="121">
                  <c:v>1980</c:v>
                </c:pt>
                <c:pt idx="122">
                  <c:v>1980</c:v>
                </c:pt>
                <c:pt idx="123">
                  <c:v>1980</c:v>
                </c:pt>
                <c:pt idx="124">
                  <c:v>1980</c:v>
                </c:pt>
                <c:pt idx="125">
                  <c:v>1980</c:v>
                </c:pt>
                <c:pt idx="126">
                  <c:v>1980</c:v>
                </c:pt>
                <c:pt idx="127">
                  <c:v>1980</c:v>
                </c:pt>
                <c:pt idx="128">
                  <c:v>1980</c:v>
                </c:pt>
                <c:pt idx="129">
                  <c:v>1980</c:v>
                </c:pt>
                <c:pt idx="130">
                  <c:v>1980</c:v>
                </c:pt>
                <c:pt idx="131">
                  <c:v>1980</c:v>
                </c:pt>
                <c:pt idx="132">
                  <c:v>1981</c:v>
                </c:pt>
                <c:pt idx="133">
                  <c:v>1981</c:v>
                </c:pt>
                <c:pt idx="134">
                  <c:v>1981</c:v>
                </c:pt>
                <c:pt idx="135">
                  <c:v>1981</c:v>
                </c:pt>
                <c:pt idx="136">
                  <c:v>1981</c:v>
                </c:pt>
                <c:pt idx="137">
                  <c:v>1981</c:v>
                </c:pt>
                <c:pt idx="138">
                  <c:v>1981</c:v>
                </c:pt>
                <c:pt idx="139">
                  <c:v>1981</c:v>
                </c:pt>
                <c:pt idx="140">
                  <c:v>1981</c:v>
                </c:pt>
                <c:pt idx="141">
                  <c:v>1981</c:v>
                </c:pt>
                <c:pt idx="142">
                  <c:v>1981</c:v>
                </c:pt>
                <c:pt idx="143">
                  <c:v>1981</c:v>
                </c:pt>
                <c:pt idx="144">
                  <c:v>1982</c:v>
                </c:pt>
                <c:pt idx="145">
                  <c:v>1982</c:v>
                </c:pt>
                <c:pt idx="146">
                  <c:v>1982</c:v>
                </c:pt>
                <c:pt idx="147">
                  <c:v>1982</c:v>
                </c:pt>
                <c:pt idx="148">
                  <c:v>1982</c:v>
                </c:pt>
                <c:pt idx="149">
                  <c:v>1982</c:v>
                </c:pt>
                <c:pt idx="150">
                  <c:v>1982</c:v>
                </c:pt>
                <c:pt idx="151">
                  <c:v>1982</c:v>
                </c:pt>
                <c:pt idx="152">
                  <c:v>1982</c:v>
                </c:pt>
                <c:pt idx="153">
                  <c:v>1982</c:v>
                </c:pt>
                <c:pt idx="154">
                  <c:v>1982</c:v>
                </c:pt>
                <c:pt idx="155">
                  <c:v>1982</c:v>
                </c:pt>
                <c:pt idx="156">
                  <c:v>1983</c:v>
                </c:pt>
                <c:pt idx="157">
                  <c:v>1983</c:v>
                </c:pt>
                <c:pt idx="158">
                  <c:v>1983</c:v>
                </c:pt>
                <c:pt idx="159">
                  <c:v>1983</c:v>
                </c:pt>
                <c:pt idx="160">
                  <c:v>1983</c:v>
                </c:pt>
                <c:pt idx="161">
                  <c:v>1983</c:v>
                </c:pt>
                <c:pt idx="162">
                  <c:v>1983</c:v>
                </c:pt>
                <c:pt idx="163">
                  <c:v>1983</c:v>
                </c:pt>
                <c:pt idx="164">
                  <c:v>1983</c:v>
                </c:pt>
                <c:pt idx="165">
                  <c:v>1983</c:v>
                </c:pt>
                <c:pt idx="166">
                  <c:v>1983</c:v>
                </c:pt>
                <c:pt idx="167">
                  <c:v>1983</c:v>
                </c:pt>
                <c:pt idx="168">
                  <c:v>1984</c:v>
                </c:pt>
                <c:pt idx="169">
                  <c:v>1984</c:v>
                </c:pt>
                <c:pt idx="170">
                  <c:v>1984</c:v>
                </c:pt>
                <c:pt idx="171">
                  <c:v>1984</c:v>
                </c:pt>
                <c:pt idx="172">
                  <c:v>1984</c:v>
                </c:pt>
                <c:pt idx="173">
                  <c:v>1984</c:v>
                </c:pt>
                <c:pt idx="174">
                  <c:v>1984</c:v>
                </c:pt>
                <c:pt idx="175">
                  <c:v>1984</c:v>
                </c:pt>
                <c:pt idx="176">
                  <c:v>1984</c:v>
                </c:pt>
                <c:pt idx="177">
                  <c:v>1984</c:v>
                </c:pt>
                <c:pt idx="178">
                  <c:v>1984</c:v>
                </c:pt>
                <c:pt idx="179">
                  <c:v>1984</c:v>
                </c:pt>
                <c:pt idx="180">
                  <c:v>1985</c:v>
                </c:pt>
                <c:pt idx="181">
                  <c:v>1985</c:v>
                </c:pt>
                <c:pt idx="182">
                  <c:v>1985</c:v>
                </c:pt>
                <c:pt idx="183">
                  <c:v>1985</c:v>
                </c:pt>
                <c:pt idx="184">
                  <c:v>1985</c:v>
                </c:pt>
                <c:pt idx="185">
                  <c:v>1985</c:v>
                </c:pt>
                <c:pt idx="186">
                  <c:v>1985</c:v>
                </c:pt>
                <c:pt idx="187">
                  <c:v>1985</c:v>
                </c:pt>
                <c:pt idx="188">
                  <c:v>1985</c:v>
                </c:pt>
                <c:pt idx="189">
                  <c:v>1985</c:v>
                </c:pt>
                <c:pt idx="190">
                  <c:v>1985</c:v>
                </c:pt>
                <c:pt idx="191">
                  <c:v>1985</c:v>
                </c:pt>
                <c:pt idx="192">
                  <c:v>1986</c:v>
                </c:pt>
                <c:pt idx="193">
                  <c:v>1986</c:v>
                </c:pt>
                <c:pt idx="194">
                  <c:v>1986</c:v>
                </c:pt>
                <c:pt idx="195">
                  <c:v>1986</c:v>
                </c:pt>
                <c:pt idx="196">
                  <c:v>1986</c:v>
                </c:pt>
                <c:pt idx="197">
                  <c:v>1986</c:v>
                </c:pt>
                <c:pt idx="198">
                  <c:v>1986</c:v>
                </c:pt>
                <c:pt idx="199">
                  <c:v>1986</c:v>
                </c:pt>
                <c:pt idx="200">
                  <c:v>1986</c:v>
                </c:pt>
                <c:pt idx="201">
                  <c:v>1986</c:v>
                </c:pt>
                <c:pt idx="202">
                  <c:v>1986</c:v>
                </c:pt>
                <c:pt idx="203">
                  <c:v>1986</c:v>
                </c:pt>
                <c:pt idx="204">
                  <c:v>1987</c:v>
                </c:pt>
                <c:pt idx="205">
                  <c:v>1987</c:v>
                </c:pt>
                <c:pt idx="206">
                  <c:v>1987</c:v>
                </c:pt>
                <c:pt idx="207">
                  <c:v>1987</c:v>
                </c:pt>
                <c:pt idx="208">
                  <c:v>1987</c:v>
                </c:pt>
                <c:pt idx="209">
                  <c:v>1987</c:v>
                </c:pt>
                <c:pt idx="210">
                  <c:v>1987</c:v>
                </c:pt>
                <c:pt idx="211">
                  <c:v>1987</c:v>
                </c:pt>
                <c:pt idx="212">
                  <c:v>1987</c:v>
                </c:pt>
                <c:pt idx="213">
                  <c:v>1987</c:v>
                </c:pt>
                <c:pt idx="214">
                  <c:v>1987</c:v>
                </c:pt>
                <c:pt idx="215">
                  <c:v>1987</c:v>
                </c:pt>
                <c:pt idx="216">
                  <c:v>1988</c:v>
                </c:pt>
                <c:pt idx="217">
                  <c:v>1988</c:v>
                </c:pt>
                <c:pt idx="218">
                  <c:v>1988</c:v>
                </c:pt>
                <c:pt idx="219">
                  <c:v>1988</c:v>
                </c:pt>
                <c:pt idx="220">
                  <c:v>1988</c:v>
                </c:pt>
                <c:pt idx="221">
                  <c:v>1988</c:v>
                </c:pt>
                <c:pt idx="222">
                  <c:v>1988</c:v>
                </c:pt>
                <c:pt idx="223">
                  <c:v>1988</c:v>
                </c:pt>
                <c:pt idx="224">
                  <c:v>1988</c:v>
                </c:pt>
                <c:pt idx="225">
                  <c:v>1988</c:v>
                </c:pt>
                <c:pt idx="226">
                  <c:v>1988</c:v>
                </c:pt>
                <c:pt idx="227">
                  <c:v>1988</c:v>
                </c:pt>
                <c:pt idx="228">
                  <c:v>1989</c:v>
                </c:pt>
                <c:pt idx="229">
                  <c:v>1989</c:v>
                </c:pt>
                <c:pt idx="230">
                  <c:v>1989</c:v>
                </c:pt>
                <c:pt idx="231">
                  <c:v>1989</c:v>
                </c:pt>
                <c:pt idx="232">
                  <c:v>1989</c:v>
                </c:pt>
                <c:pt idx="233">
                  <c:v>1989</c:v>
                </c:pt>
                <c:pt idx="234">
                  <c:v>1989</c:v>
                </c:pt>
                <c:pt idx="235">
                  <c:v>1989</c:v>
                </c:pt>
                <c:pt idx="236">
                  <c:v>1989</c:v>
                </c:pt>
                <c:pt idx="237">
                  <c:v>1989</c:v>
                </c:pt>
                <c:pt idx="238">
                  <c:v>1989</c:v>
                </c:pt>
                <c:pt idx="239">
                  <c:v>1989</c:v>
                </c:pt>
                <c:pt idx="240">
                  <c:v>1990</c:v>
                </c:pt>
                <c:pt idx="241">
                  <c:v>1990</c:v>
                </c:pt>
                <c:pt idx="242">
                  <c:v>1990</c:v>
                </c:pt>
                <c:pt idx="243">
                  <c:v>1990</c:v>
                </c:pt>
                <c:pt idx="244">
                  <c:v>1990</c:v>
                </c:pt>
                <c:pt idx="245">
                  <c:v>1990</c:v>
                </c:pt>
                <c:pt idx="246">
                  <c:v>1990</c:v>
                </c:pt>
                <c:pt idx="247">
                  <c:v>1990</c:v>
                </c:pt>
                <c:pt idx="248">
                  <c:v>1990</c:v>
                </c:pt>
                <c:pt idx="249">
                  <c:v>1990</c:v>
                </c:pt>
                <c:pt idx="250">
                  <c:v>1990</c:v>
                </c:pt>
                <c:pt idx="251">
                  <c:v>1990</c:v>
                </c:pt>
                <c:pt idx="252">
                  <c:v>1991</c:v>
                </c:pt>
                <c:pt idx="253">
                  <c:v>1991</c:v>
                </c:pt>
                <c:pt idx="254">
                  <c:v>1991</c:v>
                </c:pt>
                <c:pt idx="255">
                  <c:v>1991</c:v>
                </c:pt>
                <c:pt idx="256">
                  <c:v>1991</c:v>
                </c:pt>
                <c:pt idx="257">
                  <c:v>1991</c:v>
                </c:pt>
                <c:pt idx="258">
                  <c:v>1991</c:v>
                </c:pt>
                <c:pt idx="259">
                  <c:v>1991</c:v>
                </c:pt>
                <c:pt idx="260">
                  <c:v>1991</c:v>
                </c:pt>
                <c:pt idx="261">
                  <c:v>1991</c:v>
                </c:pt>
                <c:pt idx="262">
                  <c:v>1991</c:v>
                </c:pt>
                <c:pt idx="263">
                  <c:v>1991</c:v>
                </c:pt>
                <c:pt idx="264">
                  <c:v>1992</c:v>
                </c:pt>
                <c:pt idx="265">
                  <c:v>1992</c:v>
                </c:pt>
                <c:pt idx="266">
                  <c:v>1992</c:v>
                </c:pt>
                <c:pt idx="267">
                  <c:v>1992</c:v>
                </c:pt>
                <c:pt idx="268">
                  <c:v>1992</c:v>
                </c:pt>
                <c:pt idx="269">
                  <c:v>1992</c:v>
                </c:pt>
                <c:pt idx="270">
                  <c:v>1992</c:v>
                </c:pt>
                <c:pt idx="271">
                  <c:v>1992</c:v>
                </c:pt>
                <c:pt idx="272">
                  <c:v>1992</c:v>
                </c:pt>
                <c:pt idx="273">
                  <c:v>1992</c:v>
                </c:pt>
                <c:pt idx="274">
                  <c:v>1992</c:v>
                </c:pt>
                <c:pt idx="275">
                  <c:v>1992</c:v>
                </c:pt>
                <c:pt idx="276">
                  <c:v>1993</c:v>
                </c:pt>
                <c:pt idx="277">
                  <c:v>1993</c:v>
                </c:pt>
                <c:pt idx="278">
                  <c:v>1993</c:v>
                </c:pt>
                <c:pt idx="279">
                  <c:v>1993</c:v>
                </c:pt>
                <c:pt idx="280">
                  <c:v>1993</c:v>
                </c:pt>
                <c:pt idx="281">
                  <c:v>1993</c:v>
                </c:pt>
                <c:pt idx="282">
                  <c:v>1993</c:v>
                </c:pt>
                <c:pt idx="283">
                  <c:v>1993</c:v>
                </c:pt>
                <c:pt idx="284">
                  <c:v>1993</c:v>
                </c:pt>
                <c:pt idx="285">
                  <c:v>1993</c:v>
                </c:pt>
                <c:pt idx="286">
                  <c:v>1993</c:v>
                </c:pt>
                <c:pt idx="287">
                  <c:v>1993</c:v>
                </c:pt>
                <c:pt idx="288">
                  <c:v>1994</c:v>
                </c:pt>
                <c:pt idx="289">
                  <c:v>1994</c:v>
                </c:pt>
                <c:pt idx="290">
                  <c:v>1994</c:v>
                </c:pt>
                <c:pt idx="291">
                  <c:v>1994</c:v>
                </c:pt>
                <c:pt idx="292">
                  <c:v>1994</c:v>
                </c:pt>
                <c:pt idx="293">
                  <c:v>1994</c:v>
                </c:pt>
                <c:pt idx="294">
                  <c:v>1994</c:v>
                </c:pt>
                <c:pt idx="295">
                  <c:v>1994</c:v>
                </c:pt>
                <c:pt idx="296">
                  <c:v>1994</c:v>
                </c:pt>
                <c:pt idx="297">
                  <c:v>1994</c:v>
                </c:pt>
                <c:pt idx="298">
                  <c:v>1994</c:v>
                </c:pt>
                <c:pt idx="299">
                  <c:v>1994</c:v>
                </c:pt>
                <c:pt idx="300">
                  <c:v>1995</c:v>
                </c:pt>
                <c:pt idx="301">
                  <c:v>1995</c:v>
                </c:pt>
                <c:pt idx="302">
                  <c:v>1995</c:v>
                </c:pt>
                <c:pt idx="303">
                  <c:v>1995</c:v>
                </c:pt>
                <c:pt idx="304">
                  <c:v>1995</c:v>
                </c:pt>
                <c:pt idx="305">
                  <c:v>1995</c:v>
                </c:pt>
                <c:pt idx="306">
                  <c:v>1995</c:v>
                </c:pt>
                <c:pt idx="307">
                  <c:v>1995</c:v>
                </c:pt>
                <c:pt idx="308">
                  <c:v>1995</c:v>
                </c:pt>
                <c:pt idx="309">
                  <c:v>1995</c:v>
                </c:pt>
                <c:pt idx="310">
                  <c:v>1995</c:v>
                </c:pt>
                <c:pt idx="311">
                  <c:v>1995</c:v>
                </c:pt>
                <c:pt idx="312">
                  <c:v>1996</c:v>
                </c:pt>
                <c:pt idx="313">
                  <c:v>1996</c:v>
                </c:pt>
                <c:pt idx="314">
                  <c:v>1996</c:v>
                </c:pt>
                <c:pt idx="315">
                  <c:v>1996</c:v>
                </c:pt>
                <c:pt idx="316">
                  <c:v>1996</c:v>
                </c:pt>
                <c:pt idx="317">
                  <c:v>1996</c:v>
                </c:pt>
                <c:pt idx="318">
                  <c:v>1996</c:v>
                </c:pt>
                <c:pt idx="319">
                  <c:v>1996</c:v>
                </c:pt>
                <c:pt idx="320">
                  <c:v>1996</c:v>
                </c:pt>
                <c:pt idx="321">
                  <c:v>1996</c:v>
                </c:pt>
                <c:pt idx="322">
                  <c:v>1996</c:v>
                </c:pt>
                <c:pt idx="323">
                  <c:v>1996</c:v>
                </c:pt>
                <c:pt idx="324">
                  <c:v>1997</c:v>
                </c:pt>
                <c:pt idx="325">
                  <c:v>1997</c:v>
                </c:pt>
                <c:pt idx="326">
                  <c:v>1997</c:v>
                </c:pt>
                <c:pt idx="327">
                  <c:v>1997</c:v>
                </c:pt>
                <c:pt idx="328">
                  <c:v>1997</c:v>
                </c:pt>
                <c:pt idx="329">
                  <c:v>1997</c:v>
                </c:pt>
                <c:pt idx="330">
                  <c:v>1997</c:v>
                </c:pt>
                <c:pt idx="331">
                  <c:v>1997</c:v>
                </c:pt>
                <c:pt idx="332">
                  <c:v>1997</c:v>
                </c:pt>
                <c:pt idx="333">
                  <c:v>1997</c:v>
                </c:pt>
                <c:pt idx="334">
                  <c:v>1997</c:v>
                </c:pt>
                <c:pt idx="335">
                  <c:v>1997</c:v>
                </c:pt>
                <c:pt idx="336">
                  <c:v>1998</c:v>
                </c:pt>
                <c:pt idx="337">
                  <c:v>1998</c:v>
                </c:pt>
                <c:pt idx="338">
                  <c:v>1998</c:v>
                </c:pt>
                <c:pt idx="339">
                  <c:v>1998</c:v>
                </c:pt>
                <c:pt idx="340">
                  <c:v>1998</c:v>
                </c:pt>
                <c:pt idx="341">
                  <c:v>1998</c:v>
                </c:pt>
                <c:pt idx="342">
                  <c:v>1998</c:v>
                </c:pt>
                <c:pt idx="343">
                  <c:v>1998</c:v>
                </c:pt>
                <c:pt idx="344">
                  <c:v>1998</c:v>
                </c:pt>
                <c:pt idx="345">
                  <c:v>1998</c:v>
                </c:pt>
                <c:pt idx="346">
                  <c:v>1998</c:v>
                </c:pt>
                <c:pt idx="347">
                  <c:v>1998</c:v>
                </c:pt>
                <c:pt idx="348">
                  <c:v>1999</c:v>
                </c:pt>
                <c:pt idx="349">
                  <c:v>1999</c:v>
                </c:pt>
                <c:pt idx="350">
                  <c:v>1999</c:v>
                </c:pt>
                <c:pt idx="351">
                  <c:v>1999</c:v>
                </c:pt>
                <c:pt idx="352">
                  <c:v>1999</c:v>
                </c:pt>
                <c:pt idx="353">
                  <c:v>1999</c:v>
                </c:pt>
                <c:pt idx="354">
                  <c:v>1999</c:v>
                </c:pt>
                <c:pt idx="355">
                  <c:v>1999</c:v>
                </c:pt>
                <c:pt idx="356">
                  <c:v>1999</c:v>
                </c:pt>
                <c:pt idx="357">
                  <c:v>1999</c:v>
                </c:pt>
                <c:pt idx="358">
                  <c:v>1999</c:v>
                </c:pt>
                <c:pt idx="359">
                  <c:v>1999</c:v>
                </c:pt>
                <c:pt idx="360">
                  <c:v>2000</c:v>
                </c:pt>
                <c:pt idx="361">
                  <c:v>2000</c:v>
                </c:pt>
                <c:pt idx="362">
                  <c:v>2000</c:v>
                </c:pt>
                <c:pt idx="363">
                  <c:v>2000</c:v>
                </c:pt>
                <c:pt idx="364">
                  <c:v>2000</c:v>
                </c:pt>
                <c:pt idx="365">
                  <c:v>2000</c:v>
                </c:pt>
                <c:pt idx="366">
                  <c:v>2000</c:v>
                </c:pt>
                <c:pt idx="367">
                  <c:v>2000</c:v>
                </c:pt>
                <c:pt idx="368">
                  <c:v>2000</c:v>
                </c:pt>
                <c:pt idx="369">
                  <c:v>2000</c:v>
                </c:pt>
                <c:pt idx="370">
                  <c:v>2000</c:v>
                </c:pt>
                <c:pt idx="371">
                  <c:v>2000</c:v>
                </c:pt>
                <c:pt idx="372">
                  <c:v>2001</c:v>
                </c:pt>
                <c:pt idx="373">
                  <c:v>2001</c:v>
                </c:pt>
                <c:pt idx="374">
                  <c:v>2001</c:v>
                </c:pt>
                <c:pt idx="375">
                  <c:v>2001</c:v>
                </c:pt>
                <c:pt idx="376">
                  <c:v>2001</c:v>
                </c:pt>
                <c:pt idx="377">
                  <c:v>2001</c:v>
                </c:pt>
                <c:pt idx="378">
                  <c:v>2001</c:v>
                </c:pt>
                <c:pt idx="379">
                  <c:v>2001</c:v>
                </c:pt>
                <c:pt idx="380">
                  <c:v>2001</c:v>
                </c:pt>
                <c:pt idx="381">
                  <c:v>2001</c:v>
                </c:pt>
                <c:pt idx="382">
                  <c:v>2001</c:v>
                </c:pt>
                <c:pt idx="383">
                  <c:v>2001</c:v>
                </c:pt>
                <c:pt idx="384">
                  <c:v>2002</c:v>
                </c:pt>
                <c:pt idx="385">
                  <c:v>2002</c:v>
                </c:pt>
                <c:pt idx="386">
                  <c:v>2002</c:v>
                </c:pt>
                <c:pt idx="387">
                  <c:v>2002</c:v>
                </c:pt>
                <c:pt idx="388">
                  <c:v>2002</c:v>
                </c:pt>
                <c:pt idx="389">
                  <c:v>2002</c:v>
                </c:pt>
                <c:pt idx="390">
                  <c:v>2002</c:v>
                </c:pt>
                <c:pt idx="391">
                  <c:v>2002</c:v>
                </c:pt>
                <c:pt idx="392">
                  <c:v>2002</c:v>
                </c:pt>
                <c:pt idx="393">
                  <c:v>2002</c:v>
                </c:pt>
                <c:pt idx="394">
                  <c:v>2002</c:v>
                </c:pt>
                <c:pt idx="395">
                  <c:v>2002</c:v>
                </c:pt>
                <c:pt idx="396">
                  <c:v>2003</c:v>
                </c:pt>
                <c:pt idx="397">
                  <c:v>2003</c:v>
                </c:pt>
                <c:pt idx="398">
                  <c:v>2003</c:v>
                </c:pt>
                <c:pt idx="399">
                  <c:v>2003</c:v>
                </c:pt>
                <c:pt idx="400">
                  <c:v>2003</c:v>
                </c:pt>
                <c:pt idx="401">
                  <c:v>2003</c:v>
                </c:pt>
                <c:pt idx="402">
                  <c:v>2003</c:v>
                </c:pt>
                <c:pt idx="403">
                  <c:v>2003</c:v>
                </c:pt>
                <c:pt idx="404">
                  <c:v>2003</c:v>
                </c:pt>
                <c:pt idx="405">
                  <c:v>2003</c:v>
                </c:pt>
                <c:pt idx="406">
                  <c:v>2003</c:v>
                </c:pt>
                <c:pt idx="407">
                  <c:v>2003</c:v>
                </c:pt>
                <c:pt idx="408">
                  <c:v>2004</c:v>
                </c:pt>
                <c:pt idx="409">
                  <c:v>2004</c:v>
                </c:pt>
                <c:pt idx="410">
                  <c:v>2004</c:v>
                </c:pt>
                <c:pt idx="411">
                  <c:v>2004</c:v>
                </c:pt>
                <c:pt idx="412">
                  <c:v>2004</c:v>
                </c:pt>
                <c:pt idx="413">
                  <c:v>2004</c:v>
                </c:pt>
                <c:pt idx="414">
                  <c:v>2004</c:v>
                </c:pt>
                <c:pt idx="415">
                  <c:v>2004</c:v>
                </c:pt>
                <c:pt idx="416">
                  <c:v>2004</c:v>
                </c:pt>
                <c:pt idx="417">
                  <c:v>2004</c:v>
                </c:pt>
                <c:pt idx="418">
                  <c:v>2004</c:v>
                </c:pt>
                <c:pt idx="419">
                  <c:v>2004</c:v>
                </c:pt>
                <c:pt idx="420">
                  <c:v>2005</c:v>
                </c:pt>
                <c:pt idx="421">
                  <c:v>2005</c:v>
                </c:pt>
                <c:pt idx="422">
                  <c:v>2005</c:v>
                </c:pt>
                <c:pt idx="423">
                  <c:v>2005</c:v>
                </c:pt>
                <c:pt idx="424">
                  <c:v>2005</c:v>
                </c:pt>
                <c:pt idx="425">
                  <c:v>2005</c:v>
                </c:pt>
                <c:pt idx="426">
                  <c:v>2005</c:v>
                </c:pt>
                <c:pt idx="427">
                  <c:v>2005</c:v>
                </c:pt>
                <c:pt idx="428">
                  <c:v>2005</c:v>
                </c:pt>
                <c:pt idx="429">
                  <c:v>2005</c:v>
                </c:pt>
                <c:pt idx="430">
                  <c:v>2005</c:v>
                </c:pt>
                <c:pt idx="431">
                  <c:v>2005</c:v>
                </c:pt>
                <c:pt idx="432">
                  <c:v>2006</c:v>
                </c:pt>
                <c:pt idx="433">
                  <c:v>2006</c:v>
                </c:pt>
                <c:pt idx="434">
                  <c:v>2006</c:v>
                </c:pt>
                <c:pt idx="435">
                  <c:v>2006</c:v>
                </c:pt>
                <c:pt idx="436">
                  <c:v>2006</c:v>
                </c:pt>
                <c:pt idx="437">
                  <c:v>2006</c:v>
                </c:pt>
                <c:pt idx="438">
                  <c:v>2006</c:v>
                </c:pt>
                <c:pt idx="439">
                  <c:v>2006</c:v>
                </c:pt>
                <c:pt idx="440">
                  <c:v>2006</c:v>
                </c:pt>
                <c:pt idx="441">
                  <c:v>2006</c:v>
                </c:pt>
                <c:pt idx="442">
                  <c:v>2006</c:v>
                </c:pt>
                <c:pt idx="443">
                  <c:v>2006</c:v>
                </c:pt>
                <c:pt idx="444">
                  <c:v>2007</c:v>
                </c:pt>
                <c:pt idx="445">
                  <c:v>2007</c:v>
                </c:pt>
                <c:pt idx="446">
                  <c:v>2007</c:v>
                </c:pt>
                <c:pt idx="447">
                  <c:v>2007</c:v>
                </c:pt>
                <c:pt idx="448">
                  <c:v>2007</c:v>
                </c:pt>
                <c:pt idx="449">
                  <c:v>2007</c:v>
                </c:pt>
                <c:pt idx="450">
                  <c:v>2007</c:v>
                </c:pt>
                <c:pt idx="451">
                  <c:v>2007</c:v>
                </c:pt>
                <c:pt idx="452">
                  <c:v>2007</c:v>
                </c:pt>
                <c:pt idx="453">
                  <c:v>2007</c:v>
                </c:pt>
                <c:pt idx="454">
                  <c:v>2007</c:v>
                </c:pt>
                <c:pt idx="455">
                  <c:v>2007</c:v>
                </c:pt>
                <c:pt idx="456">
                  <c:v>2008</c:v>
                </c:pt>
                <c:pt idx="457">
                  <c:v>2008</c:v>
                </c:pt>
                <c:pt idx="458">
                  <c:v>2008</c:v>
                </c:pt>
                <c:pt idx="459">
                  <c:v>2008</c:v>
                </c:pt>
                <c:pt idx="460">
                  <c:v>2008</c:v>
                </c:pt>
                <c:pt idx="461">
                  <c:v>2008</c:v>
                </c:pt>
                <c:pt idx="462">
                  <c:v>2008</c:v>
                </c:pt>
                <c:pt idx="463">
                  <c:v>2008</c:v>
                </c:pt>
                <c:pt idx="464">
                  <c:v>2008</c:v>
                </c:pt>
                <c:pt idx="465">
                  <c:v>2008</c:v>
                </c:pt>
                <c:pt idx="466">
                  <c:v>2008</c:v>
                </c:pt>
                <c:pt idx="467">
                  <c:v>2008</c:v>
                </c:pt>
                <c:pt idx="468">
                  <c:v>2009</c:v>
                </c:pt>
                <c:pt idx="469">
                  <c:v>2009</c:v>
                </c:pt>
                <c:pt idx="470">
                  <c:v>2009</c:v>
                </c:pt>
                <c:pt idx="471">
                  <c:v>2009</c:v>
                </c:pt>
                <c:pt idx="472">
                  <c:v>2009</c:v>
                </c:pt>
                <c:pt idx="473">
                  <c:v>2009</c:v>
                </c:pt>
                <c:pt idx="474">
                  <c:v>2009</c:v>
                </c:pt>
                <c:pt idx="475">
                  <c:v>2009</c:v>
                </c:pt>
                <c:pt idx="476">
                  <c:v>2009</c:v>
                </c:pt>
                <c:pt idx="477">
                  <c:v>2009</c:v>
                </c:pt>
                <c:pt idx="478">
                  <c:v>2009</c:v>
                </c:pt>
                <c:pt idx="479">
                  <c:v>2009</c:v>
                </c:pt>
                <c:pt idx="480">
                  <c:v>2010</c:v>
                </c:pt>
                <c:pt idx="481">
                  <c:v>2010</c:v>
                </c:pt>
                <c:pt idx="482">
                  <c:v>2010</c:v>
                </c:pt>
                <c:pt idx="483">
                  <c:v>2010</c:v>
                </c:pt>
                <c:pt idx="484">
                  <c:v>2010</c:v>
                </c:pt>
                <c:pt idx="485">
                  <c:v>2010</c:v>
                </c:pt>
                <c:pt idx="486">
                  <c:v>2010</c:v>
                </c:pt>
                <c:pt idx="487">
                  <c:v>2010</c:v>
                </c:pt>
                <c:pt idx="488">
                  <c:v>2010</c:v>
                </c:pt>
                <c:pt idx="489">
                  <c:v>2010</c:v>
                </c:pt>
                <c:pt idx="490">
                  <c:v>2010</c:v>
                </c:pt>
                <c:pt idx="491">
                  <c:v>2010</c:v>
                </c:pt>
                <c:pt idx="492">
                  <c:v>2011</c:v>
                </c:pt>
                <c:pt idx="493">
                  <c:v>2011</c:v>
                </c:pt>
                <c:pt idx="494">
                  <c:v>2011</c:v>
                </c:pt>
                <c:pt idx="495">
                  <c:v>2011</c:v>
                </c:pt>
                <c:pt idx="496">
                  <c:v>2011</c:v>
                </c:pt>
                <c:pt idx="497">
                  <c:v>2011</c:v>
                </c:pt>
                <c:pt idx="498">
                  <c:v>2011</c:v>
                </c:pt>
                <c:pt idx="499">
                  <c:v>2011</c:v>
                </c:pt>
                <c:pt idx="500">
                  <c:v>2011</c:v>
                </c:pt>
                <c:pt idx="501">
                  <c:v>2011</c:v>
                </c:pt>
                <c:pt idx="502">
                  <c:v>2011</c:v>
                </c:pt>
                <c:pt idx="503">
                  <c:v>2011</c:v>
                </c:pt>
                <c:pt idx="504">
                  <c:v>2012</c:v>
                </c:pt>
                <c:pt idx="505">
                  <c:v>2012</c:v>
                </c:pt>
                <c:pt idx="506">
                  <c:v>2012</c:v>
                </c:pt>
                <c:pt idx="507">
                  <c:v>2012</c:v>
                </c:pt>
                <c:pt idx="508">
                  <c:v>2012</c:v>
                </c:pt>
                <c:pt idx="509">
                  <c:v>2012</c:v>
                </c:pt>
                <c:pt idx="510">
                  <c:v>2012</c:v>
                </c:pt>
                <c:pt idx="511">
                  <c:v>2012</c:v>
                </c:pt>
                <c:pt idx="512">
                  <c:v>2012</c:v>
                </c:pt>
                <c:pt idx="513">
                  <c:v>2012</c:v>
                </c:pt>
                <c:pt idx="514">
                  <c:v>2012</c:v>
                </c:pt>
                <c:pt idx="515">
                  <c:v>2012</c:v>
                </c:pt>
                <c:pt idx="516">
                  <c:v>2013</c:v>
                </c:pt>
                <c:pt idx="517">
                  <c:v>2013</c:v>
                </c:pt>
                <c:pt idx="518">
                  <c:v>2013</c:v>
                </c:pt>
                <c:pt idx="519">
                  <c:v>2013</c:v>
                </c:pt>
                <c:pt idx="520">
                  <c:v>2013</c:v>
                </c:pt>
                <c:pt idx="521">
                  <c:v>2013</c:v>
                </c:pt>
                <c:pt idx="522">
                  <c:v>2013</c:v>
                </c:pt>
                <c:pt idx="523">
                  <c:v>2013</c:v>
                </c:pt>
                <c:pt idx="524">
                  <c:v>2013</c:v>
                </c:pt>
                <c:pt idx="525">
                  <c:v>2013</c:v>
                </c:pt>
                <c:pt idx="526">
                  <c:v>2013</c:v>
                </c:pt>
                <c:pt idx="527">
                  <c:v>2013</c:v>
                </c:pt>
                <c:pt idx="528">
                  <c:v>2014</c:v>
                </c:pt>
                <c:pt idx="529">
                  <c:v>2014</c:v>
                </c:pt>
                <c:pt idx="530">
                  <c:v>2014</c:v>
                </c:pt>
                <c:pt idx="531">
                  <c:v>2014</c:v>
                </c:pt>
                <c:pt idx="532">
                  <c:v>2014</c:v>
                </c:pt>
                <c:pt idx="533">
                  <c:v>2014</c:v>
                </c:pt>
                <c:pt idx="534">
                  <c:v>2014</c:v>
                </c:pt>
                <c:pt idx="535">
                  <c:v>2014</c:v>
                </c:pt>
                <c:pt idx="536">
                  <c:v>2014</c:v>
                </c:pt>
                <c:pt idx="537">
                  <c:v>2014</c:v>
                </c:pt>
                <c:pt idx="538">
                  <c:v>2014</c:v>
                </c:pt>
                <c:pt idx="539">
                  <c:v>2014</c:v>
                </c:pt>
                <c:pt idx="540">
                  <c:v>2015</c:v>
                </c:pt>
                <c:pt idx="541">
                  <c:v>2015</c:v>
                </c:pt>
                <c:pt idx="542">
                  <c:v>2015</c:v>
                </c:pt>
                <c:pt idx="543">
                  <c:v>2015</c:v>
                </c:pt>
                <c:pt idx="544">
                  <c:v>2015</c:v>
                </c:pt>
                <c:pt idx="545">
                  <c:v>2015</c:v>
                </c:pt>
                <c:pt idx="546">
                  <c:v>2015</c:v>
                </c:pt>
                <c:pt idx="547">
                  <c:v>2015</c:v>
                </c:pt>
                <c:pt idx="548">
                  <c:v>2015</c:v>
                </c:pt>
                <c:pt idx="549">
                  <c:v>2015</c:v>
                </c:pt>
                <c:pt idx="550">
                  <c:v>2015</c:v>
                </c:pt>
                <c:pt idx="551">
                  <c:v>2015</c:v>
                </c:pt>
                <c:pt idx="552">
                  <c:v>2016</c:v>
                </c:pt>
                <c:pt idx="553">
                  <c:v>2016</c:v>
                </c:pt>
                <c:pt idx="554">
                  <c:v>2016</c:v>
                </c:pt>
                <c:pt idx="555">
                  <c:v>2016</c:v>
                </c:pt>
                <c:pt idx="556">
                  <c:v>2016</c:v>
                </c:pt>
                <c:pt idx="557">
                  <c:v>2016</c:v>
                </c:pt>
                <c:pt idx="558">
                  <c:v>2016</c:v>
                </c:pt>
                <c:pt idx="559">
                  <c:v>2016</c:v>
                </c:pt>
                <c:pt idx="560">
                  <c:v>2016</c:v>
                </c:pt>
                <c:pt idx="561">
                  <c:v>2016</c:v>
                </c:pt>
                <c:pt idx="562">
                  <c:v>2016</c:v>
                </c:pt>
                <c:pt idx="563">
                  <c:v>2016</c:v>
                </c:pt>
                <c:pt idx="564">
                  <c:v>2017</c:v>
                </c:pt>
                <c:pt idx="565">
                  <c:v>2017</c:v>
                </c:pt>
                <c:pt idx="566">
                  <c:v>2017</c:v>
                </c:pt>
                <c:pt idx="567">
                  <c:v>2017</c:v>
                </c:pt>
                <c:pt idx="568">
                  <c:v>2017</c:v>
                </c:pt>
                <c:pt idx="569">
                  <c:v>2017</c:v>
                </c:pt>
                <c:pt idx="570">
                  <c:v>2017</c:v>
                </c:pt>
                <c:pt idx="571">
                  <c:v>2017</c:v>
                </c:pt>
                <c:pt idx="572">
                  <c:v>2017</c:v>
                </c:pt>
                <c:pt idx="573">
                  <c:v>2017</c:v>
                </c:pt>
                <c:pt idx="574">
                  <c:v>2017</c:v>
                </c:pt>
                <c:pt idx="575">
                  <c:v>2017</c:v>
                </c:pt>
                <c:pt idx="576">
                  <c:v>2018</c:v>
                </c:pt>
                <c:pt idx="577">
                  <c:v>2018</c:v>
                </c:pt>
                <c:pt idx="578">
                  <c:v>2018</c:v>
                </c:pt>
                <c:pt idx="579">
                  <c:v>2018</c:v>
                </c:pt>
                <c:pt idx="580">
                  <c:v>2018</c:v>
                </c:pt>
                <c:pt idx="581">
                  <c:v>2018</c:v>
                </c:pt>
                <c:pt idx="582">
                  <c:v>2018</c:v>
                </c:pt>
                <c:pt idx="583">
                  <c:v>2018</c:v>
                </c:pt>
                <c:pt idx="584">
                  <c:v>2018</c:v>
                </c:pt>
                <c:pt idx="585">
                  <c:v>2018</c:v>
                </c:pt>
                <c:pt idx="586">
                  <c:v>2018</c:v>
                </c:pt>
                <c:pt idx="587">
                  <c:v>2018</c:v>
                </c:pt>
                <c:pt idx="588">
                  <c:v>2019</c:v>
                </c:pt>
                <c:pt idx="589">
                  <c:v>2019</c:v>
                </c:pt>
                <c:pt idx="590">
                  <c:v>2019</c:v>
                </c:pt>
                <c:pt idx="591">
                  <c:v>2019</c:v>
                </c:pt>
                <c:pt idx="592">
                  <c:v>2019</c:v>
                </c:pt>
                <c:pt idx="593">
                  <c:v>2019</c:v>
                </c:pt>
                <c:pt idx="594">
                  <c:v>2019</c:v>
                </c:pt>
                <c:pt idx="595">
                  <c:v>2019</c:v>
                </c:pt>
                <c:pt idx="596">
                  <c:v>2019</c:v>
                </c:pt>
                <c:pt idx="597">
                  <c:v>2019</c:v>
                </c:pt>
                <c:pt idx="598">
                  <c:v>2019</c:v>
                </c:pt>
                <c:pt idx="599">
                  <c:v>2019</c:v>
                </c:pt>
                <c:pt idx="600">
                  <c:v>2020</c:v>
                </c:pt>
                <c:pt idx="601">
                  <c:v>2020</c:v>
                </c:pt>
                <c:pt idx="602">
                  <c:v>2020</c:v>
                </c:pt>
                <c:pt idx="603">
                  <c:v>2020</c:v>
                </c:pt>
                <c:pt idx="604">
                  <c:v>2020</c:v>
                </c:pt>
                <c:pt idx="605">
                  <c:v>2020</c:v>
                </c:pt>
                <c:pt idx="606">
                  <c:v>2020</c:v>
                </c:pt>
                <c:pt idx="607">
                  <c:v>2020</c:v>
                </c:pt>
                <c:pt idx="608">
                  <c:v>2020</c:v>
                </c:pt>
                <c:pt idx="609">
                  <c:v>2020</c:v>
                </c:pt>
                <c:pt idx="610">
                  <c:v>2020</c:v>
                </c:pt>
                <c:pt idx="611">
                  <c:v>2020</c:v>
                </c:pt>
                <c:pt idx="612">
                  <c:v>2021</c:v>
                </c:pt>
                <c:pt idx="613">
                  <c:v>2021</c:v>
                </c:pt>
                <c:pt idx="614">
                  <c:v>2021</c:v>
                </c:pt>
                <c:pt idx="615">
                  <c:v>2021</c:v>
                </c:pt>
                <c:pt idx="616">
                  <c:v>2021</c:v>
                </c:pt>
                <c:pt idx="617">
                  <c:v>2021</c:v>
                </c:pt>
                <c:pt idx="618">
                  <c:v>2021</c:v>
                </c:pt>
                <c:pt idx="619">
                  <c:v>2021</c:v>
                </c:pt>
                <c:pt idx="620">
                  <c:v>2021</c:v>
                </c:pt>
                <c:pt idx="621">
                  <c:v>2021</c:v>
                </c:pt>
                <c:pt idx="622">
                  <c:v>2021</c:v>
                </c:pt>
                <c:pt idx="623">
                  <c:v>2021</c:v>
                </c:pt>
                <c:pt idx="624">
                  <c:v>2022</c:v>
                </c:pt>
                <c:pt idx="625">
                  <c:v>2022</c:v>
                </c:pt>
                <c:pt idx="626">
                  <c:v>2022</c:v>
                </c:pt>
                <c:pt idx="627">
                  <c:v>2022</c:v>
                </c:pt>
                <c:pt idx="628">
                  <c:v>2022</c:v>
                </c:pt>
                <c:pt idx="629">
                  <c:v>2022</c:v>
                </c:pt>
                <c:pt idx="630">
                  <c:v>2022</c:v>
                </c:pt>
                <c:pt idx="631">
                  <c:v>2022</c:v>
                </c:pt>
                <c:pt idx="632">
                  <c:v>2022</c:v>
                </c:pt>
                <c:pt idx="633">
                  <c:v>2022</c:v>
                </c:pt>
                <c:pt idx="634">
                  <c:v>2022</c:v>
                </c:pt>
                <c:pt idx="635">
                  <c:v>2022</c:v>
                </c:pt>
                <c:pt idx="636">
                  <c:v>2023</c:v>
                </c:pt>
                <c:pt idx="637">
                  <c:v>2023</c:v>
                </c:pt>
                <c:pt idx="638">
                  <c:v>2023</c:v>
                </c:pt>
                <c:pt idx="639">
                  <c:v>2023</c:v>
                </c:pt>
                <c:pt idx="640">
                  <c:v>2023</c:v>
                </c:pt>
                <c:pt idx="641">
                  <c:v>2023</c:v>
                </c:pt>
                <c:pt idx="642">
                  <c:v>2023</c:v>
                </c:pt>
                <c:pt idx="643">
                  <c:v>2023</c:v>
                </c:pt>
                <c:pt idx="644">
                  <c:v>2023</c:v>
                </c:pt>
                <c:pt idx="645">
                  <c:v>2023</c:v>
                </c:pt>
                <c:pt idx="646">
                  <c:v>2023</c:v>
                </c:pt>
                <c:pt idx="647">
                  <c:v>2023</c:v>
                </c:pt>
                <c:pt idx="648">
                  <c:v>2024</c:v>
                </c:pt>
                <c:pt idx="649">
                  <c:v>2024</c:v>
                </c:pt>
                <c:pt idx="650">
                  <c:v>2024</c:v>
                </c:pt>
                <c:pt idx="651">
                  <c:v>2024</c:v>
                </c:pt>
                <c:pt idx="652">
                  <c:v>2024</c:v>
                </c:pt>
                <c:pt idx="653">
                  <c:v>2024</c:v>
                </c:pt>
                <c:pt idx="654">
                  <c:v>2024</c:v>
                </c:pt>
                <c:pt idx="655">
                  <c:v>2024</c:v>
                </c:pt>
                <c:pt idx="656">
                  <c:v>2024</c:v>
                </c:pt>
                <c:pt idx="657">
                  <c:v>2024</c:v>
                </c:pt>
                <c:pt idx="658">
                  <c:v>2024</c:v>
                </c:pt>
                <c:pt idx="659">
                  <c:v>2024</c:v>
                </c:pt>
                <c:pt idx="660">
                  <c:v>2025</c:v>
                </c:pt>
                <c:pt idx="661">
                  <c:v>2025</c:v>
                </c:pt>
                <c:pt idx="662">
                  <c:v>2025</c:v>
                </c:pt>
              </c:strCache>
            </c:strRef>
          </c:cat>
          <c:val>
            <c:numRef>
              <c:f>chart1_food_vs_core_comp!$AM$146:$AM$808</c:f>
              <c:numCache>
                <c:formatCode>0.00</c:formatCode>
                <c:ptCount val="663"/>
                <c:pt idx="0">
                  <c:v>6.7399541064090851</c:v>
                </c:pt>
                <c:pt idx="1">
                  <c:v>7.4299764806500024</c:v>
                </c:pt>
                <c:pt idx="2">
                  <c:v>7.2368771649347297</c:v>
                </c:pt>
                <c:pt idx="3">
                  <c:v>6.9502569264183967</c:v>
                </c:pt>
                <c:pt idx="4">
                  <c:v>6.7396798652063827</c:v>
                </c:pt>
                <c:pt idx="5">
                  <c:v>5.4639121611073538</c:v>
                </c:pt>
                <c:pt idx="6">
                  <c:v>5.0594930160372531</c:v>
                </c:pt>
                <c:pt idx="7">
                  <c:v>4.9922640536358864</c:v>
                </c:pt>
                <c:pt idx="8">
                  <c:v>4.8014347937483937</c:v>
                </c:pt>
                <c:pt idx="9">
                  <c:v>5.0794464377242443</c:v>
                </c:pt>
                <c:pt idx="10">
                  <c:v>3.8035750558602421</c:v>
                </c:pt>
                <c:pt idx="11">
                  <c:v>2.9497634148797136</c:v>
                </c:pt>
                <c:pt idx="12">
                  <c:v>1.4498550144985689</c:v>
                </c:pt>
                <c:pt idx="13">
                  <c:v>1.1443924768633762</c:v>
                </c:pt>
                <c:pt idx="14">
                  <c:v>1.5951895840580432</c:v>
                </c:pt>
                <c:pt idx="15">
                  <c:v>2.1397790876219736</c:v>
                </c:pt>
                <c:pt idx="16">
                  <c:v>2.140883977900554</c:v>
                </c:pt>
                <c:pt idx="17">
                  <c:v>2.8371243894014908</c:v>
                </c:pt>
                <c:pt idx="18">
                  <c:v>2.757533976757931</c:v>
                </c:pt>
                <c:pt idx="19">
                  <c:v>2.7016406326751286</c:v>
                </c:pt>
                <c:pt idx="20">
                  <c:v>2.200273811852127</c:v>
                </c:pt>
                <c:pt idx="21">
                  <c:v>2.1169699039071066</c:v>
                </c:pt>
                <c:pt idx="22">
                  <c:v>2.7053470965217041</c:v>
                </c:pt>
                <c:pt idx="23">
                  <c:v>3.5204380989634299</c:v>
                </c:pt>
                <c:pt idx="24">
                  <c:v>5.0463236743544027</c:v>
                </c:pt>
                <c:pt idx="25">
                  <c:v>6.1835891381345931</c:v>
                </c:pt>
                <c:pt idx="26">
                  <c:v>5.4050088045392242</c:v>
                </c:pt>
                <c:pt idx="27">
                  <c:v>4.4566218903060006</c:v>
                </c:pt>
                <c:pt idx="28">
                  <c:v>4.0519656138317428</c:v>
                </c:pt>
                <c:pt idx="29">
                  <c:v>3.5121389501967304</c:v>
                </c:pt>
                <c:pt idx="30">
                  <c:v>3.9677975848188662</c:v>
                </c:pt>
                <c:pt idx="31">
                  <c:v>4.2184809642242138</c:v>
                </c:pt>
                <c:pt idx="32">
                  <c:v>4.9851688833604246</c:v>
                </c:pt>
                <c:pt idx="33">
                  <c:v>5.1588249343205161</c:v>
                </c:pt>
                <c:pt idx="34">
                  <c:v>5.3110412498809323</c:v>
                </c:pt>
                <c:pt idx="35">
                  <c:v>4.9641035329680561</c:v>
                </c:pt>
                <c:pt idx="36">
                  <c:v>5.7703133796209505</c:v>
                </c:pt>
                <c:pt idx="37">
                  <c:v>5.9624739402362792</c:v>
                </c:pt>
                <c:pt idx="38">
                  <c:v>8.7707086175692552</c:v>
                </c:pt>
                <c:pt idx="39">
                  <c:v>10.39925719591459</c:v>
                </c:pt>
                <c:pt idx="40">
                  <c:v>11.47365978185193</c:v>
                </c:pt>
                <c:pt idx="41">
                  <c:v>12.338926485584501</c:v>
                </c:pt>
                <c:pt idx="42">
                  <c:v>11.840892330383479</c:v>
                </c:pt>
                <c:pt idx="43">
                  <c:v>17.03992657182194</c:v>
                </c:pt>
                <c:pt idx="44">
                  <c:v>16.255012759752098</c:v>
                </c:pt>
                <c:pt idx="45">
                  <c:v>16.352486940722223</c:v>
                </c:pt>
                <c:pt idx="46">
                  <c:v>17.368492469130214</c:v>
                </c:pt>
                <c:pt idx="47">
                  <c:v>17.783377581784656</c:v>
                </c:pt>
                <c:pt idx="48">
                  <c:v>17.808036902333015</c:v>
                </c:pt>
                <c:pt idx="49">
                  <c:v>19.018887722980061</c:v>
                </c:pt>
                <c:pt idx="50">
                  <c:v>17.965783523187852</c:v>
                </c:pt>
                <c:pt idx="51">
                  <c:v>16.307821698906654</c:v>
                </c:pt>
                <c:pt idx="52">
                  <c:v>15.905400341424825</c:v>
                </c:pt>
                <c:pt idx="53">
                  <c:v>14.919953787753748</c:v>
                </c:pt>
                <c:pt idx="54">
                  <c:v>14.745518236142585</c:v>
                </c:pt>
                <c:pt idx="55">
                  <c:v>11.132023683488201</c:v>
                </c:pt>
                <c:pt idx="56">
                  <c:v>13.41382148876955</c:v>
                </c:pt>
                <c:pt idx="57">
                  <c:v>14.026937341401524</c:v>
                </c:pt>
                <c:pt idx="58">
                  <c:v>13.87722070214652</c:v>
                </c:pt>
                <c:pt idx="59">
                  <c:v>14.391595033428839</c:v>
                </c:pt>
                <c:pt idx="60">
                  <c:v>13.26004292007077</c:v>
                </c:pt>
                <c:pt idx="61">
                  <c:v>10.304165748291826</c:v>
                </c:pt>
                <c:pt idx="62">
                  <c:v>7.9927667269439562</c:v>
                </c:pt>
                <c:pt idx="63">
                  <c:v>7.4264227348325829</c:v>
                </c:pt>
                <c:pt idx="64">
                  <c:v>6.8218558034270904</c:v>
                </c:pt>
                <c:pt idx="65">
                  <c:v>7.6762889559097935</c:v>
                </c:pt>
                <c:pt idx="66">
                  <c:v>9.262651294759916</c:v>
                </c:pt>
                <c:pt idx="67">
                  <c:v>8.012843130336611</c:v>
                </c:pt>
                <c:pt idx="68">
                  <c:v>5.7235682438737667</c:v>
                </c:pt>
                <c:pt idx="69">
                  <c:v>5.6422897836209351</c:v>
                </c:pt>
                <c:pt idx="70">
                  <c:v>4.9881556683587069</c:v>
                </c:pt>
                <c:pt idx="71">
                  <c:v>4.011088103667082</c:v>
                </c:pt>
                <c:pt idx="72">
                  <c:v>3.4537778811953634</c:v>
                </c:pt>
                <c:pt idx="73">
                  <c:v>2.437805974622842</c:v>
                </c:pt>
                <c:pt idx="74">
                  <c:v>2.4012056262558756</c:v>
                </c:pt>
                <c:pt idx="75">
                  <c:v>2.6285675821216881</c:v>
                </c:pt>
                <c:pt idx="76">
                  <c:v>2.9391982781813208</c:v>
                </c:pt>
                <c:pt idx="77">
                  <c:v>2.3641213737912725</c:v>
                </c:pt>
                <c:pt idx="78">
                  <c:v>1.2852540924330969</c:v>
                </c:pt>
                <c:pt idx="79">
                  <c:v>1.1563714761702482</c:v>
                </c:pt>
                <c:pt idx="80">
                  <c:v>1.5822681356043145</c:v>
                </c:pt>
                <c:pt idx="81">
                  <c:v>1.0921700803733447</c:v>
                </c:pt>
                <c:pt idx="82">
                  <c:v>0.60598246518823728</c:v>
                </c:pt>
                <c:pt idx="83">
                  <c:v>0.52660308897665153</c:v>
                </c:pt>
                <c:pt idx="84">
                  <c:v>0.85470085470085166</c:v>
                </c:pt>
                <c:pt idx="85">
                  <c:v>3.7354920511069922</c:v>
                </c:pt>
                <c:pt idx="86">
                  <c:v>5.0135722928998927</c:v>
                </c:pt>
                <c:pt idx="87">
                  <c:v>6.6211917489259919</c:v>
                </c:pt>
                <c:pt idx="88">
                  <c:v>6.8114995099640696</c:v>
                </c:pt>
                <c:pt idx="89">
                  <c:v>7.2249910420534968</c:v>
                </c:pt>
                <c:pt idx="90">
                  <c:v>6.9710836335312942</c:v>
                </c:pt>
                <c:pt idx="91">
                  <c:v>6.75880776310267</c:v>
                </c:pt>
                <c:pt idx="92">
                  <c:v>6.481511279889296</c:v>
                </c:pt>
                <c:pt idx="93">
                  <c:v>6.2385791684031799</c:v>
                </c:pt>
                <c:pt idx="94">
                  <c:v>6.9460463924131854</c:v>
                </c:pt>
                <c:pt idx="95">
                  <c:v>7.0271824192672527</c:v>
                </c:pt>
                <c:pt idx="96">
                  <c:v>7.7481840193704521</c:v>
                </c:pt>
                <c:pt idx="97">
                  <c:v>7.1079353140278245</c:v>
                </c:pt>
                <c:pt idx="98">
                  <c:v>7.8013080037371507</c:v>
                </c:pt>
                <c:pt idx="99">
                  <c:v>8.2215797244094446</c:v>
                </c:pt>
                <c:pt idx="100">
                  <c:v>9.2919406637100401</c:v>
                </c:pt>
                <c:pt idx="101">
                  <c:v>10.101163532521173</c:v>
                </c:pt>
                <c:pt idx="102">
                  <c:v>10.38196656654835</c:v>
                </c:pt>
                <c:pt idx="103">
                  <c:v>10.245009074410172</c:v>
                </c:pt>
                <c:pt idx="104">
                  <c:v>10.550971680720522</c:v>
                </c:pt>
                <c:pt idx="105">
                  <c:v>11.150004526388857</c:v>
                </c:pt>
                <c:pt idx="106">
                  <c:v>10.90473337327742</c:v>
                </c:pt>
                <c:pt idx="107">
                  <c:v>11.027546482824491</c:v>
                </c:pt>
                <c:pt idx="108">
                  <c:v>12.179183914843295</c:v>
                </c:pt>
                <c:pt idx="109">
                  <c:v>12.6931179775281</c:v>
                </c:pt>
                <c:pt idx="110">
                  <c:v>12.078578650873894</c:v>
                </c:pt>
                <c:pt idx="111">
                  <c:v>10.83132016484296</c:v>
                </c:pt>
                <c:pt idx="112">
                  <c:v>9.8900176307614949</c:v>
                </c:pt>
                <c:pt idx="113">
                  <c:v>8.6584625572540208</c:v>
                </c:pt>
                <c:pt idx="114">
                  <c:v>8.7623340571145736</c:v>
                </c:pt>
                <c:pt idx="115">
                  <c:v>8.2256427140779742</c:v>
                </c:pt>
                <c:pt idx="116">
                  <c:v>8.5789272240144321</c:v>
                </c:pt>
                <c:pt idx="117">
                  <c:v>8.6088939566704603</c:v>
                </c:pt>
                <c:pt idx="118">
                  <c:v>8.7763371150729306</c:v>
                </c:pt>
                <c:pt idx="119">
                  <c:v>9.1177893661631195</c:v>
                </c:pt>
                <c:pt idx="120">
                  <c:v>7.5410527425604279</c:v>
                </c:pt>
                <c:pt idx="121">
                  <c:v>5.8316456353533663</c:v>
                </c:pt>
                <c:pt idx="122">
                  <c:v>6.1475409836065475</c:v>
                </c:pt>
                <c:pt idx="123">
                  <c:v>6.3339829726125618</c:v>
                </c:pt>
                <c:pt idx="124">
                  <c:v>6.3997758932436755</c:v>
                </c:pt>
                <c:pt idx="125">
                  <c:v>6.7877094972066843</c:v>
                </c:pt>
                <c:pt idx="126">
                  <c:v>7.7203002198579673</c:v>
                </c:pt>
                <c:pt idx="127">
                  <c:v>9.986056534414999</c:v>
                </c:pt>
                <c:pt idx="128">
                  <c:v>10.650619397723826</c:v>
                </c:pt>
                <c:pt idx="129">
                  <c:v>10.736157980252447</c:v>
                </c:pt>
                <c:pt idx="130">
                  <c:v>11.286597630931983</c:v>
                </c:pt>
                <c:pt idx="131">
                  <c:v>11.112479676799513</c:v>
                </c:pt>
                <c:pt idx="132">
                  <c:v>10.708333333333343</c:v>
                </c:pt>
                <c:pt idx="133">
                  <c:v>11.116290480863601</c:v>
                </c:pt>
                <c:pt idx="134">
                  <c:v>10.526699205944489</c:v>
                </c:pt>
                <c:pt idx="135">
                  <c:v>9.6585154102155855</c:v>
                </c:pt>
                <c:pt idx="136">
                  <c:v>8.5806606031594068</c:v>
                </c:pt>
                <c:pt idx="137">
                  <c:v>8.139728437923587</c:v>
                </c:pt>
                <c:pt idx="138">
                  <c:v>7.5564209637310586</c:v>
                </c:pt>
                <c:pt idx="139">
                  <c:v>6.1612576064908664</c:v>
                </c:pt>
                <c:pt idx="140">
                  <c:v>5.138124061348015</c:v>
                </c:pt>
                <c:pt idx="141">
                  <c:v>4.0699774266365729</c:v>
                </c:pt>
                <c:pt idx="142">
                  <c:v>2.8250100415048829</c:v>
                </c:pt>
                <c:pt idx="143">
                  <c:v>2.2746923844363165</c:v>
                </c:pt>
                <c:pt idx="144">
                  <c:v>2.7828820651331743</c:v>
                </c:pt>
                <c:pt idx="145">
                  <c:v>3.1286569075533732</c:v>
                </c:pt>
                <c:pt idx="146">
                  <c:v>2.3376395113806181</c:v>
                </c:pt>
                <c:pt idx="147">
                  <c:v>2.5620725297442526</c:v>
                </c:pt>
                <c:pt idx="148">
                  <c:v>3.6547999559131572</c:v>
                </c:pt>
                <c:pt idx="149">
                  <c:v>4.0768757146626866</c:v>
                </c:pt>
                <c:pt idx="150">
                  <c:v>3.2892010382358672</c:v>
                </c:pt>
                <c:pt idx="151">
                  <c:v>2.3080096402283923</c:v>
                </c:pt>
                <c:pt idx="152">
                  <c:v>1.8872824863648274</c:v>
                </c:pt>
                <c:pt idx="153">
                  <c:v>1.9825174066763651</c:v>
                </c:pt>
                <c:pt idx="154">
                  <c:v>1.942274305555558</c:v>
                </c:pt>
                <c:pt idx="155">
                  <c:v>1.6626563482257106</c:v>
                </c:pt>
                <c:pt idx="156">
                  <c:v>0.83573859475294388</c:v>
                </c:pt>
                <c:pt idx="157">
                  <c:v>0.33827181639118908</c:v>
                </c:pt>
                <c:pt idx="158">
                  <c:v>1.4340918849291562</c:v>
                </c:pt>
                <c:pt idx="159">
                  <c:v>1.6403636675529576</c:v>
                </c:pt>
                <c:pt idx="160">
                  <c:v>1.1930331965208429</c:v>
                </c:pt>
                <c:pt idx="161">
                  <c:v>0.44580604267905333</c:v>
                </c:pt>
                <c:pt idx="162">
                  <c:v>0.39700137261113877</c:v>
                </c:pt>
                <c:pt idx="163">
                  <c:v>0.94439728353141739</c:v>
                </c:pt>
                <c:pt idx="164">
                  <c:v>1.3297646359078819</c:v>
                </c:pt>
                <c:pt idx="165">
                  <c:v>1.6377055107726912</c:v>
                </c:pt>
                <c:pt idx="166">
                  <c:v>1.5838211814795056</c:v>
                </c:pt>
                <c:pt idx="167">
                  <c:v>2.0192758753038387</c:v>
                </c:pt>
                <c:pt idx="168">
                  <c:v>3.5523561327807762</c:v>
                </c:pt>
                <c:pt idx="169">
                  <c:v>4.2184099347074788</c:v>
                </c:pt>
                <c:pt idx="170">
                  <c:v>3.4943278022350199</c:v>
                </c:pt>
                <c:pt idx="171">
                  <c:v>2.9619628277884447</c:v>
                </c:pt>
                <c:pt idx="172">
                  <c:v>2.105749831876258</c:v>
                </c:pt>
                <c:pt idx="173">
                  <c:v>2.6251025430680919</c:v>
                </c:pt>
                <c:pt idx="174">
                  <c:v>2.8563616094903654</c:v>
                </c:pt>
                <c:pt idx="175">
                  <c:v>3.3512036161042813</c:v>
                </c:pt>
                <c:pt idx="176">
                  <c:v>2.7881430547985309</c:v>
                </c:pt>
                <c:pt idx="177">
                  <c:v>2.7413313244187831</c:v>
                </c:pt>
                <c:pt idx="178">
                  <c:v>2.7599069553008171</c:v>
                </c:pt>
                <c:pt idx="179">
                  <c:v>2.6355941059671872</c:v>
                </c:pt>
                <c:pt idx="180">
                  <c:v>1.5780679497493733</c:v>
                </c:pt>
                <c:pt idx="181">
                  <c:v>1.1547202260303369</c:v>
                </c:pt>
                <c:pt idx="182">
                  <c:v>1.272009652549122</c:v>
                </c:pt>
                <c:pt idx="183">
                  <c:v>1.1904517979715257</c:v>
                </c:pt>
                <c:pt idx="184">
                  <c:v>1.3810562713538976</c:v>
                </c:pt>
                <c:pt idx="185">
                  <c:v>0.99407653364487203</c:v>
                </c:pt>
                <c:pt idx="186">
                  <c:v>0.82206907834194709</c:v>
                </c:pt>
                <c:pt idx="187">
                  <c:v>0.27258487764194594</c:v>
                </c:pt>
                <c:pt idx="188">
                  <c:v>0.53230543318649737</c:v>
                </c:pt>
                <c:pt idx="189">
                  <c:v>0.68639631749394248</c:v>
                </c:pt>
                <c:pt idx="190">
                  <c:v>1.3235174157761653</c:v>
                </c:pt>
                <c:pt idx="191">
                  <c:v>1.8612796806907639</c:v>
                </c:pt>
                <c:pt idx="192">
                  <c:v>1.7017992770399282</c:v>
                </c:pt>
                <c:pt idx="193">
                  <c:v>1.1415386483696555</c:v>
                </c:pt>
                <c:pt idx="194">
                  <c:v>0.94909230427495661</c:v>
                </c:pt>
                <c:pt idx="195">
                  <c:v>1.3890576276677669</c:v>
                </c:pt>
                <c:pt idx="196">
                  <c:v>1.9164788760988261</c:v>
                </c:pt>
                <c:pt idx="197">
                  <c:v>1.8874051223769062</c:v>
                </c:pt>
                <c:pt idx="198">
                  <c:v>2.7097742530880486</c:v>
                </c:pt>
                <c:pt idx="199">
                  <c:v>3.6333759357312534</c:v>
                </c:pt>
                <c:pt idx="200">
                  <c:v>3.5826587953664779</c:v>
                </c:pt>
                <c:pt idx="201">
                  <c:v>3.4551118663268321</c:v>
                </c:pt>
                <c:pt idx="202">
                  <c:v>3.258528731005339</c:v>
                </c:pt>
                <c:pt idx="203">
                  <c:v>2.6149540183926456</c:v>
                </c:pt>
                <c:pt idx="204">
                  <c:v>3.1329872204472808</c:v>
                </c:pt>
                <c:pt idx="205">
                  <c:v>3.6401112645334299</c:v>
                </c:pt>
                <c:pt idx="206">
                  <c:v>3.6346542377627911</c:v>
                </c:pt>
                <c:pt idx="207">
                  <c:v>3.5968205783671436</c:v>
                </c:pt>
                <c:pt idx="208">
                  <c:v>3.9341845779964579</c:v>
                </c:pt>
                <c:pt idx="209">
                  <c:v>4.4339096486335716</c:v>
                </c:pt>
                <c:pt idx="210">
                  <c:v>3.1773929185015426</c:v>
                </c:pt>
                <c:pt idx="211">
                  <c:v>2.4900164435048167</c:v>
                </c:pt>
                <c:pt idx="212">
                  <c:v>2.6870874870248196</c:v>
                </c:pt>
                <c:pt idx="213">
                  <c:v>2.583004184427673</c:v>
                </c:pt>
                <c:pt idx="214">
                  <c:v>2.1167940121627815</c:v>
                </c:pt>
                <c:pt idx="215">
                  <c:v>2.5074033665835493</c:v>
                </c:pt>
                <c:pt idx="216">
                  <c:v>2.2769075877558276</c:v>
                </c:pt>
                <c:pt idx="217">
                  <c:v>1.8768101950183524</c:v>
                </c:pt>
                <c:pt idx="218">
                  <c:v>1.9128319950586725</c:v>
                </c:pt>
                <c:pt idx="219">
                  <c:v>2.2651475719545955</c:v>
                </c:pt>
                <c:pt idx="220">
                  <c:v>1.9702545231524038</c:v>
                </c:pt>
                <c:pt idx="221">
                  <c:v>1.9282853328247196</c:v>
                </c:pt>
                <c:pt idx="222">
                  <c:v>3.3685499923442164</c:v>
                </c:pt>
                <c:pt idx="223">
                  <c:v>3.5831614332645589</c:v>
                </c:pt>
                <c:pt idx="224">
                  <c:v>4.0128931357403141</c:v>
                </c:pt>
                <c:pt idx="225">
                  <c:v>4.0752530354726257</c:v>
                </c:pt>
                <c:pt idx="226">
                  <c:v>4.2489024623019622</c:v>
                </c:pt>
                <c:pt idx="227">
                  <c:v>4.2155278912857419</c:v>
                </c:pt>
                <c:pt idx="228">
                  <c:v>4.2763842877425517</c:v>
                </c:pt>
                <c:pt idx="229">
                  <c:v>5.242409309730478</c:v>
                </c:pt>
                <c:pt idx="230">
                  <c:v>5.6781378435197594</c:v>
                </c:pt>
                <c:pt idx="231">
                  <c:v>5.8871210978736155</c:v>
                </c:pt>
                <c:pt idx="232">
                  <c:v>6.2344936470942081</c:v>
                </c:pt>
                <c:pt idx="233">
                  <c:v>6.1001852510244925</c:v>
                </c:pt>
                <c:pt idx="234">
                  <c:v>5.4103095837653603</c:v>
                </c:pt>
                <c:pt idx="235">
                  <c:v>5.089246201504638</c:v>
                </c:pt>
                <c:pt idx="236">
                  <c:v>4.5053635280095428</c:v>
                </c:pt>
                <c:pt idx="237">
                  <c:v>4.8002783831798013</c:v>
                </c:pt>
                <c:pt idx="238">
                  <c:v>5.0772667350227119</c:v>
                </c:pt>
                <c:pt idx="239">
                  <c:v>5.0243466525632385</c:v>
                </c:pt>
                <c:pt idx="240">
                  <c:v>5.9618037905743826</c:v>
                </c:pt>
                <c:pt idx="241">
                  <c:v>6.0167843250252151</c:v>
                </c:pt>
                <c:pt idx="242">
                  <c:v>5.5504776242450315</c:v>
                </c:pt>
                <c:pt idx="243">
                  <c:v>4.4133093589218575</c:v>
                </c:pt>
                <c:pt idx="244">
                  <c:v>3.917128147060378</c:v>
                </c:pt>
                <c:pt idx="245">
                  <c:v>4.451420609865786</c:v>
                </c:pt>
                <c:pt idx="246">
                  <c:v>4.5353943439311539</c:v>
                </c:pt>
                <c:pt idx="247">
                  <c:v>4.7919006176305512</c:v>
                </c:pt>
                <c:pt idx="248">
                  <c:v>5.0445676586187593</c:v>
                </c:pt>
                <c:pt idx="249">
                  <c:v>4.9806018664150242</c:v>
                </c:pt>
                <c:pt idx="250">
                  <c:v>4.7901165728623907</c:v>
                </c:pt>
                <c:pt idx="251">
                  <c:v>4.2335208724039841</c:v>
                </c:pt>
                <c:pt idx="252">
                  <c:v>3.998766447368407</c:v>
                </c:pt>
                <c:pt idx="253">
                  <c:v>3.6538755541966061</c:v>
                </c:pt>
                <c:pt idx="254">
                  <c:v>3.6353448568614777</c:v>
                </c:pt>
                <c:pt idx="255">
                  <c:v>4.5728900255754601</c:v>
                </c:pt>
                <c:pt idx="256">
                  <c:v>4.6888567293777106</c:v>
                </c:pt>
                <c:pt idx="257">
                  <c:v>4.2735331363444429</c:v>
                </c:pt>
                <c:pt idx="258">
                  <c:v>3.0817314155128228</c:v>
                </c:pt>
                <c:pt idx="259">
                  <c:v>2.4345729450965248</c:v>
                </c:pt>
                <c:pt idx="260">
                  <c:v>2.0712579551338761</c:v>
                </c:pt>
                <c:pt idx="261">
                  <c:v>1.6829804234917978</c:v>
                </c:pt>
                <c:pt idx="262">
                  <c:v>1.7459842362566258</c:v>
                </c:pt>
                <c:pt idx="263">
                  <c:v>1.955819145037152</c:v>
                </c:pt>
                <c:pt idx="264">
                  <c:v>0.73638430364733054</c:v>
                </c:pt>
                <c:pt idx="265">
                  <c:v>0.61619141265158994</c:v>
                </c:pt>
                <c:pt idx="266">
                  <c:v>0.88637666912427804</c:v>
                </c:pt>
                <c:pt idx="267">
                  <c:v>0.24783147459728205</c:v>
                </c:pt>
                <c:pt idx="268">
                  <c:v>-0.19515685732407473</c:v>
                </c:pt>
                <c:pt idx="269">
                  <c:v>-0.18945527560074726</c:v>
                </c:pt>
                <c:pt idx="270">
                  <c:v>0.33417011704104382</c:v>
                </c:pt>
                <c:pt idx="271">
                  <c:v>1.3109501937002443</c:v>
                </c:pt>
                <c:pt idx="272">
                  <c:v>1.6462925687728003</c:v>
                </c:pt>
                <c:pt idx="273">
                  <c:v>1.5650835748080461</c:v>
                </c:pt>
                <c:pt idx="274">
                  <c:v>1.1260377851866288</c:v>
                </c:pt>
                <c:pt idx="275">
                  <c:v>1.1454248366013164</c:v>
                </c:pt>
                <c:pt idx="276">
                  <c:v>1.3033737264714018</c:v>
                </c:pt>
                <c:pt idx="277">
                  <c:v>1.1678285230308116</c:v>
                </c:pt>
                <c:pt idx="278">
                  <c:v>0.83149278939846916</c:v>
                </c:pt>
                <c:pt idx="279">
                  <c:v>1.1661570489883477</c:v>
                </c:pt>
                <c:pt idx="280">
                  <c:v>2.0938910524857857</c:v>
                </c:pt>
                <c:pt idx="281">
                  <c:v>1.4487580914680498</c:v>
                </c:pt>
                <c:pt idx="282">
                  <c:v>1.5450601939854813</c:v>
                </c:pt>
                <c:pt idx="283">
                  <c:v>1.0422885170783713</c:v>
                </c:pt>
                <c:pt idx="284">
                  <c:v>0.77278508524785128</c:v>
                </c:pt>
                <c:pt idx="285">
                  <c:v>1.4136269121036715</c:v>
                </c:pt>
                <c:pt idx="286">
                  <c:v>1.9118573945084538</c:v>
                </c:pt>
                <c:pt idx="287">
                  <c:v>2.090434726417989</c:v>
                </c:pt>
                <c:pt idx="288">
                  <c:v>2.0469441126142129</c:v>
                </c:pt>
                <c:pt idx="289">
                  <c:v>1.5713296733373072</c:v>
                </c:pt>
                <c:pt idx="290">
                  <c:v>1.4688828759180428</c:v>
                </c:pt>
                <c:pt idx="291">
                  <c:v>1.4742528255172749</c:v>
                </c:pt>
                <c:pt idx="292">
                  <c:v>0.93529543205541632</c:v>
                </c:pt>
                <c:pt idx="293">
                  <c:v>1.5783918633659688</c:v>
                </c:pt>
                <c:pt idx="294">
                  <c:v>2.1343317013855501</c:v>
                </c:pt>
                <c:pt idx="295">
                  <c:v>2.1413173652694573</c:v>
                </c:pt>
                <c:pt idx="296">
                  <c:v>2.2558433051619087</c:v>
                </c:pt>
                <c:pt idx="297">
                  <c:v>1.5004132494119249</c:v>
                </c:pt>
                <c:pt idx="298">
                  <c:v>1.3701236917221582</c:v>
                </c:pt>
                <c:pt idx="299">
                  <c:v>1.6187989556135873</c:v>
                </c:pt>
                <c:pt idx="300">
                  <c:v>1.5218147878634625</c:v>
                </c:pt>
                <c:pt idx="301">
                  <c:v>2.1984815102474187</c:v>
                </c:pt>
                <c:pt idx="302">
                  <c:v>2.3079365079365033</c:v>
                </c:pt>
                <c:pt idx="303">
                  <c:v>2.88824107227732</c:v>
                </c:pt>
                <c:pt idx="304">
                  <c:v>2.6233396584440127</c:v>
                </c:pt>
                <c:pt idx="305">
                  <c:v>2.2324029030683645</c:v>
                </c:pt>
                <c:pt idx="306">
                  <c:v>1.8265555485932561</c:v>
                </c:pt>
                <c:pt idx="307">
                  <c:v>1.7681268173717068</c:v>
                </c:pt>
                <c:pt idx="308">
                  <c:v>1.9467229122724916</c:v>
                </c:pt>
                <c:pt idx="309">
                  <c:v>2.4553711243344711</c:v>
                </c:pt>
                <c:pt idx="310">
                  <c:v>2.2714473437206673</c:v>
                </c:pt>
                <c:pt idx="311">
                  <c:v>1.9791958640879459</c:v>
                </c:pt>
                <c:pt idx="312">
                  <c:v>2.3217402144103616</c:v>
                </c:pt>
                <c:pt idx="313">
                  <c:v>2.2318382033625017</c:v>
                </c:pt>
                <c:pt idx="314">
                  <c:v>2.735284078567668</c:v>
                </c:pt>
                <c:pt idx="315">
                  <c:v>2.3636839592861225</c:v>
                </c:pt>
                <c:pt idx="316">
                  <c:v>2.4098984576033322</c:v>
                </c:pt>
                <c:pt idx="317">
                  <c:v>2.9597917982044031</c:v>
                </c:pt>
                <c:pt idx="318">
                  <c:v>3.2583612811913687</c:v>
                </c:pt>
                <c:pt idx="319">
                  <c:v>3.4702060002765212</c:v>
                </c:pt>
                <c:pt idx="320">
                  <c:v>3.4696786256149359</c:v>
                </c:pt>
                <c:pt idx="321">
                  <c:v>3.6819098856758714</c:v>
                </c:pt>
                <c:pt idx="322">
                  <c:v>3.9158100832109577</c:v>
                </c:pt>
                <c:pt idx="323">
                  <c:v>3.7533020812655637</c:v>
                </c:pt>
                <c:pt idx="324">
                  <c:v>3.3335363810800267</c:v>
                </c:pt>
                <c:pt idx="325">
                  <c:v>3.320943639535745</c:v>
                </c:pt>
                <c:pt idx="326">
                  <c:v>2.618662881133238</c:v>
                </c:pt>
                <c:pt idx="327">
                  <c:v>2.3075997352427935</c:v>
                </c:pt>
                <c:pt idx="328">
                  <c:v>2.4239050298662468</c:v>
                </c:pt>
                <c:pt idx="329">
                  <c:v>1.9339206389566099</c:v>
                </c:pt>
                <c:pt idx="330">
                  <c:v>1.6433253873659126</c:v>
                </c:pt>
                <c:pt idx="331">
                  <c:v>1.5158263554842843</c:v>
                </c:pt>
                <c:pt idx="332">
                  <c:v>1.3285936458564906</c:v>
                </c:pt>
                <c:pt idx="333">
                  <c:v>0.90953314562847165</c:v>
                </c:pt>
                <c:pt idx="334">
                  <c:v>0.85080075365047136</c:v>
                </c:pt>
                <c:pt idx="335">
                  <c:v>0.79326533916139752</c:v>
                </c:pt>
                <c:pt idx="336">
                  <c:v>1.34404244344557</c:v>
                </c:pt>
                <c:pt idx="337">
                  <c:v>0.78262657112651013</c:v>
                </c:pt>
                <c:pt idx="338">
                  <c:v>1.161130814851874</c:v>
                </c:pt>
                <c:pt idx="339">
                  <c:v>1.1836494633142181</c:v>
                </c:pt>
                <c:pt idx="340">
                  <c:v>1.2148544231277647</c:v>
                </c:pt>
                <c:pt idx="341">
                  <c:v>1.1606409202957968</c:v>
                </c:pt>
                <c:pt idx="342">
                  <c:v>1.197543350482988</c:v>
                </c:pt>
                <c:pt idx="343">
                  <c:v>1.2621203036108586</c:v>
                </c:pt>
                <c:pt idx="344">
                  <c:v>1.1050692860901545</c:v>
                </c:pt>
                <c:pt idx="345">
                  <c:v>1.5105034037455889</c:v>
                </c:pt>
                <c:pt idx="346">
                  <c:v>1.5690223895846067</c:v>
                </c:pt>
                <c:pt idx="347">
                  <c:v>1.5798849399877302</c:v>
                </c:pt>
                <c:pt idx="348">
                  <c:v>1.5574330710951489</c:v>
                </c:pt>
                <c:pt idx="349">
                  <c:v>1.8080627067033728</c:v>
                </c:pt>
                <c:pt idx="350">
                  <c:v>1.5274949083503131</c:v>
                </c:pt>
                <c:pt idx="351">
                  <c:v>1.6319116471699591</c:v>
                </c:pt>
                <c:pt idx="352">
                  <c:v>1.6879290576334194</c:v>
                </c:pt>
                <c:pt idx="353">
                  <c:v>1.6332332506563407</c:v>
                </c:pt>
                <c:pt idx="354">
                  <c:v>1.6034183082271225</c:v>
                </c:pt>
                <c:pt idx="355">
                  <c:v>1.4615829000577785</c:v>
                </c:pt>
                <c:pt idx="356">
                  <c:v>1.8650242886883994</c:v>
                </c:pt>
                <c:pt idx="357">
                  <c:v>1.4750748330647045</c:v>
                </c:pt>
                <c:pt idx="358">
                  <c:v>1.6108867780827429</c:v>
                </c:pt>
                <c:pt idx="359">
                  <c:v>1.7867410303588072</c:v>
                </c:pt>
                <c:pt idx="360">
                  <c:v>1.484864973223754</c:v>
                </c:pt>
                <c:pt idx="361">
                  <c:v>1.7158476201379447</c:v>
                </c:pt>
                <c:pt idx="362">
                  <c:v>2.1263791374122265</c:v>
                </c:pt>
                <c:pt idx="363">
                  <c:v>1.9674568903886192</c:v>
                </c:pt>
                <c:pt idx="364">
                  <c:v>2.2907627312171774</c:v>
                </c:pt>
                <c:pt idx="365">
                  <c:v>2.3362685353009116</c:v>
                </c:pt>
                <c:pt idx="366">
                  <c:v>2.7556417238085551</c:v>
                </c:pt>
                <c:pt idx="367">
                  <c:v>2.9323008597619937</c:v>
                </c:pt>
                <c:pt idx="368">
                  <c:v>2.6498055579210478</c:v>
                </c:pt>
                <c:pt idx="369">
                  <c:v>2.610866081431773</c:v>
                </c:pt>
                <c:pt idx="370">
                  <c:v>2.3999434309150081</c:v>
                </c:pt>
                <c:pt idx="371">
                  <c:v>2.8244199347559062</c:v>
                </c:pt>
                <c:pt idx="372">
                  <c:v>2.8134038800705419</c:v>
                </c:pt>
                <c:pt idx="373">
                  <c:v>3.1416632665981936</c:v>
                </c:pt>
                <c:pt idx="374">
                  <c:v>3.0277520554479853</c:v>
                </c:pt>
                <c:pt idx="375">
                  <c:v>3.0611100204728459</c:v>
                </c:pt>
                <c:pt idx="376">
                  <c:v>2.7236322538335855</c:v>
                </c:pt>
                <c:pt idx="377">
                  <c:v>3.0764510640671761</c:v>
                </c:pt>
                <c:pt idx="378">
                  <c:v>2.8593229744728221</c:v>
                </c:pt>
                <c:pt idx="379">
                  <c:v>2.8501493528045208</c:v>
                </c:pt>
                <c:pt idx="380">
                  <c:v>2.8095402696163063</c:v>
                </c:pt>
                <c:pt idx="381">
                  <c:v>3.2161317964452429</c:v>
                </c:pt>
                <c:pt idx="382">
                  <c:v>3.0811938072285994</c:v>
                </c:pt>
                <c:pt idx="383">
                  <c:v>2.3430525607394337</c:v>
                </c:pt>
                <c:pt idx="384">
                  <c:v>2.7048539159313378</c:v>
                </c:pt>
                <c:pt idx="385">
                  <c:v>2.3666621197653726</c:v>
                </c:pt>
                <c:pt idx="386">
                  <c:v>2.3491121037150009</c:v>
                </c:pt>
                <c:pt idx="387">
                  <c:v>2.589221328761715</c:v>
                </c:pt>
                <c:pt idx="388">
                  <c:v>1.7780252916966832</c:v>
                </c:pt>
                <c:pt idx="389">
                  <c:v>1.2758415412923441</c:v>
                </c:pt>
                <c:pt idx="390">
                  <c:v>1.1033031655898862</c:v>
                </c:pt>
                <c:pt idx="391">
                  <c:v>0.7731300337487923</c:v>
                </c:pt>
                <c:pt idx="392">
                  <c:v>0.98578479497559712</c:v>
                </c:pt>
                <c:pt idx="393">
                  <c:v>0.47937226336016714</c:v>
                </c:pt>
                <c:pt idx="394">
                  <c:v>0.8012004608912271</c:v>
                </c:pt>
                <c:pt idx="395">
                  <c:v>0.98769408322934016</c:v>
                </c:pt>
                <c:pt idx="396">
                  <c:v>0.62266167824691632</c:v>
                </c:pt>
                <c:pt idx="397">
                  <c:v>0.77953228063161184</c:v>
                </c:pt>
                <c:pt idx="398">
                  <c:v>0.87550061870484974</c:v>
                </c:pt>
                <c:pt idx="399">
                  <c:v>0.57824933687000701</c:v>
                </c:pt>
                <c:pt idx="400">
                  <c:v>1.3719471506739467</c:v>
                </c:pt>
                <c:pt idx="401">
                  <c:v>2.1027319484336449</c:v>
                </c:pt>
                <c:pt idx="402">
                  <c:v>1.8463426673247962</c:v>
                </c:pt>
                <c:pt idx="403">
                  <c:v>2.4430271655014213</c:v>
                </c:pt>
                <c:pt idx="404">
                  <c:v>2.4823545079238007</c:v>
                </c:pt>
                <c:pt idx="405">
                  <c:v>2.9331414331214445</c:v>
                </c:pt>
                <c:pt idx="406">
                  <c:v>3.0663512148439542</c:v>
                </c:pt>
                <c:pt idx="407">
                  <c:v>3.6104872895432738</c:v>
                </c:pt>
                <c:pt idx="408">
                  <c:v>3.2839348790268952</c:v>
                </c:pt>
                <c:pt idx="409">
                  <c:v>2.9538542906254239</c:v>
                </c:pt>
                <c:pt idx="410">
                  <c:v>3.0521664578249785</c:v>
                </c:pt>
                <c:pt idx="411">
                  <c:v>3.2332928951948947</c:v>
                </c:pt>
                <c:pt idx="412">
                  <c:v>3.9219042102214274</c:v>
                </c:pt>
                <c:pt idx="413">
                  <c:v>3.4868963351607274</c:v>
                </c:pt>
                <c:pt idx="414">
                  <c:v>3.6951652410829983</c:v>
                </c:pt>
                <c:pt idx="415">
                  <c:v>3.150601075814996</c:v>
                </c:pt>
                <c:pt idx="416">
                  <c:v>2.6782233542116174</c:v>
                </c:pt>
                <c:pt idx="417">
                  <c:v>2.9091144484723053</c:v>
                </c:pt>
                <c:pt idx="418">
                  <c:v>2.8809821647344025</c:v>
                </c:pt>
                <c:pt idx="419">
                  <c:v>2.2354751827625918</c:v>
                </c:pt>
                <c:pt idx="420">
                  <c:v>2.2383933966751979</c:v>
                </c:pt>
                <c:pt idx="421">
                  <c:v>1.9007500256857934</c:v>
                </c:pt>
                <c:pt idx="422">
                  <c:v>1.8776638636101906</c:v>
                </c:pt>
                <c:pt idx="423">
                  <c:v>2.6721847537298116</c:v>
                </c:pt>
                <c:pt idx="424">
                  <c:v>1.729227105159814</c:v>
                </c:pt>
                <c:pt idx="425">
                  <c:v>1.3743141072647846</c:v>
                </c:pt>
                <c:pt idx="426">
                  <c:v>1.4792077206811083</c:v>
                </c:pt>
                <c:pt idx="427">
                  <c:v>1.4015505442056764</c:v>
                </c:pt>
                <c:pt idx="428">
                  <c:v>1.8983737265076295</c:v>
                </c:pt>
                <c:pt idx="429">
                  <c:v>1.4002289682589542</c:v>
                </c:pt>
                <c:pt idx="430">
                  <c:v>1.4202088321195294</c:v>
                </c:pt>
                <c:pt idx="431">
                  <c:v>1.6032516653494477</c:v>
                </c:pt>
                <c:pt idx="432">
                  <c:v>2.204476861167004</c:v>
                </c:pt>
                <c:pt idx="433">
                  <c:v>2.2509578544061215</c:v>
                </c:pt>
                <c:pt idx="434">
                  <c:v>2.1043771043770976</c:v>
                </c:pt>
                <c:pt idx="435">
                  <c:v>0.92311520278676173</c:v>
                </c:pt>
                <c:pt idx="436">
                  <c:v>1.0722024358048143</c:v>
                </c:pt>
                <c:pt idx="437">
                  <c:v>1.5539841109489805</c:v>
                </c:pt>
                <c:pt idx="438">
                  <c:v>1.5348229289848803</c:v>
                </c:pt>
                <c:pt idx="439">
                  <c:v>1.8105294615729406</c:v>
                </c:pt>
                <c:pt idx="440">
                  <c:v>1.8356827920263274</c:v>
                </c:pt>
                <c:pt idx="441">
                  <c:v>2.0210918114143883</c:v>
                </c:pt>
                <c:pt idx="442">
                  <c:v>1.5968359906068486</c:v>
                </c:pt>
                <c:pt idx="443">
                  <c:v>1.2779197688632005</c:v>
                </c:pt>
                <c:pt idx="444">
                  <c:v>1.6647595142298188</c:v>
                </c:pt>
                <c:pt idx="445">
                  <c:v>2.6513003821028169</c:v>
                </c:pt>
                <c:pt idx="446">
                  <c:v>3.1056588450985023</c:v>
                </c:pt>
                <c:pt idx="447">
                  <c:v>3.5317176598210098</c:v>
                </c:pt>
                <c:pt idx="448">
                  <c:v>3.9229698261523005</c:v>
                </c:pt>
                <c:pt idx="449">
                  <c:v>4.1337639849190033</c:v>
                </c:pt>
                <c:pt idx="450">
                  <c:v>4.2075323656335817</c:v>
                </c:pt>
                <c:pt idx="451">
                  <c:v>4.3589931753136968</c:v>
                </c:pt>
                <c:pt idx="452">
                  <c:v>4.4015952581317963</c:v>
                </c:pt>
                <c:pt idx="453">
                  <c:v>4.5142224762553473</c:v>
                </c:pt>
                <c:pt idx="454">
                  <c:v>4.9816306172599134</c:v>
                </c:pt>
                <c:pt idx="455">
                  <c:v>5.3044156730792658</c:v>
                </c:pt>
                <c:pt idx="456">
                  <c:v>5.3070462082153158</c:v>
                </c:pt>
                <c:pt idx="457">
                  <c:v>5.0059437326641198</c:v>
                </c:pt>
                <c:pt idx="458">
                  <c:v>4.5050420669490832</c:v>
                </c:pt>
                <c:pt idx="459">
                  <c:v>5.6282519913796181</c:v>
                </c:pt>
                <c:pt idx="460">
                  <c:v>5.5366521630882071</c:v>
                </c:pt>
                <c:pt idx="461">
                  <c:v>5.6632033304635954</c:v>
                </c:pt>
                <c:pt idx="462">
                  <c:v>6.612941176470577</c:v>
                </c:pt>
                <c:pt idx="463">
                  <c:v>6.7740196423130117</c:v>
                </c:pt>
                <c:pt idx="464">
                  <c:v>7.104974182846191</c:v>
                </c:pt>
                <c:pt idx="465">
                  <c:v>7.1293096426618296</c:v>
                </c:pt>
                <c:pt idx="466">
                  <c:v>6.9179693384474605</c:v>
                </c:pt>
                <c:pt idx="467">
                  <c:v>6.7737939497783062</c:v>
                </c:pt>
                <c:pt idx="468">
                  <c:v>5.9245382767695975</c:v>
                </c:pt>
                <c:pt idx="469">
                  <c:v>5.0680388793596265</c:v>
                </c:pt>
                <c:pt idx="470">
                  <c:v>4.6351490236382409</c:v>
                </c:pt>
                <c:pt idx="471">
                  <c:v>2.8563699077935878</c:v>
                </c:pt>
                <c:pt idx="472">
                  <c:v>2.1456575710257608</c:v>
                </c:pt>
                <c:pt idx="473">
                  <c:v>1.5759808025001432</c:v>
                </c:pt>
                <c:pt idx="474">
                  <c:v>0</c:v>
                </c:pt>
                <c:pt idx="475">
                  <c:v>-0.51588259829209449</c:v>
                </c:pt>
                <c:pt idx="476">
                  <c:v>-1.4277300292308337</c:v>
                </c:pt>
                <c:pt idx="477">
                  <c:v>-1.7335013251075337</c:v>
                </c:pt>
                <c:pt idx="478">
                  <c:v>-1.893418015108328</c:v>
                </c:pt>
                <c:pt idx="479">
                  <c:v>-1.6892917552153275</c:v>
                </c:pt>
                <c:pt idx="480">
                  <c:v>-1.4962133541652989</c:v>
                </c:pt>
                <c:pt idx="481">
                  <c:v>-1.0937942143183776</c:v>
                </c:pt>
                <c:pt idx="482">
                  <c:v>-0.55222691505963928</c:v>
                </c:pt>
                <c:pt idx="483">
                  <c:v>-2.3014203051030524E-2</c:v>
                </c:pt>
                <c:pt idx="484">
                  <c:v>0.35523001968611467</c:v>
                </c:pt>
                <c:pt idx="485">
                  <c:v>0.17251420220423253</c:v>
                </c:pt>
                <c:pt idx="486">
                  <c:v>0.64664923141435349</c:v>
                </c:pt>
                <c:pt idx="487">
                  <c:v>0.68184827220971744</c:v>
                </c:pt>
                <c:pt idx="488">
                  <c:v>1.2337482710926606</c:v>
                </c:pt>
                <c:pt idx="489">
                  <c:v>1.1705278981342326</c:v>
                </c:pt>
                <c:pt idx="490">
                  <c:v>1.3013698630137016</c:v>
                </c:pt>
                <c:pt idx="491">
                  <c:v>1.2573067166648189</c:v>
                </c:pt>
                <c:pt idx="492">
                  <c:v>1.817440823025307</c:v>
                </c:pt>
                <c:pt idx="493">
                  <c:v>2.3669355282414761</c:v>
                </c:pt>
                <c:pt idx="494">
                  <c:v>2.9729047551112053</c:v>
                </c:pt>
                <c:pt idx="495">
                  <c:v>3.2282109463207087</c:v>
                </c:pt>
                <c:pt idx="496">
                  <c:v>3.6756164383561662</c:v>
                </c:pt>
                <c:pt idx="497">
                  <c:v>3.9928041770874501</c:v>
                </c:pt>
                <c:pt idx="498">
                  <c:v>4.3483504555571484</c:v>
                </c:pt>
                <c:pt idx="499">
                  <c:v>4.9006070966752135</c:v>
                </c:pt>
                <c:pt idx="500">
                  <c:v>5.2060334462782798</c:v>
                </c:pt>
                <c:pt idx="501">
                  <c:v>5.2790857742185615</c:v>
                </c:pt>
                <c:pt idx="502">
                  <c:v>5.0055617352614101</c:v>
                </c:pt>
                <c:pt idx="503">
                  <c:v>5.088770286461175</c:v>
                </c:pt>
                <c:pt idx="504">
                  <c:v>4.8075986888367339</c:v>
                </c:pt>
                <c:pt idx="505">
                  <c:v>4.0654426624242124</c:v>
                </c:pt>
                <c:pt idx="506">
                  <c:v>3.3858385199079244</c:v>
                </c:pt>
                <c:pt idx="507">
                  <c:v>3.070976511064849</c:v>
                </c:pt>
                <c:pt idx="508">
                  <c:v>2.5146928248277023</c:v>
                </c:pt>
                <c:pt idx="509">
                  <c:v>2.4787983629382726</c:v>
                </c:pt>
                <c:pt idx="510">
                  <c:v>2.0940813045716711</c:v>
                </c:pt>
                <c:pt idx="511">
                  <c:v>1.5398115454526407</c:v>
                </c:pt>
                <c:pt idx="512">
                  <c:v>0.94542507765991157</c:v>
                </c:pt>
                <c:pt idx="513">
                  <c:v>1.0906675798802556</c:v>
                </c:pt>
                <c:pt idx="514">
                  <c:v>1.3283067464273879</c:v>
                </c:pt>
                <c:pt idx="515">
                  <c:v>1.3453286623411609</c:v>
                </c:pt>
                <c:pt idx="516">
                  <c:v>1.0631599591251151</c:v>
                </c:pt>
                <c:pt idx="517">
                  <c:v>1.2044210308852277</c:v>
                </c:pt>
                <c:pt idx="518">
                  <c:v>1.0906204578956524</c:v>
                </c:pt>
                <c:pt idx="519">
                  <c:v>1.1446056210335565</c:v>
                </c:pt>
                <c:pt idx="520">
                  <c:v>0.97233535774310376</c:v>
                </c:pt>
                <c:pt idx="521">
                  <c:v>1.0231179364719845</c:v>
                </c:pt>
                <c:pt idx="522">
                  <c:v>1.0991499084041623</c:v>
                </c:pt>
                <c:pt idx="523">
                  <c:v>1.1193415637859916</c:v>
                </c:pt>
                <c:pt idx="524">
                  <c:v>1.1012422424173884</c:v>
                </c:pt>
                <c:pt idx="525">
                  <c:v>0.90849364567722191</c:v>
                </c:pt>
                <c:pt idx="526">
                  <c:v>0.59138848176125691</c:v>
                </c:pt>
                <c:pt idx="527">
                  <c:v>0.51646553487421087</c:v>
                </c:pt>
                <c:pt idx="528">
                  <c:v>0.52905189406706743</c:v>
                </c:pt>
                <c:pt idx="529">
                  <c:v>0.74814240222096373</c:v>
                </c:pt>
                <c:pt idx="530">
                  <c:v>1.1104652941356541</c:v>
                </c:pt>
                <c:pt idx="531">
                  <c:v>1.3068500127323635</c:v>
                </c:pt>
                <c:pt idx="532">
                  <c:v>2.1301799317852144</c:v>
                </c:pt>
                <c:pt idx="533">
                  <c:v>1.9063047642336128</c:v>
                </c:pt>
                <c:pt idx="534">
                  <c:v>2.0583504692876176</c:v>
                </c:pt>
                <c:pt idx="535">
                  <c:v>2.2759645124531991</c:v>
                </c:pt>
                <c:pt idx="536">
                  <c:v>2.523591868313102</c:v>
                </c:pt>
                <c:pt idx="537">
                  <c:v>2.4832399108841274</c:v>
                </c:pt>
                <c:pt idx="538">
                  <c:v>2.8763857189435971</c:v>
                </c:pt>
                <c:pt idx="539">
                  <c:v>2.9719692730325153</c:v>
                </c:pt>
                <c:pt idx="540">
                  <c:v>2.7979558869845267</c:v>
                </c:pt>
                <c:pt idx="541">
                  <c:v>2.5863902987569576</c:v>
                </c:pt>
                <c:pt idx="542">
                  <c:v>1.8435596433902024</c:v>
                </c:pt>
                <c:pt idx="543">
                  <c:v>1.3101007460435632</c:v>
                </c:pt>
                <c:pt idx="544">
                  <c:v>0.739911210654709</c:v>
                </c:pt>
                <c:pt idx="545">
                  <c:v>0.99381117587657997</c:v>
                </c:pt>
                <c:pt idx="546">
                  <c:v>0.92962017235875827</c:v>
                </c:pt>
                <c:pt idx="547">
                  <c:v>0.81870181546879195</c:v>
                </c:pt>
                <c:pt idx="548">
                  <c:v>0.70895225990943445</c:v>
                </c:pt>
                <c:pt idx="549">
                  <c:v>0.8288663887234593</c:v>
                </c:pt>
                <c:pt idx="550">
                  <c:v>0.29514593877206785</c:v>
                </c:pt>
                <c:pt idx="551">
                  <c:v>-0.26777068553247574</c:v>
                </c:pt>
                <c:pt idx="552">
                  <c:v>-0.19667335421958976</c:v>
                </c:pt>
                <c:pt idx="553">
                  <c:v>-0.15306827832750614</c:v>
                </c:pt>
                <c:pt idx="554">
                  <c:v>-0.33272597639230073</c:v>
                </c:pt>
                <c:pt idx="555">
                  <c:v>-8.4358035350973193E-2</c:v>
                </c:pt>
                <c:pt idx="556">
                  <c:v>-0.50917103382561724</c:v>
                </c:pt>
                <c:pt idx="557">
                  <c:v>-0.99690138893013813</c:v>
                </c:pt>
                <c:pt idx="558">
                  <c:v>-1.3015377317468602</c:v>
                </c:pt>
                <c:pt idx="559">
                  <c:v>-1.5372774993093086</c:v>
                </c:pt>
                <c:pt idx="560">
                  <c:v>-1.7037051643562839</c:v>
                </c:pt>
                <c:pt idx="561">
                  <c:v>-1.8439576667487079</c:v>
                </c:pt>
                <c:pt idx="562">
                  <c:v>-1.7409766454352438</c:v>
                </c:pt>
                <c:pt idx="563">
                  <c:v>-1.5772526873730652</c:v>
                </c:pt>
                <c:pt idx="564">
                  <c:v>-1.428939237899074</c:v>
                </c:pt>
                <c:pt idx="565">
                  <c:v>-1.3718140188117567</c:v>
                </c:pt>
                <c:pt idx="566">
                  <c:v>-0.65177648835544888</c:v>
                </c:pt>
                <c:pt idx="567">
                  <c:v>-0.59795780523660413</c:v>
                </c:pt>
                <c:pt idx="568">
                  <c:v>-0.20650644958549735</c:v>
                </c:pt>
                <c:pt idx="569">
                  <c:v>-0.16499010059397579</c:v>
                </c:pt>
                <c:pt idx="570">
                  <c:v>0.14018083327491659</c:v>
                </c:pt>
                <c:pt idx="571">
                  <c:v>0.28559975949493666</c:v>
                </c:pt>
                <c:pt idx="572">
                  <c:v>0.43631767939176225</c:v>
                </c:pt>
                <c:pt idx="573">
                  <c:v>0.55064090991154835</c:v>
                </c:pt>
                <c:pt idx="574">
                  <c:v>0.63616811722377875</c:v>
                </c:pt>
                <c:pt idx="575">
                  <c:v>0.85662804626396305</c:v>
                </c:pt>
                <c:pt idx="576">
                  <c:v>0.94232527300308622</c:v>
                </c:pt>
                <c:pt idx="577">
                  <c:v>0.59767348576014179</c:v>
                </c:pt>
                <c:pt idx="578">
                  <c:v>0.36702936234898065</c:v>
                </c:pt>
                <c:pt idx="579">
                  <c:v>0.39171013450045589</c:v>
                </c:pt>
                <c:pt idx="580">
                  <c:v>0.16494721689059855</c:v>
                </c:pt>
                <c:pt idx="581">
                  <c:v>0.42868160374998077</c:v>
                </c:pt>
                <c:pt idx="582">
                  <c:v>0.39595644479106795</c:v>
                </c:pt>
                <c:pt idx="583">
                  <c:v>0.42068448663501457</c:v>
                </c:pt>
                <c:pt idx="584">
                  <c:v>0.57223892223343675</c:v>
                </c:pt>
                <c:pt idx="585">
                  <c:v>0.35909866235748211</c:v>
                </c:pt>
                <c:pt idx="586">
                  <c:v>0.69006840764966881</c:v>
                </c:pt>
                <c:pt idx="587">
                  <c:v>0.88029223306784754</c:v>
                </c:pt>
                <c:pt idx="588">
                  <c:v>0.83101941699259552</c:v>
                </c:pt>
                <c:pt idx="589">
                  <c:v>1.3587064874994947</c:v>
                </c:pt>
                <c:pt idx="590">
                  <c:v>1.3890134417441358</c:v>
                </c:pt>
                <c:pt idx="591">
                  <c:v>0.76841916668326515</c:v>
                </c:pt>
                <c:pt idx="592">
                  <c:v>1.2615148158128475</c:v>
                </c:pt>
                <c:pt idx="593">
                  <c:v>1.1249738204230697</c:v>
                </c:pt>
                <c:pt idx="594">
                  <c:v>0.93718565438665191</c:v>
                </c:pt>
                <c:pt idx="595">
                  <c:v>0.85973571087407663</c:v>
                </c:pt>
                <c:pt idx="596">
                  <c:v>0.82517426965622587</c:v>
                </c:pt>
                <c:pt idx="597">
                  <c:v>1.0635020027631059</c:v>
                </c:pt>
                <c:pt idx="598">
                  <c:v>0.94816813123599353</c:v>
                </c:pt>
                <c:pt idx="599">
                  <c:v>0.7063991451976781</c:v>
                </c:pt>
                <c:pt idx="600">
                  <c:v>0.86167755690231829</c:v>
                </c:pt>
                <c:pt idx="601">
                  <c:v>0.87825411343542825</c:v>
                </c:pt>
                <c:pt idx="602">
                  <c:v>1.2206028323489271</c:v>
                </c:pt>
                <c:pt idx="603">
                  <c:v>3.9412078468559208</c:v>
                </c:pt>
                <c:pt idx="604">
                  <c:v>4.512078532638153</c:v>
                </c:pt>
                <c:pt idx="605">
                  <c:v>5.0021203783149337</c:v>
                </c:pt>
                <c:pt idx="606">
                  <c:v>4.1618976200813007</c:v>
                </c:pt>
                <c:pt idx="607">
                  <c:v>4.1446329913180868</c:v>
                </c:pt>
                <c:pt idx="608">
                  <c:v>3.7523267380363601</c:v>
                </c:pt>
                <c:pt idx="609">
                  <c:v>3.7775002212802944</c:v>
                </c:pt>
                <c:pt idx="610">
                  <c:v>3.6322728969758966</c:v>
                </c:pt>
                <c:pt idx="611">
                  <c:v>3.875626289419376</c:v>
                </c:pt>
                <c:pt idx="612">
                  <c:v>3.5493751651384242</c:v>
                </c:pt>
                <c:pt idx="613">
                  <c:v>3.3030456654837392</c:v>
                </c:pt>
                <c:pt idx="614">
                  <c:v>3.0350987912034499</c:v>
                </c:pt>
                <c:pt idx="615">
                  <c:v>1.1194739042840407</c:v>
                </c:pt>
                <c:pt idx="616">
                  <c:v>0.69031205499863191</c:v>
                </c:pt>
                <c:pt idx="617">
                  <c:v>0.93642280851702342</c:v>
                </c:pt>
                <c:pt idx="618">
                  <c:v>2.3520830570448847</c:v>
                </c:pt>
                <c:pt idx="619">
                  <c:v>2.7813302261251671</c:v>
                </c:pt>
                <c:pt idx="620">
                  <c:v>3.9982154214168508</c:v>
                </c:pt>
                <c:pt idx="621">
                  <c:v>4.6075699854058794</c:v>
                </c:pt>
                <c:pt idx="622">
                  <c:v>5.4247764957953581</c:v>
                </c:pt>
                <c:pt idx="623">
                  <c:v>5.6234926939991547</c:v>
                </c:pt>
                <c:pt idx="624">
                  <c:v>6.4566125465439494</c:v>
                </c:pt>
                <c:pt idx="625">
                  <c:v>7.6462816157040425</c:v>
                </c:pt>
                <c:pt idx="626">
                  <c:v>8.883255905994103</c:v>
                </c:pt>
                <c:pt idx="627">
                  <c:v>9.620698080935286</c:v>
                </c:pt>
                <c:pt idx="628">
                  <c:v>10.565603019546522</c:v>
                </c:pt>
                <c:pt idx="629">
                  <c:v>11.008132804794091</c:v>
                </c:pt>
                <c:pt idx="630">
                  <c:v>11.785393663985788</c:v>
                </c:pt>
                <c:pt idx="631">
                  <c:v>12.191120491810835</c:v>
                </c:pt>
                <c:pt idx="632">
                  <c:v>11.738880420595299</c:v>
                </c:pt>
                <c:pt idx="633">
                  <c:v>11.45002898970866</c:v>
                </c:pt>
                <c:pt idx="634">
                  <c:v>11.16266940045505</c:v>
                </c:pt>
                <c:pt idx="635">
                  <c:v>11.10484325892498</c:v>
                </c:pt>
                <c:pt idx="636">
                  <c:v>10.677698276015125</c:v>
                </c:pt>
                <c:pt idx="637">
                  <c:v>9.5474391120618627</c:v>
                </c:pt>
                <c:pt idx="638">
                  <c:v>8.0269671478519591</c:v>
                </c:pt>
                <c:pt idx="639">
                  <c:v>7.0265682467014701</c:v>
                </c:pt>
                <c:pt idx="640">
                  <c:v>5.9338257716938347</c:v>
                </c:pt>
                <c:pt idx="641">
                  <c:v>4.8140759120171683</c:v>
                </c:pt>
                <c:pt idx="642">
                  <c:v>3.7439043574012842</c:v>
                </c:pt>
                <c:pt idx="643">
                  <c:v>3.1678222864841787</c:v>
                </c:pt>
                <c:pt idx="644">
                  <c:v>2.7699722267603422</c:v>
                </c:pt>
                <c:pt idx="645">
                  <c:v>2.4727083553481854</c:v>
                </c:pt>
                <c:pt idx="646">
                  <c:v>1.8501140647499303</c:v>
                </c:pt>
                <c:pt idx="647">
                  <c:v>1.5126971462650074</c:v>
                </c:pt>
                <c:pt idx="648">
                  <c:v>1.5047243210292383</c:v>
                </c:pt>
                <c:pt idx="649">
                  <c:v>1.4077405723798009</c:v>
                </c:pt>
                <c:pt idx="650">
                  <c:v>1.4708827700023352</c:v>
                </c:pt>
                <c:pt idx="651">
                  <c:v>1.2864569565600448</c:v>
                </c:pt>
                <c:pt idx="652">
                  <c:v>1.175463988421277</c:v>
                </c:pt>
                <c:pt idx="653">
                  <c:v>1.2580075016594749</c:v>
                </c:pt>
                <c:pt idx="654">
                  <c:v>1.2082518654483065</c:v>
                </c:pt>
                <c:pt idx="655">
                  <c:v>1.0511227902532339</c:v>
                </c:pt>
                <c:pt idx="656">
                  <c:v>1.2200840943955571</c:v>
                </c:pt>
                <c:pt idx="657">
                  <c:v>1.1811367151866037</c:v>
                </c:pt>
                <c:pt idx="658">
                  <c:v>1.5734585110523502</c:v>
                </c:pt>
                <c:pt idx="659">
                  <c:v>1.7775484280724285</c:v>
                </c:pt>
                <c:pt idx="660">
                  <c:v>1.6278150928486834</c:v>
                </c:pt>
                <c:pt idx="661">
                  <c:v>1.4852696293139456</c:v>
                </c:pt>
                <c:pt idx="662">
                  <c:v>1.9895941070117384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B2-F442-9B12-17752D948E86}"/>
            </c:ext>
          </c:extLst>
        </c:ser>
        <c:ser>
          <c:idx val="2"/>
          <c:order val="1"/>
          <c:tx>
            <c:strRef>
              <c:f>chart1_food_vs_core_comp!$AO$25</c:f>
              <c:strCache>
                <c:ptCount val="1"/>
                <c:pt idx="0">
                  <c:v>Nondurable Goods  (household supplies, personal care, recreational goods)</c:v>
                </c:pt>
              </c:strCache>
            </c:strRef>
          </c:tx>
          <c:spPr>
            <a:ln w="19050" cap="rnd">
              <a:solidFill>
                <a:srgbClr val="610390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chart1_food_vs_core_comp!$AG$146:$AG$808</c:f>
              <c:strCache>
                <c:ptCount val="663"/>
                <c:pt idx="0">
                  <c:v>1970</c:v>
                </c:pt>
                <c:pt idx="1">
                  <c:v>1970</c:v>
                </c:pt>
                <c:pt idx="2">
                  <c:v>1970</c:v>
                </c:pt>
                <c:pt idx="3">
                  <c:v>1970</c:v>
                </c:pt>
                <c:pt idx="4">
                  <c:v>1970</c:v>
                </c:pt>
                <c:pt idx="5">
                  <c:v>1970</c:v>
                </c:pt>
                <c:pt idx="6">
                  <c:v>1970</c:v>
                </c:pt>
                <c:pt idx="7">
                  <c:v>1970</c:v>
                </c:pt>
                <c:pt idx="8">
                  <c:v>1970</c:v>
                </c:pt>
                <c:pt idx="9">
                  <c:v>1970</c:v>
                </c:pt>
                <c:pt idx="10">
                  <c:v>1970</c:v>
                </c:pt>
                <c:pt idx="11">
                  <c:v>1970</c:v>
                </c:pt>
                <c:pt idx="12">
                  <c:v>1971</c:v>
                </c:pt>
                <c:pt idx="13">
                  <c:v>1971</c:v>
                </c:pt>
                <c:pt idx="14">
                  <c:v>1971</c:v>
                </c:pt>
                <c:pt idx="15">
                  <c:v>1971</c:v>
                </c:pt>
                <c:pt idx="16">
                  <c:v>1971</c:v>
                </c:pt>
                <c:pt idx="17">
                  <c:v>1971</c:v>
                </c:pt>
                <c:pt idx="18">
                  <c:v>1971</c:v>
                </c:pt>
                <c:pt idx="19">
                  <c:v>1971</c:v>
                </c:pt>
                <c:pt idx="20">
                  <c:v>1971</c:v>
                </c:pt>
                <c:pt idx="21">
                  <c:v>1971</c:v>
                </c:pt>
                <c:pt idx="22">
                  <c:v>1971</c:v>
                </c:pt>
                <c:pt idx="23">
                  <c:v>1971</c:v>
                </c:pt>
                <c:pt idx="24">
                  <c:v>1972</c:v>
                </c:pt>
                <c:pt idx="25">
                  <c:v>1972</c:v>
                </c:pt>
                <c:pt idx="26">
                  <c:v>1972</c:v>
                </c:pt>
                <c:pt idx="27">
                  <c:v>1972</c:v>
                </c:pt>
                <c:pt idx="28">
                  <c:v>1972</c:v>
                </c:pt>
                <c:pt idx="29">
                  <c:v>1972</c:v>
                </c:pt>
                <c:pt idx="30">
                  <c:v>1972</c:v>
                </c:pt>
                <c:pt idx="31">
                  <c:v>1972</c:v>
                </c:pt>
                <c:pt idx="32">
                  <c:v>1972</c:v>
                </c:pt>
                <c:pt idx="33">
                  <c:v>1972</c:v>
                </c:pt>
                <c:pt idx="34">
                  <c:v>1972</c:v>
                </c:pt>
                <c:pt idx="35">
                  <c:v>1972</c:v>
                </c:pt>
                <c:pt idx="36">
                  <c:v>1973</c:v>
                </c:pt>
                <c:pt idx="37">
                  <c:v>1973</c:v>
                </c:pt>
                <c:pt idx="38">
                  <c:v>1973</c:v>
                </c:pt>
                <c:pt idx="39">
                  <c:v>1973</c:v>
                </c:pt>
                <c:pt idx="40">
                  <c:v>1973</c:v>
                </c:pt>
                <c:pt idx="41">
                  <c:v>1973</c:v>
                </c:pt>
                <c:pt idx="42">
                  <c:v>1973</c:v>
                </c:pt>
                <c:pt idx="43">
                  <c:v>1973</c:v>
                </c:pt>
                <c:pt idx="44">
                  <c:v>1973</c:v>
                </c:pt>
                <c:pt idx="45">
                  <c:v>1973</c:v>
                </c:pt>
                <c:pt idx="46">
                  <c:v>1973</c:v>
                </c:pt>
                <c:pt idx="47">
                  <c:v>1973</c:v>
                </c:pt>
                <c:pt idx="48">
                  <c:v>1974</c:v>
                </c:pt>
                <c:pt idx="49">
                  <c:v>1974</c:v>
                </c:pt>
                <c:pt idx="50">
                  <c:v>1974</c:v>
                </c:pt>
                <c:pt idx="51">
                  <c:v>1974</c:v>
                </c:pt>
                <c:pt idx="52">
                  <c:v>1974</c:v>
                </c:pt>
                <c:pt idx="53">
                  <c:v>1974</c:v>
                </c:pt>
                <c:pt idx="54">
                  <c:v>1974</c:v>
                </c:pt>
                <c:pt idx="55">
                  <c:v>1974</c:v>
                </c:pt>
                <c:pt idx="56">
                  <c:v>1974</c:v>
                </c:pt>
                <c:pt idx="57">
                  <c:v>1974</c:v>
                </c:pt>
                <c:pt idx="58">
                  <c:v>1974</c:v>
                </c:pt>
                <c:pt idx="59">
                  <c:v>1974</c:v>
                </c:pt>
                <c:pt idx="60">
                  <c:v>1975</c:v>
                </c:pt>
                <c:pt idx="61">
                  <c:v>1975</c:v>
                </c:pt>
                <c:pt idx="62">
                  <c:v>1975</c:v>
                </c:pt>
                <c:pt idx="63">
                  <c:v>1975</c:v>
                </c:pt>
                <c:pt idx="64">
                  <c:v>1975</c:v>
                </c:pt>
                <c:pt idx="65">
                  <c:v>1975</c:v>
                </c:pt>
                <c:pt idx="66">
                  <c:v>1975</c:v>
                </c:pt>
                <c:pt idx="67">
                  <c:v>1975</c:v>
                </c:pt>
                <c:pt idx="68">
                  <c:v>1975</c:v>
                </c:pt>
                <c:pt idx="69">
                  <c:v>1975</c:v>
                </c:pt>
                <c:pt idx="70">
                  <c:v>1975</c:v>
                </c:pt>
                <c:pt idx="71">
                  <c:v>1975</c:v>
                </c:pt>
                <c:pt idx="72">
                  <c:v>1976</c:v>
                </c:pt>
                <c:pt idx="73">
                  <c:v>1976</c:v>
                </c:pt>
                <c:pt idx="74">
                  <c:v>1976</c:v>
                </c:pt>
                <c:pt idx="75">
                  <c:v>1976</c:v>
                </c:pt>
                <c:pt idx="76">
                  <c:v>1976</c:v>
                </c:pt>
                <c:pt idx="77">
                  <c:v>1976</c:v>
                </c:pt>
                <c:pt idx="78">
                  <c:v>1976</c:v>
                </c:pt>
                <c:pt idx="79">
                  <c:v>1976</c:v>
                </c:pt>
                <c:pt idx="80">
                  <c:v>1976</c:v>
                </c:pt>
                <c:pt idx="81">
                  <c:v>1976</c:v>
                </c:pt>
                <c:pt idx="82">
                  <c:v>1976</c:v>
                </c:pt>
                <c:pt idx="83">
                  <c:v>1976</c:v>
                </c:pt>
                <c:pt idx="84">
                  <c:v>1977</c:v>
                </c:pt>
                <c:pt idx="85">
                  <c:v>1977</c:v>
                </c:pt>
                <c:pt idx="86">
                  <c:v>1977</c:v>
                </c:pt>
                <c:pt idx="87">
                  <c:v>1977</c:v>
                </c:pt>
                <c:pt idx="88">
                  <c:v>1977</c:v>
                </c:pt>
                <c:pt idx="89">
                  <c:v>1977</c:v>
                </c:pt>
                <c:pt idx="90">
                  <c:v>1977</c:v>
                </c:pt>
                <c:pt idx="91">
                  <c:v>1977</c:v>
                </c:pt>
                <c:pt idx="92">
                  <c:v>1977</c:v>
                </c:pt>
                <c:pt idx="93">
                  <c:v>1977</c:v>
                </c:pt>
                <c:pt idx="94">
                  <c:v>1977</c:v>
                </c:pt>
                <c:pt idx="95">
                  <c:v>1977</c:v>
                </c:pt>
                <c:pt idx="96">
                  <c:v>1978</c:v>
                </c:pt>
                <c:pt idx="97">
                  <c:v>1978</c:v>
                </c:pt>
                <c:pt idx="98">
                  <c:v>1978</c:v>
                </c:pt>
                <c:pt idx="99">
                  <c:v>1978</c:v>
                </c:pt>
                <c:pt idx="100">
                  <c:v>1978</c:v>
                </c:pt>
                <c:pt idx="101">
                  <c:v>1978</c:v>
                </c:pt>
                <c:pt idx="102">
                  <c:v>1978</c:v>
                </c:pt>
                <c:pt idx="103">
                  <c:v>1978</c:v>
                </c:pt>
                <c:pt idx="104">
                  <c:v>1978</c:v>
                </c:pt>
                <c:pt idx="105">
                  <c:v>1978</c:v>
                </c:pt>
                <c:pt idx="106">
                  <c:v>1978</c:v>
                </c:pt>
                <c:pt idx="107">
                  <c:v>1978</c:v>
                </c:pt>
                <c:pt idx="108">
                  <c:v>1979</c:v>
                </c:pt>
                <c:pt idx="109">
                  <c:v>1979</c:v>
                </c:pt>
                <c:pt idx="110">
                  <c:v>1979</c:v>
                </c:pt>
                <c:pt idx="111">
                  <c:v>1979</c:v>
                </c:pt>
                <c:pt idx="112">
                  <c:v>1979</c:v>
                </c:pt>
                <c:pt idx="113">
                  <c:v>1979</c:v>
                </c:pt>
                <c:pt idx="114">
                  <c:v>1979</c:v>
                </c:pt>
                <c:pt idx="115">
                  <c:v>1979</c:v>
                </c:pt>
                <c:pt idx="116">
                  <c:v>1979</c:v>
                </c:pt>
                <c:pt idx="117">
                  <c:v>1979</c:v>
                </c:pt>
                <c:pt idx="118">
                  <c:v>1979</c:v>
                </c:pt>
                <c:pt idx="119">
                  <c:v>1979</c:v>
                </c:pt>
                <c:pt idx="120">
                  <c:v>1980</c:v>
                </c:pt>
                <c:pt idx="121">
                  <c:v>1980</c:v>
                </c:pt>
                <c:pt idx="122">
                  <c:v>1980</c:v>
                </c:pt>
                <c:pt idx="123">
                  <c:v>1980</c:v>
                </c:pt>
                <c:pt idx="124">
                  <c:v>1980</c:v>
                </c:pt>
                <c:pt idx="125">
                  <c:v>1980</c:v>
                </c:pt>
                <c:pt idx="126">
                  <c:v>1980</c:v>
                </c:pt>
                <c:pt idx="127">
                  <c:v>1980</c:v>
                </c:pt>
                <c:pt idx="128">
                  <c:v>1980</c:v>
                </c:pt>
                <c:pt idx="129">
                  <c:v>1980</c:v>
                </c:pt>
                <c:pt idx="130">
                  <c:v>1980</c:v>
                </c:pt>
                <c:pt idx="131">
                  <c:v>1980</c:v>
                </c:pt>
                <c:pt idx="132">
                  <c:v>1981</c:v>
                </c:pt>
                <c:pt idx="133">
                  <c:v>1981</c:v>
                </c:pt>
                <c:pt idx="134">
                  <c:v>1981</c:v>
                </c:pt>
                <c:pt idx="135">
                  <c:v>1981</c:v>
                </c:pt>
                <c:pt idx="136">
                  <c:v>1981</c:v>
                </c:pt>
                <c:pt idx="137">
                  <c:v>1981</c:v>
                </c:pt>
                <c:pt idx="138">
                  <c:v>1981</c:v>
                </c:pt>
                <c:pt idx="139">
                  <c:v>1981</c:v>
                </c:pt>
                <c:pt idx="140">
                  <c:v>1981</c:v>
                </c:pt>
                <c:pt idx="141">
                  <c:v>1981</c:v>
                </c:pt>
                <c:pt idx="142">
                  <c:v>1981</c:v>
                </c:pt>
                <c:pt idx="143">
                  <c:v>1981</c:v>
                </c:pt>
                <c:pt idx="144">
                  <c:v>1982</c:v>
                </c:pt>
                <c:pt idx="145">
                  <c:v>1982</c:v>
                </c:pt>
                <c:pt idx="146">
                  <c:v>1982</c:v>
                </c:pt>
                <c:pt idx="147">
                  <c:v>1982</c:v>
                </c:pt>
                <c:pt idx="148">
                  <c:v>1982</c:v>
                </c:pt>
                <c:pt idx="149">
                  <c:v>1982</c:v>
                </c:pt>
                <c:pt idx="150">
                  <c:v>1982</c:v>
                </c:pt>
                <c:pt idx="151">
                  <c:v>1982</c:v>
                </c:pt>
                <c:pt idx="152">
                  <c:v>1982</c:v>
                </c:pt>
                <c:pt idx="153">
                  <c:v>1982</c:v>
                </c:pt>
                <c:pt idx="154">
                  <c:v>1982</c:v>
                </c:pt>
                <c:pt idx="155">
                  <c:v>1982</c:v>
                </c:pt>
                <c:pt idx="156">
                  <c:v>1983</c:v>
                </c:pt>
                <c:pt idx="157">
                  <c:v>1983</c:v>
                </c:pt>
                <c:pt idx="158">
                  <c:v>1983</c:v>
                </c:pt>
                <c:pt idx="159">
                  <c:v>1983</c:v>
                </c:pt>
                <c:pt idx="160">
                  <c:v>1983</c:v>
                </c:pt>
                <c:pt idx="161">
                  <c:v>1983</c:v>
                </c:pt>
                <c:pt idx="162">
                  <c:v>1983</c:v>
                </c:pt>
                <c:pt idx="163">
                  <c:v>1983</c:v>
                </c:pt>
                <c:pt idx="164">
                  <c:v>1983</c:v>
                </c:pt>
                <c:pt idx="165">
                  <c:v>1983</c:v>
                </c:pt>
                <c:pt idx="166">
                  <c:v>1983</c:v>
                </c:pt>
                <c:pt idx="167">
                  <c:v>1983</c:v>
                </c:pt>
                <c:pt idx="168">
                  <c:v>1984</c:v>
                </c:pt>
                <c:pt idx="169">
                  <c:v>1984</c:v>
                </c:pt>
                <c:pt idx="170">
                  <c:v>1984</c:v>
                </c:pt>
                <c:pt idx="171">
                  <c:v>1984</c:v>
                </c:pt>
                <c:pt idx="172">
                  <c:v>1984</c:v>
                </c:pt>
                <c:pt idx="173">
                  <c:v>1984</c:v>
                </c:pt>
                <c:pt idx="174">
                  <c:v>1984</c:v>
                </c:pt>
                <c:pt idx="175">
                  <c:v>1984</c:v>
                </c:pt>
                <c:pt idx="176">
                  <c:v>1984</c:v>
                </c:pt>
                <c:pt idx="177">
                  <c:v>1984</c:v>
                </c:pt>
                <c:pt idx="178">
                  <c:v>1984</c:v>
                </c:pt>
                <c:pt idx="179">
                  <c:v>1984</c:v>
                </c:pt>
                <c:pt idx="180">
                  <c:v>1985</c:v>
                </c:pt>
                <c:pt idx="181">
                  <c:v>1985</c:v>
                </c:pt>
                <c:pt idx="182">
                  <c:v>1985</c:v>
                </c:pt>
                <c:pt idx="183">
                  <c:v>1985</c:v>
                </c:pt>
                <c:pt idx="184">
                  <c:v>1985</c:v>
                </c:pt>
                <c:pt idx="185">
                  <c:v>1985</c:v>
                </c:pt>
                <c:pt idx="186">
                  <c:v>1985</c:v>
                </c:pt>
                <c:pt idx="187">
                  <c:v>1985</c:v>
                </c:pt>
                <c:pt idx="188">
                  <c:v>1985</c:v>
                </c:pt>
                <c:pt idx="189">
                  <c:v>1985</c:v>
                </c:pt>
                <c:pt idx="190">
                  <c:v>1985</c:v>
                </c:pt>
                <c:pt idx="191">
                  <c:v>1985</c:v>
                </c:pt>
                <c:pt idx="192">
                  <c:v>1986</c:v>
                </c:pt>
                <c:pt idx="193">
                  <c:v>1986</c:v>
                </c:pt>
                <c:pt idx="194">
                  <c:v>1986</c:v>
                </c:pt>
                <c:pt idx="195">
                  <c:v>1986</c:v>
                </c:pt>
                <c:pt idx="196">
                  <c:v>1986</c:v>
                </c:pt>
                <c:pt idx="197">
                  <c:v>1986</c:v>
                </c:pt>
                <c:pt idx="198">
                  <c:v>1986</c:v>
                </c:pt>
                <c:pt idx="199">
                  <c:v>1986</c:v>
                </c:pt>
                <c:pt idx="200">
                  <c:v>1986</c:v>
                </c:pt>
                <c:pt idx="201">
                  <c:v>1986</c:v>
                </c:pt>
                <c:pt idx="202">
                  <c:v>1986</c:v>
                </c:pt>
                <c:pt idx="203">
                  <c:v>1986</c:v>
                </c:pt>
                <c:pt idx="204">
                  <c:v>1987</c:v>
                </c:pt>
                <c:pt idx="205">
                  <c:v>1987</c:v>
                </c:pt>
                <c:pt idx="206">
                  <c:v>1987</c:v>
                </c:pt>
                <c:pt idx="207">
                  <c:v>1987</c:v>
                </c:pt>
                <c:pt idx="208">
                  <c:v>1987</c:v>
                </c:pt>
                <c:pt idx="209">
                  <c:v>1987</c:v>
                </c:pt>
                <c:pt idx="210">
                  <c:v>1987</c:v>
                </c:pt>
                <c:pt idx="211">
                  <c:v>1987</c:v>
                </c:pt>
                <c:pt idx="212">
                  <c:v>1987</c:v>
                </c:pt>
                <c:pt idx="213">
                  <c:v>1987</c:v>
                </c:pt>
                <c:pt idx="214">
                  <c:v>1987</c:v>
                </c:pt>
                <c:pt idx="215">
                  <c:v>1987</c:v>
                </c:pt>
                <c:pt idx="216">
                  <c:v>1988</c:v>
                </c:pt>
                <c:pt idx="217">
                  <c:v>1988</c:v>
                </c:pt>
                <c:pt idx="218">
                  <c:v>1988</c:v>
                </c:pt>
                <c:pt idx="219">
                  <c:v>1988</c:v>
                </c:pt>
                <c:pt idx="220">
                  <c:v>1988</c:v>
                </c:pt>
                <c:pt idx="221">
                  <c:v>1988</c:v>
                </c:pt>
                <c:pt idx="222">
                  <c:v>1988</c:v>
                </c:pt>
                <c:pt idx="223">
                  <c:v>1988</c:v>
                </c:pt>
                <c:pt idx="224">
                  <c:v>1988</c:v>
                </c:pt>
                <c:pt idx="225">
                  <c:v>1988</c:v>
                </c:pt>
                <c:pt idx="226">
                  <c:v>1988</c:v>
                </c:pt>
                <c:pt idx="227">
                  <c:v>1988</c:v>
                </c:pt>
                <c:pt idx="228">
                  <c:v>1989</c:v>
                </c:pt>
                <c:pt idx="229">
                  <c:v>1989</c:v>
                </c:pt>
                <c:pt idx="230">
                  <c:v>1989</c:v>
                </c:pt>
                <c:pt idx="231">
                  <c:v>1989</c:v>
                </c:pt>
                <c:pt idx="232">
                  <c:v>1989</c:v>
                </c:pt>
                <c:pt idx="233">
                  <c:v>1989</c:v>
                </c:pt>
                <c:pt idx="234">
                  <c:v>1989</c:v>
                </c:pt>
                <c:pt idx="235">
                  <c:v>1989</c:v>
                </c:pt>
                <c:pt idx="236">
                  <c:v>1989</c:v>
                </c:pt>
                <c:pt idx="237">
                  <c:v>1989</c:v>
                </c:pt>
                <c:pt idx="238">
                  <c:v>1989</c:v>
                </c:pt>
                <c:pt idx="239">
                  <c:v>1989</c:v>
                </c:pt>
                <c:pt idx="240">
                  <c:v>1990</c:v>
                </c:pt>
                <c:pt idx="241">
                  <c:v>1990</c:v>
                </c:pt>
                <c:pt idx="242">
                  <c:v>1990</c:v>
                </c:pt>
                <c:pt idx="243">
                  <c:v>1990</c:v>
                </c:pt>
                <c:pt idx="244">
                  <c:v>1990</c:v>
                </c:pt>
                <c:pt idx="245">
                  <c:v>1990</c:v>
                </c:pt>
                <c:pt idx="246">
                  <c:v>1990</c:v>
                </c:pt>
                <c:pt idx="247">
                  <c:v>1990</c:v>
                </c:pt>
                <c:pt idx="248">
                  <c:v>1990</c:v>
                </c:pt>
                <c:pt idx="249">
                  <c:v>1990</c:v>
                </c:pt>
                <c:pt idx="250">
                  <c:v>1990</c:v>
                </c:pt>
                <c:pt idx="251">
                  <c:v>1990</c:v>
                </c:pt>
                <c:pt idx="252">
                  <c:v>1991</c:v>
                </c:pt>
                <c:pt idx="253">
                  <c:v>1991</c:v>
                </c:pt>
                <c:pt idx="254">
                  <c:v>1991</c:v>
                </c:pt>
                <c:pt idx="255">
                  <c:v>1991</c:v>
                </c:pt>
                <c:pt idx="256">
                  <c:v>1991</c:v>
                </c:pt>
                <c:pt idx="257">
                  <c:v>1991</c:v>
                </c:pt>
                <c:pt idx="258">
                  <c:v>1991</c:v>
                </c:pt>
                <c:pt idx="259">
                  <c:v>1991</c:v>
                </c:pt>
                <c:pt idx="260">
                  <c:v>1991</c:v>
                </c:pt>
                <c:pt idx="261">
                  <c:v>1991</c:v>
                </c:pt>
                <c:pt idx="262">
                  <c:v>1991</c:v>
                </c:pt>
                <c:pt idx="263">
                  <c:v>1991</c:v>
                </c:pt>
                <c:pt idx="264">
                  <c:v>1992</c:v>
                </c:pt>
                <c:pt idx="265">
                  <c:v>1992</c:v>
                </c:pt>
                <c:pt idx="266">
                  <c:v>1992</c:v>
                </c:pt>
                <c:pt idx="267">
                  <c:v>1992</c:v>
                </c:pt>
                <c:pt idx="268">
                  <c:v>1992</c:v>
                </c:pt>
                <c:pt idx="269">
                  <c:v>1992</c:v>
                </c:pt>
                <c:pt idx="270">
                  <c:v>1992</c:v>
                </c:pt>
                <c:pt idx="271">
                  <c:v>1992</c:v>
                </c:pt>
                <c:pt idx="272">
                  <c:v>1992</c:v>
                </c:pt>
                <c:pt idx="273">
                  <c:v>1992</c:v>
                </c:pt>
                <c:pt idx="274">
                  <c:v>1992</c:v>
                </c:pt>
                <c:pt idx="275">
                  <c:v>1992</c:v>
                </c:pt>
                <c:pt idx="276">
                  <c:v>1993</c:v>
                </c:pt>
                <c:pt idx="277">
                  <c:v>1993</c:v>
                </c:pt>
                <c:pt idx="278">
                  <c:v>1993</c:v>
                </c:pt>
                <c:pt idx="279">
                  <c:v>1993</c:v>
                </c:pt>
                <c:pt idx="280">
                  <c:v>1993</c:v>
                </c:pt>
                <c:pt idx="281">
                  <c:v>1993</c:v>
                </c:pt>
                <c:pt idx="282">
                  <c:v>1993</c:v>
                </c:pt>
                <c:pt idx="283">
                  <c:v>1993</c:v>
                </c:pt>
                <c:pt idx="284">
                  <c:v>1993</c:v>
                </c:pt>
                <c:pt idx="285">
                  <c:v>1993</c:v>
                </c:pt>
                <c:pt idx="286">
                  <c:v>1993</c:v>
                </c:pt>
                <c:pt idx="287">
                  <c:v>1993</c:v>
                </c:pt>
                <c:pt idx="288">
                  <c:v>1994</c:v>
                </c:pt>
                <c:pt idx="289">
                  <c:v>1994</c:v>
                </c:pt>
                <c:pt idx="290">
                  <c:v>1994</c:v>
                </c:pt>
                <c:pt idx="291">
                  <c:v>1994</c:v>
                </c:pt>
                <c:pt idx="292">
                  <c:v>1994</c:v>
                </c:pt>
                <c:pt idx="293">
                  <c:v>1994</c:v>
                </c:pt>
                <c:pt idx="294">
                  <c:v>1994</c:v>
                </c:pt>
                <c:pt idx="295">
                  <c:v>1994</c:v>
                </c:pt>
                <c:pt idx="296">
                  <c:v>1994</c:v>
                </c:pt>
                <c:pt idx="297">
                  <c:v>1994</c:v>
                </c:pt>
                <c:pt idx="298">
                  <c:v>1994</c:v>
                </c:pt>
                <c:pt idx="299">
                  <c:v>1994</c:v>
                </c:pt>
                <c:pt idx="300">
                  <c:v>1995</c:v>
                </c:pt>
                <c:pt idx="301">
                  <c:v>1995</c:v>
                </c:pt>
                <c:pt idx="302">
                  <c:v>1995</c:v>
                </c:pt>
                <c:pt idx="303">
                  <c:v>1995</c:v>
                </c:pt>
                <c:pt idx="304">
                  <c:v>1995</c:v>
                </c:pt>
                <c:pt idx="305">
                  <c:v>1995</c:v>
                </c:pt>
                <c:pt idx="306">
                  <c:v>1995</c:v>
                </c:pt>
                <c:pt idx="307">
                  <c:v>1995</c:v>
                </c:pt>
                <c:pt idx="308">
                  <c:v>1995</c:v>
                </c:pt>
                <c:pt idx="309">
                  <c:v>1995</c:v>
                </c:pt>
                <c:pt idx="310">
                  <c:v>1995</c:v>
                </c:pt>
                <c:pt idx="311">
                  <c:v>1995</c:v>
                </c:pt>
                <c:pt idx="312">
                  <c:v>1996</c:v>
                </c:pt>
                <c:pt idx="313">
                  <c:v>1996</c:v>
                </c:pt>
                <c:pt idx="314">
                  <c:v>1996</c:v>
                </c:pt>
                <c:pt idx="315">
                  <c:v>1996</c:v>
                </c:pt>
                <c:pt idx="316">
                  <c:v>1996</c:v>
                </c:pt>
                <c:pt idx="317">
                  <c:v>1996</c:v>
                </c:pt>
                <c:pt idx="318">
                  <c:v>1996</c:v>
                </c:pt>
                <c:pt idx="319">
                  <c:v>1996</c:v>
                </c:pt>
                <c:pt idx="320">
                  <c:v>1996</c:v>
                </c:pt>
                <c:pt idx="321">
                  <c:v>1996</c:v>
                </c:pt>
                <c:pt idx="322">
                  <c:v>1996</c:v>
                </c:pt>
                <c:pt idx="323">
                  <c:v>1996</c:v>
                </c:pt>
                <c:pt idx="324">
                  <c:v>1997</c:v>
                </c:pt>
                <c:pt idx="325">
                  <c:v>1997</c:v>
                </c:pt>
                <c:pt idx="326">
                  <c:v>1997</c:v>
                </c:pt>
                <c:pt idx="327">
                  <c:v>1997</c:v>
                </c:pt>
                <c:pt idx="328">
                  <c:v>1997</c:v>
                </c:pt>
                <c:pt idx="329">
                  <c:v>1997</c:v>
                </c:pt>
                <c:pt idx="330">
                  <c:v>1997</c:v>
                </c:pt>
                <c:pt idx="331">
                  <c:v>1997</c:v>
                </c:pt>
                <c:pt idx="332">
                  <c:v>1997</c:v>
                </c:pt>
                <c:pt idx="333">
                  <c:v>1997</c:v>
                </c:pt>
                <c:pt idx="334">
                  <c:v>1997</c:v>
                </c:pt>
                <c:pt idx="335">
                  <c:v>1997</c:v>
                </c:pt>
                <c:pt idx="336">
                  <c:v>1998</c:v>
                </c:pt>
                <c:pt idx="337">
                  <c:v>1998</c:v>
                </c:pt>
                <c:pt idx="338">
                  <c:v>1998</c:v>
                </c:pt>
                <c:pt idx="339">
                  <c:v>1998</c:v>
                </c:pt>
                <c:pt idx="340">
                  <c:v>1998</c:v>
                </c:pt>
                <c:pt idx="341">
                  <c:v>1998</c:v>
                </c:pt>
                <c:pt idx="342">
                  <c:v>1998</c:v>
                </c:pt>
                <c:pt idx="343">
                  <c:v>1998</c:v>
                </c:pt>
                <c:pt idx="344">
                  <c:v>1998</c:v>
                </c:pt>
                <c:pt idx="345">
                  <c:v>1998</c:v>
                </c:pt>
                <c:pt idx="346">
                  <c:v>1998</c:v>
                </c:pt>
                <c:pt idx="347">
                  <c:v>1998</c:v>
                </c:pt>
                <c:pt idx="348">
                  <c:v>1999</c:v>
                </c:pt>
                <c:pt idx="349">
                  <c:v>1999</c:v>
                </c:pt>
                <c:pt idx="350">
                  <c:v>1999</c:v>
                </c:pt>
                <c:pt idx="351">
                  <c:v>1999</c:v>
                </c:pt>
                <c:pt idx="352">
                  <c:v>1999</c:v>
                </c:pt>
                <c:pt idx="353">
                  <c:v>1999</c:v>
                </c:pt>
                <c:pt idx="354">
                  <c:v>1999</c:v>
                </c:pt>
                <c:pt idx="355">
                  <c:v>1999</c:v>
                </c:pt>
                <c:pt idx="356">
                  <c:v>1999</c:v>
                </c:pt>
                <c:pt idx="357">
                  <c:v>1999</c:v>
                </c:pt>
                <c:pt idx="358">
                  <c:v>1999</c:v>
                </c:pt>
                <c:pt idx="359">
                  <c:v>1999</c:v>
                </c:pt>
                <c:pt idx="360">
                  <c:v>2000</c:v>
                </c:pt>
                <c:pt idx="361">
                  <c:v>2000</c:v>
                </c:pt>
                <c:pt idx="362">
                  <c:v>2000</c:v>
                </c:pt>
                <c:pt idx="363">
                  <c:v>2000</c:v>
                </c:pt>
                <c:pt idx="364">
                  <c:v>2000</c:v>
                </c:pt>
                <c:pt idx="365">
                  <c:v>2000</c:v>
                </c:pt>
                <c:pt idx="366">
                  <c:v>2000</c:v>
                </c:pt>
                <c:pt idx="367">
                  <c:v>2000</c:v>
                </c:pt>
                <c:pt idx="368">
                  <c:v>2000</c:v>
                </c:pt>
                <c:pt idx="369">
                  <c:v>2000</c:v>
                </c:pt>
                <c:pt idx="370">
                  <c:v>2000</c:v>
                </c:pt>
                <c:pt idx="371">
                  <c:v>2000</c:v>
                </c:pt>
                <c:pt idx="372">
                  <c:v>2001</c:v>
                </c:pt>
                <c:pt idx="373">
                  <c:v>2001</c:v>
                </c:pt>
                <c:pt idx="374">
                  <c:v>2001</c:v>
                </c:pt>
                <c:pt idx="375">
                  <c:v>2001</c:v>
                </c:pt>
                <c:pt idx="376">
                  <c:v>2001</c:v>
                </c:pt>
                <c:pt idx="377">
                  <c:v>2001</c:v>
                </c:pt>
                <c:pt idx="378">
                  <c:v>2001</c:v>
                </c:pt>
                <c:pt idx="379">
                  <c:v>2001</c:v>
                </c:pt>
                <c:pt idx="380">
                  <c:v>2001</c:v>
                </c:pt>
                <c:pt idx="381">
                  <c:v>2001</c:v>
                </c:pt>
                <c:pt idx="382">
                  <c:v>2001</c:v>
                </c:pt>
                <c:pt idx="383">
                  <c:v>2001</c:v>
                </c:pt>
                <c:pt idx="384">
                  <c:v>2002</c:v>
                </c:pt>
                <c:pt idx="385">
                  <c:v>2002</c:v>
                </c:pt>
                <c:pt idx="386">
                  <c:v>2002</c:v>
                </c:pt>
                <c:pt idx="387">
                  <c:v>2002</c:v>
                </c:pt>
                <c:pt idx="388">
                  <c:v>2002</c:v>
                </c:pt>
                <c:pt idx="389">
                  <c:v>2002</c:v>
                </c:pt>
                <c:pt idx="390">
                  <c:v>2002</c:v>
                </c:pt>
                <c:pt idx="391">
                  <c:v>2002</c:v>
                </c:pt>
                <c:pt idx="392">
                  <c:v>2002</c:v>
                </c:pt>
                <c:pt idx="393">
                  <c:v>2002</c:v>
                </c:pt>
                <c:pt idx="394">
                  <c:v>2002</c:v>
                </c:pt>
                <c:pt idx="395">
                  <c:v>2002</c:v>
                </c:pt>
                <c:pt idx="396">
                  <c:v>2003</c:v>
                </c:pt>
                <c:pt idx="397">
                  <c:v>2003</c:v>
                </c:pt>
                <c:pt idx="398">
                  <c:v>2003</c:v>
                </c:pt>
                <c:pt idx="399">
                  <c:v>2003</c:v>
                </c:pt>
                <c:pt idx="400">
                  <c:v>2003</c:v>
                </c:pt>
                <c:pt idx="401">
                  <c:v>2003</c:v>
                </c:pt>
                <c:pt idx="402">
                  <c:v>2003</c:v>
                </c:pt>
                <c:pt idx="403">
                  <c:v>2003</c:v>
                </c:pt>
                <c:pt idx="404">
                  <c:v>2003</c:v>
                </c:pt>
                <c:pt idx="405">
                  <c:v>2003</c:v>
                </c:pt>
                <c:pt idx="406">
                  <c:v>2003</c:v>
                </c:pt>
                <c:pt idx="407">
                  <c:v>2003</c:v>
                </c:pt>
                <c:pt idx="408">
                  <c:v>2004</c:v>
                </c:pt>
                <c:pt idx="409">
                  <c:v>2004</c:v>
                </c:pt>
                <c:pt idx="410">
                  <c:v>2004</c:v>
                </c:pt>
                <c:pt idx="411">
                  <c:v>2004</c:v>
                </c:pt>
                <c:pt idx="412">
                  <c:v>2004</c:v>
                </c:pt>
                <c:pt idx="413">
                  <c:v>2004</c:v>
                </c:pt>
                <c:pt idx="414">
                  <c:v>2004</c:v>
                </c:pt>
                <c:pt idx="415">
                  <c:v>2004</c:v>
                </c:pt>
                <c:pt idx="416">
                  <c:v>2004</c:v>
                </c:pt>
                <c:pt idx="417">
                  <c:v>2004</c:v>
                </c:pt>
                <c:pt idx="418">
                  <c:v>2004</c:v>
                </c:pt>
                <c:pt idx="419">
                  <c:v>2004</c:v>
                </c:pt>
                <c:pt idx="420">
                  <c:v>2005</c:v>
                </c:pt>
                <c:pt idx="421">
                  <c:v>2005</c:v>
                </c:pt>
                <c:pt idx="422">
                  <c:v>2005</c:v>
                </c:pt>
                <c:pt idx="423">
                  <c:v>2005</c:v>
                </c:pt>
                <c:pt idx="424">
                  <c:v>2005</c:v>
                </c:pt>
                <c:pt idx="425">
                  <c:v>2005</c:v>
                </c:pt>
                <c:pt idx="426">
                  <c:v>2005</c:v>
                </c:pt>
                <c:pt idx="427">
                  <c:v>2005</c:v>
                </c:pt>
                <c:pt idx="428">
                  <c:v>2005</c:v>
                </c:pt>
                <c:pt idx="429">
                  <c:v>2005</c:v>
                </c:pt>
                <c:pt idx="430">
                  <c:v>2005</c:v>
                </c:pt>
                <c:pt idx="431">
                  <c:v>2005</c:v>
                </c:pt>
                <c:pt idx="432">
                  <c:v>2006</c:v>
                </c:pt>
                <c:pt idx="433">
                  <c:v>2006</c:v>
                </c:pt>
                <c:pt idx="434">
                  <c:v>2006</c:v>
                </c:pt>
                <c:pt idx="435">
                  <c:v>2006</c:v>
                </c:pt>
                <c:pt idx="436">
                  <c:v>2006</c:v>
                </c:pt>
                <c:pt idx="437">
                  <c:v>2006</c:v>
                </c:pt>
                <c:pt idx="438">
                  <c:v>2006</c:v>
                </c:pt>
                <c:pt idx="439">
                  <c:v>2006</c:v>
                </c:pt>
                <c:pt idx="440">
                  <c:v>2006</c:v>
                </c:pt>
                <c:pt idx="441">
                  <c:v>2006</c:v>
                </c:pt>
                <c:pt idx="442">
                  <c:v>2006</c:v>
                </c:pt>
                <c:pt idx="443">
                  <c:v>2006</c:v>
                </c:pt>
                <c:pt idx="444">
                  <c:v>2007</c:v>
                </c:pt>
                <c:pt idx="445">
                  <c:v>2007</c:v>
                </c:pt>
                <c:pt idx="446">
                  <c:v>2007</c:v>
                </c:pt>
                <c:pt idx="447">
                  <c:v>2007</c:v>
                </c:pt>
                <c:pt idx="448">
                  <c:v>2007</c:v>
                </c:pt>
                <c:pt idx="449">
                  <c:v>2007</c:v>
                </c:pt>
                <c:pt idx="450">
                  <c:v>2007</c:v>
                </c:pt>
                <c:pt idx="451">
                  <c:v>2007</c:v>
                </c:pt>
                <c:pt idx="452">
                  <c:v>2007</c:v>
                </c:pt>
                <c:pt idx="453">
                  <c:v>2007</c:v>
                </c:pt>
                <c:pt idx="454">
                  <c:v>2007</c:v>
                </c:pt>
                <c:pt idx="455">
                  <c:v>2007</c:v>
                </c:pt>
                <c:pt idx="456">
                  <c:v>2008</c:v>
                </c:pt>
                <c:pt idx="457">
                  <c:v>2008</c:v>
                </c:pt>
                <c:pt idx="458">
                  <c:v>2008</c:v>
                </c:pt>
                <c:pt idx="459">
                  <c:v>2008</c:v>
                </c:pt>
                <c:pt idx="460">
                  <c:v>2008</c:v>
                </c:pt>
                <c:pt idx="461">
                  <c:v>2008</c:v>
                </c:pt>
                <c:pt idx="462">
                  <c:v>2008</c:v>
                </c:pt>
                <c:pt idx="463">
                  <c:v>2008</c:v>
                </c:pt>
                <c:pt idx="464">
                  <c:v>2008</c:v>
                </c:pt>
                <c:pt idx="465">
                  <c:v>2008</c:v>
                </c:pt>
                <c:pt idx="466">
                  <c:v>2008</c:v>
                </c:pt>
                <c:pt idx="467">
                  <c:v>2008</c:v>
                </c:pt>
                <c:pt idx="468">
                  <c:v>2009</c:v>
                </c:pt>
                <c:pt idx="469">
                  <c:v>2009</c:v>
                </c:pt>
                <c:pt idx="470">
                  <c:v>2009</c:v>
                </c:pt>
                <c:pt idx="471">
                  <c:v>2009</c:v>
                </c:pt>
                <c:pt idx="472">
                  <c:v>2009</c:v>
                </c:pt>
                <c:pt idx="473">
                  <c:v>2009</c:v>
                </c:pt>
                <c:pt idx="474">
                  <c:v>2009</c:v>
                </c:pt>
                <c:pt idx="475">
                  <c:v>2009</c:v>
                </c:pt>
                <c:pt idx="476">
                  <c:v>2009</c:v>
                </c:pt>
                <c:pt idx="477">
                  <c:v>2009</c:v>
                </c:pt>
                <c:pt idx="478">
                  <c:v>2009</c:v>
                </c:pt>
                <c:pt idx="479">
                  <c:v>2009</c:v>
                </c:pt>
                <c:pt idx="480">
                  <c:v>2010</c:v>
                </c:pt>
                <c:pt idx="481">
                  <c:v>2010</c:v>
                </c:pt>
                <c:pt idx="482">
                  <c:v>2010</c:v>
                </c:pt>
                <c:pt idx="483">
                  <c:v>2010</c:v>
                </c:pt>
                <c:pt idx="484">
                  <c:v>2010</c:v>
                </c:pt>
                <c:pt idx="485">
                  <c:v>2010</c:v>
                </c:pt>
                <c:pt idx="486">
                  <c:v>2010</c:v>
                </c:pt>
                <c:pt idx="487">
                  <c:v>2010</c:v>
                </c:pt>
                <c:pt idx="488">
                  <c:v>2010</c:v>
                </c:pt>
                <c:pt idx="489">
                  <c:v>2010</c:v>
                </c:pt>
                <c:pt idx="490">
                  <c:v>2010</c:v>
                </c:pt>
                <c:pt idx="491">
                  <c:v>2010</c:v>
                </c:pt>
                <c:pt idx="492">
                  <c:v>2011</c:v>
                </c:pt>
                <c:pt idx="493">
                  <c:v>2011</c:v>
                </c:pt>
                <c:pt idx="494">
                  <c:v>2011</c:v>
                </c:pt>
                <c:pt idx="495">
                  <c:v>2011</c:v>
                </c:pt>
                <c:pt idx="496">
                  <c:v>2011</c:v>
                </c:pt>
                <c:pt idx="497">
                  <c:v>2011</c:v>
                </c:pt>
                <c:pt idx="498">
                  <c:v>2011</c:v>
                </c:pt>
                <c:pt idx="499">
                  <c:v>2011</c:v>
                </c:pt>
                <c:pt idx="500">
                  <c:v>2011</c:v>
                </c:pt>
                <c:pt idx="501">
                  <c:v>2011</c:v>
                </c:pt>
                <c:pt idx="502">
                  <c:v>2011</c:v>
                </c:pt>
                <c:pt idx="503">
                  <c:v>2011</c:v>
                </c:pt>
                <c:pt idx="504">
                  <c:v>2012</c:v>
                </c:pt>
                <c:pt idx="505">
                  <c:v>2012</c:v>
                </c:pt>
                <c:pt idx="506">
                  <c:v>2012</c:v>
                </c:pt>
                <c:pt idx="507">
                  <c:v>2012</c:v>
                </c:pt>
                <c:pt idx="508">
                  <c:v>2012</c:v>
                </c:pt>
                <c:pt idx="509">
                  <c:v>2012</c:v>
                </c:pt>
                <c:pt idx="510">
                  <c:v>2012</c:v>
                </c:pt>
                <c:pt idx="511">
                  <c:v>2012</c:v>
                </c:pt>
                <c:pt idx="512">
                  <c:v>2012</c:v>
                </c:pt>
                <c:pt idx="513">
                  <c:v>2012</c:v>
                </c:pt>
                <c:pt idx="514">
                  <c:v>2012</c:v>
                </c:pt>
                <c:pt idx="515">
                  <c:v>2012</c:v>
                </c:pt>
                <c:pt idx="516">
                  <c:v>2013</c:v>
                </c:pt>
                <c:pt idx="517">
                  <c:v>2013</c:v>
                </c:pt>
                <c:pt idx="518">
                  <c:v>2013</c:v>
                </c:pt>
                <c:pt idx="519">
                  <c:v>2013</c:v>
                </c:pt>
                <c:pt idx="520">
                  <c:v>2013</c:v>
                </c:pt>
                <c:pt idx="521">
                  <c:v>2013</c:v>
                </c:pt>
                <c:pt idx="522">
                  <c:v>2013</c:v>
                </c:pt>
                <c:pt idx="523">
                  <c:v>2013</c:v>
                </c:pt>
                <c:pt idx="524">
                  <c:v>2013</c:v>
                </c:pt>
                <c:pt idx="525">
                  <c:v>2013</c:v>
                </c:pt>
                <c:pt idx="526">
                  <c:v>2013</c:v>
                </c:pt>
                <c:pt idx="527">
                  <c:v>2013</c:v>
                </c:pt>
                <c:pt idx="528">
                  <c:v>2014</c:v>
                </c:pt>
                <c:pt idx="529">
                  <c:v>2014</c:v>
                </c:pt>
                <c:pt idx="530">
                  <c:v>2014</c:v>
                </c:pt>
                <c:pt idx="531">
                  <c:v>2014</c:v>
                </c:pt>
                <c:pt idx="532">
                  <c:v>2014</c:v>
                </c:pt>
                <c:pt idx="533">
                  <c:v>2014</c:v>
                </c:pt>
                <c:pt idx="534">
                  <c:v>2014</c:v>
                </c:pt>
                <c:pt idx="535">
                  <c:v>2014</c:v>
                </c:pt>
                <c:pt idx="536">
                  <c:v>2014</c:v>
                </c:pt>
                <c:pt idx="537">
                  <c:v>2014</c:v>
                </c:pt>
                <c:pt idx="538">
                  <c:v>2014</c:v>
                </c:pt>
                <c:pt idx="539">
                  <c:v>2014</c:v>
                </c:pt>
                <c:pt idx="540">
                  <c:v>2015</c:v>
                </c:pt>
                <c:pt idx="541">
                  <c:v>2015</c:v>
                </c:pt>
                <c:pt idx="542">
                  <c:v>2015</c:v>
                </c:pt>
                <c:pt idx="543">
                  <c:v>2015</c:v>
                </c:pt>
                <c:pt idx="544">
                  <c:v>2015</c:v>
                </c:pt>
                <c:pt idx="545">
                  <c:v>2015</c:v>
                </c:pt>
                <c:pt idx="546">
                  <c:v>2015</c:v>
                </c:pt>
                <c:pt idx="547">
                  <c:v>2015</c:v>
                </c:pt>
                <c:pt idx="548">
                  <c:v>2015</c:v>
                </c:pt>
                <c:pt idx="549">
                  <c:v>2015</c:v>
                </c:pt>
                <c:pt idx="550">
                  <c:v>2015</c:v>
                </c:pt>
                <c:pt idx="551">
                  <c:v>2015</c:v>
                </c:pt>
                <c:pt idx="552">
                  <c:v>2016</c:v>
                </c:pt>
                <c:pt idx="553">
                  <c:v>2016</c:v>
                </c:pt>
                <c:pt idx="554">
                  <c:v>2016</c:v>
                </c:pt>
                <c:pt idx="555">
                  <c:v>2016</c:v>
                </c:pt>
                <c:pt idx="556">
                  <c:v>2016</c:v>
                </c:pt>
                <c:pt idx="557">
                  <c:v>2016</c:v>
                </c:pt>
                <c:pt idx="558">
                  <c:v>2016</c:v>
                </c:pt>
                <c:pt idx="559">
                  <c:v>2016</c:v>
                </c:pt>
                <c:pt idx="560">
                  <c:v>2016</c:v>
                </c:pt>
                <c:pt idx="561">
                  <c:v>2016</c:v>
                </c:pt>
                <c:pt idx="562">
                  <c:v>2016</c:v>
                </c:pt>
                <c:pt idx="563">
                  <c:v>2016</c:v>
                </c:pt>
                <c:pt idx="564">
                  <c:v>2017</c:v>
                </c:pt>
                <c:pt idx="565">
                  <c:v>2017</c:v>
                </c:pt>
                <c:pt idx="566">
                  <c:v>2017</c:v>
                </c:pt>
                <c:pt idx="567">
                  <c:v>2017</c:v>
                </c:pt>
                <c:pt idx="568">
                  <c:v>2017</c:v>
                </c:pt>
                <c:pt idx="569">
                  <c:v>2017</c:v>
                </c:pt>
                <c:pt idx="570">
                  <c:v>2017</c:v>
                </c:pt>
                <c:pt idx="571">
                  <c:v>2017</c:v>
                </c:pt>
                <c:pt idx="572">
                  <c:v>2017</c:v>
                </c:pt>
                <c:pt idx="573">
                  <c:v>2017</c:v>
                </c:pt>
                <c:pt idx="574">
                  <c:v>2017</c:v>
                </c:pt>
                <c:pt idx="575">
                  <c:v>2017</c:v>
                </c:pt>
                <c:pt idx="576">
                  <c:v>2018</c:v>
                </c:pt>
                <c:pt idx="577">
                  <c:v>2018</c:v>
                </c:pt>
                <c:pt idx="578">
                  <c:v>2018</c:v>
                </c:pt>
                <c:pt idx="579">
                  <c:v>2018</c:v>
                </c:pt>
                <c:pt idx="580">
                  <c:v>2018</c:v>
                </c:pt>
                <c:pt idx="581">
                  <c:v>2018</c:v>
                </c:pt>
                <c:pt idx="582">
                  <c:v>2018</c:v>
                </c:pt>
                <c:pt idx="583">
                  <c:v>2018</c:v>
                </c:pt>
                <c:pt idx="584">
                  <c:v>2018</c:v>
                </c:pt>
                <c:pt idx="585">
                  <c:v>2018</c:v>
                </c:pt>
                <c:pt idx="586">
                  <c:v>2018</c:v>
                </c:pt>
                <c:pt idx="587">
                  <c:v>2018</c:v>
                </c:pt>
                <c:pt idx="588">
                  <c:v>2019</c:v>
                </c:pt>
                <c:pt idx="589">
                  <c:v>2019</c:v>
                </c:pt>
                <c:pt idx="590">
                  <c:v>2019</c:v>
                </c:pt>
                <c:pt idx="591">
                  <c:v>2019</c:v>
                </c:pt>
                <c:pt idx="592">
                  <c:v>2019</c:v>
                </c:pt>
                <c:pt idx="593">
                  <c:v>2019</c:v>
                </c:pt>
                <c:pt idx="594">
                  <c:v>2019</c:v>
                </c:pt>
                <c:pt idx="595">
                  <c:v>2019</c:v>
                </c:pt>
                <c:pt idx="596">
                  <c:v>2019</c:v>
                </c:pt>
                <c:pt idx="597">
                  <c:v>2019</c:v>
                </c:pt>
                <c:pt idx="598">
                  <c:v>2019</c:v>
                </c:pt>
                <c:pt idx="599">
                  <c:v>2019</c:v>
                </c:pt>
                <c:pt idx="600">
                  <c:v>2020</c:v>
                </c:pt>
                <c:pt idx="601">
                  <c:v>2020</c:v>
                </c:pt>
                <c:pt idx="602">
                  <c:v>2020</c:v>
                </c:pt>
                <c:pt idx="603">
                  <c:v>2020</c:v>
                </c:pt>
                <c:pt idx="604">
                  <c:v>2020</c:v>
                </c:pt>
                <c:pt idx="605">
                  <c:v>2020</c:v>
                </c:pt>
                <c:pt idx="606">
                  <c:v>2020</c:v>
                </c:pt>
                <c:pt idx="607">
                  <c:v>2020</c:v>
                </c:pt>
                <c:pt idx="608">
                  <c:v>2020</c:v>
                </c:pt>
                <c:pt idx="609">
                  <c:v>2020</c:v>
                </c:pt>
                <c:pt idx="610">
                  <c:v>2020</c:v>
                </c:pt>
                <c:pt idx="611">
                  <c:v>2020</c:v>
                </c:pt>
                <c:pt idx="612">
                  <c:v>2021</c:v>
                </c:pt>
                <c:pt idx="613">
                  <c:v>2021</c:v>
                </c:pt>
                <c:pt idx="614">
                  <c:v>2021</c:v>
                </c:pt>
                <c:pt idx="615">
                  <c:v>2021</c:v>
                </c:pt>
                <c:pt idx="616">
                  <c:v>2021</c:v>
                </c:pt>
                <c:pt idx="617">
                  <c:v>2021</c:v>
                </c:pt>
                <c:pt idx="618">
                  <c:v>2021</c:v>
                </c:pt>
                <c:pt idx="619">
                  <c:v>2021</c:v>
                </c:pt>
                <c:pt idx="620">
                  <c:v>2021</c:v>
                </c:pt>
                <c:pt idx="621">
                  <c:v>2021</c:v>
                </c:pt>
                <c:pt idx="622">
                  <c:v>2021</c:v>
                </c:pt>
                <c:pt idx="623">
                  <c:v>2021</c:v>
                </c:pt>
                <c:pt idx="624">
                  <c:v>2022</c:v>
                </c:pt>
                <c:pt idx="625">
                  <c:v>2022</c:v>
                </c:pt>
                <c:pt idx="626">
                  <c:v>2022</c:v>
                </c:pt>
                <c:pt idx="627">
                  <c:v>2022</c:v>
                </c:pt>
                <c:pt idx="628">
                  <c:v>2022</c:v>
                </c:pt>
                <c:pt idx="629">
                  <c:v>2022</c:v>
                </c:pt>
                <c:pt idx="630">
                  <c:v>2022</c:v>
                </c:pt>
                <c:pt idx="631">
                  <c:v>2022</c:v>
                </c:pt>
                <c:pt idx="632">
                  <c:v>2022</c:v>
                </c:pt>
                <c:pt idx="633">
                  <c:v>2022</c:v>
                </c:pt>
                <c:pt idx="634">
                  <c:v>2022</c:v>
                </c:pt>
                <c:pt idx="635">
                  <c:v>2022</c:v>
                </c:pt>
                <c:pt idx="636">
                  <c:v>2023</c:v>
                </c:pt>
                <c:pt idx="637">
                  <c:v>2023</c:v>
                </c:pt>
                <c:pt idx="638">
                  <c:v>2023</c:v>
                </c:pt>
                <c:pt idx="639">
                  <c:v>2023</c:v>
                </c:pt>
                <c:pt idx="640">
                  <c:v>2023</c:v>
                </c:pt>
                <c:pt idx="641">
                  <c:v>2023</c:v>
                </c:pt>
                <c:pt idx="642">
                  <c:v>2023</c:v>
                </c:pt>
                <c:pt idx="643">
                  <c:v>2023</c:v>
                </c:pt>
                <c:pt idx="644">
                  <c:v>2023</c:v>
                </c:pt>
                <c:pt idx="645">
                  <c:v>2023</c:v>
                </c:pt>
                <c:pt idx="646">
                  <c:v>2023</c:v>
                </c:pt>
                <c:pt idx="647">
                  <c:v>2023</c:v>
                </c:pt>
                <c:pt idx="648">
                  <c:v>2024</c:v>
                </c:pt>
                <c:pt idx="649">
                  <c:v>2024</c:v>
                </c:pt>
                <c:pt idx="650">
                  <c:v>2024</c:v>
                </c:pt>
                <c:pt idx="651">
                  <c:v>2024</c:v>
                </c:pt>
                <c:pt idx="652">
                  <c:v>2024</c:v>
                </c:pt>
                <c:pt idx="653">
                  <c:v>2024</c:v>
                </c:pt>
                <c:pt idx="654">
                  <c:v>2024</c:v>
                </c:pt>
                <c:pt idx="655">
                  <c:v>2024</c:v>
                </c:pt>
                <c:pt idx="656">
                  <c:v>2024</c:v>
                </c:pt>
                <c:pt idx="657">
                  <c:v>2024</c:v>
                </c:pt>
                <c:pt idx="658">
                  <c:v>2024</c:v>
                </c:pt>
                <c:pt idx="659">
                  <c:v>2024</c:v>
                </c:pt>
                <c:pt idx="660">
                  <c:v>2025</c:v>
                </c:pt>
                <c:pt idx="661">
                  <c:v>2025</c:v>
                </c:pt>
                <c:pt idx="662">
                  <c:v>2025</c:v>
                </c:pt>
              </c:strCache>
            </c:strRef>
          </c:cat>
          <c:val>
            <c:numRef>
              <c:f>chart1_food_vs_core_comp!$AO$146:$AO$808</c:f>
              <c:numCache>
                <c:formatCode>0.000</c:formatCode>
                <c:ptCount val="663"/>
                <c:pt idx="0">
                  <c:v>3.1409385389864042</c:v>
                </c:pt>
                <c:pt idx="1">
                  <c:v>3.4979618216020469</c:v>
                </c:pt>
                <c:pt idx="2">
                  <c:v>4.7723307554170757</c:v>
                </c:pt>
                <c:pt idx="3">
                  <c:v>2.3560575598251088</c:v>
                </c:pt>
                <c:pt idx="4">
                  <c:v>3.49638260209022</c:v>
                </c:pt>
                <c:pt idx="5">
                  <c:v>3.6795862281720826</c:v>
                </c:pt>
                <c:pt idx="6">
                  <c:v>4.1695090036860893</c:v>
                </c:pt>
                <c:pt idx="7">
                  <c:v>4.6340729782421874</c:v>
                </c:pt>
                <c:pt idx="8">
                  <c:v>4.5276542065920022</c:v>
                </c:pt>
                <c:pt idx="9">
                  <c:v>4.4900781799044331</c:v>
                </c:pt>
                <c:pt idx="10">
                  <c:v>4.5609035911102103</c:v>
                </c:pt>
                <c:pt idx="11">
                  <c:v>4.1457004769918759</c:v>
                </c:pt>
                <c:pt idx="12">
                  <c:v>4.8782117146987103</c:v>
                </c:pt>
                <c:pt idx="13">
                  <c:v>4.3764693243938835</c:v>
                </c:pt>
                <c:pt idx="14">
                  <c:v>3.2817000437236565</c:v>
                </c:pt>
                <c:pt idx="15">
                  <c:v>5.3811445337180741</c:v>
                </c:pt>
                <c:pt idx="16">
                  <c:v>4.8037543468487209</c:v>
                </c:pt>
                <c:pt idx="17">
                  <c:v>4.7165710683362283</c:v>
                </c:pt>
                <c:pt idx="18">
                  <c:v>4.0524264022477219</c:v>
                </c:pt>
                <c:pt idx="19">
                  <c:v>4.0468935535467487</c:v>
                </c:pt>
                <c:pt idx="20">
                  <c:v>4.2017821234969555</c:v>
                </c:pt>
                <c:pt idx="21">
                  <c:v>4.4189272705074556</c:v>
                </c:pt>
                <c:pt idx="22">
                  <c:v>4.2602147771011012</c:v>
                </c:pt>
                <c:pt idx="23">
                  <c:v>4.1457828946387387</c:v>
                </c:pt>
                <c:pt idx="24">
                  <c:v>3.8523287841140119</c:v>
                </c:pt>
                <c:pt idx="25">
                  <c:v>3.7612634389765365</c:v>
                </c:pt>
                <c:pt idx="26">
                  <c:v>4.1458730591453774</c:v>
                </c:pt>
                <c:pt idx="27">
                  <c:v>2.638757703676009</c:v>
                </c:pt>
                <c:pt idx="28">
                  <c:v>2.7964120772489887</c:v>
                </c:pt>
                <c:pt idx="29">
                  <c:v>2.2197351068363513</c:v>
                </c:pt>
                <c:pt idx="30">
                  <c:v>2.5506148642678639</c:v>
                </c:pt>
                <c:pt idx="31">
                  <c:v>2.5211070997072982</c:v>
                </c:pt>
                <c:pt idx="32">
                  <c:v>2.246310354115244</c:v>
                </c:pt>
                <c:pt idx="33">
                  <c:v>2.1506023651865158</c:v>
                </c:pt>
                <c:pt idx="34">
                  <c:v>2.3050175844178566</c:v>
                </c:pt>
                <c:pt idx="35">
                  <c:v>2.3882032340288184</c:v>
                </c:pt>
                <c:pt idx="36">
                  <c:v>1.9156930824250962</c:v>
                </c:pt>
                <c:pt idx="37">
                  <c:v>2.2306148554045224</c:v>
                </c:pt>
                <c:pt idx="38">
                  <c:v>1.5178296643443279</c:v>
                </c:pt>
                <c:pt idx="39">
                  <c:v>2.4816013665434733</c:v>
                </c:pt>
                <c:pt idx="40">
                  <c:v>2.1477594385800991</c:v>
                </c:pt>
                <c:pt idx="41">
                  <c:v>2.1103287000341142</c:v>
                </c:pt>
                <c:pt idx="42">
                  <c:v>2.3077925215724715</c:v>
                </c:pt>
                <c:pt idx="43">
                  <c:v>2.2120274655843764</c:v>
                </c:pt>
                <c:pt idx="44">
                  <c:v>2.5446041551937304</c:v>
                </c:pt>
                <c:pt idx="45">
                  <c:v>2.6931639829010035</c:v>
                </c:pt>
                <c:pt idx="46">
                  <c:v>3.1325875448546148</c:v>
                </c:pt>
                <c:pt idx="47">
                  <c:v>3.430040767263054</c:v>
                </c:pt>
                <c:pt idx="48">
                  <c:v>4.2942838823052831</c:v>
                </c:pt>
                <c:pt idx="49">
                  <c:v>4.5588442493628145</c:v>
                </c:pt>
                <c:pt idx="50">
                  <c:v>5.5687299471394169</c:v>
                </c:pt>
                <c:pt idx="51">
                  <c:v>6.2202491369962143</c:v>
                </c:pt>
                <c:pt idx="52">
                  <c:v>7.9654518572734201</c:v>
                </c:pt>
                <c:pt idx="53">
                  <c:v>8.895866167672084</c:v>
                </c:pt>
                <c:pt idx="54">
                  <c:v>10.238428402980503</c:v>
                </c:pt>
                <c:pt idx="55">
                  <c:v>11.666458498849575</c:v>
                </c:pt>
                <c:pt idx="56">
                  <c:v>13.244643501847753</c:v>
                </c:pt>
                <c:pt idx="57">
                  <c:v>14.614125033890035</c:v>
                </c:pt>
                <c:pt idx="58">
                  <c:v>15.362711968789821</c:v>
                </c:pt>
                <c:pt idx="59">
                  <c:v>16.386148758279507</c:v>
                </c:pt>
                <c:pt idx="60">
                  <c:v>16.351927705822455</c:v>
                </c:pt>
                <c:pt idx="61">
                  <c:v>17.098645945970237</c:v>
                </c:pt>
                <c:pt idx="62">
                  <c:v>16.67787940452321</c:v>
                </c:pt>
                <c:pt idx="63">
                  <c:v>15.632006000636611</c:v>
                </c:pt>
                <c:pt idx="64">
                  <c:v>13.762189167775229</c:v>
                </c:pt>
                <c:pt idx="65">
                  <c:v>13.426995651838336</c:v>
                </c:pt>
                <c:pt idx="66">
                  <c:v>11.921801301617908</c:v>
                </c:pt>
                <c:pt idx="67">
                  <c:v>10.482132131594568</c:v>
                </c:pt>
                <c:pt idx="68">
                  <c:v>9.1347051672493684</c:v>
                </c:pt>
                <c:pt idx="69">
                  <c:v>7.8269808947757813</c:v>
                </c:pt>
                <c:pt idx="70">
                  <c:v>6.8545991766161274</c:v>
                </c:pt>
                <c:pt idx="71">
                  <c:v>5.8798409047128519</c:v>
                </c:pt>
                <c:pt idx="72">
                  <c:v>5.5627938789053255</c:v>
                </c:pt>
                <c:pt idx="73">
                  <c:v>5.2314338570383256</c:v>
                </c:pt>
                <c:pt idx="74">
                  <c:v>5.2102218156510283</c:v>
                </c:pt>
                <c:pt idx="75">
                  <c:v>5.5993925198393191</c:v>
                </c:pt>
                <c:pt idx="76">
                  <c:v>5.682323719576754</c:v>
                </c:pt>
                <c:pt idx="77">
                  <c:v>5.4804900643482313</c:v>
                </c:pt>
                <c:pt idx="78">
                  <c:v>5.3578164891515678</c:v>
                </c:pt>
                <c:pt idx="79">
                  <c:v>5.5586014596470834</c:v>
                </c:pt>
                <c:pt idx="80">
                  <c:v>5.3868611160035496</c:v>
                </c:pt>
                <c:pt idx="81">
                  <c:v>5.3239249363662422</c:v>
                </c:pt>
                <c:pt idx="82">
                  <c:v>5.2640364404462625</c:v>
                </c:pt>
                <c:pt idx="83">
                  <c:v>5.2690588084482348</c:v>
                </c:pt>
                <c:pt idx="84">
                  <c:v>4.46795961998252</c:v>
                </c:pt>
                <c:pt idx="85">
                  <c:v>4.1507947134868939</c:v>
                </c:pt>
                <c:pt idx="86">
                  <c:v>4.2151177988102528</c:v>
                </c:pt>
                <c:pt idx="87">
                  <c:v>4.4405889052092418</c:v>
                </c:pt>
                <c:pt idx="88">
                  <c:v>4.4354422410811223</c:v>
                </c:pt>
                <c:pt idx="89">
                  <c:v>4.7601253063922044</c:v>
                </c:pt>
                <c:pt idx="90">
                  <c:v>4.512159711970809</c:v>
                </c:pt>
                <c:pt idx="91">
                  <c:v>4.7307498311699447</c:v>
                </c:pt>
                <c:pt idx="92">
                  <c:v>4.651893190888079</c:v>
                </c:pt>
                <c:pt idx="93">
                  <c:v>4.8503531061689698</c:v>
                </c:pt>
                <c:pt idx="94">
                  <c:v>4.4780078673835044</c:v>
                </c:pt>
                <c:pt idx="95">
                  <c:v>4.5800827155013213</c:v>
                </c:pt>
                <c:pt idx="96">
                  <c:v>5.1902680400855994</c:v>
                </c:pt>
                <c:pt idx="97">
                  <c:v>4.8139589475084232</c:v>
                </c:pt>
                <c:pt idx="98">
                  <c:v>4.8317219303554371</c:v>
                </c:pt>
                <c:pt idx="99">
                  <c:v>3.7322987572780297</c:v>
                </c:pt>
                <c:pt idx="100">
                  <c:v>4.2939324359241082</c:v>
                </c:pt>
                <c:pt idx="101">
                  <c:v>4.066424503709154</c:v>
                </c:pt>
                <c:pt idx="102">
                  <c:v>5.0173270252387159</c:v>
                </c:pt>
                <c:pt idx="103">
                  <c:v>4.5384010111704232</c:v>
                </c:pt>
                <c:pt idx="104">
                  <c:v>4.9195088045477009</c:v>
                </c:pt>
                <c:pt idx="105">
                  <c:v>5.0662194751113665</c:v>
                </c:pt>
                <c:pt idx="106">
                  <c:v>5.952842999647312</c:v>
                </c:pt>
                <c:pt idx="107">
                  <c:v>5.8812063487110322</c:v>
                </c:pt>
                <c:pt idx="108">
                  <c:v>6.0779942146753418</c:v>
                </c:pt>
                <c:pt idx="109">
                  <c:v>6.2545273797086409</c:v>
                </c:pt>
                <c:pt idx="110">
                  <c:v>6.2451685583079897</c:v>
                </c:pt>
                <c:pt idx="111">
                  <c:v>6.9163488622523195</c:v>
                </c:pt>
                <c:pt idx="112">
                  <c:v>6.6065448849900177</c:v>
                </c:pt>
                <c:pt idx="113">
                  <c:v>6.6304234639261939</c:v>
                </c:pt>
                <c:pt idx="114">
                  <c:v>6.4533800957419674</c:v>
                </c:pt>
                <c:pt idx="115">
                  <c:v>7.0502012537464687</c:v>
                </c:pt>
                <c:pt idx="116">
                  <c:v>6.5457745569790449</c:v>
                </c:pt>
                <c:pt idx="117">
                  <c:v>6.3397316163134265</c:v>
                </c:pt>
                <c:pt idx="118">
                  <c:v>6.745935329988284</c:v>
                </c:pt>
                <c:pt idx="119">
                  <c:v>7.0449659452773039</c:v>
                </c:pt>
                <c:pt idx="120">
                  <c:v>7.1104526914088861</c:v>
                </c:pt>
                <c:pt idx="121">
                  <c:v>8.3153987701479526</c:v>
                </c:pt>
                <c:pt idx="122">
                  <c:v>8.3237983021990036</c:v>
                </c:pt>
                <c:pt idx="123">
                  <c:v>9.0798877958427227</c:v>
                </c:pt>
                <c:pt idx="124">
                  <c:v>9.5698694346319613</c:v>
                </c:pt>
                <c:pt idx="125">
                  <c:v>9.5187042979568268</c:v>
                </c:pt>
                <c:pt idx="126">
                  <c:v>9.7456534442201814</c:v>
                </c:pt>
                <c:pt idx="127">
                  <c:v>9.9029719592581564</c:v>
                </c:pt>
                <c:pt idx="128">
                  <c:v>10.746307113083775</c:v>
                </c:pt>
                <c:pt idx="129">
                  <c:v>10.971005810381818</c:v>
                </c:pt>
                <c:pt idx="130">
                  <c:v>10.14140964851833</c:v>
                </c:pt>
                <c:pt idx="131">
                  <c:v>10.099282995349457</c:v>
                </c:pt>
                <c:pt idx="132">
                  <c:v>10.366629662837301</c:v>
                </c:pt>
                <c:pt idx="133">
                  <c:v>9.6350779618561653</c:v>
                </c:pt>
                <c:pt idx="134">
                  <c:v>9.3287030403698559</c:v>
                </c:pt>
                <c:pt idx="135">
                  <c:v>9.1994337358311427</c:v>
                </c:pt>
                <c:pt idx="136">
                  <c:v>9.1732791062132826</c:v>
                </c:pt>
                <c:pt idx="137">
                  <c:v>9.1008689552563915</c:v>
                </c:pt>
                <c:pt idx="138">
                  <c:v>8.5470158808144134</c:v>
                </c:pt>
                <c:pt idx="139">
                  <c:v>8.2096416239634706</c:v>
                </c:pt>
                <c:pt idx="140">
                  <c:v>8.0299469730841011</c:v>
                </c:pt>
                <c:pt idx="141">
                  <c:v>7.7923496183943231</c:v>
                </c:pt>
                <c:pt idx="142">
                  <c:v>7.8538508605913826</c:v>
                </c:pt>
                <c:pt idx="143">
                  <c:v>7.8090653844349323</c:v>
                </c:pt>
                <c:pt idx="144">
                  <c:v>7.5343743416151909</c:v>
                </c:pt>
                <c:pt idx="145">
                  <c:v>7.2759358703854193</c:v>
                </c:pt>
                <c:pt idx="146">
                  <c:v>7.1225241534697892</c:v>
                </c:pt>
                <c:pt idx="147">
                  <c:v>6.577400720922344</c:v>
                </c:pt>
                <c:pt idx="148">
                  <c:v>5.9086096902068785</c:v>
                </c:pt>
                <c:pt idx="149">
                  <c:v>6.1093232373857331</c:v>
                </c:pt>
                <c:pt idx="150">
                  <c:v>6.5686793536292587</c:v>
                </c:pt>
                <c:pt idx="151">
                  <c:v>6.2473038779242485</c:v>
                </c:pt>
                <c:pt idx="152">
                  <c:v>5.6786717659858654</c:v>
                </c:pt>
                <c:pt idx="153">
                  <c:v>5.5177316740198323</c:v>
                </c:pt>
                <c:pt idx="154">
                  <c:v>5.148411895661642</c:v>
                </c:pt>
                <c:pt idx="155">
                  <c:v>4.8889179187780352</c:v>
                </c:pt>
                <c:pt idx="156">
                  <c:v>4.488555397205185</c:v>
                </c:pt>
                <c:pt idx="157">
                  <c:v>4.0492184127814079</c:v>
                </c:pt>
                <c:pt idx="158">
                  <c:v>4.4127159527722393</c:v>
                </c:pt>
                <c:pt idx="159">
                  <c:v>4.3109584498544073</c:v>
                </c:pt>
                <c:pt idx="160">
                  <c:v>3.8056147924939498</c:v>
                </c:pt>
                <c:pt idx="161">
                  <c:v>3.3222874484574172</c:v>
                </c:pt>
                <c:pt idx="162">
                  <c:v>2.7827089344429901</c:v>
                </c:pt>
                <c:pt idx="163">
                  <c:v>2.3948120813663598</c:v>
                </c:pt>
                <c:pt idx="164">
                  <c:v>2.0427449147653043</c:v>
                </c:pt>
                <c:pt idx="165">
                  <c:v>2.1896022401624027</c:v>
                </c:pt>
                <c:pt idx="166">
                  <c:v>2.1539597546447409</c:v>
                </c:pt>
                <c:pt idx="167">
                  <c:v>2.0526699461382636</c:v>
                </c:pt>
                <c:pt idx="168">
                  <c:v>1.8429565322704011</c:v>
                </c:pt>
                <c:pt idx="169">
                  <c:v>1.758775377443933</c:v>
                </c:pt>
                <c:pt idx="170">
                  <c:v>1.3161912608075976</c:v>
                </c:pt>
                <c:pt idx="171">
                  <c:v>1.4429480695361985</c:v>
                </c:pt>
                <c:pt idx="172">
                  <c:v>1.4657817968892983</c:v>
                </c:pt>
                <c:pt idx="173">
                  <c:v>1.7889290756139209</c:v>
                </c:pt>
                <c:pt idx="174">
                  <c:v>1.9944017987225005</c:v>
                </c:pt>
                <c:pt idx="175">
                  <c:v>2.3202945641606076</c:v>
                </c:pt>
                <c:pt idx="176">
                  <c:v>2.6978159348939323</c:v>
                </c:pt>
                <c:pt idx="177">
                  <c:v>2.0181242555244783</c:v>
                </c:pt>
                <c:pt idx="178">
                  <c:v>2.062699926403555</c:v>
                </c:pt>
                <c:pt idx="179">
                  <c:v>2.2217860828672498</c:v>
                </c:pt>
                <c:pt idx="180">
                  <c:v>2.7874495977638469</c:v>
                </c:pt>
                <c:pt idx="181">
                  <c:v>2.7947120961758554</c:v>
                </c:pt>
                <c:pt idx="182">
                  <c:v>2.4907988891260446</c:v>
                </c:pt>
                <c:pt idx="183">
                  <c:v>2.394134337822118</c:v>
                </c:pt>
                <c:pt idx="184">
                  <c:v>2.8050888606337754</c:v>
                </c:pt>
                <c:pt idx="185">
                  <c:v>2.45322722398158</c:v>
                </c:pt>
                <c:pt idx="186">
                  <c:v>1.7966885300544355</c:v>
                </c:pt>
                <c:pt idx="187">
                  <c:v>1.879627685701557</c:v>
                </c:pt>
                <c:pt idx="188">
                  <c:v>2.0614279965151194</c:v>
                </c:pt>
                <c:pt idx="189">
                  <c:v>2.779767428113411</c:v>
                </c:pt>
                <c:pt idx="190">
                  <c:v>2.5139390020826768</c:v>
                </c:pt>
                <c:pt idx="191">
                  <c:v>1.7979492489229809</c:v>
                </c:pt>
                <c:pt idx="192">
                  <c:v>1.7433220162643925</c:v>
                </c:pt>
                <c:pt idx="193">
                  <c:v>1.7905685863212062</c:v>
                </c:pt>
                <c:pt idx="194">
                  <c:v>1.948003930675557</c:v>
                </c:pt>
                <c:pt idx="195">
                  <c:v>1.4236070744478857</c:v>
                </c:pt>
                <c:pt idx="196">
                  <c:v>1.4349204260401427</c:v>
                </c:pt>
                <c:pt idx="197">
                  <c:v>1.4919351670787728</c:v>
                </c:pt>
                <c:pt idx="198">
                  <c:v>1.8878167613947339</c:v>
                </c:pt>
                <c:pt idx="199">
                  <c:v>1.9393687410547145</c:v>
                </c:pt>
                <c:pt idx="200">
                  <c:v>1.4375386037289717</c:v>
                </c:pt>
                <c:pt idx="201">
                  <c:v>0.93517231609154816</c:v>
                </c:pt>
                <c:pt idx="202">
                  <c:v>1.0657962705879598</c:v>
                </c:pt>
                <c:pt idx="203">
                  <c:v>1.9697468850824906</c:v>
                </c:pt>
                <c:pt idx="204">
                  <c:v>1.7250086398541198</c:v>
                </c:pt>
                <c:pt idx="205">
                  <c:v>2.0480199781844233</c:v>
                </c:pt>
                <c:pt idx="206">
                  <c:v>2.522031721144935</c:v>
                </c:pt>
                <c:pt idx="207">
                  <c:v>3.2867124254912117</c:v>
                </c:pt>
                <c:pt idx="208">
                  <c:v>3.4432092199962572</c:v>
                </c:pt>
                <c:pt idx="209">
                  <c:v>3.6060553955866048</c:v>
                </c:pt>
                <c:pt idx="210">
                  <c:v>3.1899466430431733</c:v>
                </c:pt>
                <c:pt idx="211">
                  <c:v>2.7729140680559095</c:v>
                </c:pt>
                <c:pt idx="212">
                  <c:v>3.2136073674545518</c:v>
                </c:pt>
                <c:pt idx="213">
                  <c:v>3.1062178876675839</c:v>
                </c:pt>
                <c:pt idx="214">
                  <c:v>3.3419194042485056</c:v>
                </c:pt>
                <c:pt idx="215">
                  <c:v>2.9427619375058667</c:v>
                </c:pt>
                <c:pt idx="216">
                  <c:v>3.0888456648002327</c:v>
                </c:pt>
                <c:pt idx="217">
                  <c:v>3.0188412631838357</c:v>
                </c:pt>
                <c:pt idx="218">
                  <c:v>2.2218470917950039</c:v>
                </c:pt>
                <c:pt idx="219">
                  <c:v>2.7183397714078961</c:v>
                </c:pt>
                <c:pt idx="220">
                  <c:v>2.560606165379542</c:v>
                </c:pt>
                <c:pt idx="221">
                  <c:v>2.5959092062868283</c:v>
                </c:pt>
                <c:pt idx="222">
                  <c:v>3.453423466390082</c:v>
                </c:pt>
                <c:pt idx="223">
                  <c:v>3.4232946849384271</c:v>
                </c:pt>
                <c:pt idx="224">
                  <c:v>3.7981650392679756</c:v>
                </c:pt>
                <c:pt idx="225">
                  <c:v>4.0666485323838319</c:v>
                </c:pt>
                <c:pt idx="226">
                  <c:v>4.3874117398432944</c:v>
                </c:pt>
                <c:pt idx="227">
                  <c:v>4.652925583739087</c:v>
                </c:pt>
                <c:pt idx="228">
                  <c:v>4.4789131656172154</c:v>
                </c:pt>
                <c:pt idx="229">
                  <c:v>4.516868374909877</c:v>
                </c:pt>
                <c:pt idx="230">
                  <c:v>5.4286999009065973</c:v>
                </c:pt>
                <c:pt idx="231">
                  <c:v>4.749816673099061</c:v>
                </c:pt>
                <c:pt idx="232">
                  <c:v>4.5886651848915827</c:v>
                </c:pt>
                <c:pt idx="233">
                  <c:v>4.352733089744909</c:v>
                </c:pt>
                <c:pt idx="234">
                  <c:v>4.0054320547733724</c:v>
                </c:pt>
                <c:pt idx="235">
                  <c:v>4.3002781275629953</c:v>
                </c:pt>
                <c:pt idx="236">
                  <c:v>3.8246260054170644</c:v>
                </c:pt>
                <c:pt idx="237">
                  <c:v>3.8350471072376546</c:v>
                </c:pt>
                <c:pt idx="238">
                  <c:v>3.1553233582259921</c:v>
                </c:pt>
                <c:pt idx="239">
                  <c:v>2.8608409490826547</c:v>
                </c:pt>
                <c:pt idx="240">
                  <c:v>3.3166421047920336</c:v>
                </c:pt>
                <c:pt idx="241">
                  <c:v>3.6760015462499407</c:v>
                </c:pt>
                <c:pt idx="242">
                  <c:v>3.096863584270193</c:v>
                </c:pt>
                <c:pt idx="243">
                  <c:v>2.9373357857803928</c:v>
                </c:pt>
                <c:pt idx="244">
                  <c:v>3.2665793850321423</c:v>
                </c:pt>
                <c:pt idx="245">
                  <c:v>3.0636318166986864</c:v>
                </c:pt>
                <c:pt idx="246">
                  <c:v>2.6450947975404704</c:v>
                </c:pt>
                <c:pt idx="247">
                  <c:v>2.6162768145473025</c:v>
                </c:pt>
                <c:pt idx="248">
                  <c:v>2.9736334956307564</c:v>
                </c:pt>
                <c:pt idx="249">
                  <c:v>3.012179072560528</c:v>
                </c:pt>
                <c:pt idx="250">
                  <c:v>2.6268131290129837</c:v>
                </c:pt>
                <c:pt idx="251">
                  <c:v>2.6107990624556265</c:v>
                </c:pt>
                <c:pt idx="252">
                  <c:v>2.434900204887569</c:v>
                </c:pt>
                <c:pt idx="253">
                  <c:v>2.2245520103762351</c:v>
                </c:pt>
                <c:pt idx="254">
                  <c:v>3.0586219251711899</c:v>
                </c:pt>
                <c:pt idx="255">
                  <c:v>3.1806390214734304</c:v>
                </c:pt>
                <c:pt idx="256">
                  <c:v>2.8583861716095171</c:v>
                </c:pt>
                <c:pt idx="257">
                  <c:v>2.4942686435143857</c:v>
                </c:pt>
                <c:pt idx="258">
                  <c:v>2.8138055167589826</c:v>
                </c:pt>
                <c:pt idx="259">
                  <c:v>2.9826614183011468</c:v>
                </c:pt>
                <c:pt idx="260">
                  <c:v>2.3293201884383219</c:v>
                </c:pt>
                <c:pt idx="261">
                  <c:v>2.1364340366692103</c:v>
                </c:pt>
                <c:pt idx="262">
                  <c:v>2.6018259507400998</c:v>
                </c:pt>
                <c:pt idx="263">
                  <c:v>2.4538194430752114</c:v>
                </c:pt>
                <c:pt idx="264">
                  <c:v>2.1706010644831908</c:v>
                </c:pt>
                <c:pt idx="265">
                  <c:v>1.7079868127865883</c:v>
                </c:pt>
                <c:pt idx="266">
                  <c:v>1.0498785036023417</c:v>
                </c:pt>
                <c:pt idx="267">
                  <c:v>1.5513108004419074</c:v>
                </c:pt>
                <c:pt idx="268">
                  <c:v>1.0105490808040685</c:v>
                </c:pt>
                <c:pt idx="269">
                  <c:v>1.699306442897619</c:v>
                </c:pt>
                <c:pt idx="270">
                  <c:v>2.0381355356695607</c:v>
                </c:pt>
                <c:pt idx="271">
                  <c:v>1.5903924401376335</c:v>
                </c:pt>
                <c:pt idx="272">
                  <c:v>1.0261587763146007</c:v>
                </c:pt>
                <c:pt idx="273">
                  <c:v>0.55478077674124826</c:v>
                </c:pt>
                <c:pt idx="274">
                  <c:v>0.96721762283480395</c:v>
                </c:pt>
                <c:pt idx="275">
                  <c:v>1.6634374454336021</c:v>
                </c:pt>
                <c:pt idx="276">
                  <c:v>1.4592480177415768</c:v>
                </c:pt>
                <c:pt idx="277">
                  <c:v>0.91713894125771134</c:v>
                </c:pt>
                <c:pt idx="278">
                  <c:v>0.76881701067659236</c:v>
                </c:pt>
                <c:pt idx="279">
                  <c:v>8.6307950994668481E-2</c:v>
                </c:pt>
                <c:pt idx="280">
                  <c:v>0.37503311861348809</c:v>
                </c:pt>
                <c:pt idx="281">
                  <c:v>-0.45497061027317542</c:v>
                </c:pt>
                <c:pt idx="282">
                  <c:v>-1.151299138806039</c:v>
                </c:pt>
                <c:pt idx="283">
                  <c:v>-0.90386488101166229</c:v>
                </c:pt>
                <c:pt idx="284">
                  <c:v>4.9868304052869128E-2</c:v>
                </c:pt>
                <c:pt idx="285">
                  <c:v>0.64010426724308012</c:v>
                </c:pt>
                <c:pt idx="286">
                  <c:v>0.70172317397878547</c:v>
                </c:pt>
                <c:pt idx="287">
                  <c:v>0.19644329373400549</c:v>
                </c:pt>
                <c:pt idx="288">
                  <c:v>-0.26120489281953319</c:v>
                </c:pt>
                <c:pt idx="289">
                  <c:v>9.3235333177044133E-2</c:v>
                </c:pt>
                <c:pt idx="290">
                  <c:v>0.27168762066462904</c:v>
                </c:pt>
                <c:pt idx="291">
                  <c:v>4.9269954081676559E-2</c:v>
                </c:pt>
                <c:pt idx="292">
                  <c:v>0.56944156269811419</c:v>
                </c:pt>
                <c:pt idx="293">
                  <c:v>1.2796912498105995</c:v>
                </c:pt>
                <c:pt idx="294">
                  <c:v>1.4657034659150803</c:v>
                </c:pt>
                <c:pt idx="295">
                  <c:v>1.580432828954037</c:v>
                </c:pt>
                <c:pt idx="296">
                  <c:v>1.3365172262411074</c:v>
                </c:pt>
                <c:pt idx="297">
                  <c:v>1.3603983937781061</c:v>
                </c:pt>
                <c:pt idx="298">
                  <c:v>0.60682800429476824</c:v>
                </c:pt>
                <c:pt idx="299">
                  <c:v>-7.8425322040664991E-2</c:v>
                </c:pt>
                <c:pt idx="300">
                  <c:v>0.66917338071628141</c:v>
                </c:pt>
                <c:pt idx="301">
                  <c:v>0.93632324645183118</c:v>
                </c:pt>
                <c:pt idx="302">
                  <c:v>0.49603000972320288</c:v>
                </c:pt>
                <c:pt idx="303">
                  <c:v>0.87095585947465359</c:v>
                </c:pt>
                <c:pt idx="304">
                  <c:v>0.79370878824140956</c:v>
                </c:pt>
                <c:pt idx="305">
                  <c:v>0.60056696822108346</c:v>
                </c:pt>
                <c:pt idx="306">
                  <c:v>0.97311715118995057</c:v>
                </c:pt>
                <c:pt idx="307">
                  <c:v>1.0343143878647654</c:v>
                </c:pt>
                <c:pt idx="308">
                  <c:v>0.97546458213428888</c:v>
                </c:pt>
                <c:pt idx="309">
                  <c:v>0.81539878013228151</c:v>
                </c:pt>
                <c:pt idx="310">
                  <c:v>1.203014816063086</c:v>
                </c:pt>
                <c:pt idx="311">
                  <c:v>1.5476037080978555</c:v>
                </c:pt>
                <c:pt idx="312">
                  <c:v>0.78778358751754318</c:v>
                </c:pt>
                <c:pt idx="313">
                  <c:v>1.2067813994904864</c:v>
                </c:pt>
                <c:pt idx="314">
                  <c:v>1.8081812173398992</c:v>
                </c:pt>
                <c:pt idx="315">
                  <c:v>1.8120450401178934</c:v>
                </c:pt>
                <c:pt idx="316">
                  <c:v>1.0972451429800856</c:v>
                </c:pt>
                <c:pt idx="317">
                  <c:v>0.76947215420781756</c:v>
                </c:pt>
                <c:pt idx="318">
                  <c:v>0.46240600348874672</c:v>
                </c:pt>
                <c:pt idx="319">
                  <c:v>0.27648181185162546</c:v>
                </c:pt>
                <c:pt idx="320">
                  <c:v>0.48275353022519951</c:v>
                </c:pt>
                <c:pt idx="321">
                  <c:v>0.103598538944083</c:v>
                </c:pt>
                <c:pt idx="322">
                  <c:v>0.23244680784781924</c:v>
                </c:pt>
                <c:pt idx="323">
                  <c:v>1.0313604302264689</c:v>
                </c:pt>
                <c:pt idx="324">
                  <c:v>0.8083009207395131</c:v>
                </c:pt>
                <c:pt idx="325">
                  <c:v>0.12055597880193947</c:v>
                </c:pt>
                <c:pt idx="326">
                  <c:v>-9.5149503777780531E-2</c:v>
                </c:pt>
                <c:pt idx="327">
                  <c:v>2.3092521042400449E-2</c:v>
                </c:pt>
                <c:pt idx="328">
                  <c:v>0.26679593175462646</c:v>
                </c:pt>
                <c:pt idx="329">
                  <c:v>0.1404025218978866</c:v>
                </c:pt>
                <c:pt idx="330">
                  <c:v>6.5046396831736075E-2</c:v>
                </c:pt>
                <c:pt idx="331">
                  <c:v>-0.41003127133233397</c:v>
                </c:pt>
                <c:pt idx="332">
                  <c:v>-0.96441172643666473</c:v>
                </c:pt>
                <c:pt idx="333">
                  <c:v>-0.3697750363888419</c:v>
                </c:pt>
                <c:pt idx="334">
                  <c:v>-0.56469271083362527</c:v>
                </c:pt>
                <c:pt idx="335">
                  <c:v>-1.7239238618626196</c:v>
                </c:pt>
                <c:pt idx="336">
                  <c:v>-0.27079936470530974</c:v>
                </c:pt>
                <c:pt idx="337">
                  <c:v>0.20514821219663748</c:v>
                </c:pt>
                <c:pt idx="338">
                  <c:v>-0.5231549750049469</c:v>
                </c:pt>
                <c:pt idx="339">
                  <c:v>-0.34768858232324673</c:v>
                </c:pt>
                <c:pt idx="340">
                  <c:v>-0.44329718568565379</c:v>
                </c:pt>
                <c:pt idx="341">
                  <c:v>-0.44804312907159582</c:v>
                </c:pt>
                <c:pt idx="342">
                  <c:v>-0.1956063192299351</c:v>
                </c:pt>
                <c:pt idx="343">
                  <c:v>4.5467352096939528E-2</c:v>
                </c:pt>
                <c:pt idx="344">
                  <c:v>-4.4362412514276084E-2</c:v>
                </c:pt>
                <c:pt idx="345">
                  <c:v>-0.50013576959052619</c:v>
                </c:pt>
                <c:pt idx="346">
                  <c:v>-0.66823743361087429</c:v>
                </c:pt>
                <c:pt idx="347">
                  <c:v>-0.47427488682949548</c:v>
                </c:pt>
                <c:pt idx="348">
                  <c:v>-0.87603074994605512</c:v>
                </c:pt>
                <c:pt idx="349">
                  <c:v>-1.3350477664075044</c:v>
                </c:pt>
                <c:pt idx="350">
                  <c:v>-0.89066215602758847</c:v>
                </c:pt>
                <c:pt idx="351">
                  <c:v>-1.0348545167884748</c:v>
                </c:pt>
                <c:pt idx="352">
                  <c:v>-0.85661297980265116</c:v>
                </c:pt>
                <c:pt idx="353">
                  <c:v>3.0247433530972145E-2</c:v>
                </c:pt>
                <c:pt idx="354">
                  <c:v>-0.8738292230035416</c:v>
                </c:pt>
                <c:pt idx="355">
                  <c:v>-0.88026862683792118</c:v>
                </c:pt>
                <c:pt idx="356">
                  <c:v>-1.0672957586118859</c:v>
                </c:pt>
                <c:pt idx="357">
                  <c:v>-0.78774684469749001</c:v>
                </c:pt>
                <c:pt idx="358">
                  <c:v>-1.0520494380907297</c:v>
                </c:pt>
                <c:pt idx="359">
                  <c:v>-0.71450839667608346</c:v>
                </c:pt>
                <c:pt idx="360">
                  <c:v>-1.0842824504191273</c:v>
                </c:pt>
                <c:pt idx="361">
                  <c:v>-1.1199169694506406</c:v>
                </c:pt>
                <c:pt idx="362">
                  <c:v>-0.23261231853047848</c:v>
                </c:pt>
                <c:pt idx="363">
                  <c:v>4.1884442682138534E-2</c:v>
                </c:pt>
                <c:pt idx="364">
                  <c:v>6.3493448447649037E-2</c:v>
                </c:pt>
                <c:pt idx="365">
                  <c:v>-0.35825399749835896</c:v>
                </c:pt>
                <c:pt idx="366">
                  <c:v>0.60288437349129698</c:v>
                </c:pt>
                <c:pt idx="367">
                  <c:v>0.98743736384845349</c:v>
                </c:pt>
                <c:pt idx="368">
                  <c:v>1.0751419204602763</c:v>
                </c:pt>
                <c:pt idx="369">
                  <c:v>0.95256984327252159</c:v>
                </c:pt>
                <c:pt idx="370">
                  <c:v>1.5938706614073705</c:v>
                </c:pt>
                <c:pt idx="371">
                  <c:v>1.5257478584287165</c:v>
                </c:pt>
                <c:pt idx="372">
                  <c:v>1.6848655782720101</c:v>
                </c:pt>
                <c:pt idx="373">
                  <c:v>1.6486741510396419</c:v>
                </c:pt>
                <c:pt idx="374">
                  <c:v>0.43433417789182638</c:v>
                </c:pt>
                <c:pt idx="375">
                  <c:v>0.37100727885304163</c:v>
                </c:pt>
                <c:pt idx="376">
                  <c:v>-7.1987633631420689E-2</c:v>
                </c:pt>
                <c:pt idx="377">
                  <c:v>0.39194542490981199</c:v>
                </c:pt>
                <c:pt idx="378">
                  <c:v>3.7394253930989052E-2</c:v>
                </c:pt>
                <c:pt idx="379">
                  <c:v>-0.29951367236418225</c:v>
                </c:pt>
                <c:pt idx="380">
                  <c:v>0.40238908597323153</c:v>
                </c:pt>
                <c:pt idx="381">
                  <c:v>0.54453804918113136</c:v>
                </c:pt>
                <c:pt idx="382">
                  <c:v>0.58744608153837863</c:v>
                </c:pt>
                <c:pt idx="383">
                  <c:v>9.4418717465294399E-2</c:v>
                </c:pt>
                <c:pt idx="384">
                  <c:v>0.27497914207341712</c:v>
                </c:pt>
                <c:pt idx="385">
                  <c:v>0.14514056662078278</c:v>
                </c:pt>
                <c:pt idx="386">
                  <c:v>0.30688934352052222</c:v>
                </c:pt>
                <c:pt idx="387">
                  <c:v>0.13348870767144749</c:v>
                </c:pt>
                <c:pt idx="388">
                  <c:v>3.5230840462818769E-2</c:v>
                </c:pt>
                <c:pt idx="389">
                  <c:v>-0.77822593342004032</c:v>
                </c:pt>
                <c:pt idx="390">
                  <c:v>-1.0734501578477551</c:v>
                </c:pt>
                <c:pt idx="391">
                  <c:v>-1.434644455361378</c:v>
                </c:pt>
                <c:pt idx="392">
                  <c:v>-2.0104164702908434</c:v>
                </c:pt>
                <c:pt idx="393">
                  <c:v>-2.3363619272927405</c:v>
                </c:pt>
                <c:pt idx="394">
                  <c:v>-2.8989529650334522</c:v>
                </c:pt>
                <c:pt idx="395">
                  <c:v>-2.9670520773496856</c:v>
                </c:pt>
                <c:pt idx="396">
                  <c:v>-3.4523704798046229</c:v>
                </c:pt>
                <c:pt idx="397">
                  <c:v>-3.6062443924837373</c:v>
                </c:pt>
                <c:pt idx="398">
                  <c:v>-3.5362119043485074</c:v>
                </c:pt>
                <c:pt idx="399">
                  <c:v>-3.4539158951150006</c:v>
                </c:pt>
                <c:pt idx="400">
                  <c:v>-3.376104168411187</c:v>
                </c:pt>
                <c:pt idx="401">
                  <c:v>-2.8415673467133695</c:v>
                </c:pt>
                <c:pt idx="402">
                  <c:v>-2.2229021883035993</c:v>
                </c:pt>
                <c:pt idx="403">
                  <c:v>-2.1044438632527807</c:v>
                </c:pt>
                <c:pt idx="404">
                  <c:v>-2.1836664114043502</c:v>
                </c:pt>
                <c:pt idx="405">
                  <c:v>-2.356504925150027</c:v>
                </c:pt>
                <c:pt idx="406">
                  <c:v>-2.0680245953313525</c:v>
                </c:pt>
                <c:pt idx="407">
                  <c:v>-1.4930480417572278</c:v>
                </c:pt>
                <c:pt idx="408">
                  <c:v>-1.3237443150120209</c:v>
                </c:pt>
                <c:pt idx="409">
                  <c:v>-0.464667040340494</c:v>
                </c:pt>
                <c:pt idx="410">
                  <c:v>-5.1671486152093937E-2</c:v>
                </c:pt>
                <c:pt idx="411">
                  <c:v>-0.43397827557027924</c:v>
                </c:pt>
                <c:pt idx="412">
                  <c:v>-0.17076914119953379</c:v>
                </c:pt>
                <c:pt idx="413">
                  <c:v>-0.65316074329433427</c:v>
                </c:pt>
                <c:pt idx="414">
                  <c:v>-1.4163715450325021</c:v>
                </c:pt>
                <c:pt idx="415">
                  <c:v>-1.221262631286435</c:v>
                </c:pt>
                <c:pt idx="416">
                  <c:v>-0.60939063345368805</c:v>
                </c:pt>
                <c:pt idx="417">
                  <c:v>0.20978939855127443</c:v>
                </c:pt>
                <c:pt idx="418">
                  <c:v>7.9037088439193326E-2</c:v>
                </c:pt>
                <c:pt idx="419">
                  <c:v>-0.35379885120147003</c:v>
                </c:pt>
                <c:pt idx="420">
                  <c:v>-0.51570876606110705</c:v>
                </c:pt>
                <c:pt idx="421">
                  <c:v>-1.0741086202114114</c:v>
                </c:pt>
                <c:pt idx="422">
                  <c:v>-1.5921430498454958</c:v>
                </c:pt>
                <c:pt idx="423">
                  <c:v>-1.8114291649625303</c:v>
                </c:pt>
                <c:pt idx="424">
                  <c:v>-1.066069380649437</c:v>
                </c:pt>
                <c:pt idx="425">
                  <c:v>-0.90077527220315812</c:v>
                </c:pt>
                <c:pt idx="426">
                  <c:v>-0.40192463220229957</c:v>
                </c:pt>
                <c:pt idx="427">
                  <c:v>-0.34479201810645455</c:v>
                </c:pt>
                <c:pt idx="428">
                  <c:v>-0.65662075355327199</c:v>
                </c:pt>
                <c:pt idx="429">
                  <c:v>-0.68826023205841302</c:v>
                </c:pt>
                <c:pt idx="430">
                  <c:v>-0.51998995927950986</c:v>
                </c:pt>
                <c:pt idx="431">
                  <c:v>-7.2999919538374591E-2</c:v>
                </c:pt>
                <c:pt idx="432">
                  <c:v>0.11739422660270726</c:v>
                </c:pt>
                <c:pt idx="433">
                  <c:v>0.13039912018577571</c:v>
                </c:pt>
                <c:pt idx="434">
                  <c:v>0.4286018128855984</c:v>
                </c:pt>
                <c:pt idx="435">
                  <c:v>0.59412755999677103</c:v>
                </c:pt>
                <c:pt idx="436">
                  <c:v>0.11800823385088588</c:v>
                </c:pt>
                <c:pt idx="437">
                  <c:v>0.4995930769390533</c:v>
                </c:pt>
                <c:pt idx="438">
                  <c:v>8.1414735739038235E-2</c:v>
                </c:pt>
                <c:pt idx="439">
                  <c:v>9.9576151056091078E-2</c:v>
                </c:pt>
                <c:pt idx="440">
                  <c:v>0.71749860199838977</c:v>
                </c:pt>
                <c:pt idx="441">
                  <c:v>0.24793611040947461</c:v>
                </c:pt>
                <c:pt idx="442">
                  <c:v>-0.12860607679043845</c:v>
                </c:pt>
                <c:pt idx="443">
                  <c:v>0.11364772535280565</c:v>
                </c:pt>
                <c:pt idx="444">
                  <c:v>2.1445470390979438E-2</c:v>
                </c:pt>
                <c:pt idx="445">
                  <c:v>0.20884044977487193</c:v>
                </c:pt>
                <c:pt idx="446">
                  <c:v>0.39436146783582426</c:v>
                </c:pt>
                <c:pt idx="447">
                  <c:v>3.4527238322668019E-2</c:v>
                </c:pt>
                <c:pt idx="448">
                  <c:v>-0.19230440854083319</c:v>
                </c:pt>
                <c:pt idx="449">
                  <c:v>-0.39343366327676543</c:v>
                </c:pt>
                <c:pt idx="450">
                  <c:v>-0.23909466099072407</c:v>
                </c:pt>
                <c:pt idx="451">
                  <c:v>-0.37652851161967815</c:v>
                </c:pt>
                <c:pt idx="452">
                  <c:v>-0.78011922718550508</c:v>
                </c:pt>
                <c:pt idx="453">
                  <c:v>-0.28825384597856996</c:v>
                </c:pt>
                <c:pt idx="454">
                  <c:v>-7.8145115911965046E-2</c:v>
                </c:pt>
                <c:pt idx="455">
                  <c:v>-0.15028142334009287</c:v>
                </c:pt>
                <c:pt idx="456">
                  <c:v>-9.555713192120896E-2</c:v>
                </c:pt>
                <c:pt idx="457">
                  <c:v>-4.3097840538008914E-2</c:v>
                </c:pt>
                <c:pt idx="458">
                  <c:v>0.33101264404264974</c:v>
                </c:pt>
                <c:pt idx="459">
                  <c:v>0.99459445642231525</c:v>
                </c:pt>
                <c:pt idx="460">
                  <c:v>1.4818623009881904</c:v>
                </c:pt>
                <c:pt idx="461">
                  <c:v>1.4182089837392553</c:v>
                </c:pt>
                <c:pt idx="462">
                  <c:v>1.7335320790749398</c:v>
                </c:pt>
                <c:pt idx="463">
                  <c:v>2.3133384993313078</c:v>
                </c:pt>
                <c:pt idx="464">
                  <c:v>2.8263552447046258</c:v>
                </c:pt>
                <c:pt idx="465">
                  <c:v>2.5965550814482707</c:v>
                </c:pt>
                <c:pt idx="466">
                  <c:v>2.5350720965478191</c:v>
                </c:pt>
                <c:pt idx="467">
                  <c:v>2.4085789491684162</c:v>
                </c:pt>
                <c:pt idx="468">
                  <c:v>2.9384375735416191</c:v>
                </c:pt>
                <c:pt idx="469">
                  <c:v>2.7492647691041761</c:v>
                </c:pt>
                <c:pt idx="470">
                  <c:v>2.1855925222334482</c:v>
                </c:pt>
                <c:pt idx="471">
                  <c:v>2.0762324162009849</c:v>
                </c:pt>
                <c:pt idx="472">
                  <c:v>1.7204296975865896</c:v>
                </c:pt>
                <c:pt idx="473">
                  <c:v>1.5832071458155683</c:v>
                </c:pt>
                <c:pt idx="474">
                  <c:v>1.6080162901537909</c:v>
                </c:pt>
                <c:pt idx="475">
                  <c:v>0.92963357687869674</c:v>
                </c:pt>
                <c:pt idx="476">
                  <c:v>0.29907864863889522</c:v>
                </c:pt>
                <c:pt idx="477">
                  <c:v>-0.22243644481221292</c:v>
                </c:pt>
                <c:pt idx="478">
                  <c:v>-0.53665098997148775</c:v>
                </c:pt>
                <c:pt idx="479">
                  <c:v>-0.74694783604382087</c:v>
                </c:pt>
                <c:pt idx="480">
                  <c:v>-1.2101437953420668</c:v>
                </c:pt>
                <c:pt idx="481">
                  <c:v>-1.2775311879071438</c:v>
                </c:pt>
                <c:pt idx="482">
                  <c:v>-1.2690508286555491</c:v>
                </c:pt>
                <c:pt idx="483">
                  <c:v>-1.9380176514856906</c:v>
                </c:pt>
                <c:pt idx="484">
                  <c:v>-2.5472310609863991</c:v>
                </c:pt>
                <c:pt idx="485">
                  <c:v>-2.5444315033237852</c:v>
                </c:pt>
                <c:pt idx="486">
                  <c:v>-2.6803355528438155</c:v>
                </c:pt>
                <c:pt idx="487">
                  <c:v>-2.1990557521513687</c:v>
                </c:pt>
                <c:pt idx="488">
                  <c:v>-2.381455056866999</c:v>
                </c:pt>
                <c:pt idx="489">
                  <c:v>-2.2504111106624869</c:v>
                </c:pt>
                <c:pt idx="490">
                  <c:v>-1.6389639237830766</c:v>
                </c:pt>
                <c:pt idx="491">
                  <c:v>-1.8879125585280487</c:v>
                </c:pt>
                <c:pt idx="492">
                  <c:v>-1.7359947492858852</c:v>
                </c:pt>
                <c:pt idx="493">
                  <c:v>-1.6450256353847892</c:v>
                </c:pt>
                <c:pt idx="494">
                  <c:v>-1.7384615016297067</c:v>
                </c:pt>
                <c:pt idx="495">
                  <c:v>-1.1108379947528002</c:v>
                </c:pt>
                <c:pt idx="496">
                  <c:v>-0.58138583545415123</c:v>
                </c:pt>
                <c:pt idx="497">
                  <c:v>-0.3037615274431249</c:v>
                </c:pt>
                <c:pt idx="498">
                  <c:v>-0.45967016275285655</c:v>
                </c:pt>
                <c:pt idx="499">
                  <c:v>-0.65922778443922025</c:v>
                </c:pt>
                <c:pt idx="500">
                  <c:v>-0.11984552011304883</c:v>
                </c:pt>
                <c:pt idx="501">
                  <c:v>0.11574661381514861</c:v>
                </c:pt>
                <c:pt idx="502">
                  <c:v>6.8624147128537594E-2</c:v>
                </c:pt>
                <c:pt idx="503">
                  <c:v>0.30352715254238216</c:v>
                </c:pt>
                <c:pt idx="504">
                  <c:v>9.7797876142768914E-2</c:v>
                </c:pt>
                <c:pt idx="505">
                  <c:v>0.15283017848315428</c:v>
                </c:pt>
                <c:pt idx="506">
                  <c:v>0.63565808748815567</c:v>
                </c:pt>
                <c:pt idx="507">
                  <c:v>8.7748008969468216E-2</c:v>
                </c:pt>
                <c:pt idx="508">
                  <c:v>-0.30635243901991904</c:v>
                </c:pt>
                <c:pt idx="509">
                  <c:v>-0.16059209886233328</c:v>
                </c:pt>
                <c:pt idx="510">
                  <c:v>-0.10304363642721359</c:v>
                </c:pt>
                <c:pt idx="511">
                  <c:v>-0.284467937286359</c:v>
                </c:pt>
                <c:pt idx="512">
                  <c:v>-0.55358543287228335</c:v>
                </c:pt>
                <c:pt idx="513">
                  <c:v>-0.56032948886227674</c:v>
                </c:pt>
                <c:pt idx="514">
                  <c:v>-0.5915953529292084</c:v>
                </c:pt>
                <c:pt idx="515">
                  <c:v>-1.1782938176321811</c:v>
                </c:pt>
                <c:pt idx="516">
                  <c:v>-1.2902075152589121</c:v>
                </c:pt>
                <c:pt idx="517">
                  <c:v>-1.4955409915966111</c:v>
                </c:pt>
                <c:pt idx="518">
                  <c:v>-1.5465754241907548</c:v>
                </c:pt>
                <c:pt idx="519">
                  <c:v>-1.1956214974589763</c:v>
                </c:pt>
                <c:pt idx="520">
                  <c:v>-0.67160453224248684</c:v>
                </c:pt>
                <c:pt idx="521">
                  <c:v>-1.0389550434080297</c:v>
                </c:pt>
                <c:pt idx="522">
                  <c:v>-1.2922294958663261</c:v>
                </c:pt>
                <c:pt idx="523">
                  <c:v>-1.0291345801255458</c:v>
                </c:pt>
                <c:pt idx="524">
                  <c:v>-1.4455637793231779</c:v>
                </c:pt>
                <c:pt idx="525">
                  <c:v>-1.4874236389638029</c:v>
                </c:pt>
                <c:pt idx="526">
                  <c:v>-1.6890055703217</c:v>
                </c:pt>
                <c:pt idx="527">
                  <c:v>-1.2513606349886186</c:v>
                </c:pt>
                <c:pt idx="528">
                  <c:v>-1.1172350861145874</c:v>
                </c:pt>
                <c:pt idx="529">
                  <c:v>-0.98041166931344126</c:v>
                </c:pt>
                <c:pt idx="530">
                  <c:v>-1.319301636401693</c:v>
                </c:pt>
                <c:pt idx="531">
                  <c:v>-1.730949300904272</c:v>
                </c:pt>
                <c:pt idx="532">
                  <c:v>-1.7425935286678573</c:v>
                </c:pt>
                <c:pt idx="533">
                  <c:v>-1.4146430105084984</c:v>
                </c:pt>
                <c:pt idx="534">
                  <c:v>-1.0061109952360092</c:v>
                </c:pt>
                <c:pt idx="535">
                  <c:v>-1.4084539120428619</c:v>
                </c:pt>
                <c:pt idx="536">
                  <c:v>-1.0232282152642713</c:v>
                </c:pt>
                <c:pt idx="537">
                  <c:v>-0.9697184783492907</c:v>
                </c:pt>
                <c:pt idx="538">
                  <c:v>-1.3441540796282681</c:v>
                </c:pt>
                <c:pt idx="539">
                  <c:v>-1.1726334684416972</c:v>
                </c:pt>
                <c:pt idx="540">
                  <c:v>-1.1774432789795397</c:v>
                </c:pt>
                <c:pt idx="541">
                  <c:v>-1.4365776498235894</c:v>
                </c:pt>
                <c:pt idx="542">
                  <c:v>-1.4526575749266968</c:v>
                </c:pt>
                <c:pt idx="543">
                  <c:v>-1.0967681305241173</c:v>
                </c:pt>
                <c:pt idx="544">
                  <c:v>-1.2081248103403275</c:v>
                </c:pt>
                <c:pt idx="545">
                  <c:v>-1.5494106558469056</c:v>
                </c:pt>
                <c:pt idx="546">
                  <c:v>-1.9176635547695775</c:v>
                </c:pt>
                <c:pt idx="547">
                  <c:v>-2.0408674024050333</c:v>
                </c:pt>
                <c:pt idx="548">
                  <c:v>-1.7197536665424562</c:v>
                </c:pt>
                <c:pt idx="549">
                  <c:v>-1.710380068707229</c:v>
                </c:pt>
                <c:pt idx="550">
                  <c:v>-1.3897242668743703</c:v>
                </c:pt>
                <c:pt idx="551">
                  <c:v>-1.4840995110747324</c:v>
                </c:pt>
                <c:pt idx="552">
                  <c:v>-1.559969815243889</c:v>
                </c:pt>
                <c:pt idx="553">
                  <c:v>-1.3560304042990579</c:v>
                </c:pt>
                <c:pt idx="554">
                  <c:v>-1.7565369470061709</c:v>
                </c:pt>
                <c:pt idx="555">
                  <c:v>-1.8882333596279999</c:v>
                </c:pt>
                <c:pt idx="556">
                  <c:v>-2.0218344036305846</c:v>
                </c:pt>
                <c:pt idx="557">
                  <c:v>-2.2944905781676406</c:v>
                </c:pt>
                <c:pt idx="558">
                  <c:v>-2.1145236782549093</c:v>
                </c:pt>
                <c:pt idx="559">
                  <c:v>-1.4382759908807441</c:v>
                </c:pt>
                <c:pt idx="560">
                  <c:v>-1.8651755737958964</c:v>
                </c:pt>
                <c:pt idx="561">
                  <c:v>-2.2787197170016871</c:v>
                </c:pt>
                <c:pt idx="562">
                  <c:v>-2.4604069695694841</c:v>
                </c:pt>
                <c:pt idx="563">
                  <c:v>-2.637154984915413</c:v>
                </c:pt>
                <c:pt idx="564">
                  <c:v>-2.4004627233630171</c:v>
                </c:pt>
                <c:pt idx="565">
                  <c:v>-2.3135162182958302</c:v>
                </c:pt>
                <c:pt idx="566">
                  <c:v>-2.0084000150197179</c:v>
                </c:pt>
                <c:pt idx="567">
                  <c:v>-1.9470927795643078</c:v>
                </c:pt>
                <c:pt idx="568">
                  <c:v>-2.3413269473276266</c:v>
                </c:pt>
                <c:pt idx="569">
                  <c:v>-2.1600450273508875</c:v>
                </c:pt>
                <c:pt idx="570">
                  <c:v>-2.1384413109313494</c:v>
                </c:pt>
                <c:pt idx="571">
                  <c:v>-2.8185709852923568</c:v>
                </c:pt>
                <c:pt idx="572">
                  <c:v>-2.5873063791049034</c:v>
                </c:pt>
                <c:pt idx="573">
                  <c:v>-2.1032057016112882</c:v>
                </c:pt>
                <c:pt idx="574">
                  <c:v>-2.5688865207327161</c:v>
                </c:pt>
                <c:pt idx="575">
                  <c:v>-2.104719687132639</c:v>
                </c:pt>
                <c:pt idx="576">
                  <c:v>-2.1156531975904391</c:v>
                </c:pt>
                <c:pt idx="577">
                  <c:v>-2.0425889610003578</c:v>
                </c:pt>
                <c:pt idx="578">
                  <c:v>-1.8561193978129276</c:v>
                </c:pt>
                <c:pt idx="579">
                  <c:v>-1.8091447865283938</c:v>
                </c:pt>
                <c:pt idx="580">
                  <c:v>-1.52621532869196</c:v>
                </c:pt>
                <c:pt idx="581">
                  <c:v>-1.5671290638865965</c:v>
                </c:pt>
                <c:pt idx="582">
                  <c:v>-1.2661536384301342</c:v>
                </c:pt>
                <c:pt idx="583">
                  <c:v>-0.97970698009608448</c:v>
                </c:pt>
                <c:pt idx="584">
                  <c:v>-1.2831507278747156</c:v>
                </c:pt>
                <c:pt idx="585">
                  <c:v>-1.3181299220455411</c:v>
                </c:pt>
                <c:pt idx="586">
                  <c:v>-0.57040265923937739</c:v>
                </c:pt>
                <c:pt idx="587">
                  <c:v>-0.35902225451064362</c:v>
                </c:pt>
                <c:pt idx="588">
                  <c:v>-0.47294682152713152</c:v>
                </c:pt>
                <c:pt idx="589">
                  <c:v>-1.1132380883429049</c:v>
                </c:pt>
                <c:pt idx="590">
                  <c:v>-1.0896960602165162</c:v>
                </c:pt>
                <c:pt idx="591">
                  <c:v>-1.0884910573355833</c:v>
                </c:pt>
                <c:pt idx="592">
                  <c:v>-0.55456892165861582</c:v>
                </c:pt>
                <c:pt idx="593">
                  <c:v>-0.51098806528949714</c:v>
                </c:pt>
                <c:pt idx="594">
                  <c:v>-0.43321561807170283</c:v>
                </c:pt>
                <c:pt idx="595">
                  <c:v>-0.38798710360385957</c:v>
                </c:pt>
                <c:pt idx="596">
                  <c:v>-0.56111995308441021</c:v>
                </c:pt>
                <c:pt idx="597">
                  <c:v>-0.67910901994145956</c:v>
                </c:pt>
                <c:pt idx="598">
                  <c:v>-0.51440105015264637</c:v>
                </c:pt>
                <c:pt idx="599">
                  <c:v>-1.1437143949799444</c:v>
                </c:pt>
                <c:pt idx="600">
                  <c:v>-1.2956764974807022</c:v>
                </c:pt>
                <c:pt idx="601">
                  <c:v>-0.62263089420917517</c:v>
                </c:pt>
                <c:pt idx="602">
                  <c:v>-0.7800595514714459</c:v>
                </c:pt>
                <c:pt idx="603">
                  <c:v>-0.29411859405051866</c:v>
                </c:pt>
                <c:pt idx="604">
                  <c:v>-0.69224423535126922</c:v>
                </c:pt>
                <c:pt idx="605">
                  <c:v>-0.43719170835284649</c:v>
                </c:pt>
                <c:pt idx="606">
                  <c:v>9.5147824081975862E-2</c:v>
                </c:pt>
                <c:pt idx="607">
                  <c:v>4.5586690417764864E-2</c:v>
                </c:pt>
                <c:pt idx="608">
                  <c:v>-0.14930280922621497</c:v>
                </c:pt>
                <c:pt idx="609">
                  <c:v>-0.32435799193661907</c:v>
                </c:pt>
                <c:pt idx="610">
                  <c:v>-1.0239761453245677E-2</c:v>
                </c:pt>
                <c:pt idx="611">
                  <c:v>4.9632711984415323E-2</c:v>
                </c:pt>
                <c:pt idx="612">
                  <c:v>0.61483004018794141</c:v>
                </c:pt>
                <c:pt idx="613">
                  <c:v>0.46020886877709</c:v>
                </c:pt>
                <c:pt idx="614">
                  <c:v>0.42794566124642053</c:v>
                </c:pt>
                <c:pt idx="615">
                  <c:v>0.89163909225939975</c:v>
                </c:pt>
                <c:pt idx="616">
                  <c:v>1.0626469732327948</c:v>
                </c:pt>
                <c:pt idx="617">
                  <c:v>0.81070671590717236</c:v>
                </c:pt>
                <c:pt idx="618">
                  <c:v>0.37152413290577613</c:v>
                </c:pt>
                <c:pt idx="619">
                  <c:v>0.50377257860481084</c:v>
                </c:pt>
                <c:pt idx="620">
                  <c:v>1.4073748708921308</c:v>
                </c:pt>
                <c:pt idx="621">
                  <c:v>1.8966688867851245</c:v>
                </c:pt>
                <c:pt idx="622">
                  <c:v>1.6799750984913819</c:v>
                </c:pt>
                <c:pt idx="623">
                  <c:v>2.558696590840337</c:v>
                </c:pt>
                <c:pt idx="624">
                  <c:v>2.4621902671090767</c:v>
                </c:pt>
                <c:pt idx="625">
                  <c:v>3.3847660294088477</c:v>
                </c:pt>
                <c:pt idx="626">
                  <c:v>4.3323377804106222</c:v>
                </c:pt>
                <c:pt idx="627">
                  <c:v>3.9137354448273376</c:v>
                </c:pt>
                <c:pt idx="628">
                  <c:v>4.4603789471550082</c:v>
                </c:pt>
                <c:pt idx="629">
                  <c:v>5.6329236368655833</c:v>
                </c:pt>
                <c:pt idx="630">
                  <c:v>6.2805722521700247</c:v>
                </c:pt>
                <c:pt idx="631">
                  <c:v>7.2765187961113531</c:v>
                </c:pt>
                <c:pt idx="632">
                  <c:v>7.2253410454143463</c:v>
                </c:pt>
                <c:pt idx="633">
                  <c:v>7.7707804115261236</c:v>
                </c:pt>
                <c:pt idx="634">
                  <c:v>7.89969237454069</c:v>
                </c:pt>
                <c:pt idx="635">
                  <c:v>7.6113990153992228</c:v>
                </c:pt>
                <c:pt idx="636">
                  <c:v>7.0705267084953283</c:v>
                </c:pt>
                <c:pt idx="637">
                  <c:v>6.4840482587505965</c:v>
                </c:pt>
                <c:pt idx="638">
                  <c:v>6.4946681147512564</c:v>
                </c:pt>
                <c:pt idx="639">
                  <c:v>6.2262611223467434</c:v>
                </c:pt>
                <c:pt idx="640">
                  <c:v>6.2134813202583628</c:v>
                </c:pt>
                <c:pt idx="641">
                  <c:v>5.1319898904494732</c:v>
                </c:pt>
                <c:pt idx="642">
                  <c:v>3.4983016268529177</c:v>
                </c:pt>
                <c:pt idx="643">
                  <c:v>2.9092289647059122</c:v>
                </c:pt>
                <c:pt idx="644">
                  <c:v>2.6188154550340847</c:v>
                </c:pt>
                <c:pt idx="645">
                  <c:v>1.6613651952427588</c:v>
                </c:pt>
                <c:pt idx="646">
                  <c:v>0.75663396564520369</c:v>
                </c:pt>
                <c:pt idx="647">
                  <c:v>0.41604276199185275</c:v>
                </c:pt>
                <c:pt idx="648">
                  <c:v>0.71116841722369539</c:v>
                </c:pt>
                <c:pt idx="649">
                  <c:v>0.45295149029278559</c:v>
                </c:pt>
                <c:pt idx="650">
                  <c:v>-0.60886995038182956</c:v>
                </c:pt>
                <c:pt idx="651">
                  <c:v>-0.72061167513429725</c:v>
                </c:pt>
                <c:pt idx="652">
                  <c:v>-1.1308198020742566</c:v>
                </c:pt>
                <c:pt idx="653">
                  <c:v>-0.68434161039416797</c:v>
                </c:pt>
                <c:pt idx="654">
                  <c:v>1.407180279116016E-2</c:v>
                </c:pt>
                <c:pt idx="655">
                  <c:v>-0.70527824702627528</c:v>
                </c:pt>
                <c:pt idx="656">
                  <c:v>-0.79450666952722848</c:v>
                </c:pt>
                <c:pt idx="657">
                  <c:v>-0.79287639753163885</c:v>
                </c:pt>
                <c:pt idx="658">
                  <c:v>9.3458973254345601E-2</c:v>
                </c:pt>
                <c:pt idx="659">
                  <c:v>-0.10736461279025056</c:v>
                </c:pt>
                <c:pt idx="660">
                  <c:v>-0.12431716601017939</c:v>
                </c:pt>
                <c:pt idx="661">
                  <c:v>0.34880357404662998</c:v>
                </c:pt>
                <c:pt idx="662">
                  <c:v>-5.0064039819774919E-3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B2-F442-9B12-17752D948E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8398079"/>
        <c:axId val="1137892543"/>
      </c:lineChart>
      <c:lineChart>
        <c:grouping val="standard"/>
        <c:varyColors val="0"/>
        <c:ser>
          <c:idx val="0"/>
          <c:order val="3"/>
          <c:spPr>
            <a:ln w="952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val>
            <c:numRef>
              <c:f>chart1_food_vs_core_comp!$AP$146:$AP$808</c:f>
              <c:numCache>
                <c:formatCode>General</c:formatCode>
                <c:ptCount val="66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DB2-F442-9B12-17752D948E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8916240"/>
        <c:axId val="289358016"/>
        <c:extLst>
          <c:ext xmlns:c15="http://schemas.microsoft.com/office/drawing/2012/chart" uri="{02D57815-91ED-43cb-92C2-25804820EDAC}">
            <c15:filteredLineSeries>
              <c15:ser>
                <c:idx val="4"/>
                <c:order val="2"/>
                <c:spPr>
                  <a:ln w="9525" cap="rnd">
                    <a:solidFill>
                      <a:srgbClr val="000000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783"/>
                    <c:pt idx="0">
                      <c:v>2.9957560123158977</c:v>
                    </c:pt>
                    <c:pt idx="1">
                      <c:v>2.89674634794157</c:v>
                    </c:pt>
                    <c:pt idx="2">
                      <c:v>2.3791821561338411</c:v>
                    </c:pt>
                    <c:pt idx="3">
                      <c:v>2.1169686985172964</c:v>
                    </c:pt>
                    <c:pt idx="4">
                      <c:v>2.0241915576400871</c:v>
                    </c:pt>
                    <c:pt idx="5">
                      <c:v>2.084701247537768</c:v>
                    </c:pt>
                    <c:pt idx="6">
                      <c:v>1.9887061134299167</c:v>
                    </c:pt>
                    <c:pt idx="7">
                      <c:v>1.8030513176144236</c:v>
                    </c:pt>
                    <c:pt idx="8">
                      <c:v>1.8732692620947899</c:v>
                    </c:pt>
                    <c:pt idx="9">
                      <c:v>2.0599250936329527</c:v>
                    </c:pt>
                    <c:pt idx="10">
                      <c:v>2.1603183627060929</c:v>
                    </c:pt>
                    <c:pt idx="11">
                      <c:v>2.4880460329038012</c:v>
                    </c:pt>
                    <c:pt idx="12">
                      <c:v>2.1814656217177042</c:v>
                    </c:pt>
                    <c:pt idx="13">
                      <c:v>2.3150762281197057</c:v>
                    </c:pt>
                    <c:pt idx="14">
                      <c:v>2.7676914387154028</c:v>
                    </c:pt>
                    <c:pt idx="15">
                      <c:v>2.9442607082358574</c:v>
                    </c:pt>
                    <c:pt idx="16">
                      <c:v>3.4841519477377236</c:v>
                    </c:pt>
                    <c:pt idx="17">
                      <c:v>3.1837916063675697</c:v>
                    </c:pt>
                    <c:pt idx="18">
                      <c:v>3.3060503931953145</c:v>
                    </c:pt>
                    <c:pt idx="19">
                      <c:v>3.3418817118127997</c:v>
                    </c:pt>
                    <c:pt idx="20">
                      <c:v>3.0940198273105235</c:v>
                    </c:pt>
                    <c:pt idx="21">
                      <c:v>3.1511767052253559</c:v>
                    </c:pt>
                    <c:pt idx="22">
                      <c:v>2.7983146514031221</c:v>
                    </c:pt>
                    <c:pt idx="23">
                      <c:v>2.4829985766250173</c:v>
                    </c:pt>
                    <c:pt idx="24">
                      <c:v>2.6962916106586521</c:v>
                    </c:pt>
                    <c:pt idx="25">
                      <c:v>2.6411226742352634</c:v>
                    </c:pt>
                    <c:pt idx="26">
                      <c:v>2.3319723618090427</c:v>
                    </c:pt>
                    <c:pt idx="27">
                      <c:v>2.6406519354333247</c:v>
                    </c:pt>
                    <c:pt idx="28">
                      <c:v>2.1510404489127888</c:v>
                    </c:pt>
                    <c:pt idx="29">
                      <c:v>2.3998753311516241</c:v>
                    </c:pt>
                    <c:pt idx="30">
                      <c:v>2.2059965822588179</c:v>
                    </c:pt>
                    <c:pt idx="31">
                      <c:v>1.9387359441644048</c:v>
                    </c:pt>
                    <c:pt idx="32">
                      <c:v>2.0473051570376155</c:v>
                    </c:pt>
                    <c:pt idx="33">
                      <c:v>1.7324052590873995</c:v>
                    </c:pt>
                    <c:pt idx="34">
                      <c:v>1.8250715335240919</c:v>
                    </c:pt>
                    <c:pt idx="35">
                      <c:v>1.2654320987654399</c:v>
                    </c:pt>
                    <c:pt idx="36">
                      <c:v>1.2396057899599633</c:v>
                    </c:pt>
                    <c:pt idx="37">
                      <c:v>0.82955680159766398</c:v>
                    </c:pt>
                    <c:pt idx="38">
                      <c:v>0.85935701680350807</c:v>
                    </c:pt>
                    <c:pt idx="39">
                      <c:v>0.29009848080006062</c:v>
                    </c:pt>
                    <c:pt idx="40">
                      <c:v>0.41962310215917231</c:v>
                    </c:pt>
                    <c:pt idx="41">
                      <c:v>3.8045959519106276E-2</c:v>
                    </c:pt>
                    <c:pt idx="42">
                      <c:v>7.5999392004866273E-2</c:v>
                    </c:pt>
                    <c:pt idx="43">
                      <c:v>0.10650437428680881</c:v>
                    </c:pt>
                    <c:pt idx="44">
                      <c:v>5.3195531575345179E-2</c:v>
                    </c:pt>
                    <c:pt idx="45">
                      <c:v>4.5613501596464268E-2</c:v>
                    </c:pt>
                    <c:pt idx="46">
                      <c:v>0.4784688995215447</c:v>
                    </c:pt>
                    <c:pt idx="47">
                      <c:v>0.73148430356597682</c:v>
                    </c:pt>
                    <c:pt idx="48">
                      <c:v>0.78332953076281076</c:v>
                    </c:pt>
                    <c:pt idx="49">
                      <c:v>1.4169269444656019</c:v>
                    </c:pt>
                    <c:pt idx="50">
                      <c:v>1.3313046785850213</c:v>
                    </c:pt>
                    <c:pt idx="51">
                      <c:v>1.3854000152241808</c:v>
                    </c:pt>
                    <c:pt idx="52">
                      <c:v>1.1092539127792067</c:v>
                    </c:pt>
                    <c:pt idx="53">
                      <c:v>1.2170076823609932</c:v>
                    </c:pt>
                    <c:pt idx="54">
                      <c:v>1.0328068043742533</c:v>
                    </c:pt>
                    <c:pt idx="55">
                      <c:v>1.6034653089140427</c:v>
                    </c:pt>
                    <c:pt idx="56">
                      <c:v>1.5646361841105794</c:v>
                    </c:pt>
                    <c:pt idx="57">
                      <c:v>1.7097264437689885</c:v>
                    </c:pt>
                    <c:pt idx="58">
                      <c:v>1.292517006802707</c:v>
                    </c:pt>
                    <c:pt idx="59">
                      <c:v>1.3691376701966629</c:v>
                    </c:pt>
                    <c:pt idx="60">
                      <c:v>1.3960156957440351</c:v>
                    </c:pt>
                    <c:pt idx="61">
                      <c:v>0.91639750619694205</c:v>
                    </c:pt>
                    <c:pt idx="62">
                      <c:v>1.2312312312312335</c:v>
                    </c:pt>
                    <c:pt idx="63">
                      <c:v>1.4715819505968897</c:v>
                    </c:pt>
                    <c:pt idx="64">
                      <c:v>1.8109407874962402</c:v>
                    </c:pt>
                    <c:pt idx="65">
                      <c:v>1.8486510858946481</c:v>
                    </c:pt>
                    <c:pt idx="66">
                      <c:v>2.1196632591701681</c:v>
                    </c:pt>
                    <c:pt idx="67">
                      <c:v>1.6978309648466805</c:v>
                    </c:pt>
                    <c:pt idx="68">
                      <c:v>1.8920131618306968</c:v>
                    </c:pt>
                    <c:pt idx="69">
                      <c:v>2.0470676129996423</c:v>
                    </c:pt>
                    <c:pt idx="70">
                      <c:v>2.1938661293933404</c:v>
                    </c:pt>
                    <c:pt idx="71">
                      <c:v>2.0893963137079252</c:v>
                    </c:pt>
                    <c:pt idx="72">
                      <c:v>1.7116915978268921</c:v>
                    </c:pt>
                    <c:pt idx="73">
                      <c:v>1.6970599181242996</c:v>
                    </c:pt>
                    <c:pt idx="74">
                      <c:v>1.3349154553544906</c:v>
                    </c:pt>
                    <c:pt idx="75">
                      <c:v>1.3392526822049611</c:v>
                    </c:pt>
                    <c:pt idx="76">
                      <c:v>1.0480478264078608</c:v>
                    </c:pt>
                    <c:pt idx="77">
                      <c:v>1.3945251973732864</c:v>
                    </c:pt>
                    <c:pt idx="78">
                      <c:v>1.6266745178860509</c:v>
                    </c:pt>
                    <c:pt idx="79">
                      <c:v>2.0004412738104049</c:v>
                    </c:pt>
                    <c:pt idx="80">
                      <c:v>2.2311926605504517</c:v>
                    </c:pt>
                    <c:pt idx="81">
                      <c:v>2.2476023134929246</c:v>
                    </c:pt>
                    <c:pt idx="82">
                      <c:v>2.3366192040890965</c:v>
                    </c:pt>
                    <c:pt idx="83">
                      <c:v>2.8287405891382233</c:v>
                    </c:pt>
                    <c:pt idx="84">
                      <c:v>3.1096802517011746</c:v>
                    </c:pt>
                    <c:pt idx="85">
                      <c:v>3.4326282661201635</c:v>
                    </c:pt>
                    <c:pt idx="86">
                      <c:v>3.6592505854800894</c:v>
                    </c:pt>
                    <c:pt idx="87">
                      <c:v>3.8843457943925186</c:v>
                    </c:pt>
                    <c:pt idx="88">
                      <c:v>4.2874881308889057</c:v>
                    </c:pt>
                    <c:pt idx="89">
                      <c:v>4.038713433270269</c:v>
                    </c:pt>
                    <c:pt idx="90">
                      <c:v>3.9834866372129962</c:v>
                    </c:pt>
                    <c:pt idx="91">
                      <c:v>3.8791549498882416</c:v>
                    </c:pt>
                    <c:pt idx="92">
                      <c:v>3.7475769976308415</c:v>
                    </c:pt>
                    <c:pt idx="93">
                      <c:v>3.6445653730488248</c:v>
                    </c:pt>
                    <c:pt idx="94">
                      <c:v>3.5462004994648577</c:v>
                    </c:pt>
                    <c:pt idx="95">
                      <c:v>3.6465737844754154</c:v>
                    </c:pt>
                    <c:pt idx="96">
                      <c:v>3.8958274198126475</c:v>
                    </c:pt>
                    <c:pt idx="97">
                      <c:v>4.0900084913671142</c:v>
                    </c:pt>
                    <c:pt idx="98">
                      <c:v>4.2996328720700472</c:v>
                    </c:pt>
                    <c:pt idx="99">
                      <c:v>4.2662355917908457</c:v>
                    </c:pt>
                    <c:pt idx="100">
                      <c:v>4.2442919176355121</c:v>
                    </c:pt>
                    <c:pt idx="101">
                      <c:v>4.5953696579702052</c:v>
                    </c:pt>
                    <c:pt idx="102">
                      <c:v>4.3463119036010411</c:v>
                    </c:pt>
                    <c:pt idx="103">
                      <c:v>4.5325189144166167</c:v>
                    </c:pt>
                    <c:pt idx="104">
                      <c:v>4.4287592554148381</c:v>
                    </c:pt>
                    <c:pt idx="105">
                      <c:v>4.9257340241796177</c:v>
                    </c:pt>
                    <c:pt idx="106">
                      <c:v>5.2508269018743059</c:v>
                    </c:pt>
                    <c:pt idx="107">
                      <c:v>5.1368218915026409</c:v>
                    </c:pt>
                    <c:pt idx="108">
                      <c:v>5.3275049518475504</c:v>
                    </c:pt>
                    <c:pt idx="109">
                      <c:v>5.3025152957171917</c:v>
                    </c:pt>
                    <c:pt idx="110">
                      <c:v>5.7808163541596125</c:v>
                    </c:pt>
                    <c:pt idx="111">
                      <c:v>6.0869565217391175</c:v>
                    </c:pt>
                    <c:pt idx="112">
                      <c:v>6.255038968019333</c:v>
                    </c:pt>
                    <c:pt idx="113">
                      <c:v>6.1856359502474145</c:v>
                    </c:pt>
                    <c:pt idx="114">
                      <c:v>6.54829450637473</c:v>
                    </c:pt>
                    <c:pt idx="115">
                      <c:v>6.2749003984063689</c:v>
                    </c:pt>
                    <c:pt idx="116">
                      <c:v>6.6463455039427632</c:v>
                    </c:pt>
                    <c:pt idx="117">
                      <c:v>6.3471161443244606</c:v>
                    </c:pt>
                    <c:pt idx="118">
                      <c:v>6.1804373445070171</c:v>
                    </c:pt>
                    <c:pt idx="119">
                      <c:v>6.8949771689497785</c:v>
                    </c:pt>
                    <c:pt idx="120">
                      <c:v>7.6908112314376442</c:v>
                    </c:pt>
                    <c:pt idx="121">
                      <c:v>8.4312459651387996</c:v>
                    </c:pt>
                    <c:pt idx="122">
                      <c:v>7.8197990657195904</c:v>
                    </c:pt>
                    <c:pt idx="123">
                      <c:v>7.2753844198754525</c:v>
                    </c:pt>
                    <c:pt idx="124">
                      <c:v>7.0312993993044692</c:v>
                    </c:pt>
                    <c:pt idx="125">
                      <c:v>7.2359720385414716</c:v>
                    </c:pt>
                    <c:pt idx="126">
                      <c:v>7.329908532765339</c:v>
                    </c:pt>
                    <c:pt idx="127">
                      <c:v>7.647610121836923</c:v>
                    </c:pt>
                    <c:pt idx="128">
                      <c:v>7.9159935379644386</c:v>
                    </c:pt>
                    <c:pt idx="129">
                      <c:v>8.2157008420009845</c:v>
                    </c:pt>
                    <c:pt idx="130">
                      <c:v>8.2870884202737685</c:v>
                    </c:pt>
                    <c:pt idx="131">
                      <c:v>7.853786538109464</c:v>
                    </c:pt>
                    <c:pt idx="132">
                      <c:v>6.7802733786957337</c:v>
                    </c:pt>
                    <c:pt idx="133">
                      <c:v>5.7692307692307709</c:v>
                    </c:pt>
                    <c:pt idx="134">
                      <c:v>6.5167072229805889</c:v>
                    </c:pt>
                    <c:pt idx="135">
                      <c:v>7.0425872179115112</c:v>
                    </c:pt>
                    <c:pt idx="136">
                      <c:v>7.5441602174041611</c:v>
                    </c:pt>
                    <c:pt idx="137">
                      <c:v>7.6755931407094247</c:v>
                    </c:pt>
                    <c:pt idx="138">
                      <c:v>8.0084053233714592</c:v>
                    </c:pt>
                    <c:pt idx="139">
                      <c:v>8.2128968599454399</c:v>
                    </c:pt>
                    <c:pt idx="140">
                      <c:v>7.3986642100414501</c:v>
                    </c:pt>
                    <c:pt idx="141">
                      <c:v>6.8596601636249366</c:v>
                    </c:pt>
                    <c:pt idx="142">
                      <c:v>6.4286527730326615</c:v>
                    </c:pt>
                    <c:pt idx="143">
                      <c:v>6.0540907547810274</c:v>
                    </c:pt>
                    <c:pt idx="144">
                      <c:v>6.220041730107706</c:v>
                    </c:pt>
                    <c:pt idx="145">
                      <c:v>6.2707571066704215</c:v>
                    </c:pt>
                    <c:pt idx="146">
                      <c:v>5.326795564718334</c:v>
                    </c:pt>
                    <c:pt idx="147">
                      <c:v>4.6591412129260767</c:v>
                    </c:pt>
                    <c:pt idx="148">
                      <c:v>4.032080861349141</c:v>
                    </c:pt>
                    <c:pt idx="149">
                      <c:v>3.4033269702754332</c:v>
                    </c:pt>
                    <c:pt idx="150">
                      <c:v>2.8318201469952342</c:v>
                    </c:pt>
                    <c:pt idx="151">
                      <c:v>2.1830079382106904</c:v>
                    </c:pt>
                    <c:pt idx="152">
                      <c:v>2.4017584302793216</c:v>
                    </c:pt>
                    <c:pt idx="153">
                      <c:v>2.7358389549202222</c:v>
                    </c:pt>
                    <c:pt idx="154">
                      <c:v>2.9479428602001034</c:v>
                    </c:pt>
                    <c:pt idx="155">
                      <c:v>2.9982927870251919</c:v>
                    </c:pt>
                    <c:pt idx="156">
                      <c:v>2.941176470588247</c:v>
                    </c:pt>
                    <c:pt idx="157">
                      <c:v>3.2152126701626038</c:v>
                    </c:pt>
                    <c:pt idx="158">
                      <c:v>3.3486748135216793</c:v>
                    </c:pt>
                    <c:pt idx="159">
                      <c:v>3.8331394734059332</c:v>
                    </c:pt>
                    <c:pt idx="160">
                      <c:v>4.1081423592776556</c:v>
                    </c:pt>
                    <c:pt idx="161">
                      <c:v>4.6837913392056674</c:v>
                    </c:pt>
                    <c:pt idx="162">
                      <c:v>4.5354214841286433</c:v>
                    </c:pt>
                    <c:pt idx="163">
                      <c:v>4.9288751246653772</c:v>
                    </c:pt>
                    <c:pt idx="164">
                      <c:v>4.9945029056070345</c:v>
                    </c:pt>
                    <c:pt idx="165">
                      <c:v>5.1175152431080173</c:v>
                    </c:pt>
                    <c:pt idx="166">
                      <c:v>5.2229497973183658</c:v>
                    </c:pt>
                    <c:pt idx="167">
                      <c:v>6.0447529265513111</c:v>
                    </c:pt>
                    <c:pt idx="168">
                      <c:v>5.8225889633831684</c:v>
                    </c:pt>
                    <c:pt idx="169">
                      <c:v>5.9170686646823345</c:v>
                    </c:pt>
                    <c:pt idx="170">
                      <c:v>6.3216625716625785</c:v>
                    </c:pt>
                    <c:pt idx="171">
                      <c:v>6.8537094556749389</c:v>
                    </c:pt>
                    <c:pt idx="172">
                      <c:v>7.400081152363569</c:v>
                    </c:pt>
                    <c:pt idx="173">
                      <c:v>8.021363430241335</c:v>
                    </c:pt>
                    <c:pt idx="174">
                      <c:v>8.7577296264642399</c:v>
                    </c:pt>
                    <c:pt idx="175">
                      <c:v>9.1495747873937106</c:v>
                    </c:pt>
                    <c:pt idx="176">
                      <c:v>10.386437297432071</c:v>
                    </c:pt>
                    <c:pt idx="177">
                      <c:v>10.639036240146748</c:v>
                    </c:pt>
                    <c:pt idx="178">
                      <c:v>11.567145749987651</c:v>
                    </c:pt>
                    <c:pt idx="179">
                      <c:v>11.649489571630944</c:v>
                    </c:pt>
                    <c:pt idx="180">
                      <c:v>12.549344509966387</c:v>
                    </c:pt>
                    <c:pt idx="181">
                      <c:v>12.490915257522172</c:v>
                    </c:pt>
                    <c:pt idx="182">
                      <c:v>12.512637812334514</c:v>
                    </c:pt>
                    <c:pt idx="183">
                      <c:v>12.208720514653336</c:v>
                    </c:pt>
                    <c:pt idx="184">
                      <c:v>11.962219598583236</c:v>
                    </c:pt>
                    <c:pt idx="185">
                      <c:v>11.605018890806473</c:v>
                    </c:pt>
                    <c:pt idx="186">
                      <c:v>11.200480747006903</c:v>
                    </c:pt>
                    <c:pt idx="187">
                      <c:v>10.605435629497229</c:v>
                    </c:pt>
                    <c:pt idx="188">
                      <c:v>10.195139579004419</c:v>
                    </c:pt>
                    <c:pt idx="189">
                      <c:v>9.7728189272751731</c:v>
                    </c:pt>
                    <c:pt idx="190">
                      <c:v>9.2655717384567673</c:v>
                    </c:pt>
                    <c:pt idx="191">
                      <c:v>8.8109195905153435</c:v>
                    </c:pt>
                    <c:pt idx="192">
                      <c:v>8.4654022689875994</c:v>
                    </c:pt>
                    <c:pt idx="193">
                      <c:v>8.1362794504027391</c:v>
                    </c:pt>
                    <c:pt idx="194">
                      <c:v>8.091570389388103</c:v>
                    </c:pt>
                    <c:pt idx="195">
                      <c:v>7.7844311377245345</c:v>
                    </c:pt>
                    <c:pt idx="196">
                      <c:v>7.7231314324278877</c:v>
                    </c:pt>
                    <c:pt idx="197">
                      <c:v>7.3598863208927057</c:v>
                    </c:pt>
                    <c:pt idx="198">
                      <c:v>7.212337878283992</c:v>
                    </c:pt>
                    <c:pt idx="199">
                      <c:v>7.5746902581527387</c:v>
                    </c:pt>
                    <c:pt idx="200">
                      <c:v>7.1326091412174719</c:v>
                    </c:pt>
                    <c:pt idx="201">
                      <c:v>7.1475222467139998</c:v>
                    </c:pt>
                    <c:pt idx="202">
                      <c:v>6.632363665829355</c:v>
                    </c:pt>
                    <c:pt idx="203">
                      <c:v>6.4128337085879616</c:v>
                    </c:pt>
                    <c:pt idx="204">
                      <c:v>6.2317857000279364</c:v>
                    </c:pt>
                    <c:pt idx="205">
                      <c:v>6.7314586154703981</c:v>
                    </c:pt>
                    <c:pt idx="206">
                      <c:v>7.2008234036657237</c:v>
                    </c:pt>
                    <c:pt idx="207">
                      <c:v>7.1000788022064665</c:v>
                    </c:pt>
                    <c:pt idx="208">
                      <c:v>7.0167195269979166</c:v>
                    </c:pt>
                    <c:pt idx="209">
                      <c:v>7.0460915602616137</c:v>
                    </c:pt>
                    <c:pt idx="210">
                      <c:v>7.1265170020549773</c:v>
                    </c:pt>
                    <c:pt idx="211">
                      <c:v>6.9527367975039445</c:v>
                    </c:pt>
                    <c:pt idx="212">
                      <c:v>6.8796632867801799</c:v>
                    </c:pt>
                    <c:pt idx="213">
                      <c:v>6.8650234294639789</c:v>
                    </c:pt>
                    <c:pt idx="214">
                      <c:v>6.7403776739237919</c:v>
                    </c:pt>
                    <c:pt idx="215">
                      <c:v>7.3601088147504434</c:v>
                    </c:pt>
                    <c:pt idx="216">
                      <c:v>7.286734310409626</c:v>
                    </c:pt>
                    <c:pt idx="217">
                      <c:v>7.661591282280944</c:v>
                    </c:pt>
                    <c:pt idx="218">
                      <c:v>6.2481536189069375</c:v>
                    </c:pt>
                    <c:pt idx="219">
                      <c:v>6.3645059230373002</c:v>
                    </c:pt>
                    <c:pt idx="220">
                      <c:v>6.4176210164282432</c:v>
                    </c:pt>
                    <c:pt idx="221">
                      <c:v>6.1058986108080582</c:v>
                    </c:pt>
                    <c:pt idx="222">
                      <c:v>6.3484020413333786</c:v>
                    </c:pt>
                    <c:pt idx="223">
                      <c:v>6.3062738601166846</c:v>
                    </c:pt>
                    <c:pt idx="224">
                      <c:v>6.7268105824651814</c:v>
                    </c:pt>
                    <c:pt idx="225">
                      <c:v>7.814338169762225</c:v>
                    </c:pt>
                    <c:pt idx="226">
                      <c:v>6.5283166625137889</c:v>
                    </c:pt>
                    <c:pt idx="227">
                      <c:v>5.6554636635579802</c:v>
                    </c:pt>
                    <c:pt idx="228">
                      <c:v>5.9371606711268399</c:v>
                    </c:pt>
                    <c:pt idx="229">
                      <c:v>5.8615549932406585</c:v>
                    </c:pt>
                    <c:pt idx="230">
                      <c:v>6.7843736966495261</c:v>
                    </c:pt>
                    <c:pt idx="231">
                      <c:v>7.4432761483121279</c:v>
                    </c:pt>
                    <c:pt idx="232">
                      <c:v>7.6946879834966397</c:v>
                    </c:pt>
                    <c:pt idx="233">
                      <c:v>7.9411865510504942</c:v>
                    </c:pt>
                    <c:pt idx="234">
                      <c:v>8.4470612258789046</c:v>
                    </c:pt>
                    <c:pt idx="235">
                      <c:v>9.2624589219771671</c:v>
                    </c:pt>
                    <c:pt idx="236">
                      <c:v>9.7242721051925329</c:v>
                    </c:pt>
                    <c:pt idx="237">
                      <c:v>9.5956089012333656</c:v>
                    </c:pt>
                    <c:pt idx="238">
                      <c:v>13.004978781702148</c:v>
                    </c:pt>
                    <c:pt idx="239">
                      <c:v>14.55599227233364</c:v>
                    </c:pt>
                    <c:pt idx="240">
                      <c:v>15.004629017325733</c:v>
                    </c:pt>
                    <c:pt idx="241">
                      <c:v>15.406024885396196</c:v>
                    </c:pt>
                    <c:pt idx="242">
                      <c:v>15.642494466866296</c:v>
                    </c:pt>
                    <c:pt idx="243">
                      <c:v>15.889775946433172</c:v>
                    </c:pt>
                    <c:pt idx="244">
                      <c:v>16.393704306739455</c:v>
                    </c:pt>
                    <c:pt idx="245">
                      <c:v>16.663491458690526</c:v>
                    </c:pt>
                    <c:pt idx="246">
                      <c:v>16.9590459752079</c:v>
                    </c:pt>
                    <c:pt idx="247">
                      <c:v>16.864593345942769</c:v>
                    </c:pt>
                    <c:pt idx="248">
                      <c:v>17.199107333924381</c:v>
                    </c:pt>
                    <c:pt idx="249">
                      <c:v>16.747624076029545</c:v>
                    </c:pt>
                    <c:pt idx="250">
                      <c:v>15.355273662733948</c:v>
                    </c:pt>
                    <c:pt idx="251">
                      <c:v>14.73598511281693</c:v>
                    </c:pt>
                    <c:pt idx="252">
                      <c:v>14.835259617043306</c:v>
                    </c:pt>
                    <c:pt idx="253">
                      <c:v>14.728330259611312</c:v>
                    </c:pt>
                    <c:pt idx="254">
                      <c:v>15.519279482127768</c:v>
                    </c:pt>
                    <c:pt idx="255">
                      <c:v>14.202777777777786</c:v>
                    </c:pt>
                    <c:pt idx="256">
                      <c:v>12.310055406220854</c:v>
                    </c:pt>
                    <c:pt idx="257">
                      <c:v>12.541505633879503</c:v>
                    </c:pt>
                    <c:pt idx="258">
                      <c:v>12.439292709758787</c:v>
                    </c:pt>
                    <c:pt idx="259">
                      <c:v>11.66091801538871</c:v>
                    </c:pt>
                    <c:pt idx="260">
                      <c:v>10.692020763231325</c:v>
                    </c:pt>
                    <c:pt idx="261">
                      <c:v>10.205189166838968</c:v>
                    </c:pt>
                    <c:pt idx="262">
                      <c:v>9.5867938070337324</c:v>
                    </c:pt>
                    <c:pt idx="263">
                      <c:v>8.2615306639635122</c:v>
                    </c:pt>
                    <c:pt idx="264">
                      <c:v>7.3656802363426976</c:v>
                    </c:pt>
                    <c:pt idx="265">
                      <c:v>6.2543278266890878</c:v>
                    </c:pt>
                    <c:pt idx="266">
                      <c:v>5.2431536887243002</c:v>
                    </c:pt>
                    <c:pt idx="267">
                      <c:v>5.8959453214311841</c:v>
                    </c:pt>
                    <c:pt idx="268">
                      <c:v>6.6233575929272703</c:v>
                    </c:pt>
                    <c:pt idx="269">
                      <c:v>6.5562273276904337</c:v>
                    </c:pt>
                    <c:pt idx="270">
                      <c:v>5.6126953824126025</c:v>
                    </c:pt>
                    <c:pt idx="271">
                      <c:v>5.7360104550314928</c:v>
                    </c:pt>
                    <c:pt idx="272">
                      <c:v>5.2101988877368166</c:v>
                    </c:pt>
                    <c:pt idx="273">
                      <c:v>4.4202133896119156</c:v>
                    </c:pt>
                    <c:pt idx="274">
                      <c:v>3.8056699101796321</c:v>
                    </c:pt>
                    <c:pt idx="275">
                      <c:v>3.9817415730337036</c:v>
                    </c:pt>
                    <c:pt idx="276">
                      <c:v>3.565432329073781</c:v>
                    </c:pt>
                    <c:pt idx="277">
                      <c:v>2.6835796578610571</c:v>
                    </c:pt>
                    <c:pt idx="278">
                      <c:v>2.6136679322159573</c:v>
                    </c:pt>
                    <c:pt idx="279">
                      <c:v>3.2960470404483688</c:v>
                    </c:pt>
                    <c:pt idx="280">
                      <c:v>4.2603875578359096</c:v>
                    </c:pt>
                    <c:pt idx="281">
                      <c:v>3.0094641519711418</c:v>
                    </c:pt>
                    <c:pt idx="282">
                      <c:v>3.6785141333574245</c:v>
                    </c:pt>
                    <c:pt idx="283">
                      <c:v>3.8697498820198017</c:v>
                    </c:pt>
                    <c:pt idx="284">
                      <c:v>3.8009272739489841</c:v>
                    </c:pt>
                    <c:pt idx="285">
                      <c:v>4.0556927913765861</c:v>
                    </c:pt>
                    <c:pt idx="286">
                      <c:v>5.275017463214593</c:v>
                    </c:pt>
                    <c:pt idx="287">
                      <c:v>5.3488215033430153</c:v>
                    </c:pt>
                    <c:pt idx="288">
                      <c:v>6.1896291626325706</c:v>
                    </c:pt>
                    <c:pt idx="289">
                      <c:v>7.502606645813481</c:v>
                    </c:pt>
                    <c:pt idx="290">
                      <c:v>7.0501974055273475</c:v>
                    </c:pt>
                    <c:pt idx="291">
                      <c:v>5.3344303121942493</c:v>
                    </c:pt>
                    <c:pt idx="292">
                      <c:v>4.6904521288281487</c:v>
                    </c:pt>
                    <c:pt idx="293">
                      <c:v>4.4153612267829878</c:v>
                    </c:pt>
                    <c:pt idx="294">
                      <c:v>3.1055900621118182</c:v>
                    </c:pt>
                    <c:pt idx="295">
                      <c:v>2.5313169338612385</c:v>
                    </c:pt>
                    <c:pt idx="296">
                      <c:v>0.44665976178146494</c:v>
                    </c:pt>
                    <c:pt idx="297">
                      <c:v>2.4020200276243076</c:v>
                    </c:pt>
                    <c:pt idx="298">
                      <c:v>1.9970034246575397</c:v>
                    </c:pt>
                    <c:pt idx="299">
                      <c:v>2.1881744556274896</c:v>
                    </c:pt>
                    <c:pt idx="300">
                      <c:v>1.9888893600780388</c:v>
                    </c:pt>
                    <c:pt idx="301">
                      <c:v>1.518090579404574</c:v>
                    </c:pt>
                    <c:pt idx="302">
                      <c:v>1.5047418335089491</c:v>
                    </c:pt>
                    <c:pt idx="303">
                      <c:v>1.118827974921377</c:v>
                    </c:pt>
                    <c:pt idx="304">
                      <c:v>0.9506222063668579</c:v>
                    </c:pt>
                    <c:pt idx="305">
                      <c:v>2.2810238230887681</c:v>
                    </c:pt>
                    <c:pt idx="306">
                      <c:v>1.5261044176706706</c:v>
                    </c:pt>
                    <c:pt idx="307">
                      <c:v>2.1923994007301051</c:v>
                    </c:pt>
                    <c:pt idx="308">
                      <c:v>4.6035530923073553</c:v>
                    </c:pt>
                    <c:pt idx="309">
                      <c:v>3.1612889628864771</c:v>
                    </c:pt>
                    <c:pt idx="310">
                      <c:v>1.9117369315677868</c:v>
                    </c:pt>
                    <c:pt idx="311">
                      <c:v>0.9828318102925504</c:v>
                    </c:pt>
                    <c:pt idx="312">
                      <c:v>0.58212058212059326</c:v>
                    </c:pt>
                    <c:pt idx="313">
                      <c:v>0.27000083077177717</c:v>
                    </c:pt>
                    <c:pt idx="314">
                      <c:v>1.004899925255387</c:v>
                    </c:pt>
                    <c:pt idx="315">
                      <c:v>1.5323270912924514</c:v>
                    </c:pt>
                    <c:pt idx="316">
                      <c:v>1.0372926454080389</c:v>
                    </c:pt>
                    <c:pt idx="317">
                      <c:v>0.70556197392308562</c:v>
                    </c:pt>
                    <c:pt idx="318">
                      <c:v>1.3657561625582959</c:v>
                    </c:pt>
                    <c:pt idx="319">
                      <c:v>0.45839355771215562</c:v>
                    </c:pt>
                    <c:pt idx="320">
                      <c:v>1.8482769951133626E-2</c:v>
                    </c:pt>
                    <c:pt idx="321">
                      <c:v>0.33299965269975029</c:v>
                    </c:pt>
                    <c:pt idx="322">
                      <c:v>1.9747137797545555</c:v>
                    </c:pt>
                    <c:pt idx="323">
                      <c:v>2.7520656022861356</c:v>
                    </c:pt>
                    <c:pt idx="324">
                      <c:v>3.8424968995452558</c:v>
                    </c:pt>
                    <c:pt idx="325">
                      <c:v>3.4860599030614337</c:v>
                    </c:pt>
                    <c:pt idx="326">
                      <c:v>2.6434796908403113</c:v>
                    </c:pt>
                    <c:pt idx="327">
                      <c:v>3.0883108872211462</c:v>
                    </c:pt>
                    <c:pt idx="328">
                      <c:v>3.3720810616191921</c:v>
                    </c:pt>
                    <c:pt idx="329">
                      <c:v>3.9353464170115204</c:v>
                    </c:pt>
                    <c:pt idx="330">
                      <c:v>4.2762076897798318</c:v>
                    </c:pt>
                    <c:pt idx="331">
                      <c:v>4.9864342678615614</c:v>
                    </c:pt>
                    <c:pt idx="332">
                      <c:v>5.9565119191836047</c:v>
                    </c:pt>
                    <c:pt idx="333">
                      <c:v>5.6483140576641055</c:v>
                    </c:pt>
                    <c:pt idx="334">
                      <c:v>4.9673888900106933</c:v>
                    </c:pt>
                    <c:pt idx="335">
                      <c:v>4.6130592503023093</c:v>
                    </c:pt>
                    <c:pt idx="336">
                      <c:v>3.8097892075877438</c:v>
                    </c:pt>
                    <c:pt idx="337">
                      <c:v>4.5215267908969015</c:v>
                    </c:pt>
                    <c:pt idx="338">
                      <c:v>5.3710898385869399</c:v>
                    </c:pt>
                    <c:pt idx="339">
                      <c:v>5.2376488421724376</c:v>
                    </c:pt>
                    <c:pt idx="340">
                      <c:v>5.3737759732505497</c:v>
                    </c:pt>
                    <c:pt idx="341">
                      <c:v>4.9019414605302014</c:v>
                    </c:pt>
                    <c:pt idx="342">
                      <c:v>5.2865865668701995</c:v>
                    </c:pt>
                    <c:pt idx="343">
                      <c:v>5.1157053917537887</c:v>
                    </c:pt>
                    <c:pt idx="344">
                      <c:v>4.1411518486939025</c:v>
                    </c:pt>
                    <c:pt idx="345">
                      <c:v>3.8141309794549549</c:v>
                    </c:pt>
                    <c:pt idx="346">
                      <c:v>3.9878421791739616</c:v>
                    </c:pt>
                    <c:pt idx="347">
                      <c:v>4.5868731819145081</c:v>
                    </c:pt>
                    <c:pt idx="348">
                      <c:v>5.0677813356853951</c:v>
                    </c:pt>
                    <c:pt idx="349">
                      <c:v>5.9555725775565005</c:v>
                    </c:pt>
                    <c:pt idx="350">
                      <c:v>6.0019765850691797</c:v>
                    </c:pt>
                    <c:pt idx="351">
                      <c:v>5.6422113981388522</c:v>
                    </c:pt>
                    <c:pt idx="352">
                      <c:v>5.1393925657298167</c:v>
                    </c:pt>
                    <c:pt idx="353">
                      <c:v>4.0396828379241745</c:v>
                    </c:pt>
                    <c:pt idx="354">
                      <c:v>3.4309873910277844</c:v>
                    </c:pt>
                    <c:pt idx="355">
                      <c:v>3.5331806075506123</c:v>
                    </c:pt>
                    <c:pt idx="356">
                      <c:v>3.8555292979289613</c:v>
                    </c:pt>
                    <c:pt idx="357">
                      <c:v>4.0434419381787823</c:v>
                    </c:pt>
                    <c:pt idx="358">
                      <c:v>3.6110700014799546</c:v>
                    </c:pt>
                    <c:pt idx="359">
                      <c:v>2.5824277030760845</c:v>
                    </c:pt>
                    <c:pt idx="360">
                      <c:v>3.007518796992481</c:v>
                    </c:pt>
                    <c:pt idx="361">
                      <c:v>2.1272365805169002</c:v>
                    </c:pt>
                    <c:pt idx="362">
                      <c:v>2.8938214938860396</c:v>
                    </c:pt>
                    <c:pt idx="363">
                      <c:v>3.2436311445999344</c:v>
                    </c:pt>
                    <c:pt idx="364">
                      <c:v>3.5210635048953609</c:v>
                    </c:pt>
                    <c:pt idx="365">
                      <c:v>3.9460377085891896</c:v>
                    </c:pt>
                    <c:pt idx="366">
                      <c:v>4.0099117349153612</c:v>
                    </c:pt>
                    <c:pt idx="367">
                      <c:v>4.3030869971936392</c:v>
                    </c:pt>
                    <c:pt idx="368">
                      <c:v>4.1280705212047186</c:v>
                    </c:pt>
                    <c:pt idx="369">
                      <c:v>5.1299894723694228</c:v>
                    </c:pt>
                    <c:pt idx="370">
                      <c:v>5.1421225539208582</c:v>
                    </c:pt>
                    <c:pt idx="371">
                      <c:v>4.3758529052646766</c:v>
                    </c:pt>
                    <c:pt idx="372">
                      <c:v>3.2403798455105992</c:v>
                    </c:pt>
                    <c:pt idx="373">
                      <c:v>3.4508998885093956</c:v>
                    </c:pt>
                    <c:pt idx="374">
                      <c:v>2.7427336725447837</c:v>
                    </c:pt>
                    <c:pt idx="375">
                      <c:v>1.5812886633766565</c:v>
                    </c:pt>
                    <c:pt idx="376">
                      <c:v>2.1310195227765671</c:v>
                    </c:pt>
                    <c:pt idx="377">
                      <c:v>2.8736730545372291</c:v>
                    </c:pt>
                    <c:pt idx="378">
                      <c:v>3.3423180592991875</c:v>
                    </c:pt>
                    <c:pt idx="379">
                      <c:v>2.8492583649534442</c:v>
                    </c:pt>
                    <c:pt idx="380">
                      <c:v>3.5858698831667146</c:v>
                    </c:pt>
                    <c:pt idx="381">
                      <c:v>2.4848093961098439</c:v>
                    </c:pt>
                    <c:pt idx="382">
                      <c:v>1.7932346148621159</c:v>
                    </c:pt>
                    <c:pt idx="383">
                      <c:v>2.9056064958970618</c:v>
                    </c:pt>
                    <c:pt idx="384">
                      <c:v>4.4291524376640856</c:v>
                    </c:pt>
                    <c:pt idx="385">
                      <c:v>4.2253280188856657</c:v>
                    </c:pt>
                    <c:pt idx="386">
                      <c:v>3.3224788847054043</c:v>
                    </c:pt>
                    <c:pt idx="387">
                      <c:v>4.9197714598515185</c:v>
                    </c:pt>
                    <c:pt idx="388">
                      <c:v>3.1842047134385654</c:v>
                    </c:pt>
                    <c:pt idx="389">
                      <c:v>0.98123659455169321</c:v>
                    </c:pt>
                    <c:pt idx="390">
                      <c:v>3.1568142426843027</c:v>
                    </c:pt>
                    <c:pt idx="391">
                      <c:v>-2.3477327609333631E-2</c:v>
                    </c:pt>
                    <c:pt idx="392">
                      <c:v>0.22923207255693967</c:v>
                    </c:pt>
                    <c:pt idx="393">
                      <c:v>2.5504289357755505</c:v>
                    </c:pt>
                    <c:pt idx="394">
                      <c:v>3.6484051781662918</c:v>
                    </c:pt>
                    <c:pt idx="395">
                      <c:v>3.5858771607208517</c:v>
                    </c:pt>
                    <c:pt idx="396">
                      <c:v>3.0121273868603415</c:v>
                    </c:pt>
                    <c:pt idx="397">
                      <c:v>3.175931852873104</c:v>
                    </c:pt>
                    <c:pt idx="398">
                      <c:v>3.7310615387140755</c:v>
                    </c:pt>
                    <c:pt idx="399">
                      <c:v>2.4880164346039679</c:v>
                    </c:pt>
                    <c:pt idx="400">
                      <c:v>3.3428293839643075</c:v>
                    </c:pt>
                    <c:pt idx="401">
                      <c:v>5.6562750869681544</c:v>
                    </c:pt>
                    <c:pt idx="402">
                      <c:v>3.2298582451103508</c:v>
                    </c:pt>
                    <c:pt idx="403">
                      <c:v>6.1676003891442122</c:v>
                    </c:pt>
                    <c:pt idx="404">
                      <c:v>4.4813470558013879</c:v>
                    </c:pt>
                    <c:pt idx="405">
                      <c:v>2.4869997739091154</c:v>
                    </c:pt>
                    <c:pt idx="406">
                      <c:v>2.4223012666784838</c:v>
                    </c:pt>
                    <c:pt idx="407">
                      <c:v>1.8882236173200173</c:v>
                    </c:pt>
                    <c:pt idx="408">
                      <c:v>0.8805653484773579</c:v>
                    </c:pt>
                    <c:pt idx="409">
                      <c:v>0.78743915242913687</c:v>
                    </c:pt>
                    <c:pt idx="410">
                      <c:v>1.4811532740449884</c:v>
                    </c:pt>
                    <c:pt idx="411">
                      <c:v>1.7340120903595269</c:v>
                    </c:pt>
                    <c:pt idx="412">
                      <c:v>1.7097694281116071</c:v>
                    </c:pt>
                    <c:pt idx="413">
                      <c:v>1.1159654288156462</c:v>
                    </c:pt>
                    <c:pt idx="414">
                      <c:v>0.76955896528294598</c:v>
                    </c:pt>
                    <c:pt idx="415">
                      <c:v>1.3065802986017783</c:v>
                    </c:pt>
                    <c:pt idx="416">
                      <c:v>1.5497358945481654</c:v>
                    </c:pt>
                    <c:pt idx="417">
                      <c:v>1.0053260218713334</c:v>
                    </c:pt>
                    <c:pt idx="418">
                      <c:v>0.33785907348040656</c:v>
                    </c:pt>
                    <c:pt idx="419">
                      <c:v>0.44192419178559206</c:v>
                    </c:pt>
                    <c:pt idx="420">
                      <c:v>0.28779708724047115</c:v>
                    </c:pt>
                    <c:pt idx="421">
                      <c:v>0.92649588837856456</c:v>
                    </c:pt>
                    <c:pt idx="422">
                      <c:v>0.75627631373771376</c:v>
                    </c:pt>
                    <c:pt idx="423">
                      <c:v>1.2415949960906891</c:v>
                    </c:pt>
                    <c:pt idx="424">
                      <c:v>2.2418925270249135</c:v>
                    </c:pt>
                    <c:pt idx="425">
                      <c:v>2.7035488971336452</c:v>
                    </c:pt>
                    <c:pt idx="426">
                      <c:v>2.9543672573310253</c:v>
                    </c:pt>
                    <c:pt idx="427">
                      <c:v>2.7510058950126259</c:v>
                    </c:pt>
                    <c:pt idx="428">
                      <c:v>2.8881599500156341</c:v>
                    </c:pt>
                    <c:pt idx="429">
                      <c:v>3.4524180967238749</c:v>
                    </c:pt>
                    <c:pt idx="430">
                      <c:v>3.2403564548715069</c:v>
                    </c:pt>
                    <c:pt idx="431">
                      <c:v>2.9489686494669654</c:v>
                    </c:pt>
                    <c:pt idx="432">
                      <c:v>1.8038189243310576</c:v>
                    </c:pt>
                    <c:pt idx="433">
                      <c:v>1.3558738896534583</c:v>
                    </c:pt>
                    <c:pt idx="434">
                      <c:v>1.1777451056256494</c:v>
                    </c:pt>
                    <c:pt idx="435">
                      <c:v>1.108983071790437</c:v>
                    </c:pt>
                    <c:pt idx="436">
                      <c:v>0.54090498153569477</c:v>
                    </c:pt>
                    <c:pt idx="437">
                      <c:v>-2.5912264122174289E-2</c:v>
                    </c:pt>
                    <c:pt idx="438">
                      <c:v>-1.6754500868176869E-2</c:v>
                    </c:pt>
                    <c:pt idx="439">
                      <c:v>-0.19123941353245133</c:v>
                    </c:pt>
                    <c:pt idx="440">
                      <c:v>1.4498474244333481</c:v>
                    </c:pt>
                    <c:pt idx="441">
                      <c:v>1.7387239304510249</c:v>
                    </c:pt>
                    <c:pt idx="442">
                      <c:v>1.339502427184458</c:v>
                    </c:pt>
                    <c:pt idx="443">
                      <c:v>1.801415397812578</c:v>
                    </c:pt>
                    <c:pt idx="444">
                      <c:v>2.7894370014713843</c:v>
                    </c:pt>
                    <c:pt idx="445">
                      <c:v>2.6662140685994595</c:v>
                    </c:pt>
                    <c:pt idx="446">
                      <c:v>2.725770925110127</c:v>
                    </c:pt>
                    <c:pt idx="447">
                      <c:v>3.2400476612385765</c:v>
                    </c:pt>
                    <c:pt idx="448">
                      <c:v>2.1199743957082129</c:v>
                    </c:pt>
                    <c:pt idx="449">
                      <c:v>2.5049932153257348</c:v>
                    </c:pt>
                    <c:pt idx="450">
                      <c:v>2.4450436451716184</c:v>
                    </c:pt>
                    <c:pt idx="451">
                      <c:v>2.075729927007286</c:v>
                    </c:pt>
                    <c:pt idx="452">
                      <c:v>1.9169759367891892</c:v>
                    </c:pt>
                    <c:pt idx="453">
                      <c:v>2.1818397414994362</c:v>
                    </c:pt>
                    <c:pt idx="454">
                      <c:v>1.9475173270661505</c:v>
                    </c:pt>
                    <c:pt idx="455">
                      <c:v>1.6461524571910191</c:v>
                    </c:pt>
                    <c:pt idx="456">
                      <c:v>2.7393544887442278</c:v>
                    </c:pt>
                    <c:pt idx="457">
                      <c:v>2.808879003291298</c:v>
                    </c:pt>
                    <c:pt idx="458">
                      <c:v>2.1873790166472951</c:v>
                    </c:pt>
                    <c:pt idx="459">
                      <c:v>1.3154195581729144</c:v>
                    </c:pt>
                    <c:pt idx="460">
                      <c:v>1.8297142004328082</c:v>
                    </c:pt>
                    <c:pt idx="461">
                      <c:v>1.4293788672060881</c:v>
                    </c:pt>
                    <c:pt idx="462">
                      <c:v>2.0060076136093175</c:v>
                    </c:pt>
                    <c:pt idx="463">
                      <c:v>2.5594040968342613</c:v>
                    </c:pt>
                    <c:pt idx="464">
                      <c:v>1.159973570222439</c:v>
                    </c:pt>
                    <c:pt idx="465">
                      <c:v>9.5738199541628433E-2</c:v>
                    </c:pt>
                    <c:pt idx="466">
                      <c:v>1.0836367907905542</c:v>
                    </c:pt>
                    <c:pt idx="467">
                      <c:v>1.3545120795831256</c:v>
                    </c:pt>
                    <c:pt idx="468">
                      <c:v>0.5221166256013321</c:v>
                    </c:pt>
                    <c:pt idx="469">
                      <c:v>0.36837796748918628</c:v>
                    </c:pt>
                    <c:pt idx="470">
                      <c:v>1.2196365861832925</c:v>
                    </c:pt>
                    <c:pt idx="471">
                      <c:v>0.77842037621218552</c:v>
                    </c:pt>
                    <c:pt idx="472">
                      <c:v>2.0181442452844145</c:v>
                    </c:pt>
                    <c:pt idx="473">
                      <c:v>2.1248515243500021</c:v>
                    </c:pt>
                    <c:pt idx="474">
                      <c:v>1.4592474889572493</c:v>
                    </c:pt>
                    <c:pt idx="475">
                      <c:v>1.0255218395479604</c:v>
                    </c:pt>
                    <c:pt idx="476">
                      <c:v>1.1408665360330916</c:v>
                    </c:pt>
                    <c:pt idx="477">
                      <c:v>1.4593356906845933</c:v>
                    </c:pt>
                    <c:pt idx="478">
                      <c:v>1.9392231486592637</c:v>
                    </c:pt>
                    <c:pt idx="479">
                      <c:v>2.1630858661837005</c:v>
                    </c:pt>
                    <c:pt idx="480">
                      <c:v>2.3898453457834812</c:v>
                    </c:pt>
                    <c:pt idx="481">
                      <c:v>2.8415380133993695</c:v>
                    </c:pt>
                    <c:pt idx="482">
                      <c:v>2.1622711044569698</c:v>
                    </c:pt>
                    <c:pt idx="483">
                      <c:v>3.1504963408448772</c:v>
                    </c:pt>
                    <c:pt idx="484">
                      <c:v>2.4580507987587596</c:v>
                    </c:pt>
                    <c:pt idx="485">
                      <c:v>2.5745957898969163</c:v>
                    </c:pt>
                    <c:pt idx="486">
                      <c:v>2.4196097589011201</c:v>
                    </c:pt>
                    <c:pt idx="487">
                      <c:v>3.8188902787962276</c:v>
                    </c:pt>
                    <c:pt idx="488">
                      <c:v>3.767167520557968</c:v>
                    </c:pt>
                    <c:pt idx="489">
                      <c:v>4.2207653083086827</c:v>
                    </c:pt>
                    <c:pt idx="490">
                      <c:v>3.4840474799435528</c:v>
                    </c:pt>
                    <c:pt idx="491">
                      <c:v>3.5526391033339211</c:v>
                    </c:pt>
                    <c:pt idx="492">
                      <c:v>3.322978711277047</c:v>
                    </c:pt>
                    <c:pt idx="493">
                      <c:v>2.6398153262239488</c:v>
                    </c:pt>
                    <c:pt idx="494">
                      <c:v>2.1897810218978186</c:v>
                    </c:pt>
                    <c:pt idx="495">
                      <c:v>1.8783630003231355</c:v>
                    </c:pt>
                    <c:pt idx="496">
                      <c:v>1.1525680393724036</c:v>
                    </c:pt>
                    <c:pt idx="497">
                      <c:v>0.86372226499615845</c:v>
                    </c:pt>
                    <c:pt idx="498">
                      <c:v>0.92169131056927256</c:v>
                    </c:pt>
                    <c:pt idx="499">
                      <c:v>-0.1814278789557533</c:v>
                    </c:pt>
                    <c:pt idx="500">
                      <c:v>-1.3110945149780062</c:v>
                    </c:pt>
                    <c:pt idx="501">
                      <c:v>-2.0721980100320669</c:v>
                    </c:pt>
                    <c:pt idx="502">
                      <c:v>-1.1814601635868005</c:v>
                    </c:pt>
                    <c:pt idx="503">
                      <c:v>-1.2093935084837137</c:v>
                    </c:pt>
                    <c:pt idx="504">
                      <c:v>-1.7045924700041404</c:v>
                    </c:pt>
                    <c:pt idx="505">
                      <c:v>-1.4087616419454996</c:v>
                    </c:pt>
                    <c:pt idx="506">
                      <c:v>-1.3086045228902332</c:v>
                    </c:pt>
                    <c:pt idx="507">
                      <c:v>-0.67433394009598357</c:v>
                    </c:pt>
                    <c:pt idx="508">
                      <c:v>5.9605494794912062E-2</c:v>
                    </c:pt>
                    <c:pt idx="509">
                      <c:v>0.13601287958695529</c:v>
                    </c:pt>
                    <c:pt idx="510">
                      <c:v>-0.32527558070031271</c:v>
                    </c:pt>
                    <c:pt idx="511">
                      <c:v>-0.42040125426644481</c:v>
                    </c:pt>
                    <c:pt idx="512">
                      <c:v>1.2332184197987539</c:v>
                    </c:pt>
                    <c:pt idx="513">
                      <c:v>1.3057351582836718</c:v>
                    </c:pt>
                    <c:pt idx="514">
                      <c:v>0.31213421771361105</c:v>
                    </c:pt>
                    <c:pt idx="515">
                      <c:v>0.96706122391938543</c:v>
                    </c:pt>
                    <c:pt idx="516">
                      <c:v>1.5265033532564365</c:v>
                    </c:pt>
                    <c:pt idx="517">
                      <c:v>1.4624793573487782</c:v>
                    </c:pt>
                    <c:pt idx="518">
                      <c:v>1.9309496863254783</c:v>
                    </c:pt>
                    <c:pt idx="519">
                      <c:v>1.1523456481597139</c:v>
                    </c:pt>
                    <c:pt idx="520">
                      <c:v>1.3936606450182909</c:v>
                    </c:pt>
                    <c:pt idx="521">
                      <c:v>1.7394317394317405</c:v>
                    </c:pt>
                    <c:pt idx="522">
                      <c:v>2.9356390767729001</c:v>
                    </c:pt>
                    <c:pt idx="523">
                      <c:v>2.859093505733501</c:v>
                    </c:pt>
                    <c:pt idx="524">
                      <c:v>2.2093634928984862</c:v>
                    </c:pt>
                    <c:pt idx="525">
                      <c:v>2.2863221296641756</c:v>
                    </c:pt>
                    <c:pt idx="526">
                      <c:v>2.869922764905275</c:v>
                    </c:pt>
                    <c:pt idx="527">
                      <c:v>3.0907002173040432</c:v>
                    </c:pt>
                    <c:pt idx="528">
                      <c:v>2.5952848179984001</c:v>
                    </c:pt>
                    <c:pt idx="529">
                      <c:v>2.4083090801252593</c:v>
                    </c:pt>
                    <c:pt idx="530">
                      <c:v>1.6572313681411321</c:v>
                    </c:pt>
                    <c:pt idx="531">
                      <c:v>1.54274812303552</c:v>
                    </c:pt>
                    <c:pt idx="532">
                      <c:v>0.76239923486816075</c:v>
                    </c:pt>
                    <c:pt idx="533">
                      <c:v>0.72338396566993257</c:v>
                    </c:pt>
                    <c:pt idx="534">
                      <c:v>0.95515512803143743</c:v>
                    </c:pt>
                    <c:pt idx="535">
                      <c:v>0.94685937986807023</c:v>
                    </c:pt>
                    <c:pt idx="536">
                      <c:v>0.6162472573611133</c:v>
                    </c:pt>
                    <c:pt idx="537">
                      <c:v>0.74012047216445165</c:v>
                    </c:pt>
                    <c:pt idx="538">
                      <c:v>1.5839792583790313</c:v>
                    </c:pt>
                    <c:pt idx="539">
                      <c:v>0.80287854783704926</c:v>
                    </c:pt>
                    <c:pt idx="540">
                      <c:v>1.5005387931034564</c:v>
                    </c:pt>
                    <c:pt idx="541">
                      <c:v>1.7563472287696058</c:v>
                    </c:pt>
                    <c:pt idx="542">
                      <c:v>2.9462527979288389</c:v>
                    </c:pt>
                    <c:pt idx="543">
                      <c:v>3.2467795785404485</c:v>
                    </c:pt>
                    <c:pt idx="544">
                      <c:v>3.6597602646851302</c:v>
                    </c:pt>
                    <c:pt idx="545">
                      <c:v>3.8114044579095507</c:v>
                    </c:pt>
                    <c:pt idx="546">
                      <c:v>3.3228209085419014</c:v>
                    </c:pt>
                    <c:pt idx="547">
                      <c:v>3.3547140441748668</c:v>
                    </c:pt>
                    <c:pt idx="548">
                      <c:v>5.1366958769131443</c:v>
                    </c:pt>
                    <c:pt idx="549">
                      <c:v>4.9095052956160234</c:v>
                    </c:pt>
                    <c:pt idx="550">
                      <c:v>5.6668483390271973</c:v>
                    </c:pt>
                    <c:pt idx="551">
                      <c:v>5.1225359616409172</c:v>
                    </c:pt>
                    <c:pt idx="552">
                      <c:v>5.1888419990975931</c:v>
                    </c:pt>
                    <c:pt idx="553">
                      <c:v>5.6665210657983467</c:v>
                    </c:pt>
                    <c:pt idx="554">
                      <c:v>4.7048345056125207</c:v>
                    </c:pt>
                    <c:pt idx="555">
                      <c:v>4.8531741356061087</c:v>
                    </c:pt>
                    <c:pt idx="556">
                      <c:v>5.1695946211100408</c:v>
                    </c:pt>
                    <c:pt idx="557">
                      <c:v>5.184094640018766</c:v>
                    </c:pt>
                    <c:pt idx="558">
                      <c:v>5.0200672805912339</c:v>
                    </c:pt>
                    <c:pt idx="559">
                      <c:v>4.9726052296746426</c:v>
                    </c:pt>
                    <c:pt idx="560">
                      <c:v>3.2609948146725465</c:v>
                    </c:pt>
                    <c:pt idx="561">
                      <c:v>3.1232428564126113</c:v>
                    </c:pt>
                    <c:pt idx="562">
                      <c:v>2.0430242797836229</c:v>
                    </c:pt>
                    <c:pt idx="563">
                      <c:v>1.7763474647137789</c:v>
                    </c:pt>
                    <c:pt idx="564">
                      <c:v>1.942874444893028</c:v>
                    </c:pt>
                    <c:pt idx="565">
                      <c:v>1.7725165977702684</c:v>
                    </c:pt>
                    <c:pt idx="566">
                      <c:v>1.8113811781483413</c:v>
                    </c:pt>
                    <c:pt idx="567">
                      <c:v>1.6231739293294911</c:v>
                    </c:pt>
                    <c:pt idx="568">
                      <c:v>1.0684212490205125</c:v>
                    </c:pt>
                    <c:pt idx="569">
                      <c:v>1.3278337235083537</c:v>
                    </c:pt>
                    <c:pt idx="570">
                      <c:v>1.746314435539742</c:v>
                    </c:pt>
                    <c:pt idx="571">
                      <c:v>2.1347647553554561</c:v>
                    </c:pt>
                    <c:pt idx="572">
                      <c:v>2.2318107424490474</c:v>
                    </c:pt>
                    <c:pt idx="573">
                      <c:v>3.060870427282647</c:v>
                    </c:pt>
                    <c:pt idx="574">
                      <c:v>3.3163202406489622</c:v>
                    </c:pt>
                    <c:pt idx="575">
                      <c:v>4.1355442684991583</c:v>
                    </c:pt>
                    <c:pt idx="576">
                      <c:v>4.1458343646354034</c:v>
                    </c:pt>
                    <c:pt idx="577">
                      <c:v>3.859929841836407</c:v>
                    </c:pt>
                    <c:pt idx="578">
                      <c:v>4.6395616007470331</c:v>
                    </c:pt>
                    <c:pt idx="579">
                      <c:v>4.7757709792357828</c:v>
                    </c:pt>
                    <c:pt idx="580">
                      <c:v>6.5088975854685094</c:v>
                    </c:pt>
                    <c:pt idx="581">
                      <c:v>6.6695189780575648</c:v>
                    </c:pt>
                    <c:pt idx="582">
                      <c:v>6.0886371371614789</c:v>
                    </c:pt>
                    <c:pt idx="583">
                      <c:v>5.7945215432681829</c:v>
                    </c:pt>
                    <c:pt idx="584">
                      <c:v>7.1653810701984177</c:v>
                    </c:pt>
                    <c:pt idx="585">
                      <c:v>6.5399321838251367</c:v>
                    </c:pt>
                    <c:pt idx="586">
                      <c:v>5.4567801059615118</c:v>
                    </c:pt>
                    <c:pt idx="587">
                      <c:v>5.807531380753117</c:v>
                    </c:pt>
                    <c:pt idx="588">
                      <c:v>5.6206478598759491</c:v>
                    </c:pt>
                    <c:pt idx="589">
                      <c:v>4.9110581766037553</c:v>
                    </c:pt>
                    <c:pt idx="590">
                      <c:v>3.6236393739065065</c:v>
                    </c:pt>
                    <c:pt idx="591">
                      <c:v>3.7677216600020991</c:v>
                    </c:pt>
                    <c:pt idx="592">
                      <c:v>1.559846095185291</c:v>
                    </c:pt>
                    <c:pt idx="593">
                      <c:v>0.33348231168564002</c:v>
                    </c:pt>
                    <c:pt idx="594">
                      <c:v>1.0884883760899244</c:v>
                    </c:pt>
                    <c:pt idx="595">
                      <c:v>1.9539164177054369</c:v>
                    </c:pt>
                    <c:pt idx="596">
                      <c:v>1.148709823449523</c:v>
                    </c:pt>
                    <c:pt idx="597">
                      <c:v>1.0428305400372428</c:v>
                    </c:pt>
                    <c:pt idx="598">
                      <c:v>1.9009470789911553</c:v>
                    </c:pt>
                    <c:pt idx="599">
                      <c:v>2.0642201834862428</c:v>
                    </c:pt>
                    <c:pt idx="600">
                      <c:v>1.5728365060078353</c:v>
                    </c:pt>
                    <c:pt idx="601">
                      <c:v>2.1067495057893293</c:v>
                    </c:pt>
                    <c:pt idx="602">
                      <c:v>2.6266586590216301</c:v>
                    </c:pt>
                    <c:pt idx="603">
                      <c:v>2.4793762007006448</c:v>
                    </c:pt>
                    <c:pt idx="604">
                      <c:v>3.4858982672901107</c:v>
                    </c:pt>
                    <c:pt idx="605">
                      <c:v>4.0250365497075835</c:v>
                    </c:pt>
                    <c:pt idx="606">
                      <c:v>3.4105205889353618</c:v>
                    </c:pt>
                    <c:pt idx="607">
                      <c:v>2.0624228135174727</c:v>
                    </c:pt>
                    <c:pt idx="608">
                      <c:v>1.2620979020979028</c:v>
                    </c:pt>
                    <c:pt idx="609">
                      <c:v>1.5436339063320315</c:v>
                    </c:pt>
                    <c:pt idx="610">
                      <c:v>1.5356940604283942</c:v>
                    </c:pt>
                    <c:pt idx="611">
                      <c:v>1.4711905684396953</c:v>
                    </c:pt>
                    <c:pt idx="612">
                      <c:v>2.1632219046986201</c:v>
                    </c:pt>
                    <c:pt idx="613">
                      <c:v>2.5998451156101332</c:v>
                    </c:pt>
                    <c:pt idx="614">
                      <c:v>3.2970066359711669</c:v>
                    </c:pt>
                    <c:pt idx="615">
                      <c:v>2.8582770940849489</c:v>
                    </c:pt>
                    <c:pt idx="616">
                      <c:v>3.1914776662525846</c:v>
                    </c:pt>
                    <c:pt idx="617">
                      <c:v>2.6175940972374745</c:v>
                    </c:pt>
                    <c:pt idx="618">
                      <c:v>2.3663904599061647</c:v>
                    </c:pt>
                    <c:pt idx="619">
                      <c:v>3.1757730427799835</c:v>
                    </c:pt>
                    <c:pt idx="620">
                      <c:v>4.2208545573074741</c:v>
                    </c:pt>
                    <c:pt idx="621">
                      <c:v>4.0886141391030861</c:v>
                    </c:pt>
                    <c:pt idx="622">
                      <c:v>3.5542432195975415</c:v>
                    </c:pt>
                    <c:pt idx="623">
                      <c:v>3.3895531506371146</c:v>
                    </c:pt>
                    <c:pt idx="624">
                      <c:v>3.0877649482300651</c:v>
                    </c:pt>
                    <c:pt idx="625">
                      <c:v>2.9296959240888487</c:v>
                    </c:pt>
                    <c:pt idx="626">
                      <c:v>2.0266586854510216</c:v>
                    </c:pt>
                    <c:pt idx="627">
                      <c:v>2.5515673913975911</c:v>
                    </c:pt>
                    <c:pt idx="628">
                      <c:v>2.0508395124861467</c:v>
                    </c:pt>
                    <c:pt idx="629">
                      <c:v>2.4545260004279923</c:v>
                    </c:pt>
                    <c:pt idx="630">
                      <c:v>2.0482895229937403</c:v>
                    </c:pt>
                    <c:pt idx="631">
                      <c:v>1.7037337143100739</c:v>
                    </c:pt>
                    <c:pt idx="632">
                      <c:v>1.1916499687244952</c:v>
                    </c:pt>
                    <c:pt idx="633">
                      <c:v>1.1709007904637136</c:v>
                    </c:pt>
                    <c:pt idx="634">
                      <c:v>1.0972647586862339</c:v>
                    </c:pt>
                    <c:pt idx="635">
                      <c:v>1.1744098933218039</c:v>
                    </c:pt>
                    <c:pt idx="636">
                      <c:v>1.1179706151467794</c:v>
                    </c:pt>
                    <c:pt idx="637">
                      <c:v>0.79826518746661801</c:v>
                    </c:pt>
                    <c:pt idx="638">
                      <c:v>0.7909983341889415</c:v>
                    </c:pt>
                    <c:pt idx="639">
                      <c:v>-5.2270636447415697E-3</c:v>
                    </c:pt>
                    <c:pt idx="640">
                      <c:v>-5.4285982732893423E-2</c:v>
                    </c:pt>
                    <c:pt idx="641">
                      <c:v>0.29763769659751915</c:v>
                    </c:pt>
                    <c:pt idx="642">
                      <c:v>1.3639988248625556</c:v>
                    </c:pt>
                    <c:pt idx="643">
                      <c:v>1.3376383763837651</c:v>
                    </c:pt>
                    <c:pt idx="644">
                      <c:v>1.6092700661099801</c:v>
                    </c:pt>
                    <c:pt idx="645">
                      <c:v>1.585610428678863</c:v>
                    </c:pt>
                    <c:pt idx="646">
                      <c:v>0.88687858433704747</c:v>
                    </c:pt>
                    <c:pt idx="647">
                      <c:v>2.2558508197405125</c:v>
                    </c:pt>
                    <c:pt idx="648">
                      <c:v>0.89655315873775621</c:v>
                    </c:pt>
                    <c:pt idx="649">
                      <c:v>0.46560450638648554</c:v>
                    </c:pt>
                    <c:pt idx="650">
                      <c:v>1.1974554072595733</c:v>
                    </c:pt>
                    <c:pt idx="651">
                      <c:v>2.1003439587667705</c:v>
                    </c:pt>
                    <c:pt idx="652">
                      <c:v>2.1788859061804722</c:v>
                    </c:pt>
                    <c:pt idx="653">
                      <c:v>1.727423234311054</c:v>
                    </c:pt>
                    <c:pt idx="654">
                      <c:v>1.3083802583636839</c:v>
                    </c:pt>
                    <c:pt idx="655">
                      <c:v>1.3272230727851886</c:v>
                    </c:pt>
                    <c:pt idx="656">
                      <c:v>1.0486373900580492</c:v>
                    </c:pt>
                    <c:pt idx="657">
                      <c:v>0.77117650687890116</c:v>
                    </c:pt>
                    <c:pt idx="658">
                      <c:v>1.9393650727908884</c:v>
                    </c:pt>
                    <c:pt idx="659">
                      <c:v>0.69558477056921308</c:v>
                    </c:pt>
                    <c:pt idx="660">
                      <c:v>1.309170377700819</c:v>
                    </c:pt>
                    <c:pt idx="661">
                      <c:v>1.2941334685052874</c:v>
                    </c:pt>
                    <c:pt idx="662">
                      <c:v>0.52795924236823666</c:v>
                    </c:pt>
                    <c:pt idx="663">
                      <c:v>0.33278722097072055</c:v>
                    </c:pt>
                    <c:pt idx="664">
                      <c:v>0.31996565224947648</c:v>
                    </c:pt>
                    <c:pt idx="665">
                      <c:v>0.22825441667180257</c:v>
                    </c:pt>
                    <c:pt idx="666">
                      <c:v>0.36169691025011996</c:v>
                    </c:pt>
                    <c:pt idx="667">
                      <c:v>-0.10311278088023235</c:v>
                    </c:pt>
                    <c:pt idx="668">
                      <c:v>3.0612244897865182E-3</c:v>
                    </c:pt>
                    <c:pt idx="669">
                      <c:v>-1.224439818783285E-2</c:v>
                    </c:pt>
                    <c:pt idx="670">
                      <c:v>-0.48145778102811621</c:v>
                    </c:pt>
                    <c:pt idx="671">
                      <c:v>-1.1688561618166893</c:v>
                    </c:pt>
                    <c:pt idx="672">
                      <c:v>-5.0876086204576509E-3</c:v>
                    </c:pt>
                    <c:pt idx="673">
                      <c:v>0.60458751199983229</c:v>
                    </c:pt>
                    <c:pt idx="674">
                      <c:v>0.95024011443751721</c:v>
                    </c:pt>
                    <c:pt idx="675">
                      <c:v>0.84910955758534801</c:v>
                    </c:pt>
                    <c:pt idx="676">
                      <c:v>0.53293388766610938</c:v>
                    </c:pt>
                    <c:pt idx="677">
                      <c:v>1.2489660032066752</c:v>
                    </c:pt>
                    <c:pt idx="678">
                      <c:v>1.4527721784456382</c:v>
                    </c:pt>
                    <c:pt idx="679">
                      <c:v>1.3735309146653218</c:v>
                    </c:pt>
                    <c:pt idx="680">
                      <c:v>7.1426384906581042E-2</c:v>
                    </c:pt>
                    <c:pt idx="681">
                      <c:v>0</c:v>
                    </c:pt>
                    <c:pt idx="682">
                      <c:v>0.78283678822579361</c:v>
                    </c:pt>
                    <c:pt idx="683">
                      <c:v>2.2341788367922</c:v>
                    </c:pt>
                    <c:pt idx="684">
                      <c:v>1.6036958269311175</c:v>
                    </c:pt>
                    <c:pt idx="685">
                      <c:v>1.7439853821946905</c:v>
                    </c:pt>
                    <c:pt idx="686">
                      <c:v>-8.8056680161952006E-2</c:v>
                    </c:pt>
                    <c:pt idx="687">
                      <c:v>0.99679204995093418</c:v>
                    </c:pt>
                    <c:pt idx="688">
                      <c:v>1.1727262591350041</c:v>
                    </c:pt>
                    <c:pt idx="689">
                      <c:v>1.1558944565480456</c:v>
                    </c:pt>
                    <c:pt idx="690">
                      <c:v>6.6229817466600949E-2</c:v>
                    </c:pt>
                    <c:pt idx="691">
                      <c:v>0.49801399278182057</c:v>
                    </c:pt>
                    <c:pt idx="692">
                      <c:v>2.1402424724439983</c:v>
                    </c:pt>
                    <c:pt idx="693">
                      <c:v>2.6247040574740588</c:v>
                    </c:pt>
                    <c:pt idx="694">
                      <c:v>2.1884874017661815</c:v>
                    </c:pt>
                    <c:pt idx="695">
                      <c:v>0.49922309658663178</c:v>
                    </c:pt>
                    <c:pt idx="696">
                      <c:v>0.23735841120091639</c:v>
                    </c:pt>
                    <c:pt idx="697">
                      <c:v>0.9169094464620775</c:v>
                    </c:pt>
                    <c:pt idx="698">
                      <c:v>2.8871577198545273</c:v>
                    </c:pt>
                    <c:pt idx="699">
                      <c:v>1.6302278511452606</c:v>
                    </c:pt>
                    <c:pt idx="700">
                      <c:v>1.6299991985252893</c:v>
                    </c:pt>
                    <c:pt idx="701">
                      <c:v>1.3839864393259349</c:v>
                    </c:pt>
                    <c:pt idx="702">
                      <c:v>2.2262557787382509</c:v>
                    </c:pt>
                    <c:pt idx="703">
                      <c:v>2.4536554048631753</c:v>
                    </c:pt>
                    <c:pt idx="704">
                      <c:v>2.8001836840634287</c:v>
                    </c:pt>
                    <c:pt idx="705">
                      <c:v>2.2950558848096714</c:v>
                    </c:pt>
                    <c:pt idx="706">
                      <c:v>2.9512908180962194</c:v>
                    </c:pt>
                    <c:pt idx="707">
                      <c:v>3.6358014224013191</c:v>
                    </c:pt>
                    <c:pt idx="708">
                      <c:v>4.0595088224127274</c:v>
                    </c:pt>
                    <c:pt idx="709">
                      <c:v>2.219541854924012</c:v>
                    </c:pt>
                    <c:pt idx="710">
                      <c:v>1.6708840818014492</c:v>
                    </c:pt>
                    <c:pt idx="711">
                      <c:v>2.3859054116672773</c:v>
                    </c:pt>
                    <c:pt idx="712">
                      <c:v>2.7207397257573263</c:v>
                    </c:pt>
                    <c:pt idx="713">
                      <c:v>1.948307401797833</c:v>
                    </c:pt>
                    <c:pt idx="714">
                      <c:v>1.9158516367631551</c:v>
                    </c:pt>
                    <c:pt idx="715">
                      <c:v>1.8955489846671947</c:v>
                    </c:pt>
                    <c:pt idx="716">
                      <c:v>1.2022102022781755</c:v>
                    </c:pt>
                    <c:pt idx="717">
                      <c:v>1.6087953962205415</c:v>
                    </c:pt>
                    <c:pt idx="718">
                      <c:v>0.33691749371891344</c:v>
                    </c:pt>
                    <c:pt idx="719">
                      <c:v>2.2897457121407561</c:v>
                    </c:pt>
                    <c:pt idx="720">
                      <c:v>1.0158522885481247</c:v>
                    </c:pt>
                    <c:pt idx="721">
                      <c:v>1.550410089755494</c:v>
                    </c:pt>
                    <c:pt idx="722">
                      <c:v>0.11330621731551194</c:v>
                    </c:pt>
                    <c:pt idx="723">
                      <c:v>-2.337047058710251</c:v>
                    </c:pt>
                    <c:pt idx="724">
                      <c:v>-2.3387042599541275</c:v>
                    </c:pt>
                    <c:pt idx="725">
                      <c:v>-1.0283718731610381</c:v>
                    </c:pt>
                    <c:pt idx="726">
                      <c:v>-2.12913410079697</c:v>
                    </c:pt>
                    <c:pt idx="727">
                      <c:v>-2.8048428942058168</c:v>
                    </c:pt>
                    <c:pt idx="728">
                      <c:v>-1.5957395768363414</c:v>
                    </c:pt>
                    <c:pt idx="729">
                      <c:v>-1.5641891568685673</c:v>
                    </c:pt>
                    <c:pt idx="730">
                      <c:v>-0.40869974000556919</c:v>
                    </c:pt>
                    <c:pt idx="731">
                      <c:v>-2.9921808105234482</c:v>
                    </c:pt>
                    <c:pt idx="732">
                      <c:v>-2.3715152033609854</c:v>
                    </c:pt>
                    <c:pt idx="733">
                      <c:v>-1.7915138816134157</c:v>
                    </c:pt>
                    <c:pt idx="734">
                      <c:v>1.4587384040937623</c:v>
                    </c:pt>
                    <c:pt idx="735">
                      <c:v>5.3262605746287717</c:v>
                    </c:pt>
                    <c:pt idx="736">
                      <c:v>5.4202778924198558</c:v>
                    </c:pt>
                    <c:pt idx="737">
                      <c:v>6.3123215034164071</c:v>
                    </c:pt>
                    <c:pt idx="738">
                      <c:v>8.9093233674272234</c:v>
                    </c:pt>
                    <c:pt idx="739">
                      <c:v>8.7028304218445651</c:v>
                    </c:pt>
                    <c:pt idx="740">
                      <c:v>4.6815274202355761</c:v>
                    </c:pt>
                    <c:pt idx="741">
                      <c:v>4.807953971154233</c:v>
                    </c:pt>
                    <c:pt idx="742">
                      <c:v>6.3907058290866736</c:v>
                    </c:pt>
                    <c:pt idx="743">
                      <c:v>8.5366208522071432</c:v>
                    </c:pt>
                    <c:pt idx="744">
                      <c:v>7.208505335306481</c:v>
                    </c:pt>
                    <c:pt idx="745">
                      <c:v>8.1133502725139195</c:v>
                    </c:pt>
                    <c:pt idx="746">
                      <c:v>11.005386852266753</c:v>
                    </c:pt>
                    <c:pt idx="747">
                      <c:v>10.900172245937245</c:v>
                    </c:pt>
                    <c:pt idx="748">
                      <c:v>10.892787233645906</c:v>
                    </c:pt>
                    <c:pt idx="749">
                      <c:v>11.227754907443899</c:v>
                    </c:pt>
                    <c:pt idx="750">
                      <c:v>8.7177958984639545</c:v>
                    </c:pt>
                    <c:pt idx="751">
                      <c:v>10.648998672171995</c:v>
                    </c:pt>
                    <c:pt idx="752">
                      <c:v>14.888265814648882</c:v>
                    </c:pt>
                    <c:pt idx="753">
                      <c:v>15.206928847633971</c:v>
                    </c:pt>
                    <c:pt idx="754">
                      <c:v>11.866969694225871</c:v>
                    </c:pt>
                    <c:pt idx="755">
                      <c:v>12.046685374180054</c:v>
                    </c:pt>
                    <c:pt idx="756">
                      <c:v>14.936975553053134</c:v>
                    </c:pt>
                    <c:pt idx="757">
                      <c:v>14.199856476498018</c:v>
                    </c:pt>
                    <c:pt idx="758">
                      <c:v>10.063730374136814</c:v>
                    </c:pt>
                    <c:pt idx="759">
                      <c:v>7.208697707397782</c:v>
                    </c:pt>
                    <c:pt idx="760">
                      <c:v>6.8766390962275548</c:v>
                    </c:pt>
                    <c:pt idx="761">
                      <c:v>4.6144334995672498</c:v>
                    </c:pt>
                    <c:pt idx="762">
                      <c:v>6.536094291196326</c:v>
                    </c:pt>
                    <c:pt idx="763">
                      <c:v>5.3311195679869749</c:v>
                    </c:pt>
                    <c:pt idx="764">
                      <c:v>4.6953038853214002</c:v>
                    </c:pt>
                    <c:pt idx="765">
                      <c:v>4.154123537082044</c:v>
                    </c:pt>
                    <c:pt idx="766">
                      <c:v>5.7022833415623309</c:v>
                    </c:pt>
                    <c:pt idx="767">
                      <c:v>3.7773772113129933</c:v>
                    </c:pt>
                    <c:pt idx="768">
                      <c:v>2.7646092095698682</c:v>
                    </c:pt>
                    <c:pt idx="769">
                      <c:v>2.5111931505773288</c:v>
                    </c:pt>
                    <c:pt idx="770">
                      <c:v>3.3251394904210141</c:v>
                    </c:pt>
                    <c:pt idx="771">
                      <c:v>3.5462333081380804</c:v>
                    </c:pt>
                    <c:pt idx="772">
                      <c:v>3.0200788051813143</c:v>
                    </c:pt>
                    <c:pt idx="773">
                      <c:v>2.7357323520837085</c:v>
                    </c:pt>
                    <c:pt idx="774">
                      <c:v>1.8571361743930481</c:v>
                    </c:pt>
                    <c:pt idx="775">
                      <c:v>2.2910830361532408</c:v>
                    </c:pt>
                    <c:pt idx="776">
                      <c:v>2.6013149844726247</c:v>
                    </c:pt>
                    <c:pt idx="777">
                      <c:v>3.0657114815415998</c:v>
                    </c:pt>
                    <c:pt idx="778">
                      <c:v>2.2107020338152372</c:v>
                    </c:pt>
                    <c:pt idx="779">
                      <c:v>4.4453325545291023</c:v>
                    </c:pt>
                    <c:pt idx="780">
                      <c:v>4.6185310195828277</c:v>
                    </c:pt>
                    <c:pt idx="781">
                      <c:v>4.0541886642095903</c:v>
                    </c:pt>
                    <c:pt idx="782">
                      <c:v>1.9092790356932454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4-FDB2-F442-9B12-17752D948E86}"/>
                  </c:ext>
                </c:extLst>
              </c15:ser>
            </c15:filteredLineSeries>
          </c:ext>
        </c:extLst>
      </c:lineChart>
      <c:dateAx>
        <c:axId val="11383980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137892543"/>
        <c:crossesAt val="-5"/>
        <c:auto val="0"/>
        <c:lblOffset val="100"/>
        <c:baseTimeUnit val="days"/>
        <c:majorUnit val="60"/>
      </c:dateAx>
      <c:valAx>
        <c:axId val="1137892543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138398079"/>
        <c:crosses val="autoZero"/>
        <c:crossBetween val="midCat"/>
      </c:valAx>
      <c:valAx>
        <c:axId val="289358016"/>
        <c:scaling>
          <c:orientation val="minMax"/>
          <c:max val="25"/>
          <c:min val="-5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88916240"/>
        <c:crosses val="max"/>
        <c:crossBetween val="midCat"/>
      </c:valAx>
      <c:catAx>
        <c:axId val="288916240"/>
        <c:scaling>
          <c:orientation val="minMax"/>
        </c:scaling>
        <c:delete val="0"/>
        <c:axPos val="t"/>
        <c:majorTickMark val="none"/>
        <c:minorTickMark val="none"/>
        <c:tickLblPos val="none"/>
        <c:spPr>
          <a:noFill/>
          <a:ln w="25400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89358016"/>
        <c:crosses val="max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egendEntry>
        <c:idx val="2"/>
        <c:delete val="1"/>
      </c:legendEntry>
      <c:layout>
        <c:manualLayout>
          <c:xMode val="edge"/>
          <c:yMode val="edge"/>
          <c:x val="0.11538461538461539"/>
          <c:y val="0.20370370370370369"/>
          <c:w val="0.60284777088284958"/>
          <c:h val="0.32522299059912985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chart1_food_vs_core_comp!$BW$35</c:f>
              <c:strCache>
                <c:ptCount val="1"/>
                <c:pt idx="0">
                  <c:v>Average Inflation</c:v>
                </c:pt>
              </c:strCache>
            </c:strRef>
          </c:tx>
          <c:spPr>
            <a:solidFill>
              <a:srgbClr val="117FA8"/>
            </a:solidFill>
            <a:ln>
              <a:noFill/>
            </a:ln>
            <a:effectLst/>
          </c:spPr>
          <c:invertIfNegative val="0"/>
          <c:cat>
            <c:multiLvlStrRef>
              <c:f>chart1_food_vs_core_comp!$BX$33:$CC$34</c:f>
              <c:multiLvlStrCache>
                <c:ptCount val="6"/>
                <c:lvl>
                  <c:pt idx="0">
                    <c:v>1970-1989</c:v>
                  </c:pt>
                  <c:pt idx="1">
                    <c:v>1990-2009</c:v>
                  </c:pt>
                  <c:pt idx="2">
                    <c:v>2010-2024</c:v>
                  </c:pt>
                  <c:pt idx="3">
                    <c:v>1970-1989</c:v>
                  </c:pt>
                  <c:pt idx="4">
                    <c:v>1990-2009</c:v>
                  </c:pt>
                  <c:pt idx="5">
                    <c:v>2010-2024</c:v>
                  </c:pt>
                </c:lvl>
                <c:lvl>
                  <c:pt idx="0">
                    <c:v>Food at home</c:v>
                  </c:pt>
                  <c:pt idx="3">
                    <c:v>Nondurable Goods</c:v>
                  </c:pt>
                </c:lvl>
              </c:multiLvlStrCache>
            </c:multiLvlStrRef>
          </c:cat>
          <c:val>
            <c:numRef>
              <c:f>chart1_food_vs_core_comp!$BX$35:$CC$35</c:f>
              <c:numCache>
                <c:formatCode>0.00</c:formatCode>
                <c:ptCount val="6"/>
                <c:pt idx="0">
                  <c:v>5.6291487042476991</c:v>
                </c:pt>
                <c:pt idx="1">
                  <c:v>2.4368621507400281</c:v>
                </c:pt>
                <c:pt idx="2">
                  <c:v>2.4512248408719448</c:v>
                </c:pt>
                <c:pt idx="3">
                  <c:v>5.0408577573212865</c:v>
                </c:pt>
                <c:pt idx="4">
                  <c:v>0.3435956799697415</c:v>
                </c:pt>
                <c:pt idx="5">
                  <c:v>-0.2063302157228214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22-A748-B026-EB3E9C6704E6}"/>
            </c:ext>
          </c:extLst>
        </c:ser>
        <c:ser>
          <c:idx val="1"/>
          <c:order val="1"/>
          <c:tx>
            <c:strRef>
              <c:f>chart1_food_vs_core_comp!$BW$36</c:f>
              <c:strCache>
                <c:ptCount val="1"/>
                <c:pt idx="0">
                  <c:v>Std Dev</c:v>
                </c:pt>
              </c:strCache>
            </c:strRef>
          </c:tx>
          <c:spPr>
            <a:solidFill>
              <a:srgbClr val="610390"/>
            </a:solidFill>
            <a:ln>
              <a:noFill/>
            </a:ln>
            <a:effectLst/>
          </c:spPr>
          <c:invertIfNegative val="0"/>
          <c:cat>
            <c:multiLvlStrRef>
              <c:f>chart1_food_vs_core_comp!$BX$33:$CC$34</c:f>
              <c:multiLvlStrCache>
                <c:ptCount val="6"/>
                <c:lvl>
                  <c:pt idx="0">
                    <c:v>1970-1989</c:v>
                  </c:pt>
                  <c:pt idx="1">
                    <c:v>1990-2009</c:v>
                  </c:pt>
                  <c:pt idx="2">
                    <c:v>2010-2024</c:v>
                  </c:pt>
                  <c:pt idx="3">
                    <c:v>1970-1989</c:v>
                  </c:pt>
                  <c:pt idx="4">
                    <c:v>1990-2009</c:v>
                  </c:pt>
                  <c:pt idx="5">
                    <c:v>2010-2024</c:v>
                  </c:pt>
                </c:lvl>
                <c:lvl>
                  <c:pt idx="0">
                    <c:v>Food at home</c:v>
                  </c:pt>
                  <c:pt idx="3">
                    <c:v>Nondurable Goods</c:v>
                  </c:pt>
                </c:lvl>
              </c:multiLvlStrCache>
            </c:multiLvlStrRef>
          </c:cat>
          <c:val>
            <c:numRef>
              <c:f>chart1_food_vs_core_comp!$BX$36:$CC$36</c:f>
              <c:numCache>
                <c:formatCode>0.00</c:formatCode>
                <c:ptCount val="6"/>
                <c:pt idx="0">
                  <c:v>4.2053813863248326</c:v>
                </c:pt>
                <c:pt idx="1">
                  <c:v>1.7073391917333343</c:v>
                </c:pt>
                <c:pt idx="2">
                  <c:v>2.9118647458663189</c:v>
                </c:pt>
                <c:pt idx="3">
                  <c:v>3.1995772146836226</c:v>
                </c:pt>
                <c:pt idx="4">
                  <c:v>1.4295390735005071</c:v>
                </c:pt>
                <c:pt idx="5">
                  <c:v>2.3406720167379289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22-A748-B026-EB3E9C6704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41560527"/>
        <c:axId val="1441542415"/>
      </c:barChar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47080703"/>
        <c:axId val="1246918143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val>
                  <c:numLit>
                    <c:formatCode>General</c:formatCode>
                    <c:ptCount val="6"/>
                    <c:pt idx="0">
                      <c:v>5.6291487042476991</c:v>
                    </c:pt>
                    <c:pt idx="1">
                      <c:v>2.4368621507400281</c:v>
                    </c:pt>
                    <c:pt idx="2">
                      <c:v>2.4512248408719448</c:v>
                    </c:pt>
                    <c:pt idx="3">
                      <c:v>5.0408577573212865</c:v>
                    </c:pt>
                    <c:pt idx="4">
                      <c:v>0.3435956799697415</c:v>
                    </c:pt>
                    <c:pt idx="5">
                      <c:v>-0.2063302157228214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2-8622-A748-B026-EB3E9C6704E6}"/>
                  </c:ext>
                </c:extLst>
              </c15:ser>
            </c15:filteredBarSeries>
          </c:ext>
        </c:extLst>
      </c:barChart>
      <c:catAx>
        <c:axId val="14415605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41542415"/>
        <c:crossesAt val="0"/>
        <c:auto val="1"/>
        <c:lblAlgn val="ctr"/>
        <c:lblOffset val="100"/>
        <c:noMultiLvlLbl val="0"/>
      </c:catAx>
      <c:valAx>
        <c:axId val="1441542415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41560527"/>
        <c:crosses val="autoZero"/>
        <c:crossBetween val="between"/>
      </c:valAx>
      <c:valAx>
        <c:axId val="1246918143"/>
        <c:scaling>
          <c:orientation val="minMax"/>
          <c:max val="6"/>
          <c:min val="-1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247080703"/>
        <c:crosses val="max"/>
        <c:crossBetween val="between"/>
      </c:valAx>
      <c:catAx>
        <c:axId val="1247080703"/>
        <c:scaling>
          <c:orientation val="minMax"/>
        </c:scaling>
        <c:delete val="1"/>
        <c:axPos val="b"/>
        <c:majorTickMark val="out"/>
        <c:minorTickMark val="none"/>
        <c:tickLblPos val="nextTo"/>
        <c:crossAx val="1246918143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11538461538461539"/>
          <c:y val="0.20370370370370369"/>
          <c:w val="0.3442360276252408"/>
          <c:h val="8.9285870516185473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lineChart>
        <c:grouping val="standard"/>
        <c:varyColors val="0"/>
        <c:ser>
          <c:idx val="0"/>
          <c:order val="0"/>
          <c:tx>
            <c:strRef>
              <c:f>chart1_food_vs_core_comp!$BI$144</c:f>
              <c:strCache>
                <c:ptCount val="1"/>
                <c:pt idx="0">
                  <c:v>Food at home</c:v>
                </c:pt>
              </c:strCache>
            </c:strRef>
          </c:tx>
          <c:spPr>
            <a:ln w="19050" cap="rnd">
              <a:solidFill>
                <a:srgbClr val="117FA8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chart1_food_vs_core_comp!$AG$146:$AG$808</c:f>
              <c:strCache>
                <c:ptCount val="663"/>
                <c:pt idx="0">
                  <c:v>1970</c:v>
                </c:pt>
                <c:pt idx="1">
                  <c:v>1970</c:v>
                </c:pt>
                <c:pt idx="2">
                  <c:v>1970</c:v>
                </c:pt>
                <c:pt idx="3">
                  <c:v>1970</c:v>
                </c:pt>
                <c:pt idx="4">
                  <c:v>1970</c:v>
                </c:pt>
                <c:pt idx="5">
                  <c:v>1970</c:v>
                </c:pt>
                <c:pt idx="6">
                  <c:v>1970</c:v>
                </c:pt>
                <c:pt idx="7">
                  <c:v>1970</c:v>
                </c:pt>
                <c:pt idx="8">
                  <c:v>1970</c:v>
                </c:pt>
                <c:pt idx="9">
                  <c:v>1970</c:v>
                </c:pt>
                <c:pt idx="10">
                  <c:v>1970</c:v>
                </c:pt>
                <c:pt idx="11">
                  <c:v>1970</c:v>
                </c:pt>
                <c:pt idx="12">
                  <c:v>1971</c:v>
                </c:pt>
                <c:pt idx="13">
                  <c:v>1971</c:v>
                </c:pt>
                <c:pt idx="14">
                  <c:v>1971</c:v>
                </c:pt>
                <c:pt idx="15">
                  <c:v>1971</c:v>
                </c:pt>
                <c:pt idx="16">
                  <c:v>1971</c:v>
                </c:pt>
                <c:pt idx="17">
                  <c:v>1971</c:v>
                </c:pt>
                <c:pt idx="18">
                  <c:v>1971</c:v>
                </c:pt>
                <c:pt idx="19">
                  <c:v>1971</c:v>
                </c:pt>
                <c:pt idx="20">
                  <c:v>1971</c:v>
                </c:pt>
                <c:pt idx="21">
                  <c:v>1971</c:v>
                </c:pt>
                <c:pt idx="22">
                  <c:v>1971</c:v>
                </c:pt>
                <c:pt idx="23">
                  <c:v>1971</c:v>
                </c:pt>
                <c:pt idx="24">
                  <c:v>1972</c:v>
                </c:pt>
                <c:pt idx="25">
                  <c:v>1972</c:v>
                </c:pt>
                <c:pt idx="26">
                  <c:v>1972</c:v>
                </c:pt>
                <c:pt idx="27">
                  <c:v>1972</c:v>
                </c:pt>
                <c:pt idx="28">
                  <c:v>1972</c:v>
                </c:pt>
                <c:pt idx="29">
                  <c:v>1972</c:v>
                </c:pt>
                <c:pt idx="30">
                  <c:v>1972</c:v>
                </c:pt>
                <c:pt idx="31">
                  <c:v>1972</c:v>
                </c:pt>
                <c:pt idx="32">
                  <c:v>1972</c:v>
                </c:pt>
                <c:pt idx="33">
                  <c:v>1972</c:v>
                </c:pt>
                <c:pt idx="34">
                  <c:v>1972</c:v>
                </c:pt>
                <c:pt idx="35">
                  <c:v>1972</c:v>
                </c:pt>
                <c:pt idx="36">
                  <c:v>1973</c:v>
                </c:pt>
                <c:pt idx="37">
                  <c:v>1973</c:v>
                </c:pt>
                <c:pt idx="38">
                  <c:v>1973</c:v>
                </c:pt>
                <c:pt idx="39">
                  <c:v>1973</c:v>
                </c:pt>
                <c:pt idx="40">
                  <c:v>1973</c:v>
                </c:pt>
                <c:pt idx="41">
                  <c:v>1973</c:v>
                </c:pt>
                <c:pt idx="42">
                  <c:v>1973</c:v>
                </c:pt>
                <c:pt idx="43">
                  <c:v>1973</c:v>
                </c:pt>
                <c:pt idx="44">
                  <c:v>1973</c:v>
                </c:pt>
                <c:pt idx="45">
                  <c:v>1973</c:v>
                </c:pt>
                <c:pt idx="46">
                  <c:v>1973</c:v>
                </c:pt>
                <c:pt idx="47">
                  <c:v>1973</c:v>
                </c:pt>
                <c:pt idx="48">
                  <c:v>1974</c:v>
                </c:pt>
                <c:pt idx="49">
                  <c:v>1974</c:v>
                </c:pt>
                <c:pt idx="50">
                  <c:v>1974</c:v>
                </c:pt>
                <c:pt idx="51">
                  <c:v>1974</c:v>
                </c:pt>
                <c:pt idx="52">
                  <c:v>1974</c:v>
                </c:pt>
                <c:pt idx="53">
                  <c:v>1974</c:v>
                </c:pt>
                <c:pt idx="54">
                  <c:v>1974</c:v>
                </c:pt>
                <c:pt idx="55">
                  <c:v>1974</c:v>
                </c:pt>
                <c:pt idx="56">
                  <c:v>1974</c:v>
                </c:pt>
                <c:pt idx="57">
                  <c:v>1974</c:v>
                </c:pt>
                <c:pt idx="58">
                  <c:v>1974</c:v>
                </c:pt>
                <c:pt idx="59">
                  <c:v>1974</c:v>
                </c:pt>
                <c:pt idx="60">
                  <c:v>1975</c:v>
                </c:pt>
                <c:pt idx="61">
                  <c:v>1975</c:v>
                </c:pt>
                <c:pt idx="62">
                  <c:v>1975</c:v>
                </c:pt>
                <c:pt idx="63">
                  <c:v>1975</c:v>
                </c:pt>
                <c:pt idx="64">
                  <c:v>1975</c:v>
                </c:pt>
                <c:pt idx="65">
                  <c:v>1975</c:v>
                </c:pt>
                <c:pt idx="66">
                  <c:v>1975</c:v>
                </c:pt>
                <c:pt idx="67">
                  <c:v>1975</c:v>
                </c:pt>
                <c:pt idx="68">
                  <c:v>1975</c:v>
                </c:pt>
                <c:pt idx="69">
                  <c:v>1975</c:v>
                </c:pt>
                <c:pt idx="70">
                  <c:v>1975</c:v>
                </c:pt>
                <c:pt idx="71">
                  <c:v>1975</c:v>
                </c:pt>
                <c:pt idx="72">
                  <c:v>1976</c:v>
                </c:pt>
                <c:pt idx="73">
                  <c:v>1976</c:v>
                </c:pt>
                <c:pt idx="74">
                  <c:v>1976</c:v>
                </c:pt>
                <c:pt idx="75">
                  <c:v>1976</c:v>
                </c:pt>
                <c:pt idx="76">
                  <c:v>1976</c:v>
                </c:pt>
                <c:pt idx="77">
                  <c:v>1976</c:v>
                </c:pt>
                <c:pt idx="78">
                  <c:v>1976</c:v>
                </c:pt>
                <c:pt idx="79">
                  <c:v>1976</c:v>
                </c:pt>
                <c:pt idx="80">
                  <c:v>1976</c:v>
                </c:pt>
                <c:pt idx="81">
                  <c:v>1976</c:v>
                </c:pt>
                <c:pt idx="82">
                  <c:v>1976</c:v>
                </c:pt>
                <c:pt idx="83">
                  <c:v>1976</c:v>
                </c:pt>
                <c:pt idx="84">
                  <c:v>1977</c:v>
                </c:pt>
                <c:pt idx="85">
                  <c:v>1977</c:v>
                </c:pt>
                <c:pt idx="86">
                  <c:v>1977</c:v>
                </c:pt>
                <c:pt idx="87">
                  <c:v>1977</c:v>
                </c:pt>
                <c:pt idx="88">
                  <c:v>1977</c:v>
                </c:pt>
                <c:pt idx="89">
                  <c:v>1977</c:v>
                </c:pt>
                <c:pt idx="90">
                  <c:v>1977</c:v>
                </c:pt>
                <c:pt idx="91">
                  <c:v>1977</c:v>
                </c:pt>
                <c:pt idx="92">
                  <c:v>1977</c:v>
                </c:pt>
                <c:pt idx="93">
                  <c:v>1977</c:v>
                </c:pt>
                <c:pt idx="94">
                  <c:v>1977</c:v>
                </c:pt>
                <c:pt idx="95">
                  <c:v>1977</c:v>
                </c:pt>
                <c:pt idx="96">
                  <c:v>1978</c:v>
                </c:pt>
                <c:pt idx="97">
                  <c:v>1978</c:v>
                </c:pt>
                <c:pt idx="98">
                  <c:v>1978</c:v>
                </c:pt>
                <c:pt idx="99">
                  <c:v>1978</c:v>
                </c:pt>
                <c:pt idx="100">
                  <c:v>1978</c:v>
                </c:pt>
                <c:pt idx="101">
                  <c:v>1978</c:v>
                </c:pt>
                <c:pt idx="102">
                  <c:v>1978</c:v>
                </c:pt>
                <c:pt idx="103">
                  <c:v>1978</c:v>
                </c:pt>
                <c:pt idx="104">
                  <c:v>1978</c:v>
                </c:pt>
                <c:pt idx="105">
                  <c:v>1978</c:v>
                </c:pt>
                <c:pt idx="106">
                  <c:v>1978</c:v>
                </c:pt>
                <c:pt idx="107">
                  <c:v>1978</c:v>
                </c:pt>
                <c:pt idx="108">
                  <c:v>1979</c:v>
                </c:pt>
                <c:pt idx="109">
                  <c:v>1979</c:v>
                </c:pt>
                <c:pt idx="110">
                  <c:v>1979</c:v>
                </c:pt>
                <c:pt idx="111">
                  <c:v>1979</c:v>
                </c:pt>
                <c:pt idx="112">
                  <c:v>1979</c:v>
                </c:pt>
                <c:pt idx="113">
                  <c:v>1979</c:v>
                </c:pt>
                <c:pt idx="114">
                  <c:v>1979</c:v>
                </c:pt>
                <c:pt idx="115">
                  <c:v>1979</c:v>
                </c:pt>
                <c:pt idx="116">
                  <c:v>1979</c:v>
                </c:pt>
                <c:pt idx="117">
                  <c:v>1979</c:v>
                </c:pt>
                <c:pt idx="118">
                  <c:v>1979</c:v>
                </c:pt>
                <c:pt idx="119">
                  <c:v>1979</c:v>
                </c:pt>
                <c:pt idx="120">
                  <c:v>1980</c:v>
                </c:pt>
                <c:pt idx="121">
                  <c:v>1980</c:v>
                </c:pt>
                <c:pt idx="122">
                  <c:v>1980</c:v>
                </c:pt>
                <c:pt idx="123">
                  <c:v>1980</c:v>
                </c:pt>
                <c:pt idx="124">
                  <c:v>1980</c:v>
                </c:pt>
                <c:pt idx="125">
                  <c:v>1980</c:v>
                </c:pt>
                <c:pt idx="126">
                  <c:v>1980</c:v>
                </c:pt>
                <c:pt idx="127">
                  <c:v>1980</c:v>
                </c:pt>
                <c:pt idx="128">
                  <c:v>1980</c:v>
                </c:pt>
                <c:pt idx="129">
                  <c:v>1980</c:v>
                </c:pt>
                <c:pt idx="130">
                  <c:v>1980</c:v>
                </c:pt>
                <c:pt idx="131">
                  <c:v>1980</c:v>
                </c:pt>
                <c:pt idx="132">
                  <c:v>1981</c:v>
                </c:pt>
                <c:pt idx="133">
                  <c:v>1981</c:v>
                </c:pt>
                <c:pt idx="134">
                  <c:v>1981</c:v>
                </c:pt>
                <c:pt idx="135">
                  <c:v>1981</c:v>
                </c:pt>
                <c:pt idx="136">
                  <c:v>1981</c:v>
                </c:pt>
                <c:pt idx="137">
                  <c:v>1981</c:v>
                </c:pt>
                <c:pt idx="138">
                  <c:v>1981</c:v>
                </c:pt>
                <c:pt idx="139">
                  <c:v>1981</c:v>
                </c:pt>
                <c:pt idx="140">
                  <c:v>1981</c:v>
                </c:pt>
                <c:pt idx="141">
                  <c:v>1981</c:v>
                </c:pt>
                <c:pt idx="142">
                  <c:v>1981</c:v>
                </c:pt>
                <c:pt idx="143">
                  <c:v>1981</c:v>
                </c:pt>
                <c:pt idx="144">
                  <c:v>1982</c:v>
                </c:pt>
                <c:pt idx="145">
                  <c:v>1982</c:v>
                </c:pt>
                <c:pt idx="146">
                  <c:v>1982</c:v>
                </c:pt>
                <c:pt idx="147">
                  <c:v>1982</c:v>
                </c:pt>
                <c:pt idx="148">
                  <c:v>1982</c:v>
                </c:pt>
                <c:pt idx="149">
                  <c:v>1982</c:v>
                </c:pt>
                <c:pt idx="150">
                  <c:v>1982</c:v>
                </c:pt>
                <c:pt idx="151">
                  <c:v>1982</c:v>
                </c:pt>
                <c:pt idx="152">
                  <c:v>1982</c:v>
                </c:pt>
                <c:pt idx="153">
                  <c:v>1982</c:v>
                </c:pt>
                <c:pt idx="154">
                  <c:v>1982</c:v>
                </c:pt>
                <c:pt idx="155">
                  <c:v>1982</c:v>
                </c:pt>
                <c:pt idx="156">
                  <c:v>1983</c:v>
                </c:pt>
                <c:pt idx="157">
                  <c:v>1983</c:v>
                </c:pt>
                <c:pt idx="158">
                  <c:v>1983</c:v>
                </c:pt>
                <c:pt idx="159">
                  <c:v>1983</c:v>
                </c:pt>
                <c:pt idx="160">
                  <c:v>1983</c:v>
                </c:pt>
                <c:pt idx="161">
                  <c:v>1983</c:v>
                </c:pt>
                <c:pt idx="162">
                  <c:v>1983</c:v>
                </c:pt>
                <c:pt idx="163">
                  <c:v>1983</c:v>
                </c:pt>
                <c:pt idx="164">
                  <c:v>1983</c:v>
                </c:pt>
                <c:pt idx="165">
                  <c:v>1983</c:v>
                </c:pt>
                <c:pt idx="166">
                  <c:v>1983</c:v>
                </c:pt>
                <c:pt idx="167">
                  <c:v>1983</c:v>
                </c:pt>
                <c:pt idx="168">
                  <c:v>1984</c:v>
                </c:pt>
                <c:pt idx="169">
                  <c:v>1984</c:v>
                </c:pt>
                <c:pt idx="170">
                  <c:v>1984</c:v>
                </c:pt>
                <c:pt idx="171">
                  <c:v>1984</c:v>
                </c:pt>
                <c:pt idx="172">
                  <c:v>1984</c:v>
                </c:pt>
                <c:pt idx="173">
                  <c:v>1984</c:v>
                </c:pt>
                <c:pt idx="174">
                  <c:v>1984</c:v>
                </c:pt>
                <c:pt idx="175">
                  <c:v>1984</c:v>
                </c:pt>
                <c:pt idx="176">
                  <c:v>1984</c:v>
                </c:pt>
                <c:pt idx="177">
                  <c:v>1984</c:v>
                </c:pt>
                <c:pt idx="178">
                  <c:v>1984</c:v>
                </c:pt>
                <c:pt idx="179">
                  <c:v>1984</c:v>
                </c:pt>
                <c:pt idx="180">
                  <c:v>1985</c:v>
                </c:pt>
                <c:pt idx="181">
                  <c:v>1985</c:v>
                </c:pt>
                <c:pt idx="182">
                  <c:v>1985</c:v>
                </c:pt>
                <c:pt idx="183">
                  <c:v>1985</c:v>
                </c:pt>
                <c:pt idx="184">
                  <c:v>1985</c:v>
                </c:pt>
                <c:pt idx="185">
                  <c:v>1985</c:v>
                </c:pt>
                <c:pt idx="186">
                  <c:v>1985</c:v>
                </c:pt>
                <c:pt idx="187">
                  <c:v>1985</c:v>
                </c:pt>
                <c:pt idx="188">
                  <c:v>1985</c:v>
                </c:pt>
                <c:pt idx="189">
                  <c:v>1985</c:v>
                </c:pt>
                <c:pt idx="190">
                  <c:v>1985</c:v>
                </c:pt>
                <c:pt idx="191">
                  <c:v>1985</c:v>
                </c:pt>
                <c:pt idx="192">
                  <c:v>1986</c:v>
                </c:pt>
                <c:pt idx="193">
                  <c:v>1986</c:v>
                </c:pt>
                <c:pt idx="194">
                  <c:v>1986</c:v>
                </c:pt>
                <c:pt idx="195">
                  <c:v>1986</c:v>
                </c:pt>
                <c:pt idx="196">
                  <c:v>1986</c:v>
                </c:pt>
                <c:pt idx="197">
                  <c:v>1986</c:v>
                </c:pt>
                <c:pt idx="198">
                  <c:v>1986</c:v>
                </c:pt>
                <c:pt idx="199">
                  <c:v>1986</c:v>
                </c:pt>
                <c:pt idx="200">
                  <c:v>1986</c:v>
                </c:pt>
                <c:pt idx="201">
                  <c:v>1986</c:v>
                </c:pt>
                <c:pt idx="202">
                  <c:v>1986</c:v>
                </c:pt>
                <c:pt idx="203">
                  <c:v>1986</c:v>
                </c:pt>
                <c:pt idx="204">
                  <c:v>1987</c:v>
                </c:pt>
                <c:pt idx="205">
                  <c:v>1987</c:v>
                </c:pt>
                <c:pt idx="206">
                  <c:v>1987</c:v>
                </c:pt>
                <c:pt idx="207">
                  <c:v>1987</c:v>
                </c:pt>
                <c:pt idx="208">
                  <c:v>1987</c:v>
                </c:pt>
                <c:pt idx="209">
                  <c:v>1987</c:v>
                </c:pt>
                <c:pt idx="210">
                  <c:v>1987</c:v>
                </c:pt>
                <c:pt idx="211">
                  <c:v>1987</c:v>
                </c:pt>
                <c:pt idx="212">
                  <c:v>1987</c:v>
                </c:pt>
                <c:pt idx="213">
                  <c:v>1987</c:v>
                </c:pt>
                <c:pt idx="214">
                  <c:v>1987</c:v>
                </c:pt>
                <c:pt idx="215">
                  <c:v>1987</c:v>
                </c:pt>
                <c:pt idx="216">
                  <c:v>1988</c:v>
                </c:pt>
                <c:pt idx="217">
                  <c:v>1988</c:v>
                </c:pt>
                <c:pt idx="218">
                  <c:v>1988</c:v>
                </c:pt>
                <c:pt idx="219">
                  <c:v>1988</c:v>
                </c:pt>
                <c:pt idx="220">
                  <c:v>1988</c:v>
                </c:pt>
                <c:pt idx="221">
                  <c:v>1988</c:v>
                </c:pt>
                <c:pt idx="222">
                  <c:v>1988</c:v>
                </c:pt>
                <c:pt idx="223">
                  <c:v>1988</c:v>
                </c:pt>
                <c:pt idx="224">
                  <c:v>1988</c:v>
                </c:pt>
                <c:pt idx="225">
                  <c:v>1988</c:v>
                </c:pt>
                <c:pt idx="226">
                  <c:v>1988</c:v>
                </c:pt>
                <c:pt idx="227">
                  <c:v>1988</c:v>
                </c:pt>
                <c:pt idx="228">
                  <c:v>1989</c:v>
                </c:pt>
                <c:pt idx="229">
                  <c:v>1989</c:v>
                </c:pt>
                <c:pt idx="230">
                  <c:v>1989</c:v>
                </c:pt>
                <c:pt idx="231">
                  <c:v>1989</c:v>
                </c:pt>
                <c:pt idx="232">
                  <c:v>1989</c:v>
                </c:pt>
                <c:pt idx="233">
                  <c:v>1989</c:v>
                </c:pt>
                <c:pt idx="234">
                  <c:v>1989</c:v>
                </c:pt>
                <c:pt idx="235">
                  <c:v>1989</c:v>
                </c:pt>
                <c:pt idx="236">
                  <c:v>1989</c:v>
                </c:pt>
                <c:pt idx="237">
                  <c:v>1989</c:v>
                </c:pt>
                <c:pt idx="238">
                  <c:v>1989</c:v>
                </c:pt>
                <c:pt idx="239">
                  <c:v>1989</c:v>
                </c:pt>
                <c:pt idx="240">
                  <c:v>1990</c:v>
                </c:pt>
                <c:pt idx="241">
                  <c:v>1990</c:v>
                </c:pt>
                <c:pt idx="242">
                  <c:v>1990</c:v>
                </c:pt>
                <c:pt idx="243">
                  <c:v>1990</c:v>
                </c:pt>
                <c:pt idx="244">
                  <c:v>1990</c:v>
                </c:pt>
                <c:pt idx="245">
                  <c:v>1990</c:v>
                </c:pt>
                <c:pt idx="246">
                  <c:v>1990</c:v>
                </c:pt>
                <c:pt idx="247">
                  <c:v>1990</c:v>
                </c:pt>
                <c:pt idx="248">
                  <c:v>1990</c:v>
                </c:pt>
                <c:pt idx="249">
                  <c:v>1990</c:v>
                </c:pt>
                <c:pt idx="250">
                  <c:v>1990</c:v>
                </c:pt>
                <c:pt idx="251">
                  <c:v>1990</c:v>
                </c:pt>
                <c:pt idx="252">
                  <c:v>1991</c:v>
                </c:pt>
                <c:pt idx="253">
                  <c:v>1991</c:v>
                </c:pt>
                <c:pt idx="254">
                  <c:v>1991</c:v>
                </c:pt>
                <c:pt idx="255">
                  <c:v>1991</c:v>
                </c:pt>
                <c:pt idx="256">
                  <c:v>1991</c:v>
                </c:pt>
                <c:pt idx="257">
                  <c:v>1991</c:v>
                </c:pt>
                <c:pt idx="258">
                  <c:v>1991</c:v>
                </c:pt>
                <c:pt idx="259">
                  <c:v>1991</c:v>
                </c:pt>
                <c:pt idx="260">
                  <c:v>1991</c:v>
                </c:pt>
                <c:pt idx="261">
                  <c:v>1991</c:v>
                </c:pt>
                <c:pt idx="262">
                  <c:v>1991</c:v>
                </c:pt>
                <c:pt idx="263">
                  <c:v>1991</c:v>
                </c:pt>
                <c:pt idx="264">
                  <c:v>1992</c:v>
                </c:pt>
                <c:pt idx="265">
                  <c:v>1992</c:v>
                </c:pt>
                <c:pt idx="266">
                  <c:v>1992</c:v>
                </c:pt>
                <c:pt idx="267">
                  <c:v>1992</c:v>
                </c:pt>
                <c:pt idx="268">
                  <c:v>1992</c:v>
                </c:pt>
                <c:pt idx="269">
                  <c:v>1992</c:v>
                </c:pt>
                <c:pt idx="270">
                  <c:v>1992</c:v>
                </c:pt>
                <c:pt idx="271">
                  <c:v>1992</c:v>
                </c:pt>
                <c:pt idx="272">
                  <c:v>1992</c:v>
                </c:pt>
                <c:pt idx="273">
                  <c:v>1992</c:v>
                </c:pt>
                <c:pt idx="274">
                  <c:v>1992</c:v>
                </c:pt>
                <c:pt idx="275">
                  <c:v>1992</c:v>
                </c:pt>
                <c:pt idx="276">
                  <c:v>1993</c:v>
                </c:pt>
                <c:pt idx="277">
                  <c:v>1993</c:v>
                </c:pt>
                <c:pt idx="278">
                  <c:v>1993</c:v>
                </c:pt>
                <c:pt idx="279">
                  <c:v>1993</c:v>
                </c:pt>
                <c:pt idx="280">
                  <c:v>1993</c:v>
                </c:pt>
                <c:pt idx="281">
                  <c:v>1993</c:v>
                </c:pt>
                <c:pt idx="282">
                  <c:v>1993</c:v>
                </c:pt>
                <c:pt idx="283">
                  <c:v>1993</c:v>
                </c:pt>
                <c:pt idx="284">
                  <c:v>1993</c:v>
                </c:pt>
                <c:pt idx="285">
                  <c:v>1993</c:v>
                </c:pt>
                <c:pt idx="286">
                  <c:v>1993</c:v>
                </c:pt>
                <c:pt idx="287">
                  <c:v>1993</c:v>
                </c:pt>
                <c:pt idx="288">
                  <c:v>1994</c:v>
                </c:pt>
                <c:pt idx="289">
                  <c:v>1994</c:v>
                </c:pt>
                <c:pt idx="290">
                  <c:v>1994</c:v>
                </c:pt>
                <c:pt idx="291">
                  <c:v>1994</c:v>
                </c:pt>
                <c:pt idx="292">
                  <c:v>1994</c:v>
                </c:pt>
                <c:pt idx="293">
                  <c:v>1994</c:v>
                </c:pt>
                <c:pt idx="294">
                  <c:v>1994</c:v>
                </c:pt>
                <c:pt idx="295">
                  <c:v>1994</c:v>
                </c:pt>
                <c:pt idx="296">
                  <c:v>1994</c:v>
                </c:pt>
                <c:pt idx="297">
                  <c:v>1994</c:v>
                </c:pt>
                <c:pt idx="298">
                  <c:v>1994</c:v>
                </c:pt>
                <c:pt idx="299">
                  <c:v>1994</c:v>
                </c:pt>
                <c:pt idx="300">
                  <c:v>1995</c:v>
                </c:pt>
                <c:pt idx="301">
                  <c:v>1995</c:v>
                </c:pt>
                <c:pt idx="302">
                  <c:v>1995</c:v>
                </c:pt>
                <c:pt idx="303">
                  <c:v>1995</c:v>
                </c:pt>
                <c:pt idx="304">
                  <c:v>1995</c:v>
                </c:pt>
                <c:pt idx="305">
                  <c:v>1995</c:v>
                </c:pt>
                <c:pt idx="306">
                  <c:v>1995</c:v>
                </c:pt>
                <c:pt idx="307">
                  <c:v>1995</c:v>
                </c:pt>
                <c:pt idx="308">
                  <c:v>1995</c:v>
                </c:pt>
                <c:pt idx="309">
                  <c:v>1995</c:v>
                </c:pt>
                <c:pt idx="310">
                  <c:v>1995</c:v>
                </c:pt>
                <c:pt idx="311">
                  <c:v>1995</c:v>
                </c:pt>
                <c:pt idx="312">
                  <c:v>1996</c:v>
                </c:pt>
                <c:pt idx="313">
                  <c:v>1996</c:v>
                </c:pt>
                <c:pt idx="314">
                  <c:v>1996</c:v>
                </c:pt>
                <c:pt idx="315">
                  <c:v>1996</c:v>
                </c:pt>
                <c:pt idx="316">
                  <c:v>1996</c:v>
                </c:pt>
                <c:pt idx="317">
                  <c:v>1996</c:v>
                </c:pt>
                <c:pt idx="318">
                  <c:v>1996</c:v>
                </c:pt>
                <c:pt idx="319">
                  <c:v>1996</c:v>
                </c:pt>
                <c:pt idx="320">
                  <c:v>1996</c:v>
                </c:pt>
                <c:pt idx="321">
                  <c:v>1996</c:v>
                </c:pt>
                <c:pt idx="322">
                  <c:v>1996</c:v>
                </c:pt>
                <c:pt idx="323">
                  <c:v>1996</c:v>
                </c:pt>
                <c:pt idx="324">
                  <c:v>1997</c:v>
                </c:pt>
                <c:pt idx="325">
                  <c:v>1997</c:v>
                </c:pt>
                <c:pt idx="326">
                  <c:v>1997</c:v>
                </c:pt>
                <c:pt idx="327">
                  <c:v>1997</c:v>
                </c:pt>
                <c:pt idx="328">
                  <c:v>1997</c:v>
                </c:pt>
                <c:pt idx="329">
                  <c:v>1997</c:v>
                </c:pt>
                <c:pt idx="330">
                  <c:v>1997</c:v>
                </c:pt>
                <c:pt idx="331">
                  <c:v>1997</c:v>
                </c:pt>
                <c:pt idx="332">
                  <c:v>1997</c:v>
                </c:pt>
                <c:pt idx="333">
                  <c:v>1997</c:v>
                </c:pt>
                <c:pt idx="334">
                  <c:v>1997</c:v>
                </c:pt>
                <c:pt idx="335">
                  <c:v>1997</c:v>
                </c:pt>
                <c:pt idx="336">
                  <c:v>1998</c:v>
                </c:pt>
                <c:pt idx="337">
                  <c:v>1998</c:v>
                </c:pt>
                <c:pt idx="338">
                  <c:v>1998</c:v>
                </c:pt>
                <c:pt idx="339">
                  <c:v>1998</c:v>
                </c:pt>
                <c:pt idx="340">
                  <c:v>1998</c:v>
                </c:pt>
                <c:pt idx="341">
                  <c:v>1998</c:v>
                </c:pt>
                <c:pt idx="342">
                  <c:v>1998</c:v>
                </c:pt>
                <c:pt idx="343">
                  <c:v>1998</c:v>
                </c:pt>
                <c:pt idx="344">
                  <c:v>1998</c:v>
                </c:pt>
                <c:pt idx="345">
                  <c:v>1998</c:v>
                </c:pt>
                <c:pt idx="346">
                  <c:v>1998</c:v>
                </c:pt>
                <c:pt idx="347">
                  <c:v>1998</c:v>
                </c:pt>
                <c:pt idx="348">
                  <c:v>1999</c:v>
                </c:pt>
                <c:pt idx="349">
                  <c:v>1999</c:v>
                </c:pt>
                <c:pt idx="350">
                  <c:v>1999</c:v>
                </c:pt>
                <c:pt idx="351">
                  <c:v>1999</c:v>
                </c:pt>
                <c:pt idx="352">
                  <c:v>1999</c:v>
                </c:pt>
                <c:pt idx="353">
                  <c:v>1999</c:v>
                </c:pt>
                <c:pt idx="354">
                  <c:v>1999</c:v>
                </c:pt>
                <c:pt idx="355">
                  <c:v>1999</c:v>
                </c:pt>
                <c:pt idx="356">
                  <c:v>1999</c:v>
                </c:pt>
                <c:pt idx="357">
                  <c:v>1999</c:v>
                </c:pt>
                <c:pt idx="358">
                  <c:v>1999</c:v>
                </c:pt>
                <c:pt idx="359">
                  <c:v>1999</c:v>
                </c:pt>
                <c:pt idx="360">
                  <c:v>2000</c:v>
                </c:pt>
                <c:pt idx="361">
                  <c:v>2000</c:v>
                </c:pt>
                <c:pt idx="362">
                  <c:v>2000</c:v>
                </c:pt>
                <c:pt idx="363">
                  <c:v>2000</c:v>
                </c:pt>
                <c:pt idx="364">
                  <c:v>2000</c:v>
                </c:pt>
                <c:pt idx="365">
                  <c:v>2000</c:v>
                </c:pt>
                <c:pt idx="366">
                  <c:v>2000</c:v>
                </c:pt>
                <c:pt idx="367">
                  <c:v>2000</c:v>
                </c:pt>
                <c:pt idx="368">
                  <c:v>2000</c:v>
                </c:pt>
                <c:pt idx="369">
                  <c:v>2000</c:v>
                </c:pt>
                <c:pt idx="370">
                  <c:v>2000</c:v>
                </c:pt>
                <c:pt idx="371">
                  <c:v>2000</c:v>
                </c:pt>
                <c:pt idx="372">
                  <c:v>2001</c:v>
                </c:pt>
                <c:pt idx="373">
                  <c:v>2001</c:v>
                </c:pt>
                <c:pt idx="374">
                  <c:v>2001</c:v>
                </c:pt>
                <c:pt idx="375">
                  <c:v>2001</c:v>
                </c:pt>
                <c:pt idx="376">
                  <c:v>2001</c:v>
                </c:pt>
                <c:pt idx="377">
                  <c:v>2001</c:v>
                </c:pt>
                <c:pt idx="378">
                  <c:v>2001</c:v>
                </c:pt>
                <c:pt idx="379">
                  <c:v>2001</c:v>
                </c:pt>
                <c:pt idx="380">
                  <c:v>2001</c:v>
                </c:pt>
                <c:pt idx="381">
                  <c:v>2001</c:v>
                </c:pt>
                <c:pt idx="382">
                  <c:v>2001</c:v>
                </c:pt>
                <c:pt idx="383">
                  <c:v>2001</c:v>
                </c:pt>
                <c:pt idx="384">
                  <c:v>2002</c:v>
                </c:pt>
                <c:pt idx="385">
                  <c:v>2002</c:v>
                </c:pt>
                <c:pt idx="386">
                  <c:v>2002</c:v>
                </c:pt>
                <c:pt idx="387">
                  <c:v>2002</c:v>
                </c:pt>
                <c:pt idx="388">
                  <c:v>2002</c:v>
                </c:pt>
                <c:pt idx="389">
                  <c:v>2002</c:v>
                </c:pt>
                <c:pt idx="390">
                  <c:v>2002</c:v>
                </c:pt>
                <c:pt idx="391">
                  <c:v>2002</c:v>
                </c:pt>
                <c:pt idx="392">
                  <c:v>2002</c:v>
                </c:pt>
                <c:pt idx="393">
                  <c:v>2002</c:v>
                </c:pt>
                <c:pt idx="394">
                  <c:v>2002</c:v>
                </c:pt>
                <c:pt idx="395">
                  <c:v>2002</c:v>
                </c:pt>
                <c:pt idx="396">
                  <c:v>2003</c:v>
                </c:pt>
                <c:pt idx="397">
                  <c:v>2003</c:v>
                </c:pt>
                <c:pt idx="398">
                  <c:v>2003</c:v>
                </c:pt>
                <c:pt idx="399">
                  <c:v>2003</c:v>
                </c:pt>
                <c:pt idx="400">
                  <c:v>2003</c:v>
                </c:pt>
                <c:pt idx="401">
                  <c:v>2003</c:v>
                </c:pt>
                <c:pt idx="402">
                  <c:v>2003</c:v>
                </c:pt>
                <c:pt idx="403">
                  <c:v>2003</c:v>
                </c:pt>
                <c:pt idx="404">
                  <c:v>2003</c:v>
                </c:pt>
                <c:pt idx="405">
                  <c:v>2003</c:v>
                </c:pt>
                <c:pt idx="406">
                  <c:v>2003</c:v>
                </c:pt>
                <c:pt idx="407">
                  <c:v>2003</c:v>
                </c:pt>
                <c:pt idx="408">
                  <c:v>2004</c:v>
                </c:pt>
                <c:pt idx="409">
                  <c:v>2004</c:v>
                </c:pt>
                <c:pt idx="410">
                  <c:v>2004</c:v>
                </c:pt>
                <c:pt idx="411">
                  <c:v>2004</c:v>
                </c:pt>
                <c:pt idx="412">
                  <c:v>2004</c:v>
                </c:pt>
                <c:pt idx="413">
                  <c:v>2004</c:v>
                </c:pt>
                <c:pt idx="414">
                  <c:v>2004</c:v>
                </c:pt>
                <c:pt idx="415">
                  <c:v>2004</c:v>
                </c:pt>
                <c:pt idx="416">
                  <c:v>2004</c:v>
                </c:pt>
                <c:pt idx="417">
                  <c:v>2004</c:v>
                </c:pt>
                <c:pt idx="418">
                  <c:v>2004</c:v>
                </c:pt>
                <c:pt idx="419">
                  <c:v>2004</c:v>
                </c:pt>
                <c:pt idx="420">
                  <c:v>2005</c:v>
                </c:pt>
                <c:pt idx="421">
                  <c:v>2005</c:v>
                </c:pt>
                <c:pt idx="422">
                  <c:v>2005</c:v>
                </c:pt>
                <c:pt idx="423">
                  <c:v>2005</c:v>
                </c:pt>
                <c:pt idx="424">
                  <c:v>2005</c:v>
                </c:pt>
                <c:pt idx="425">
                  <c:v>2005</c:v>
                </c:pt>
                <c:pt idx="426">
                  <c:v>2005</c:v>
                </c:pt>
                <c:pt idx="427">
                  <c:v>2005</c:v>
                </c:pt>
                <c:pt idx="428">
                  <c:v>2005</c:v>
                </c:pt>
                <c:pt idx="429">
                  <c:v>2005</c:v>
                </c:pt>
                <c:pt idx="430">
                  <c:v>2005</c:v>
                </c:pt>
                <c:pt idx="431">
                  <c:v>2005</c:v>
                </c:pt>
                <c:pt idx="432">
                  <c:v>2006</c:v>
                </c:pt>
                <c:pt idx="433">
                  <c:v>2006</c:v>
                </c:pt>
                <c:pt idx="434">
                  <c:v>2006</c:v>
                </c:pt>
                <c:pt idx="435">
                  <c:v>2006</c:v>
                </c:pt>
                <c:pt idx="436">
                  <c:v>2006</c:v>
                </c:pt>
                <c:pt idx="437">
                  <c:v>2006</c:v>
                </c:pt>
                <c:pt idx="438">
                  <c:v>2006</c:v>
                </c:pt>
                <c:pt idx="439">
                  <c:v>2006</c:v>
                </c:pt>
                <c:pt idx="440">
                  <c:v>2006</c:v>
                </c:pt>
                <c:pt idx="441">
                  <c:v>2006</c:v>
                </c:pt>
                <c:pt idx="442">
                  <c:v>2006</c:v>
                </c:pt>
                <c:pt idx="443">
                  <c:v>2006</c:v>
                </c:pt>
                <c:pt idx="444">
                  <c:v>2007</c:v>
                </c:pt>
                <c:pt idx="445">
                  <c:v>2007</c:v>
                </c:pt>
                <c:pt idx="446">
                  <c:v>2007</c:v>
                </c:pt>
                <c:pt idx="447">
                  <c:v>2007</c:v>
                </c:pt>
                <c:pt idx="448">
                  <c:v>2007</c:v>
                </c:pt>
                <c:pt idx="449">
                  <c:v>2007</c:v>
                </c:pt>
                <c:pt idx="450">
                  <c:v>2007</c:v>
                </c:pt>
                <c:pt idx="451">
                  <c:v>2007</c:v>
                </c:pt>
                <c:pt idx="452">
                  <c:v>2007</c:v>
                </c:pt>
                <c:pt idx="453">
                  <c:v>2007</c:v>
                </c:pt>
                <c:pt idx="454">
                  <c:v>2007</c:v>
                </c:pt>
                <c:pt idx="455">
                  <c:v>2007</c:v>
                </c:pt>
                <c:pt idx="456">
                  <c:v>2008</c:v>
                </c:pt>
                <c:pt idx="457">
                  <c:v>2008</c:v>
                </c:pt>
                <c:pt idx="458">
                  <c:v>2008</c:v>
                </c:pt>
                <c:pt idx="459">
                  <c:v>2008</c:v>
                </c:pt>
                <c:pt idx="460">
                  <c:v>2008</c:v>
                </c:pt>
                <c:pt idx="461">
                  <c:v>2008</c:v>
                </c:pt>
                <c:pt idx="462">
                  <c:v>2008</c:v>
                </c:pt>
                <c:pt idx="463">
                  <c:v>2008</c:v>
                </c:pt>
                <c:pt idx="464">
                  <c:v>2008</c:v>
                </c:pt>
                <c:pt idx="465">
                  <c:v>2008</c:v>
                </c:pt>
                <c:pt idx="466">
                  <c:v>2008</c:v>
                </c:pt>
                <c:pt idx="467">
                  <c:v>2008</c:v>
                </c:pt>
                <c:pt idx="468">
                  <c:v>2009</c:v>
                </c:pt>
                <c:pt idx="469">
                  <c:v>2009</c:v>
                </c:pt>
                <c:pt idx="470">
                  <c:v>2009</c:v>
                </c:pt>
                <c:pt idx="471">
                  <c:v>2009</c:v>
                </c:pt>
                <c:pt idx="472">
                  <c:v>2009</c:v>
                </c:pt>
                <c:pt idx="473">
                  <c:v>2009</c:v>
                </c:pt>
                <c:pt idx="474">
                  <c:v>2009</c:v>
                </c:pt>
                <c:pt idx="475">
                  <c:v>2009</c:v>
                </c:pt>
                <c:pt idx="476">
                  <c:v>2009</c:v>
                </c:pt>
                <c:pt idx="477">
                  <c:v>2009</c:v>
                </c:pt>
                <c:pt idx="478">
                  <c:v>2009</c:v>
                </c:pt>
                <c:pt idx="479">
                  <c:v>2009</c:v>
                </c:pt>
                <c:pt idx="480">
                  <c:v>2010</c:v>
                </c:pt>
                <c:pt idx="481">
                  <c:v>2010</c:v>
                </c:pt>
                <c:pt idx="482">
                  <c:v>2010</c:v>
                </c:pt>
                <c:pt idx="483">
                  <c:v>2010</c:v>
                </c:pt>
                <c:pt idx="484">
                  <c:v>2010</c:v>
                </c:pt>
                <c:pt idx="485">
                  <c:v>2010</c:v>
                </c:pt>
                <c:pt idx="486">
                  <c:v>2010</c:v>
                </c:pt>
                <c:pt idx="487">
                  <c:v>2010</c:v>
                </c:pt>
                <c:pt idx="488">
                  <c:v>2010</c:v>
                </c:pt>
                <c:pt idx="489">
                  <c:v>2010</c:v>
                </c:pt>
                <c:pt idx="490">
                  <c:v>2010</c:v>
                </c:pt>
                <c:pt idx="491">
                  <c:v>2010</c:v>
                </c:pt>
                <c:pt idx="492">
                  <c:v>2011</c:v>
                </c:pt>
                <c:pt idx="493">
                  <c:v>2011</c:v>
                </c:pt>
                <c:pt idx="494">
                  <c:v>2011</c:v>
                </c:pt>
                <c:pt idx="495">
                  <c:v>2011</c:v>
                </c:pt>
                <c:pt idx="496">
                  <c:v>2011</c:v>
                </c:pt>
                <c:pt idx="497">
                  <c:v>2011</c:v>
                </c:pt>
                <c:pt idx="498">
                  <c:v>2011</c:v>
                </c:pt>
                <c:pt idx="499">
                  <c:v>2011</c:v>
                </c:pt>
                <c:pt idx="500">
                  <c:v>2011</c:v>
                </c:pt>
                <c:pt idx="501">
                  <c:v>2011</c:v>
                </c:pt>
                <c:pt idx="502">
                  <c:v>2011</c:v>
                </c:pt>
                <c:pt idx="503">
                  <c:v>2011</c:v>
                </c:pt>
                <c:pt idx="504">
                  <c:v>2012</c:v>
                </c:pt>
                <c:pt idx="505">
                  <c:v>2012</c:v>
                </c:pt>
                <c:pt idx="506">
                  <c:v>2012</c:v>
                </c:pt>
                <c:pt idx="507">
                  <c:v>2012</c:v>
                </c:pt>
                <c:pt idx="508">
                  <c:v>2012</c:v>
                </c:pt>
                <c:pt idx="509">
                  <c:v>2012</c:v>
                </c:pt>
                <c:pt idx="510">
                  <c:v>2012</c:v>
                </c:pt>
                <c:pt idx="511">
                  <c:v>2012</c:v>
                </c:pt>
                <c:pt idx="512">
                  <c:v>2012</c:v>
                </c:pt>
                <c:pt idx="513">
                  <c:v>2012</c:v>
                </c:pt>
                <c:pt idx="514">
                  <c:v>2012</c:v>
                </c:pt>
                <c:pt idx="515">
                  <c:v>2012</c:v>
                </c:pt>
                <c:pt idx="516">
                  <c:v>2013</c:v>
                </c:pt>
                <c:pt idx="517">
                  <c:v>2013</c:v>
                </c:pt>
                <c:pt idx="518">
                  <c:v>2013</c:v>
                </c:pt>
                <c:pt idx="519">
                  <c:v>2013</c:v>
                </c:pt>
                <c:pt idx="520">
                  <c:v>2013</c:v>
                </c:pt>
                <c:pt idx="521">
                  <c:v>2013</c:v>
                </c:pt>
                <c:pt idx="522">
                  <c:v>2013</c:v>
                </c:pt>
                <c:pt idx="523">
                  <c:v>2013</c:v>
                </c:pt>
                <c:pt idx="524">
                  <c:v>2013</c:v>
                </c:pt>
                <c:pt idx="525">
                  <c:v>2013</c:v>
                </c:pt>
                <c:pt idx="526">
                  <c:v>2013</c:v>
                </c:pt>
                <c:pt idx="527">
                  <c:v>2013</c:v>
                </c:pt>
                <c:pt idx="528">
                  <c:v>2014</c:v>
                </c:pt>
                <c:pt idx="529">
                  <c:v>2014</c:v>
                </c:pt>
                <c:pt idx="530">
                  <c:v>2014</c:v>
                </c:pt>
                <c:pt idx="531">
                  <c:v>2014</c:v>
                </c:pt>
                <c:pt idx="532">
                  <c:v>2014</c:v>
                </c:pt>
                <c:pt idx="533">
                  <c:v>2014</c:v>
                </c:pt>
                <c:pt idx="534">
                  <c:v>2014</c:v>
                </c:pt>
                <c:pt idx="535">
                  <c:v>2014</c:v>
                </c:pt>
                <c:pt idx="536">
                  <c:v>2014</c:v>
                </c:pt>
                <c:pt idx="537">
                  <c:v>2014</c:v>
                </c:pt>
                <c:pt idx="538">
                  <c:v>2014</c:v>
                </c:pt>
                <c:pt idx="539">
                  <c:v>2014</c:v>
                </c:pt>
                <c:pt idx="540">
                  <c:v>2015</c:v>
                </c:pt>
                <c:pt idx="541">
                  <c:v>2015</c:v>
                </c:pt>
                <c:pt idx="542">
                  <c:v>2015</c:v>
                </c:pt>
                <c:pt idx="543">
                  <c:v>2015</c:v>
                </c:pt>
                <c:pt idx="544">
                  <c:v>2015</c:v>
                </c:pt>
                <c:pt idx="545">
                  <c:v>2015</c:v>
                </c:pt>
                <c:pt idx="546">
                  <c:v>2015</c:v>
                </c:pt>
                <c:pt idx="547">
                  <c:v>2015</c:v>
                </c:pt>
                <c:pt idx="548">
                  <c:v>2015</c:v>
                </c:pt>
                <c:pt idx="549">
                  <c:v>2015</c:v>
                </c:pt>
                <c:pt idx="550">
                  <c:v>2015</c:v>
                </c:pt>
                <c:pt idx="551">
                  <c:v>2015</c:v>
                </c:pt>
                <c:pt idx="552">
                  <c:v>2016</c:v>
                </c:pt>
                <c:pt idx="553">
                  <c:v>2016</c:v>
                </c:pt>
                <c:pt idx="554">
                  <c:v>2016</c:v>
                </c:pt>
                <c:pt idx="555">
                  <c:v>2016</c:v>
                </c:pt>
                <c:pt idx="556">
                  <c:v>2016</c:v>
                </c:pt>
                <c:pt idx="557">
                  <c:v>2016</c:v>
                </c:pt>
                <c:pt idx="558">
                  <c:v>2016</c:v>
                </c:pt>
                <c:pt idx="559">
                  <c:v>2016</c:v>
                </c:pt>
                <c:pt idx="560">
                  <c:v>2016</c:v>
                </c:pt>
                <c:pt idx="561">
                  <c:v>2016</c:v>
                </c:pt>
                <c:pt idx="562">
                  <c:v>2016</c:v>
                </c:pt>
                <c:pt idx="563">
                  <c:v>2016</c:v>
                </c:pt>
                <c:pt idx="564">
                  <c:v>2017</c:v>
                </c:pt>
                <c:pt idx="565">
                  <c:v>2017</c:v>
                </c:pt>
                <c:pt idx="566">
                  <c:v>2017</c:v>
                </c:pt>
                <c:pt idx="567">
                  <c:v>2017</c:v>
                </c:pt>
                <c:pt idx="568">
                  <c:v>2017</c:v>
                </c:pt>
                <c:pt idx="569">
                  <c:v>2017</c:v>
                </c:pt>
                <c:pt idx="570">
                  <c:v>2017</c:v>
                </c:pt>
                <c:pt idx="571">
                  <c:v>2017</c:v>
                </c:pt>
                <c:pt idx="572">
                  <c:v>2017</c:v>
                </c:pt>
                <c:pt idx="573">
                  <c:v>2017</c:v>
                </c:pt>
                <c:pt idx="574">
                  <c:v>2017</c:v>
                </c:pt>
                <c:pt idx="575">
                  <c:v>2017</c:v>
                </c:pt>
                <c:pt idx="576">
                  <c:v>2018</c:v>
                </c:pt>
                <c:pt idx="577">
                  <c:v>2018</c:v>
                </c:pt>
                <c:pt idx="578">
                  <c:v>2018</c:v>
                </c:pt>
                <c:pt idx="579">
                  <c:v>2018</c:v>
                </c:pt>
                <c:pt idx="580">
                  <c:v>2018</c:v>
                </c:pt>
                <c:pt idx="581">
                  <c:v>2018</c:v>
                </c:pt>
                <c:pt idx="582">
                  <c:v>2018</c:v>
                </c:pt>
                <c:pt idx="583">
                  <c:v>2018</c:v>
                </c:pt>
                <c:pt idx="584">
                  <c:v>2018</c:v>
                </c:pt>
                <c:pt idx="585">
                  <c:v>2018</c:v>
                </c:pt>
                <c:pt idx="586">
                  <c:v>2018</c:v>
                </c:pt>
                <c:pt idx="587">
                  <c:v>2018</c:v>
                </c:pt>
                <c:pt idx="588">
                  <c:v>2019</c:v>
                </c:pt>
                <c:pt idx="589">
                  <c:v>2019</c:v>
                </c:pt>
                <c:pt idx="590">
                  <c:v>2019</c:v>
                </c:pt>
                <c:pt idx="591">
                  <c:v>2019</c:v>
                </c:pt>
                <c:pt idx="592">
                  <c:v>2019</c:v>
                </c:pt>
                <c:pt idx="593">
                  <c:v>2019</c:v>
                </c:pt>
                <c:pt idx="594">
                  <c:v>2019</c:v>
                </c:pt>
                <c:pt idx="595">
                  <c:v>2019</c:v>
                </c:pt>
                <c:pt idx="596">
                  <c:v>2019</c:v>
                </c:pt>
                <c:pt idx="597">
                  <c:v>2019</c:v>
                </c:pt>
                <c:pt idx="598">
                  <c:v>2019</c:v>
                </c:pt>
                <c:pt idx="599">
                  <c:v>2019</c:v>
                </c:pt>
                <c:pt idx="600">
                  <c:v>2020</c:v>
                </c:pt>
                <c:pt idx="601">
                  <c:v>2020</c:v>
                </c:pt>
                <c:pt idx="602">
                  <c:v>2020</c:v>
                </c:pt>
                <c:pt idx="603">
                  <c:v>2020</c:v>
                </c:pt>
                <c:pt idx="604">
                  <c:v>2020</c:v>
                </c:pt>
                <c:pt idx="605">
                  <c:v>2020</c:v>
                </c:pt>
                <c:pt idx="606">
                  <c:v>2020</c:v>
                </c:pt>
                <c:pt idx="607">
                  <c:v>2020</c:v>
                </c:pt>
                <c:pt idx="608">
                  <c:v>2020</c:v>
                </c:pt>
                <c:pt idx="609">
                  <c:v>2020</c:v>
                </c:pt>
                <c:pt idx="610">
                  <c:v>2020</c:v>
                </c:pt>
                <c:pt idx="611">
                  <c:v>2020</c:v>
                </c:pt>
                <c:pt idx="612">
                  <c:v>2021</c:v>
                </c:pt>
                <c:pt idx="613">
                  <c:v>2021</c:v>
                </c:pt>
                <c:pt idx="614">
                  <c:v>2021</c:v>
                </c:pt>
                <c:pt idx="615">
                  <c:v>2021</c:v>
                </c:pt>
                <c:pt idx="616">
                  <c:v>2021</c:v>
                </c:pt>
                <c:pt idx="617">
                  <c:v>2021</c:v>
                </c:pt>
                <c:pt idx="618">
                  <c:v>2021</c:v>
                </c:pt>
                <c:pt idx="619">
                  <c:v>2021</c:v>
                </c:pt>
                <c:pt idx="620">
                  <c:v>2021</c:v>
                </c:pt>
                <c:pt idx="621">
                  <c:v>2021</c:v>
                </c:pt>
                <c:pt idx="622">
                  <c:v>2021</c:v>
                </c:pt>
                <c:pt idx="623">
                  <c:v>2021</c:v>
                </c:pt>
                <c:pt idx="624">
                  <c:v>2022</c:v>
                </c:pt>
                <c:pt idx="625">
                  <c:v>2022</c:v>
                </c:pt>
                <c:pt idx="626">
                  <c:v>2022</c:v>
                </c:pt>
                <c:pt idx="627">
                  <c:v>2022</c:v>
                </c:pt>
                <c:pt idx="628">
                  <c:v>2022</c:v>
                </c:pt>
                <c:pt idx="629">
                  <c:v>2022</c:v>
                </c:pt>
                <c:pt idx="630">
                  <c:v>2022</c:v>
                </c:pt>
                <c:pt idx="631">
                  <c:v>2022</c:v>
                </c:pt>
                <c:pt idx="632">
                  <c:v>2022</c:v>
                </c:pt>
                <c:pt idx="633">
                  <c:v>2022</c:v>
                </c:pt>
                <c:pt idx="634">
                  <c:v>2022</c:v>
                </c:pt>
                <c:pt idx="635">
                  <c:v>2022</c:v>
                </c:pt>
                <c:pt idx="636">
                  <c:v>2023</c:v>
                </c:pt>
                <c:pt idx="637">
                  <c:v>2023</c:v>
                </c:pt>
                <c:pt idx="638">
                  <c:v>2023</c:v>
                </c:pt>
                <c:pt idx="639">
                  <c:v>2023</c:v>
                </c:pt>
                <c:pt idx="640">
                  <c:v>2023</c:v>
                </c:pt>
                <c:pt idx="641">
                  <c:v>2023</c:v>
                </c:pt>
                <c:pt idx="642">
                  <c:v>2023</c:v>
                </c:pt>
                <c:pt idx="643">
                  <c:v>2023</c:v>
                </c:pt>
                <c:pt idx="644">
                  <c:v>2023</c:v>
                </c:pt>
                <c:pt idx="645">
                  <c:v>2023</c:v>
                </c:pt>
                <c:pt idx="646">
                  <c:v>2023</c:v>
                </c:pt>
                <c:pt idx="647">
                  <c:v>2023</c:v>
                </c:pt>
                <c:pt idx="648">
                  <c:v>2024</c:v>
                </c:pt>
                <c:pt idx="649">
                  <c:v>2024</c:v>
                </c:pt>
                <c:pt idx="650">
                  <c:v>2024</c:v>
                </c:pt>
                <c:pt idx="651">
                  <c:v>2024</c:v>
                </c:pt>
                <c:pt idx="652">
                  <c:v>2024</c:v>
                </c:pt>
                <c:pt idx="653">
                  <c:v>2024</c:v>
                </c:pt>
                <c:pt idx="654">
                  <c:v>2024</c:v>
                </c:pt>
                <c:pt idx="655">
                  <c:v>2024</c:v>
                </c:pt>
                <c:pt idx="656">
                  <c:v>2024</c:v>
                </c:pt>
                <c:pt idx="657">
                  <c:v>2024</c:v>
                </c:pt>
                <c:pt idx="658">
                  <c:v>2024</c:v>
                </c:pt>
                <c:pt idx="659">
                  <c:v>2024</c:v>
                </c:pt>
                <c:pt idx="660">
                  <c:v>2025</c:v>
                </c:pt>
                <c:pt idx="661">
                  <c:v>2025</c:v>
                </c:pt>
                <c:pt idx="662">
                  <c:v>2025</c:v>
                </c:pt>
              </c:strCache>
            </c:strRef>
          </c:cat>
          <c:val>
            <c:numRef>
              <c:f>chart1_food_vs_core_comp!$BK$146:$BK$808</c:f>
              <c:numCache>
                <c:formatCode>0.0</c:formatCode>
                <c:ptCount val="663"/>
                <c:pt idx="0">
                  <c:v>0.26950210738141678</c:v>
                </c:pt>
                <c:pt idx="1">
                  <c:v>0.28602237492208393</c:v>
                </c:pt>
                <c:pt idx="2">
                  <c:v>0.26610645934243043</c:v>
                </c:pt>
                <c:pt idx="3">
                  <c:v>0.23387957418332744</c:v>
                </c:pt>
                <c:pt idx="4">
                  <c:v>0.1972449980907624</c:v>
                </c:pt>
                <c:pt idx="5">
                  <c:v>0.15963841261941381</c:v>
                </c:pt>
                <c:pt idx="6">
                  <c:v>0.15698945787851795</c:v>
                </c:pt>
                <c:pt idx="7">
                  <c:v>0.16031634214648083</c:v>
                </c:pt>
                <c:pt idx="8">
                  <c:v>0.1657876409399715</c:v>
                </c:pt>
                <c:pt idx="9">
                  <c:v>0.16986534890520391</c:v>
                </c:pt>
                <c:pt idx="10">
                  <c:v>0.19104309995759977</c:v>
                </c:pt>
                <c:pt idx="11">
                  <c:v>0.24363506411394459</c:v>
                </c:pt>
                <c:pt idx="12">
                  <c:v>0.33771526661830992</c:v>
                </c:pt>
                <c:pt idx="13">
                  <c:v>0.42400953486228271</c:v>
                </c:pt>
                <c:pt idx="14">
                  <c:v>0.47344048519446313</c:v>
                </c:pt>
                <c:pt idx="15">
                  <c:v>0.49477520468510627</c:v>
                </c:pt>
                <c:pt idx="16">
                  <c:v>0.50369613974727967</c:v>
                </c:pt>
                <c:pt idx="17">
                  <c:v>0.47531181914985371</c:v>
                </c:pt>
                <c:pt idx="18">
                  <c:v>0.4657245404578581</c:v>
                </c:pt>
                <c:pt idx="19">
                  <c:v>0.45460509938652938</c:v>
                </c:pt>
                <c:pt idx="20">
                  <c:v>0.44022076929515902</c:v>
                </c:pt>
                <c:pt idx="21">
                  <c:v>0.41133268875630435</c:v>
                </c:pt>
                <c:pt idx="22">
                  <c:v>0.30406675371271669</c:v>
                </c:pt>
                <c:pt idx="23">
                  <c:v>0.28751935814695878</c:v>
                </c:pt>
                <c:pt idx="24">
                  <c:v>0.40246389132165433</c:v>
                </c:pt>
                <c:pt idx="25">
                  <c:v>0.4840679846868125</c:v>
                </c:pt>
                <c:pt idx="26">
                  <c:v>0.45454954386540919</c:v>
                </c:pt>
                <c:pt idx="27">
                  <c:v>0.41208266995462406</c:v>
                </c:pt>
                <c:pt idx="28">
                  <c:v>0.38267454064481804</c:v>
                </c:pt>
                <c:pt idx="29">
                  <c:v>0.35334101709931964</c:v>
                </c:pt>
                <c:pt idx="30">
                  <c:v>0.33932980440830418</c:v>
                </c:pt>
                <c:pt idx="31">
                  <c:v>0.32165697454731834</c:v>
                </c:pt>
                <c:pt idx="32">
                  <c:v>0.30390256618696398</c:v>
                </c:pt>
                <c:pt idx="33">
                  <c:v>0.26485470087001556</c:v>
                </c:pt>
                <c:pt idx="34">
                  <c:v>0.21268341617734587</c:v>
                </c:pt>
                <c:pt idx="35">
                  <c:v>0.17015201705638908</c:v>
                </c:pt>
                <c:pt idx="36">
                  <c:v>0.15830659860632634</c:v>
                </c:pt>
                <c:pt idx="37">
                  <c:v>0.16811967854564808</c:v>
                </c:pt>
                <c:pt idx="38">
                  <c:v>0.25803099236430477</c:v>
                </c:pt>
                <c:pt idx="39">
                  <c:v>0.35898783699009545</c:v>
                </c:pt>
                <c:pt idx="40">
                  <c:v>0.42086968869512487</c:v>
                </c:pt>
                <c:pt idx="41">
                  <c:v>0.44914720262558577</c:v>
                </c:pt>
                <c:pt idx="42">
                  <c:v>0.4306938032622859</c:v>
                </c:pt>
                <c:pt idx="43">
                  <c:v>0.47713770535373312</c:v>
                </c:pt>
                <c:pt idx="44">
                  <c:v>0.46724054459473974</c:v>
                </c:pt>
                <c:pt idx="45">
                  <c:v>0.44760048350739984</c:v>
                </c:pt>
                <c:pt idx="46">
                  <c:v>0.42294534500288183</c:v>
                </c:pt>
                <c:pt idx="47">
                  <c:v>0.38924262468213144</c:v>
                </c:pt>
                <c:pt idx="48">
                  <c:v>0.33920311899413186</c:v>
                </c:pt>
                <c:pt idx="49">
                  <c:v>0.29378048271261947</c:v>
                </c:pt>
                <c:pt idx="50">
                  <c:v>0.23098684351456236</c:v>
                </c:pt>
                <c:pt idx="51">
                  <c:v>0.18805069865099452</c:v>
                </c:pt>
                <c:pt idx="52">
                  <c:v>0.15544302806635588</c:v>
                </c:pt>
                <c:pt idx="53">
                  <c:v>0.13062745359985711</c:v>
                </c:pt>
                <c:pt idx="54">
                  <c:v>0.11201987964552648</c:v>
                </c:pt>
                <c:pt idx="55">
                  <c:v>0.12163269552172604</c:v>
                </c:pt>
                <c:pt idx="56">
                  <c:v>0.13274935218453829</c:v>
                </c:pt>
                <c:pt idx="57">
                  <c:v>0.1387441805285817</c:v>
                </c:pt>
                <c:pt idx="58">
                  <c:v>0.14449330940686581</c:v>
                </c:pt>
                <c:pt idx="59">
                  <c:v>0.1446322609975382</c:v>
                </c:pt>
                <c:pt idx="60">
                  <c:v>0.14558788949428983</c:v>
                </c:pt>
                <c:pt idx="61">
                  <c:v>0.16607474449746637</c:v>
                </c:pt>
                <c:pt idx="62">
                  <c:v>0.19300231570665705</c:v>
                </c:pt>
                <c:pt idx="63">
                  <c:v>0.22025611760749722</c:v>
                </c:pt>
                <c:pt idx="64">
                  <c:v>0.25468415757147322</c:v>
                </c:pt>
                <c:pt idx="65">
                  <c:v>0.26986740470667525</c:v>
                </c:pt>
                <c:pt idx="66">
                  <c:v>0.26972132228451967</c:v>
                </c:pt>
                <c:pt idx="67">
                  <c:v>0.27327133121909386</c:v>
                </c:pt>
                <c:pt idx="68">
                  <c:v>0.31289204126677911</c:v>
                </c:pt>
                <c:pt idx="69">
                  <c:v>0.33962191728607177</c:v>
                </c:pt>
                <c:pt idx="70">
                  <c:v>0.35872180974629514</c:v>
                </c:pt>
                <c:pt idx="71">
                  <c:v>0.3777334501318963</c:v>
                </c:pt>
                <c:pt idx="72">
                  <c:v>0.3678779938697041</c:v>
                </c:pt>
                <c:pt idx="73">
                  <c:v>0.35992117757855813</c:v>
                </c:pt>
                <c:pt idx="74">
                  <c:v>0.38686186014579971</c:v>
                </c:pt>
                <c:pt idx="75">
                  <c:v>0.4277491743296904</c:v>
                </c:pt>
                <c:pt idx="76">
                  <c:v>0.45894298020697472</c:v>
                </c:pt>
                <c:pt idx="77">
                  <c:v>0.50259832041665264</c:v>
                </c:pt>
                <c:pt idx="78">
                  <c:v>0.56123072737708191</c:v>
                </c:pt>
                <c:pt idx="79">
                  <c:v>0.54857628774317102</c:v>
                </c:pt>
                <c:pt idx="80">
                  <c:v>0.49717061847343619</c:v>
                </c:pt>
                <c:pt idx="81">
                  <c:v>0.51804226631570982</c:v>
                </c:pt>
                <c:pt idx="82">
                  <c:v>0.53043383997964777</c:v>
                </c:pt>
                <c:pt idx="83">
                  <c:v>0.53466600268575559</c:v>
                </c:pt>
                <c:pt idx="84">
                  <c:v>0.53290963720479512</c:v>
                </c:pt>
                <c:pt idx="85">
                  <c:v>0.55020659426843033</c:v>
                </c:pt>
                <c:pt idx="86">
                  <c:v>0.66156247444372651</c:v>
                </c:pt>
                <c:pt idx="87">
                  <c:v>0.79042550528497513</c:v>
                </c:pt>
                <c:pt idx="88">
                  <c:v>0.83752738148043282</c:v>
                </c:pt>
                <c:pt idx="89">
                  <c:v>0.8576543870085066</c:v>
                </c:pt>
                <c:pt idx="90">
                  <c:v>0.83121331151325173</c:v>
                </c:pt>
                <c:pt idx="91">
                  <c:v>0.75834159485726271</c:v>
                </c:pt>
                <c:pt idx="92">
                  <c:v>0.67827802618611743</c:v>
                </c:pt>
                <c:pt idx="93">
                  <c:v>0.6111230361868254</c:v>
                </c:pt>
                <c:pt idx="94">
                  <c:v>0.52913342252629458</c:v>
                </c:pt>
                <c:pt idx="95">
                  <c:v>0.42582374362955483</c:v>
                </c:pt>
                <c:pt idx="96">
                  <c:v>0.3097869675492913</c:v>
                </c:pt>
                <c:pt idx="97">
                  <c:v>0.16129709397849529</c:v>
                </c:pt>
                <c:pt idx="98">
                  <c:v>0.10280774987705292</c:v>
                </c:pt>
                <c:pt idx="99">
                  <c:v>7.9297406550205063E-2</c:v>
                </c:pt>
                <c:pt idx="100">
                  <c:v>0.111761325321708</c:v>
                </c:pt>
                <c:pt idx="101">
                  <c:v>0.14770698797158979</c:v>
                </c:pt>
                <c:pt idx="102">
                  <c:v>0.17459250084266781</c:v>
                </c:pt>
                <c:pt idx="103">
                  <c:v>0.18597490810989128</c:v>
                </c:pt>
                <c:pt idx="104">
                  <c:v>0.19132680825333134</c:v>
                </c:pt>
                <c:pt idx="105">
                  <c:v>0.19214380287297811</c:v>
                </c:pt>
                <c:pt idx="106">
                  <c:v>0.17698700463803838</c:v>
                </c:pt>
                <c:pt idx="107">
                  <c:v>0.1662711738246222</c:v>
                </c:pt>
                <c:pt idx="108">
                  <c:v>0.16104162465189004</c:v>
                </c:pt>
                <c:pt idx="109">
                  <c:v>0.16217352121717021</c:v>
                </c:pt>
                <c:pt idx="110">
                  <c:v>0.13777217292547309</c:v>
                </c:pt>
                <c:pt idx="111">
                  <c:v>0.11150881174875606</c:v>
                </c:pt>
                <c:pt idx="112">
                  <c:v>8.9565016338852596E-2</c:v>
                </c:pt>
                <c:pt idx="113">
                  <c:v>9.8901064828484958E-2</c:v>
                </c:pt>
                <c:pt idx="114">
                  <c:v>0.11212007806473762</c:v>
                </c:pt>
                <c:pt idx="115">
                  <c:v>0.13141364231436142</c:v>
                </c:pt>
                <c:pt idx="116">
                  <c:v>0.14300240947519563</c:v>
                </c:pt>
                <c:pt idx="117">
                  <c:v>0.15300762994791997</c:v>
                </c:pt>
                <c:pt idx="118">
                  <c:v>0.1585134035780176</c:v>
                </c:pt>
                <c:pt idx="119">
                  <c:v>0.16082786899207585</c:v>
                </c:pt>
                <c:pt idx="120">
                  <c:v>0.17506025553694257</c:v>
                </c:pt>
                <c:pt idx="121">
                  <c:v>0.19865560776698654</c:v>
                </c:pt>
                <c:pt idx="122">
                  <c:v>0.19326001034993454</c:v>
                </c:pt>
                <c:pt idx="123">
                  <c:v>0.17657951061794935</c:v>
                </c:pt>
                <c:pt idx="124">
                  <c:v>0.16628757264891061</c:v>
                </c:pt>
                <c:pt idx="125">
                  <c:v>0.15688956131224438</c:v>
                </c:pt>
                <c:pt idx="126">
                  <c:v>0.15360225022218221</c:v>
                </c:pt>
                <c:pt idx="127">
                  <c:v>0.17017074394828885</c:v>
                </c:pt>
                <c:pt idx="128">
                  <c:v>0.19576437783660647</c:v>
                </c:pt>
                <c:pt idx="129">
                  <c:v>0.21481736300849208</c:v>
                </c:pt>
                <c:pt idx="130">
                  <c:v>0.23586495503598862</c:v>
                </c:pt>
                <c:pt idx="131">
                  <c:v>0.24907976206982846</c:v>
                </c:pt>
                <c:pt idx="132">
                  <c:v>0.25575325585176784</c:v>
                </c:pt>
                <c:pt idx="133">
                  <c:v>0.25737740776354368</c:v>
                </c:pt>
                <c:pt idx="134">
                  <c:v>0.23113487924385104</c:v>
                </c:pt>
                <c:pt idx="135">
                  <c:v>0.20274265729400051</c:v>
                </c:pt>
                <c:pt idx="136">
                  <c:v>0.17665090018124865</c:v>
                </c:pt>
                <c:pt idx="137">
                  <c:v>0.15153806942971385</c:v>
                </c:pt>
                <c:pt idx="138">
                  <c:v>0.13857827956685725</c:v>
                </c:pt>
                <c:pt idx="139">
                  <c:v>0.16576311601598495</c:v>
                </c:pt>
                <c:pt idx="140">
                  <c:v>0.21883940439041755</c:v>
                </c:pt>
                <c:pt idx="141">
                  <c:v>0.27888008004152415</c:v>
                </c:pt>
                <c:pt idx="142">
                  <c:v>0.35179159624669393</c:v>
                </c:pt>
                <c:pt idx="143">
                  <c:v>0.42023629115042382</c:v>
                </c:pt>
                <c:pt idx="144">
                  <c:v>0.46754762910141745</c:v>
                </c:pt>
                <c:pt idx="145">
                  <c:v>0.50065503567571223</c:v>
                </c:pt>
                <c:pt idx="146">
                  <c:v>0.52849362266894429</c:v>
                </c:pt>
                <c:pt idx="147">
                  <c:v>0.53597066259746806</c:v>
                </c:pt>
                <c:pt idx="148">
                  <c:v>0.50816319103434715</c:v>
                </c:pt>
                <c:pt idx="149">
                  <c:v>0.46900339887684989</c:v>
                </c:pt>
                <c:pt idx="150">
                  <c:v>0.41450145488056445</c:v>
                </c:pt>
                <c:pt idx="151">
                  <c:v>0.34369756582360139</c:v>
                </c:pt>
                <c:pt idx="152">
                  <c:v>0.29742485292085108</c:v>
                </c:pt>
                <c:pt idx="153">
                  <c:v>0.25862488483543167</c:v>
                </c:pt>
                <c:pt idx="154">
                  <c:v>0.25324429442136948</c:v>
                </c:pt>
                <c:pt idx="155">
                  <c:v>0.28325114342995272</c:v>
                </c:pt>
                <c:pt idx="156">
                  <c:v>0.35475634086460217</c:v>
                </c:pt>
                <c:pt idx="157">
                  <c:v>0.4599529246975208</c:v>
                </c:pt>
                <c:pt idx="158">
                  <c:v>0.48513233109911313</c:v>
                </c:pt>
                <c:pt idx="159">
                  <c:v>0.50155867283531286</c:v>
                </c:pt>
                <c:pt idx="160">
                  <c:v>0.53791128468110982</c:v>
                </c:pt>
                <c:pt idx="161">
                  <c:v>0.59093036364015417</c:v>
                </c:pt>
                <c:pt idx="162">
                  <c:v>0.5716800076333679</c:v>
                </c:pt>
                <c:pt idx="163">
                  <c:v>0.50916466731028343</c:v>
                </c:pt>
                <c:pt idx="164">
                  <c:v>0.48282206653840998</c:v>
                </c:pt>
                <c:pt idx="165">
                  <c:v>0.47470484507858557</c:v>
                </c:pt>
                <c:pt idx="166">
                  <c:v>0.45765696104838471</c:v>
                </c:pt>
                <c:pt idx="167">
                  <c:v>0.46322286979277505</c:v>
                </c:pt>
                <c:pt idx="168">
                  <c:v>0.6389360758105106</c:v>
                </c:pt>
                <c:pt idx="169">
                  <c:v>0.72202307775790242</c:v>
                </c:pt>
                <c:pt idx="170">
                  <c:v>0.65101654021680133</c:v>
                </c:pt>
                <c:pt idx="171">
                  <c:v>0.6280827875347853</c:v>
                </c:pt>
                <c:pt idx="172">
                  <c:v>0.61520029345422078</c:v>
                </c:pt>
                <c:pt idx="173">
                  <c:v>0.57655727880800367</c:v>
                </c:pt>
                <c:pt idx="174">
                  <c:v>0.48885712668172254</c:v>
                </c:pt>
                <c:pt idx="175">
                  <c:v>0.3958972222920738</c:v>
                </c:pt>
                <c:pt idx="176">
                  <c:v>0.33035551751286601</c:v>
                </c:pt>
                <c:pt idx="177">
                  <c:v>0.28277981090787785</c:v>
                </c:pt>
                <c:pt idx="178">
                  <c:v>0.24735752381531395</c:v>
                </c:pt>
                <c:pt idx="179">
                  <c:v>0.20473646760523792</c:v>
                </c:pt>
                <c:pt idx="180">
                  <c:v>0.22951673288566418</c:v>
                </c:pt>
                <c:pt idx="181">
                  <c:v>0.2908793418194025</c:v>
                </c:pt>
                <c:pt idx="182">
                  <c:v>0.29864831212708837</c:v>
                </c:pt>
                <c:pt idx="183">
                  <c:v>0.32772206908874757</c:v>
                </c:pt>
                <c:pt idx="184">
                  <c:v>0.35201039387140304</c:v>
                </c:pt>
                <c:pt idx="185">
                  <c:v>0.39892878712334828</c:v>
                </c:pt>
                <c:pt idx="186">
                  <c:v>0.45445016484371303</c:v>
                </c:pt>
                <c:pt idx="187">
                  <c:v>0.54506414277168136</c:v>
                </c:pt>
                <c:pt idx="188">
                  <c:v>0.57461903605608022</c:v>
                </c:pt>
                <c:pt idx="189">
                  <c:v>0.60202584767359046</c:v>
                </c:pt>
                <c:pt idx="190">
                  <c:v>0.57048831777477238</c:v>
                </c:pt>
                <c:pt idx="191">
                  <c:v>0.50413804371271409</c:v>
                </c:pt>
                <c:pt idx="192">
                  <c:v>0.40884679910791938</c:v>
                </c:pt>
                <c:pt idx="193">
                  <c:v>0.40386206495432336</c:v>
                </c:pt>
                <c:pt idx="194">
                  <c:v>0.41125223023027102</c:v>
                </c:pt>
                <c:pt idx="195">
                  <c:v>0.41261052417628058</c:v>
                </c:pt>
                <c:pt idx="196">
                  <c:v>0.43971038977470434</c:v>
                </c:pt>
                <c:pt idx="197">
                  <c:v>0.45658938219576356</c:v>
                </c:pt>
                <c:pt idx="198">
                  <c:v>0.51601335158960537</c:v>
                </c:pt>
                <c:pt idx="199">
                  <c:v>0.59531467616461653</c:v>
                </c:pt>
                <c:pt idx="200">
                  <c:v>0.5529591094016616</c:v>
                </c:pt>
                <c:pt idx="201">
                  <c:v>0.50193801447204345</c:v>
                </c:pt>
                <c:pt idx="202">
                  <c:v>0.44309096037472456</c:v>
                </c:pt>
                <c:pt idx="203">
                  <c:v>0.40980340308762969</c:v>
                </c:pt>
                <c:pt idx="204">
                  <c:v>0.39928838268527839</c:v>
                </c:pt>
                <c:pt idx="205">
                  <c:v>0.38784869977966024</c:v>
                </c:pt>
                <c:pt idx="206">
                  <c:v>0.33971570148184632</c:v>
                </c:pt>
                <c:pt idx="207">
                  <c:v>0.26580403048669693</c:v>
                </c:pt>
                <c:pt idx="208">
                  <c:v>0.21293737245235492</c:v>
                </c:pt>
                <c:pt idx="209">
                  <c:v>0.19346790265081187</c:v>
                </c:pt>
                <c:pt idx="210">
                  <c:v>0.14020838231341445</c:v>
                </c:pt>
                <c:pt idx="211">
                  <c:v>0.14987526252248534</c:v>
                </c:pt>
                <c:pt idx="212">
                  <c:v>0.16342600785222938</c:v>
                </c:pt>
                <c:pt idx="213">
                  <c:v>0.17782762892167156</c:v>
                </c:pt>
                <c:pt idx="214">
                  <c:v>0.20852795932180657</c:v>
                </c:pt>
                <c:pt idx="215">
                  <c:v>0.22027458490960256</c:v>
                </c:pt>
                <c:pt idx="216">
                  <c:v>0.23071213490446676</c:v>
                </c:pt>
                <c:pt idx="217">
                  <c:v>0.26326063631098112</c:v>
                </c:pt>
                <c:pt idx="218">
                  <c:v>0.2850966560560288</c:v>
                </c:pt>
                <c:pt idx="219">
                  <c:v>0.2888603841771637</c:v>
                </c:pt>
                <c:pt idx="220">
                  <c:v>0.29686162582358833</c:v>
                </c:pt>
                <c:pt idx="221">
                  <c:v>0.28111917118157703</c:v>
                </c:pt>
                <c:pt idx="222">
                  <c:v>0.19824651490181905</c:v>
                </c:pt>
                <c:pt idx="223">
                  <c:v>0.22225551483657985</c:v>
                </c:pt>
                <c:pt idx="224">
                  <c:v>0.27370449587505363</c:v>
                </c:pt>
                <c:pt idx="225">
                  <c:v>0.3078001688032278</c:v>
                </c:pt>
                <c:pt idx="226">
                  <c:v>0.33368321945491902</c:v>
                </c:pt>
                <c:pt idx="227">
                  <c:v>0.33435763199470425</c:v>
                </c:pt>
                <c:pt idx="228">
                  <c:v>0.33767277080046648</c:v>
                </c:pt>
                <c:pt idx="229">
                  <c:v>0.35285995422404171</c:v>
                </c:pt>
                <c:pt idx="230">
                  <c:v>0.34787658988046549</c:v>
                </c:pt>
                <c:pt idx="231">
                  <c:v>0.33056777152634942</c:v>
                </c:pt>
                <c:pt idx="232">
                  <c:v>0.31813310517130078</c:v>
                </c:pt>
                <c:pt idx="233">
                  <c:v>0.27625950695470086</c:v>
                </c:pt>
                <c:pt idx="234">
                  <c:v>0.20736314842954373</c:v>
                </c:pt>
                <c:pt idx="235">
                  <c:v>0.18235375869762696</c:v>
                </c:pt>
                <c:pt idx="236">
                  <c:v>0.16329411830898749</c:v>
                </c:pt>
                <c:pt idx="237">
                  <c:v>0.15113339121353625</c:v>
                </c:pt>
                <c:pt idx="238">
                  <c:v>0.13733914988206458</c:v>
                </c:pt>
                <c:pt idx="239">
                  <c:v>0.12608926351251021</c:v>
                </c:pt>
                <c:pt idx="240">
                  <c:v>0.11543316156635097</c:v>
                </c:pt>
                <c:pt idx="241">
                  <c:v>0.10123798478984758</c:v>
                </c:pt>
                <c:pt idx="242">
                  <c:v>0.10012969676543083</c:v>
                </c:pt>
                <c:pt idx="243">
                  <c:v>0.11507707956121563</c:v>
                </c:pt>
                <c:pt idx="244">
                  <c:v>0.13766450021318852</c:v>
                </c:pt>
                <c:pt idx="245">
                  <c:v>0.13419672906417621</c:v>
                </c:pt>
                <c:pt idx="246">
                  <c:v>0.1264206787735894</c:v>
                </c:pt>
                <c:pt idx="247">
                  <c:v>0.12523016114902033</c:v>
                </c:pt>
                <c:pt idx="248">
                  <c:v>0.12515210276052793</c:v>
                </c:pt>
                <c:pt idx="249">
                  <c:v>0.12154871942102952</c:v>
                </c:pt>
                <c:pt idx="250">
                  <c:v>0.12161614022534098</c:v>
                </c:pt>
                <c:pt idx="251">
                  <c:v>0.12966137757844778</c:v>
                </c:pt>
                <c:pt idx="252">
                  <c:v>0.14120453998231486</c:v>
                </c:pt>
                <c:pt idx="253">
                  <c:v>0.14199116762520461</c:v>
                </c:pt>
                <c:pt idx="254">
                  <c:v>0.12807369747036026</c:v>
                </c:pt>
                <c:pt idx="255">
                  <c:v>0.10754756974303568</c:v>
                </c:pt>
                <c:pt idx="256">
                  <c:v>0.10872255702448348</c:v>
                </c:pt>
                <c:pt idx="257">
                  <c:v>0.10339887709843081</c:v>
                </c:pt>
                <c:pt idx="258">
                  <c:v>0.13679764130165523</c:v>
                </c:pt>
                <c:pt idx="259">
                  <c:v>0.18863728152160256</c:v>
                </c:pt>
                <c:pt idx="260">
                  <c:v>0.24025090722974626</c:v>
                </c:pt>
                <c:pt idx="261">
                  <c:v>0.29174888339122845</c:v>
                </c:pt>
                <c:pt idx="262">
                  <c:v>0.32777555395117214</c:v>
                </c:pt>
                <c:pt idx="263">
                  <c:v>0.34787519206303935</c:v>
                </c:pt>
                <c:pt idx="264">
                  <c:v>0.42975190024553389</c:v>
                </c:pt>
                <c:pt idx="265">
                  <c:v>0.51238574551429927</c:v>
                </c:pt>
                <c:pt idx="266">
                  <c:v>0.57763178965474893</c:v>
                </c:pt>
                <c:pt idx="267">
                  <c:v>0.68098308935461038</c:v>
                </c:pt>
                <c:pt idx="268">
                  <c:v>0.79483738709319429</c:v>
                </c:pt>
                <c:pt idx="269">
                  <c:v>0.88312370914338778</c:v>
                </c:pt>
                <c:pt idx="270">
                  <c:v>0.88188617994759766</c:v>
                </c:pt>
                <c:pt idx="271">
                  <c:v>0.83869078351430704</c:v>
                </c:pt>
                <c:pt idx="272">
                  <c:v>0.80929810995109275</c:v>
                </c:pt>
                <c:pt idx="273">
                  <c:v>0.79392490303782581</c:v>
                </c:pt>
                <c:pt idx="274">
                  <c:v>0.79843146831395073</c:v>
                </c:pt>
                <c:pt idx="275">
                  <c:v>0.79484947300349496</c:v>
                </c:pt>
                <c:pt idx="276">
                  <c:v>0.76218631344683829</c:v>
                </c:pt>
                <c:pt idx="277">
                  <c:v>0.74079023739884431</c:v>
                </c:pt>
                <c:pt idx="278">
                  <c:v>0.72224171145836058</c:v>
                </c:pt>
                <c:pt idx="279">
                  <c:v>0.71119897680850541</c:v>
                </c:pt>
                <c:pt idx="280">
                  <c:v>0.66280309742485954</c:v>
                </c:pt>
                <c:pt idx="281">
                  <c:v>0.50270552648356281</c:v>
                </c:pt>
                <c:pt idx="282">
                  <c:v>0.32911934322614256</c:v>
                </c:pt>
                <c:pt idx="283">
                  <c:v>0.24215591055433927</c:v>
                </c:pt>
                <c:pt idx="284">
                  <c:v>0.27773317531643776</c:v>
                </c:pt>
                <c:pt idx="285">
                  <c:v>0.27122008154622729</c:v>
                </c:pt>
                <c:pt idx="286">
                  <c:v>0.29280036899281686</c:v>
                </c:pt>
                <c:pt idx="287">
                  <c:v>0.31498588935914412</c:v>
                </c:pt>
                <c:pt idx="288">
                  <c:v>0.32090016196956628</c:v>
                </c:pt>
                <c:pt idx="289">
                  <c:v>0.31568669836114605</c:v>
                </c:pt>
                <c:pt idx="290">
                  <c:v>0.30483839781032629</c:v>
                </c:pt>
                <c:pt idx="291">
                  <c:v>0.26579047634264041</c:v>
                </c:pt>
                <c:pt idx="292">
                  <c:v>0.28335393015282678</c:v>
                </c:pt>
                <c:pt idx="293">
                  <c:v>0.26777889856257564</c:v>
                </c:pt>
                <c:pt idx="294">
                  <c:v>0.28361021820945709</c:v>
                </c:pt>
                <c:pt idx="295">
                  <c:v>0.29505639691606467</c:v>
                </c:pt>
                <c:pt idx="296">
                  <c:v>0.28109349691446739</c:v>
                </c:pt>
                <c:pt idx="297">
                  <c:v>0.22593129119756225</c:v>
                </c:pt>
                <c:pt idx="298">
                  <c:v>0.22817689913531711</c:v>
                </c:pt>
                <c:pt idx="299">
                  <c:v>0.22946486136975316</c:v>
                </c:pt>
                <c:pt idx="300">
                  <c:v>0.2264985102314567</c:v>
                </c:pt>
                <c:pt idx="301">
                  <c:v>0.23383481876813758</c:v>
                </c:pt>
                <c:pt idx="302">
                  <c:v>0.24668901143658034</c:v>
                </c:pt>
                <c:pt idx="303">
                  <c:v>0.28509553384463432</c:v>
                </c:pt>
                <c:pt idx="304">
                  <c:v>0.28714672846666928</c:v>
                </c:pt>
                <c:pt idx="305">
                  <c:v>0.23194663277440969</c:v>
                </c:pt>
                <c:pt idx="306">
                  <c:v>0.22246325994759378</c:v>
                </c:pt>
                <c:pt idx="307">
                  <c:v>0.22828173514133576</c:v>
                </c:pt>
                <c:pt idx="308">
                  <c:v>0.22942399107796677</c:v>
                </c:pt>
                <c:pt idx="309">
                  <c:v>0.23374684194627787</c:v>
                </c:pt>
                <c:pt idx="310">
                  <c:v>0.21610601633687768</c:v>
                </c:pt>
                <c:pt idx="311">
                  <c:v>0.18723020823191011</c:v>
                </c:pt>
                <c:pt idx="312">
                  <c:v>0.16979934393018162</c:v>
                </c:pt>
                <c:pt idx="313">
                  <c:v>0.14002189825651817</c:v>
                </c:pt>
                <c:pt idx="314">
                  <c:v>0.15018052281194624</c:v>
                </c:pt>
                <c:pt idx="315">
                  <c:v>0.15024131512356115</c:v>
                </c:pt>
                <c:pt idx="316">
                  <c:v>0.13109763196710059</c:v>
                </c:pt>
                <c:pt idx="317">
                  <c:v>0.15041028745444152</c:v>
                </c:pt>
                <c:pt idx="318">
                  <c:v>0.18618280496315248</c:v>
                </c:pt>
                <c:pt idx="319">
                  <c:v>0.2044676381372294</c:v>
                </c:pt>
                <c:pt idx="320">
                  <c:v>0.20248522777683167</c:v>
                </c:pt>
                <c:pt idx="321">
                  <c:v>0.20633270924016753</c:v>
                </c:pt>
                <c:pt idx="322">
                  <c:v>0.22576365558045305</c:v>
                </c:pt>
                <c:pt idx="323">
                  <c:v>0.2237074438330523</c:v>
                </c:pt>
                <c:pt idx="324">
                  <c:v>0.19507389421536575</c:v>
                </c:pt>
                <c:pt idx="325">
                  <c:v>0.1771854061145125</c:v>
                </c:pt>
                <c:pt idx="326">
                  <c:v>0.16157064811481503</c:v>
                </c:pt>
                <c:pt idx="327">
                  <c:v>0.1768036860678151</c:v>
                </c:pt>
                <c:pt idx="328">
                  <c:v>0.17437346879026203</c:v>
                </c:pt>
                <c:pt idx="329">
                  <c:v>0.1974195926209461</c:v>
                </c:pt>
                <c:pt idx="330">
                  <c:v>0.24499960041093641</c:v>
                </c:pt>
                <c:pt idx="331">
                  <c:v>0.29201167596094985</c:v>
                </c:pt>
                <c:pt idx="332">
                  <c:v>0.33925189526321953</c:v>
                </c:pt>
                <c:pt idx="333">
                  <c:v>0.40297859935782654</c:v>
                </c:pt>
                <c:pt idx="334">
                  <c:v>0.45507887125054236</c:v>
                </c:pt>
                <c:pt idx="335">
                  <c:v>0.48620055387097</c:v>
                </c:pt>
                <c:pt idx="336">
                  <c:v>0.46738482208394128</c:v>
                </c:pt>
                <c:pt idx="337">
                  <c:v>0.47897806499373341</c:v>
                </c:pt>
                <c:pt idx="338">
                  <c:v>0.42432690298939285</c:v>
                </c:pt>
                <c:pt idx="339">
                  <c:v>0.39350806866182808</c:v>
                </c:pt>
                <c:pt idx="340">
                  <c:v>0.36413466069618294</c:v>
                </c:pt>
                <c:pt idx="341">
                  <c:v>0.28242863489951536</c:v>
                </c:pt>
                <c:pt idx="342">
                  <c:v>0.23105806995022837</c:v>
                </c:pt>
                <c:pt idx="343">
                  <c:v>0.20236122972011586</c:v>
                </c:pt>
                <c:pt idx="344">
                  <c:v>0.17968964393713871</c:v>
                </c:pt>
                <c:pt idx="345">
                  <c:v>0.19782793802635668</c:v>
                </c:pt>
                <c:pt idx="346">
                  <c:v>0.20961942160096933</c:v>
                </c:pt>
                <c:pt idx="347">
                  <c:v>0.20463406817955607</c:v>
                </c:pt>
                <c:pt idx="348">
                  <c:v>0.17979182998197646</c:v>
                </c:pt>
                <c:pt idx="349">
                  <c:v>0.20755528545982813</c:v>
                </c:pt>
                <c:pt idx="350">
                  <c:v>0.16472204904971952</c:v>
                </c:pt>
                <c:pt idx="351">
                  <c:v>0.16126168402048455</c:v>
                </c:pt>
                <c:pt idx="352">
                  <c:v>0.15796766757108432</c:v>
                </c:pt>
                <c:pt idx="353">
                  <c:v>0.15043930295005101</c:v>
                </c:pt>
                <c:pt idx="354">
                  <c:v>0.1339472891862622</c:v>
                </c:pt>
                <c:pt idx="355">
                  <c:v>0.1176485702522248</c:v>
                </c:pt>
                <c:pt idx="356">
                  <c:v>0.11537304008205967</c:v>
                </c:pt>
                <c:pt idx="357">
                  <c:v>7.478920522373099E-2</c:v>
                </c:pt>
                <c:pt idx="358">
                  <c:v>7.217450685853985E-2</c:v>
                </c:pt>
                <c:pt idx="359">
                  <c:v>7.6340562054245775E-2</c:v>
                </c:pt>
                <c:pt idx="360">
                  <c:v>8.0382476428983121E-2</c:v>
                </c:pt>
                <c:pt idx="361">
                  <c:v>8.0084951286203021E-2</c:v>
                </c:pt>
                <c:pt idx="362">
                  <c:v>0.11097038560062553</c:v>
                </c:pt>
                <c:pt idx="363">
                  <c:v>0.11647558291733144</c:v>
                </c:pt>
                <c:pt idx="364">
                  <c:v>0.14635746280068221</c:v>
                </c:pt>
                <c:pt idx="365">
                  <c:v>0.16820004947073902</c:v>
                </c:pt>
                <c:pt idx="366">
                  <c:v>0.21085523775970161</c:v>
                </c:pt>
                <c:pt idx="367">
                  <c:v>0.24238345294538463</c:v>
                </c:pt>
                <c:pt idx="368">
                  <c:v>0.23414992998348413</c:v>
                </c:pt>
                <c:pt idx="369">
                  <c:v>0.23566112874223816</c:v>
                </c:pt>
                <c:pt idx="370">
                  <c:v>0.21131150980018645</c:v>
                </c:pt>
                <c:pt idx="371">
                  <c:v>0.19947141173678451</c:v>
                </c:pt>
                <c:pt idx="372">
                  <c:v>0.18984169866220585</c:v>
                </c:pt>
                <c:pt idx="373">
                  <c:v>0.16380924261938581</c:v>
                </c:pt>
                <c:pt idx="374">
                  <c:v>0.1374135427171195</c:v>
                </c:pt>
                <c:pt idx="375">
                  <c:v>0.12975729292894003</c:v>
                </c:pt>
                <c:pt idx="376">
                  <c:v>0.10022475640998263</c:v>
                </c:pt>
                <c:pt idx="377">
                  <c:v>9.0734061133625366E-2</c:v>
                </c:pt>
                <c:pt idx="378">
                  <c:v>7.5040718280496632E-2</c:v>
                </c:pt>
                <c:pt idx="379">
                  <c:v>7.4361014286390789E-2</c:v>
                </c:pt>
                <c:pt idx="380">
                  <c:v>7.4065200956016902E-2</c:v>
                </c:pt>
                <c:pt idx="381">
                  <c:v>7.8708936349652911E-2</c:v>
                </c:pt>
                <c:pt idx="382">
                  <c:v>7.4698727085561273E-2</c:v>
                </c:pt>
                <c:pt idx="383">
                  <c:v>7.8752740598267187E-2</c:v>
                </c:pt>
                <c:pt idx="384">
                  <c:v>8.1082604648897522E-2</c:v>
                </c:pt>
                <c:pt idx="385">
                  <c:v>9.6913552800086997E-2</c:v>
                </c:pt>
                <c:pt idx="386">
                  <c:v>0.10640604125282332</c:v>
                </c:pt>
                <c:pt idx="387">
                  <c:v>0.10681187839882064</c:v>
                </c:pt>
                <c:pt idx="388">
                  <c:v>0.14603493887889032</c:v>
                </c:pt>
                <c:pt idx="389">
                  <c:v>0.21430899884224353</c:v>
                </c:pt>
                <c:pt idx="390">
                  <c:v>0.27259550320877324</c:v>
                </c:pt>
                <c:pt idx="391">
                  <c:v>0.34722433811215958</c:v>
                </c:pt>
                <c:pt idx="392">
                  <c:v>0.39463115461491044</c:v>
                </c:pt>
                <c:pt idx="393">
                  <c:v>0.47429592591250475</c:v>
                </c:pt>
                <c:pt idx="394">
                  <c:v>0.50228665878823053</c:v>
                </c:pt>
                <c:pt idx="395">
                  <c:v>0.50402667033612969</c:v>
                </c:pt>
                <c:pt idx="396">
                  <c:v>0.55392229021941508</c:v>
                </c:pt>
                <c:pt idx="397">
                  <c:v>0.55737568759721778</c:v>
                </c:pt>
                <c:pt idx="398">
                  <c:v>0.5537231222698793</c:v>
                </c:pt>
                <c:pt idx="399">
                  <c:v>0.54612073293612451</c:v>
                </c:pt>
                <c:pt idx="400">
                  <c:v>0.37649104103942055</c:v>
                </c:pt>
                <c:pt idx="401">
                  <c:v>0.4352818654709697</c:v>
                </c:pt>
                <c:pt idx="402">
                  <c:v>0.47363698050184155</c:v>
                </c:pt>
                <c:pt idx="403">
                  <c:v>0.55492398854027702</c:v>
                </c:pt>
                <c:pt idx="404">
                  <c:v>0.5703310591566112</c:v>
                </c:pt>
                <c:pt idx="405">
                  <c:v>0.60191094091066655</c:v>
                </c:pt>
                <c:pt idx="406">
                  <c:v>0.56783122329084978</c:v>
                </c:pt>
                <c:pt idx="407">
                  <c:v>0.5653910720945623</c:v>
                </c:pt>
                <c:pt idx="408">
                  <c:v>0.53587948907924388</c:v>
                </c:pt>
                <c:pt idx="409">
                  <c:v>0.46605541154275371</c:v>
                </c:pt>
                <c:pt idx="410">
                  <c:v>0.40270905464137979</c:v>
                </c:pt>
                <c:pt idx="411">
                  <c:v>0.34051101703188258</c:v>
                </c:pt>
                <c:pt idx="412">
                  <c:v>0.25690991300409566</c:v>
                </c:pt>
                <c:pt idx="413">
                  <c:v>0.20248336148279877</c:v>
                </c:pt>
                <c:pt idx="414">
                  <c:v>0.18577059285243888</c:v>
                </c:pt>
                <c:pt idx="415">
                  <c:v>0.1371898611163479</c:v>
                </c:pt>
                <c:pt idx="416">
                  <c:v>0.12729838663868717</c:v>
                </c:pt>
                <c:pt idx="417">
                  <c:v>0.1111389863656017</c:v>
                </c:pt>
                <c:pt idx="418">
                  <c:v>0.11247197623090431</c:v>
                </c:pt>
                <c:pt idx="419">
                  <c:v>0.14379950613417428</c:v>
                </c:pt>
                <c:pt idx="420">
                  <c:v>0.16319314091199194</c:v>
                </c:pt>
                <c:pt idx="421">
                  <c:v>0.19862705747356557</c:v>
                </c:pt>
                <c:pt idx="422">
                  <c:v>0.22913561436377591</c:v>
                </c:pt>
                <c:pt idx="423">
                  <c:v>0.23131638426659745</c:v>
                </c:pt>
                <c:pt idx="424">
                  <c:v>0.26122171121298832</c:v>
                </c:pt>
                <c:pt idx="425">
                  <c:v>0.2785424682937569</c:v>
                </c:pt>
                <c:pt idx="426">
                  <c:v>0.29315795477193807</c:v>
                </c:pt>
                <c:pt idx="427">
                  <c:v>0.28146807133026552</c:v>
                </c:pt>
                <c:pt idx="428">
                  <c:v>0.26217257422503543</c:v>
                </c:pt>
                <c:pt idx="429">
                  <c:v>0.2760012151575551</c:v>
                </c:pt>
                <c:pt idx="430">
                  <c:v>0.26496269417936757</c:v>
                </c:pt>
                <c:pt idx="431">
                  <c:v>0.22597814024683835</c:v>
                </c:pt>
                <c:pt idx="432">
                  <c:v>0.22471837074008319</c:v>
                </c:pt>
                <c:pt idx="433">
                  <c:v>0.22526774326861898</c:v>
                </c:pt>
                <c:pt idx="434">
                  <c:v>0.22815505667467223</c:v>
                </c:pt>
                <c:pt idx="435">
                  <c:v>0.27564119297008044</c:v>
                </c:pt>
                <c:pt idx="436">
                  <c:v>0.25837037968316168</c:v>
                </c:pt>
                <c:pt idx="437">
                  <c:v>0.25959193889844462</c:v>
                </c:pt>
                <c:pt idx="438">
                  <c:v>0.25469227097633323</c:v>
                </c:pt>
                <c:pt idx="439">
                  <c:v>0.25188878923311975</c:v>
                </c:pt>
                <c:pt idx="440">
                  <c:v>0.2453842480140713</c:v>
                </c:pt>
                <c:pt idx="441">
                  <c:v>0.24834624063310937</c:v>
                </c:pt>
                <c:pt idx="442">
                  <c:v>0.24185064558034397</c:v>
                </c:pt>
                <c:pt idx="443">
                  <c:v>0.24912850800338868</c:v>
                </c:pt>
                <c:pt idx="444">
                  <c:v>0.24810235717355034</c:v>
                </c:pt>
                <c:pt idx="445">
                  <c:v>0.27854688210822121</c:v>
                </c:pt>
                <c:pt idx="446">
                  <c:v>0.33725997946459962</c:v>
                </c:pt>
                <c:pt idx="447">
                  <c:v>0.40777199123494645</c:v>
                </c:pt>
                <c:pt idx="448">
                  <c:v>0.42235949345360763</c:v>
                </c:pt>
                <c:pt idx="449">
                  <c:v>0.42181609009125143</c:v>
                </c:pt>
                <c:pt idx="450">
                  <c:v>0.42323745628994835</c:v>
                </c:pt>
                <c:pt idx="451">
                  <c:v>0.41123323193162475</c:v>
                </c:pt>
                <c:pt idx="452">
                  <c:v>0.39791678794818464</c:v>
                </c:pt>
                <c:pt idx="453">
                  <c:v>0.37770064700533101</c:v>
                </c:pt>
                <c:pt idx="454">
                  <c:v>0.36453615830190145</c:v>
                </c:pt>
                <c:pt idx="455">
                  <c:v>0.32938755749069559</c:v>
                </c:pt>
                <c:pt idx="456">
                  <c:v>0.26262117808532431</c:v>
                </c:pt>
                <c:pt idx="457">
                  <c:v>0.19080491098600671</c:v>
                </c:pt>
                <c:pt idx="458">
                  <c:v>0.14847875472774877</c:v>
                </c:pt>
                <c:pt idx="459">
                  <c:v>0.13235619687737238</c:v>
                </c:pt>
                <c:pt idx="460">
                  <c:v>0.11951448020069454</c:v>
                </c:pt>
                <c:pt idx="461">
                  <c:v>0.11475401192631741</c:v>
                </c:pt>
                <c:pt idx="462">
                  <c:v>0.13579275200056892</c:v>
                </c:pt>
                <c:pt idx="463">
                  <c:v>0.14796952208849146</c:v>
                </c:pt>
                <c:pt idx="464">
                  <c:v>0.15987366859181323</c:v>
                </c:pt>
                <c:pt idx="465">
                  <c:v>0.16165531869415026</c:v>
                </c:pt>
                <c:pt idx="466">
                  <c:v>0.15381866100217281</c:v>
                </c:pt>
                <c:pt idx="467">
                  <c:v>0.14826385319281052</c:v>
                </c:pt>
                <c:pt idx="468">
                  <c:v>0.14294020983232944</c:v>
                </c:pt>
                <c:pt idx="469">
                  <c:v>0.14664440478734775</c:v>
                </c:pt>
                <c:pt idx="470">
                  <c:v>0.1542063045237583</c:v>
                </c:pt>
                <c:pt idx="471">
                  <c:v>0.20693595033314247</c:v>
                </c:pt>
                <c:pt idx="472">
                  <c:v>0.28521317177966443</c:v>
                </c:pt>
                <c:pt idx="473">
                  <c:v>0.36827523311315835</c:v>
                </c:pt>
                <c:pt idx="474">
                  <c:v>0.50072536737313</c:v>
                </c:pt>
                <c:pt idx="475">
                  <c:v>0.64563649488714803</c:v>
                </c:pt>
                <c:pt idx="476">
                  <c:v>0.83966301925309861</c:v>
                </c:pt>
                <c:pt idx="477">
                  <c:v>1.08019986204221</c:v>
                </c:pt>
                <c:pt idx="478">
                  <c:v>1.4076666584357336</c:v>
                </c:pt>
                <c:pt idx="479">
                  <c:v>1.8837266974414102</c:v>
                </c:pt>
                <c:pt idx="480">
                  <c:v>2.7563786906477796</c:v>
                </c:pt>
                <c:pt idx="481">
                  <c:v>5.0337030071908453</c:v>
                </c:pt>
                <c:pt idx="482">
                  <c:v>33.418264890098108</c:v>
                </c:pt>
                <c:pt idx="483">
                  <c:v>5.3069578931555936</c:v>
                </c:pt>
                <c:pt idx="484">
                  <c:v>2.6173320209195485</c:v>
                </c:pt>
                <c:pt idx="485">
                  <c:v>1.6136064123001215</c:v>
                </c:pt>
                <c:pt idx="486">
                  <c:v>1.2490761250967781</c:v>
                </c:pt>
                <c:pt idx="487">
                  <c:v>1.4445796392949064</c:v>
                </c:pt>
                <c:pt idx="488">
                  <c:v>2.0742819169353233</c:v>
                </c:pt>
                <c:pt idx="489">
                  <c:v>3.5278976419474373</c:v>
                </c:pt>
                <c:pt idx="490">
                  <c:v>12.535317703528937</c:v>
                </c:pt>
                <c:pt idx="491">
                  <c:v>7.0191041328522097</c:v>
                </c:pt>
                <c:pt idx="492">
                  <c:v>2.3706965793303554</c:v>
                </c:pt>
                <c:pt idx="493">
                  <c:v>1.3279482378769178</c:v>
                </c:pt>
                <c:pt idx="494">
                  <c:v>0.94715246135776476</c:v>
                </c:pt>
                <c:pt idx="495">
                  <c:v>0.77723277767700882</c:v>
                </c:pt>
                <c:pt idx="496">
                  <c:v>0.70400546500963457</c:v>
                </c:pt>
                <c:pt idx="497">
                  <c:v>0.65757613580202401</c:v>
                </c:pt>
                <c:pt idx="498">
                  <c:v>0.58843422525239131</c:v>
                </c:pt>
                <c:pt idx="499">
                  <c:v>0.55414418439227486</c:v>
                </c:pt>
                <c:pt idx="500">
                  <c:v>0.50869877003925268</c:v>
                </c:pt>
                <c:pt idx="501">
                  <c:v>0.47459278245333869</c:v>
                </c:pt>
                <c:pt idx="502">
                  <c:v>0.41888484219879873</c:v>
                </c:pt>
                <c:pt idx="503">
                  <c:v>0.36063076772751207</c:v>
                </c:pt>
                <c:pt idx="504">
                  <c:v>0.28508674176603555</c:v>
                </c:pt>
                <c:pt idx="505">
                  <c:v>0.22276510773111724</c:v>
                </c:pt>
                <c:pt idx="506">
                  <c:v>0.18736161249646777</c:v>
                </c:pt>
                <c:pt idx="507">
                  <c:v>0.18398616613192179</c:v>
                </c:pt>
                <c:pt idx="508">
                  <c:v>0.20976593724315845</c:v>
                </c:pt>
                <c:pt idx="509">
                  <c:v>0.24291100679303698</c:v>
                </c:pt>
                <c:pt idx="510">
                  <c:v>0.28968138371536978</c:v>
                </c:pt>
                <c:pt idx="511">
                  <c:v>0.35357262081324059</c:v>
                </c:pt>
                <c:pt idx="512">
                  <c:v>0.43231135395191145</c:v>
                </c:pt>
                <c:pt idx="513">
                  <c:v>0.48880898366328435</c:v>
                </c:pt>
                <c:pt idx="514">
                  <c:v>0.51991277234199584</c:v>
                </c:pt>
                <c:pt idx="515">
                  <c:v>0.54080676372081249</c:v>
                </c:pt>
                <c:pt idx="516">
                  <c:v>0.54376522211118239</c:v>
                </c:pt>
                <c:pt idx="517">
                  <c:v>0.50531645313997031</c:v>
                </c:pt>
                <c:pt idx="518">
                  <c:v>0.46739926145857352</c:v>
                </c:pt>
                <c:pt idx="519">
                  <c:v>0.43062690317616631</c:v>
                </c:pt>
                <c:pt idx="520">
                  <c:v>0.38293015289638482</c:v>
                </c:pt>
                <c:pt idx="521">
                  <c:v>0.34623438052502803</c:v>
                </c:pt>
                <c:pt idx="522">
                  <c:v>0.2521612097326224</c:v>
                </c:pt>
                <c:pt idx="523">
                  <c:v>0.14458821547160647</c:v>
                </c:pt>
                <c:pt idx="524">
                  <c:v>0.10626452267723123</c:v>
                </c:pt>
                <c:pt idx="525">
                  <c:v>0.11084560620592969</c:v>
                </c:pt>
                <c:pt idx="526">
                  <c:v>0.17736380257288642</c:v>
                </c:pt>
                <c:pt idx="527">
                  <c:v>0.22715632908971864</c:v>
                </c:pt>
                <c:pt idx="528">
                  <c:v>0.25581777460689348</c:v>
                </c:pt>
                <c:pt idx="529">
                  <c:v>0.26635087266844931</c:v>
                </c:pt>
                <c:pt idx="530">
                  <c:v>0.26023881414171945</c:v>
                </c:pt>
                <c:pt idx="531">
                  <c:v>0.27654234548843565</c:v>
                </c:pt>
                <c:pt idx="532">
                  <c:v>0.4145201402215159</c:v>
                </c:pt>
                <c:pt idx="533">
                  <c:v>0.44906897075380686</c:v>
                </c:pt>
                <c:pt idx="534">
                  <c:v>0.47765971509471228</c:v>
                </c:pt>
                <c:pt idx="535">
                  <c:v>0.50608813686707455</c:v>
                </c:pt>
                <c:pt idx="536">
                  <c:v>0.53092885674978263</c:v>
                </c:pt>
                <c:pt idx="537">
                  <c:v>0.53181487247638426</c:v>
                </c:pt>
                <c:pt idx="538">
                  <c:v>0.52534663391742065</c:v>
                </c:pt>
                <c:pt idx="539">
                  <c:v>0.48100254968550565</c:v>
                </c:pt>
                <c:pt idx="540">
                  <c:v>0.41165683132006431</c:v>
                </c:pt>
                <c:pt idx="541">
                  <c:v>0.3282531244006352</c:v>
                </c:pt>
                <c:pt idx="542">
                  <c:v>0.25893720520759295</c:v>
                </c:pt>
                <c:pt idx="543">
                  <c:v>0.24363019321786597</c:v>
                </c:pt>
                <c:pt idx="544">
                  <c:v>0.29180388722809347</c:v>
                </c:pt>
                <c:pt idx="545">
                  <c:v>0.34270828071703491</c:v>
                </c:pt>
                <c:pt idx="546">
                  <c:v>0.3898257054995431</c:v>
                </c:pt>
                <c:pt idx="547">
                  <c:v>0.44422151641883123</c:v>
                </c:pt>
                <c:pt idx="548">
                  <c:v>0.50471599665177214</c:v>
                </c:pt>
                <c:pt idx="549">
                  <c:v>0.55041644498043296</c:v>
                </c:pt>
                <c:pt idx="550">
                  <c:v>0.63828452757434961</c:v>
                </c:pt>
                <c:pt idx="551">
                  <c:v>0.77845033069762204</c:v>
                </c:pt>
                <c:pt idx="552">
                  <c:v>0.89961860077063405</c:v>
                </c:pt>
                <c:pt idx="553">
                  <c:v>1.0108583677303957</c:v>
                </c:pt>
                <c:pt idx="554">
                  <c:v>1.1553549424148648</c:v>
                </c:pt>
                <c:pt idx="555">
                  <c:v>1.3273954211258192</c:v>
                </c:pt>
                <c:pt idx="556">
                  <c:v>1.9304009633028363</c:v>
                </c:pt>
                <c:pt idx="557">
                  <c:v>4.1186159536166089</c:v>
                </c:pt>
                <c:pt idx="558">
                  <c:v>35.244413540640068</c:v>
                </c:pt>
                <c:pt idx="559">
                  <c:v>3.6233425339942298</c:v>
                </c:pt>
                <c:pt idx="560">
                  <c:v>1.9732320014482776</c:v>
                </c:pt>
                <c:pt idx="561">
                  <c:v>1.3564569752115747</c:v>
                </c:pt>
                <c:pt idx="562">
                  <c:v>0.93687417248951432</c:v>
                </c:pt>
                <c:pt idx="563">
                  <c:v>0.74116879319247841</c:v>
                </c:pt>
                <c:pt idx="564">
                  <c:v>0.65813077642354079</c:v>
                </c:pt>
                <c:pt idx="565">
                  <c:v>0.56625502848457765</c:v>
                </c:pt>
                <c:pt idx="566">
                  <c:v>0.50416026669454528</c:v>
                </c:pt>
                <c:pt idx="567">
                  <c:v>0.47233996005899276</c:v>
                </c:pt>
                <c:pt idx="568">
                  <c:v>0.4523760392219735</c:v>
                </c:pt>
                <c:pt idx="569">
                  <c:v>0.49964713785193399</c:v>
                </c:pt>
                <c:pt idx="570">
                  <c:v>0.63644630643657474</c:v>
                </c:pt>
                <c:pt idx="571">
                  <c:v>0.81411413770724161</c:v>
                </c:pt>
                <c:pt idx="572">
                  <c:v>1.0511444421843548</c:v>
                </c:pt>
                <c:pt idx="573">
                  <c:v>1.3894549837455892</c:v>
                </c:pt>
                <c:pt idx="574">
                  <c:v>1.9563479338772389</c:v>
                </c:pt>
                <c:pt idx="575">
                  <c:v>3.4864630309223545</c:v>
                </c:pt>
                <c:pt idx="576">
                  <c:v>17.747514206339691</c:v>
                </c:pt>
                <c:pt idx="577">
                  <c:v>6.0869417147694014</c:v>
                </c:pt>
                <c:pt idx="578">
                  <c:v>2.0976457960608741</c:v>
                </c:pt>
                <c:pt idx="579">
                  <c:v>1.3481933230053182</c:v>
                </c:pt>
                <c:pt idx="580">
                  <c:v>0.90182814900608821</c:v>
                </c:pt>
                <c:pt idx="581">
                  <c:v>0.68724619561647116</c:v>
                </c:pt>
                <c:pt idx="582">
                  <c:v>0.50085415807014655</c:v>
                </c:pt>
                <c:pt idx="583">
                  <c:v>0.43658768852688423</c:v>
                </c:pt>
                <c:pt idx="584">
                  <c:v>0.40079411079721017</c:v>
                </c:pt>
                <c:pt idx="585">
                  <c:v>0.41253154799174124</c:v>
                </c:pt>
                <c:pt idx="586">
                  <c:v>0.41449458423947483</c:v>
                </c:pt>
                <c:pt idx="587">
                  <c:v>0.43700837690803029</c:v>
                </c:pt>
                <c:pt idx="588">
                  <c:v>0.43357457058100268</c:v>
                </c:pt>
                <c:pt idx="589">
                  <c:v>0.5409061543634065</c:v>
                </c:pt>
                <c:pt idx="590">
                  <c:v>0.60548806573049352</c:v>
                </c:pt>
                <c:pt idx="591">
                  <c:v>0.56652681938694482</c:v>
                </c:pt>
                <c:pt idx="592">
                  <c:v>0.54727077448400541</c:v>
                </c:pt>
                <c:pt idx="593">
                  <c:v>0.46534361194664636</c:v>
                </c:pt>
                <c:pt idx="594">
                  <c:v>0.42429677302756641</c:v>
                </c:pt>
                <c:pt idx="595">
                  <c:v>0.3772375826489367</c:v>
                </c:pt>
                <c:pt idx="596">
                  <c:v>0.33255406575648189</c:v>
                </c:pt>
                <c:pt idx="597">
                  <c:v>0.30282318679402354</c:v>
                </c:pt>
                <c:pt idx="598">
                  <c:v>0.22787753783645817</c:v>
                </c:pt>
                <c:pt idx="599">
                  <c:v>0.22579094689627821</c:v>
                </c:pt>
                <c:pt idx="600">
                  <c:v>0.22697873225305687</c:v>
                </c:pt>
                <c:pt idx="601">
                  <c:v>0.22365724078938032</c:v>
                </c:pt>
                <c:pt idx="602">
                  <c:v>0.2100431147288862</c:v>
                </c:pt>
                <c:pt idx="603">
                  <c:v>0.71378661655122833</c:v>
                </c:pt>
                <c:pt idx="604">
                  <c:v>0.84099571006034723</c:v>
                </c:pt>
                <c:pt idx="605">
                  <c:v>0.89438961362530878</c:v>
                </c:pt>
                <c:pt idx="606">
                  <c:v>0.84915553082745954</c:v>
                </c:pt>
                <c:pt idx="607">
                  <c:v>0.78494288448159433</c:v>
                </c:pt>
                <c:pt idx="608">
                  <c:v>0.71148453950417168</c:v>
                </c:pt>
                <c:pt idx="609">
                  <c:v>0.63689626031221458</c:v>
                </c:pt>
                <c:pt idx="610">
                  <c:v>0.57391790335917969</c:v>
                </c:pt>
                <c:pt idx="611">
                  <c:v>0.50381003625074616</c:v>
                </c:pt>
                <c:pt idx="612">
                  <c:v>0.41818477503454432</c:v>
                </c:pt>
                <c:pt idx="613">
                  <c:v>0.33554486531413313</c:v>
                </c:pt>
                <c:pt idx="614">
                  <c:v>0.24315299478692556</c:v>
                </c:pt>
                <c:pt idx="615">
                  <c:v>0.25000735715303812</c:v>
                </c:pt>
                <c:pt idx="616">
                  <c:v>0.35916092992830001</c:v>
                </c:pt>
                <c:pt idx="617">
                  <c:v>0.43175079438602598</c:v>
                </c:pt>
                <c:pt idx="618">
                  <c:v>0.42571729447144746</c:v>
                </c:pt>
                <c:pt idx="619">
                  <c:v>0.42263293310111838</c:v>
                </c:pt>
                <c:pt idx="620">
                  <c:v>0.41986065219594021</c:v>
                </c:pt>
                <c:pt idx="621">
                  <c:v>0.43671719801775372</c:v>
                </c:pt>
                <c:pt idx="622">
                  <c:v>0.47366012295936594</c:v>
                </c:pt>
                <c:pt idx="623">
                  <c:v>0.50347207536438621</c:v>
                </c:pt>
                <c:pt idx="624">
                  <c:v>0.54397888217088852</c:v>
                </c:pt>
                <c:pt idx="625">
                  <c:v>0.59250956565809687</c:v>
                </c:pt>
                <c:pt idx="626">
                  <c:v>0.63374491334315486</c:v>
                </c:pt>
                <c:pt idx="627">
                  <c:v>0.64711019321107899</c:v>
                </c:pt>
                <c:pt idx="628">
                  <c:v>0.59970896024250975</c:v>
                </c:pt>
                <c:pt idx="629">
                  <c:v>0.52659117064206784</c:v>
                </c:pt>
                <c:pt idx="630">
                  <c:v>0.4554517042728784</c:v>
                </c:pt>
                <c:pt idx="631">
                  <c:v>0.40796512477891578</c:v>
                </c:pt>
                <c:pt idx="632">
                  <c:v>0.35077502431546037</c:v>
                </c:pt>
                <c:pt idx="633">
                  <c:v>0.30446501689945882</c:v>
                </c:pt>
                <c:pt idx="634">
                  <c:v>0.25804900749597648</c:v>
                </c:pt>
                <c:pt idx="635">
                  <c:v>0.21656007663212662</c:v>
                </c:pt>
                <c:pt idx="636">
                  <c:v>0.16662615519090407</c:v>
                </c:pt>
                <c:pt idx="637">
                  <c:v>0.12345910281023502</c:v>
                </c:pt>
                <c:pt idx="638">
                  <c:v>0.11664754247296279</c:v>
                </c:pt>
                <c:pt idx="639">
                  <c:v>0.1458076859266032</c:v>
                </c:pt>
                <c:pt idx="640">
                  <c:v>0.19370609725167087</c:v>
                </c:pt>
                <c:pt idx="641">
                  <c:v>0.25278489524525954</c:v>
                </c:pt>
                <c:pt idx="642">
                  <c:v>0.3190202348347177</c:v>
                </c:pt>
                <c:pt idx="643">
                  <c:v>0.38115071015180951</c:v>
                </c:pt>
                <c:pt idx="644">
                  <c:v>0.43681000837122586</c:v>
                </c:pt>
                <c:pt idx="645">
                  <c:v>0.49102024705249908</c:v>
                </c:pt>
                <c:pt idx="646">
                  <c:v>0.55010714741975875</c:v>
                </c:pt>
                <c:pt idx="647">
                  <c:v>0.60735101328474594</c:v>
                </c:pt>
                <c:pt idx="648">
                  <c:v>0.644911180611209</c:v>
                </c:pt>
                <c:pt idx="649">
                  <c:v>0.65709446076572686</c:v>
                </c:pt>
                <c:pt idx="650">
                  <c:v>0.64386460195176887</c:v>
                </c:pt>
                <c:pt idx="651">
                  <c:v>0.62869633935836955</c:v>
                </c:pt>
                <c:pt idx="652">
                  <c:v>0.58949769754134929</c:v>
                </c:pt>
                <c:pt idx="653">
                  <c:v>0.52060688066722138</c:v>
                </c:pt>
                <c:pt idx="654">
                  <c:v>0.44371667642485191</c:v>
                </c:pt>
                <c:pt idx="655">
                  <c:v>0.39521021360047681</c:v>
                </c:pt>
                <c:pt idx="656">
                  <c:v>0.33403881329249485</c:v>
                </c:pt>
                <c:pt idx="657">
                  <c:v>0.26245549374154042</c:v>
                </c:pt>
                <c:pt idx="658">
                  <c:v>0.15928959848215515</c:v>
                </c:pt>
                <c:pt idx="659">
                  <c:v>0.15029679185560302</c:v>
                </c:pt>
                <c:pt idx="660">
                  <c:v>0.15639223799054328</c:v>
                </c:pt>
                <c:pt idx="661">
                  <c:v>0.15583280009998909</c:v>
                </c:pt>
                <c:pt idx="662">
                  <c:v>0.19512010862656215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47-6941-8762-09F9248D1BBF}"/>
            </c:ext>
          </c:extLst>
        </c:ser>
        <c:ser>
          <c:idx val="1"/>
          <c:order val="1"/>
          <c:tx>
            <c:strRef>
              <c:f>chart1_food_vs_core_comp!$BL$144</c:f>
              <c:strCache>
                <c:ptCount val="1"/>
                <c:pt idx="0">
                  <c:v>Nondurable Goods</c:v>
                </c:pt>
              </c:strCache>
            </c:strRef>
          </c:tx>
          <c:spPr>
            <a:ln w="19050" cap="rnd">
              <a:solidFill>
                <a:srgbClr val="610390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chart1_food_vs_core_comp!$AG$146:$AG$808</c:f>
              <c:strCache>
                <c:ptCount val="663"/>
                <c:pt idx="0">
                  <c:v>1970</c:v>
                </c:pt>
                <c:pt idx="1">
                  <c:v>1970</c:v>
                </c:pt>
                <c:pt idx="2">
                  <c:v>1970</c:v>
                </c:pt>
                <c:pt idx="3">
                  <c:v>1970</c:v>
                </c:pt>
                <c:pt idx="4">
                  <c:v>1970</c:v>
                </c:pt>
                <c:pt idx="5">
                  <c:v>1970</c:v>
                </c:pt>
                <c:pt idx="6">
                  <c:v>1970</c:v>
                </c:pt>
                <c:pt idx="7">
                  <c:v>1970</c:v>
                </c:pt>
                <c:pt idx="8">
                  <c:v>1970</c:v>
                </c:pt>
                <c:pt idx="9">
                  <c:v>1970</c:v>
                </c:pt>
                <c:pt idx="10">
                  <c:v>1970</c:v>
                </c:pt>
                <c:pt idx="11">
                  <c:v>1970</c:v>
                </c:pt>
                <c:pt idx="12">
                  <c:v>1971</c:v>
                </c:pt>
                <c:pt idx="13">
                  <c:v>1971</c:v>
                </c:pt>
                <c:pt idx="14">
                  <c:v>1971</c:v>
                </c:pt>
                <c:pt idx="15">
                  <c:v>1971</c:v>
                </c:pt>
                <c:pt idx="16">
                  <c:v>1971</c:v>
                </c:pt>
                <c:pt idx="17">
                  <c:v>1971</c:v>
                </c:pt>
                <c:pt idx="18">
                  <c:v>1971</c:v>
                </c:pt>
                <c:pt idx="19">
                  <c:v>1971</c:v>
                </c:pt>
                <c:pt idx="20">
                  <c:v>1971</c:v>
                </c:pt>
                <c:pt idx="21">
                  <c:v>1971</c:v>
                </c:pt>
                <c:pt idx="22">
                  <c:v>1971</c:v>
                </c:pt>
                <c:pt idx="23">
                  <c:v>1971</c:v>
                </c:pt>
                <c:pt idx="24">
                  <c:v>1972</c:v>
                </c:pt>
                <c:pt idx="25">
                  <c:v>1972</c:v>
                </c:pt>
                <c:pt idx="26">
                  <c:v>1972</c:v>
                </c:pt>
                <c:pt idx="27">
                  <c:v>1972</c:v>
                </c:pt>
                <c:pt idx="28">
                  <c:v>1972</c:v>
                </c:pt>
                <c:pt idx="29">
                  <c:v>1972</c:v>
                </c:pt>
                <c:pt idx="30">
                  <c:v>1972</c:v>
                </c:pt>
                <c:pt idx="31">
                  <c:v>1972</c:v>
                </c:pt>
                <c:pt idx="32">
                  <c:v>1972</c:v>
                </c:pt>
                <c:pt idx="33">
                  <c:v>1972</c:v>
                </c:pt>
                <c:pt idx="34">
                  <c:v>1972</c:v>
                </c:pt>
                <c:pt idx="35">
                  <c:v>1972</c:v>
                </c:pt>
                <c:pt idx="36">
                  <c:v>1973</c:v>
                </c:pt>
                <c:pt idx="37">
                  <c:v>1973</c:v>
                </c:pt>
                <c:pt idx="38">
                  <c:v>1973</c:v>
                </c:pt>
                <c:pt idx="39">
                  <c:v>1973</c:v>
                </c:pt>
                <c:pt idx="40">
                  <c:v>1973</c:v>
                </c:pt>
                <c:pt idx="41">
                  <c:v>1973</c:v>
                </c:pt>
                <c:pt idx="42">
                  <c:v>1973</c:v>
                </c:pt>
                <c:pt idx="43">
                  <c:v>1973</c:v>
                </c:pt>
                <c:pt idx="44">
                  <c:v>1973</c:v>
                </c:pt>
                <c:pt idx="45">
                  <c:v>1973</c:v>
                </c:pt>
                <c:pt idx="46">
                  <c:v>1973</c:v>
                </c:pt>
                <c:pt idx="47">
                  <c:v>1973</c:v>
                </c:pt>
                <c:pt idx="48">
                  <c:v>1974</c:v>
                </c:pt>
                <c:pt idx="49">
                  <c:v>1974</c:v>
                </c:pt>
                <c:pt idx="50">
                  <c:v>1974</c:v>
                </c:pt>
                <c:pt idx="51">
                  <c:v>1974</c:v>
                </c:pt>
                <c:pt idx="52">
                  <c:v>1974</c:v>
                </c:pt>
                <c:pt idx="53">
                  <c:v>1974</c:v>
                </c:pt>
                <c:pt idx="54">
                  <c:v>1974</c:v>
                </c:pt>
                <c:pt idx="55">
                  <c:v>1974</c:v>
                </c:pt>
                <c:pt idx="56">
                  <c:v>1974</c:v>
                </c:pt>
                <c:pt idx="57">
                  <c:v>1974</c:v>
                </c:pt>
                <c:pt idx="58">
                  <c:v>1974</c:v>
                </c:pt>
                <c:pt idx="59">
                  <c:v>1974</c:v>
                </c:pt>
                <c:pt idx="60">
                  <c:v>1975</c:v>
                </c:pt>
                <c:pt idx="61">
                  <c:v>1975</c:v>
                </c:pt>
                <c:pt idx="62">
                  <c:v>1975</c:v>
                </c:pt>
                <c:pt idx="63">
                  <c:v>1975</c:v>
                </c:pt>
                <c:pt idx="64">
                  <c:v>1975</c:v>
                </c:pt>
                <c:pt idx="65">
                  <c:v>1975</c:v>
                </c:pt>
                <c:pt idx="66">
                  <c:v>1975</c:v>
                </c:pt>
                <c:pt idx="67">
                  <c:v>1975</c:v>
                </c:pt>
                <c:pt idx="68">
                  <c:v>1975</c:v>
                </c:pt>
                <c:pt idx="69">
                  <c:v>1975</c:v>
                </c:pt>
                <c:pt idx="70">
                  <c:v>1975</c:v>
                </c:pt>
                <c:pt idx="71">
                  <c:v>1975</c:v>
                </c:pt>
                <c:pt idx="72">
                  <c:v>1976</c:v>
                </c:pt>
                <c:pt idx="73">
                  <c:v>1976</c:v>
                </c:pt>
                <c:pt idx="74">
                  <c:v>1976</c:v>
                </c:pt>
                <c:pt idx="75">
                  <c:v>1976</c:v>
                </c:pt>
                <c:pt idx="76">
                  <c:v>1976</c:v>
                </c:pt>
                <c:pt idx="77">
                  <c:v>1976</c:v>
                </c:pt>
                <c:pt idx="78">
                  <c:v>1976</c:v>
                </c:pt>
                <c:pt idx="79">
                  <c:v>1976</c:v>
                </c:pt>
                <c:pt idx="80">
                  <c:v>1976</c:v>
                </c:pt>
                <c:pt idx="81">
                  <c:v>1976</c:v>
                </c:pt>
                <c:pt idx="82">
                  <c:v>1976</c:v>
                </c:pt>
                <c:pt idx="83">
                  <c:v>1976</c:v>
                </c:pt>
                <c:pt idx="84">
                  <c:v>1977</c:v>
                </c:pt>
                <c:pt idx="85">
                  <c:v>1977</c:v>
                </c:pt>
                <c:pt idx="86">
                  <c:v>1977</c:v>
                </c:pt>
                <c:pt idx="87">
                  <c:v>1977</c:v>
                </c:pt>
                <c:pt idx="88">
                  <c:v>1977</c:v>
                </c:pt>
                <c:pt idx="89">
                  <c:v>1977</c:v>
                </c:pt>
                <c:pt idx="90">
                  <c:v>1977</c:v>
                </c:pt>
                <c:pt idx="91">
                  <c:v>1977</c:v>
                </c:pt>
                <c:pt idx="92">
                  <c:v>1977</c:v>
                </c:pt>
                <c:pt idx="93">
                  <c:v>1977</c:v>
                </c:pt>
                <c:pt idx="94">
                  <c:v>1977</c:v>
                </c:pt>
                <c:pt idx="95">
                  <c:v>1977</c:v>
                </c:pt>
                <c:pt idx="96">
                  <c:v>1978</c:v>
                </c:pt>
                <c:pt idx="97">
                  <c:v>1978</c:v>
                </c:pt>
                <c:pt idx="98">
                  <c:v>1978</c:v>
                </c:pt>
                <c:pt idx="99">
                  <c:v>1978</c:v>
                </c:pt>
                <c:pt idx="100">
                  <c:v>1978</c:v>
                </c:pt>
                <c:pt idx="101">
                  <c:v>1978</c:v>
                </c:pt>
                <c:pt idx="102">
                  <c:v>1978</c:v>
                </c:pt>
                <c:pt idx="103">
                  <c:v>1978</c:v>
                </c:pt>
                <c:pt idx="104">
                  <c:v>1978</c:v>
                </c:pt>
                <c:pt idx="105">
                  <c:v>1978</c:v>
                </c:pt>
                <c:pt idx="106">
                  <c:v>1978</c:v>
                </c:pt>
                <c:pt idx="107">
                  <c:v>1978</c:v>
                </c:pt>
                <c:pt idx="108">
                  <c:v>1979</c:v>
                </c:pt>
                <c:pt idx="109">
                  <c:v>1979</c:v>
                </c:pt>
                <c:pt idx="110">
                  <c:v>1979</c:v>
                </c:pt>
                <c:pt idx="111">
                  <c:v>1979</c:v>
                </c:pt>
                <c:pt idx="112">
                  <c:v>1979</c:v>
                </c:pt>
                <c:pt idx="113">
                  <c:v>1979</c:v>
                </c:pt>
                <c:pt idx="114">
                  <c:v>1979</c:v>
                </c:pt>
                <c:pt idx="115">
                  <c:v>1979</c:v>
                </c:pt>
                <c:pt idx="116">
                  <c:v>1979</c:v>
                </c:pt>
                <c:pt idx="117">
                  <c:v>1979</c:v>
                </c:pt>
                <c:pt idx="118">
                  <c:v>1979</c:v>
                </c:pt>
                <c:pt idx="119">
                  <c:v>1979</c:v>
                </c:pt>
                <c:pt idx="120">
                  <c:v>1980</c:v>
                </c:pt>
                <c:pt idx="121">
                  <c:v>1980</c:v>
                </c:pt>
                <c:pt idx="122">
                  <c:v>1980</c:v>
                </c:pt>
                <c:pt idx="123">
                  <c:v>1980</c:v>
                </c:pt>
                <c:pt idx="124">
                  <c:v>1980</c:v>
                </c:pt>
                <c:pt idx="125">
                  <c:v>1980</c:v>
                </c:pt>
                <c:pt idx="126">
                  <c:v>1980</c:v>
                </c:pt>
                <c:pt idx="127">
                  <c:v>1980</c:v>
                </c:pt>
                <c:pt idx="128">
                  <c:v>1980</c:v>
                </c:pt>
                <c:pt idx="129">
                  <c:v>1980</c:v>
                </c:pt>
                <c:pt idx="130">
                  <c:v>1980</c:v>
                </c:pt>
                <c:pt idx="131">
                  <c:v>1980</c:v>
                </c:pt>
                <c:pt idx="132">
                  <c:v>1981</c:v>
                </c:pt>
                <c:pt idx="133">
                  <c:v>1981</c:v>
                </c:pt>
                <c:pt idx="134">
                  <c:v>1981</c:v>
                </c:pt>
                <c:pt idx="135">
                  <c:v>1981</c:v>
                </c:pt>
                <c:pt idx="136">
                  <c:v>1981</c:v>
                </c:pt>
                <c:pt idx="137">
                  <c:v>1981</c:v>
                </c:pt>
                <c:pt idx="138">
                  <c:v>1981</c:v>
                </c:pt>
                <c:pt idx="139">
                  <c:v>1981</c:v>
                </c:pt>
                <c:pt idx="140">
                  <c:v>1981</c:v>
                </c:pt>
                <c:pt idx="141">
                  <c:v>1981</c:v>
                </c:pt>
                <c:pt idx="142">
                  <c:v>1981</c:v>
                </c:pt>
                <c:pt idx="143">
                  <c:v>1981</c:v>
                </c:pt>
                <c:pt idx="144">
                  <c:v>1982</c:v>
                </c:pt>
                <c:pt idx="145">
                  <c:v>1982</c:v>
                </c:pt>
                <c:pt idx="146">
                  <c:v>1982</c:v>
                </c:pt>
                <c:pt idx="147">
                  <c:v>1982</c:v>
                </c:pt>
                <c:pt idx="148">
                  <c:v>1982</c:v>
                </c:pt>
                <c:pt idx="149">
                  <c:v>1982</c:v>
                </c:pt>
                <c:pt idx="150">
                  <c:v>1982</c:v>
                </c:pt>
                <c:pt idx="151">
                  <c:v>1982</c:v>
                </c:pt>
                <c:pt idx="152">
                  <c:v>1982</c:v>
                </c:pt>
                <c:pt idx="153">
                  <c:v>1982</c:v>
                </c:pt>
                <c:pt idx="154">
                  <c:v>1982</c:v>
                </c:pt>
                <c:pt idx="155">
                  <c:v>1982</c:v>
                </c:pt>
                <c:pt idx="156">
                  <c:v>1983</c:v>
                </c:pt>
                <c:pt idx="157">
                  <c:v>1983</c:v>
                </c:pt>
                <c:pt idx="158">
                  <c:v>1983</c:v>
                </c:pt>
                <c:pt idx="159">
                  <c:v>1983</c:v>
                </c:pt>
                <c:pt idx="160">
                  <c:v>1983</c:v>
                </c:pt>
                <c:pt idx="161">
                  <c:v>1983</c:v>
                </c:pt>
                <c:pt idx="162">
                  <c:v>1983</c:v>
                </c:pt>
                <c:pt idx="163">
                  <c:v>1983</c:v>
                </c:pt>
                <c:pt idx="164">
                  <c:v>1983</c:v>
                </c:pt>
                <c:pt idx="165">
                  <c:v>1983</c:v>
                </c:pt>
                <c:pt idx="166">
                  <c:v>1983</c:v>
                </c:pt>
                <c:pt idx="167">
                  <c:v>1983</c:v>
                </c:pt>
                <c:pt idx="168">
                  <c:v>1984</c:v>
                </c:pt>
                <c:pt idx="169">
                  <c:v>1984</c:v>
                </c:pt>
                <c:pt idx="170">
                  <c:v>1984</c:v>
                </c:pt>
                <c:pt idx="171">
                  <c:v>1984</c:v>
                </c:pt>
                <c:pt idx="172">
                  <c:v>1984</c:v>
                </c:pt>
                <c:pt idx="173">
                  <c:v>1984</c:v>
                </c:pt>
                <c:pt idx="174">
                  <c:v>1984</c:v>
                </c:pt>
                <c:pt idx="175">
                  <c:v>1984</c:v>
                </c:pt>
                <c:pt idx="176">
                  <c:v>1984</c:v>
                </c:pt>
                <c:pt idx="177">
                  <c:v>1984</c:v>
                </c:pt>
                <c:pt idx="178">
                  <c:v>1984</c:v>
                </c:pt>
                <c:pt idx="179">
                  <c:v>1984</c:v>
                </c:pt>
                <c:pt idx="180">
                  <c:v>1985</c:v>
                </c:pt>
                <c:pt idx="181">
                  <c:v>1985</c:v>
                </c:pt>
                <c:pt idx="182">
                  <c:v>1985</c:v>
                </c:pt>
                <c:pt idx="183">
                  <c:v>1985</c:v>
                </c:pt>
                <c:pt idx="184">
                  <c:v>1985</c:v>
                </c:pt>
                <c:pt idx="185">
                  <c:v>1985</c:v>
                </c:pt>
                <c:pt idx="186">
                  <c:v>1985</c:v>
                </c:pt>
                <c:pt idx="187">
                  <c:v>1985</c:v>
                </c:pt>
                <c:pt idx="188">
                  <c:v>1985</c:v>
                </c:pt>
                <c:pt idx="189">
                  <c:v>1985</c:v>
                </c:pt>
                <c:pt idx="190">
                  <c:v>1985</c:v>
                </c:pt>
                <c:pt idx="191">
                  <c:v>1985</c:v>
                </c:pt>
                <c:pt idx="192">
                  <c:v>1986</c:v>
                </c:pt>
                <c:pt idx="193">
                  <c:v>1986</c:v>
                </c:pt>
                <c:pt idx="194">
                  <c:v>1986</c:v>
                </c:pt>
                <c:pt idx="195">
                  <c:v>1986</c:v>
                </c:pt>
                <c:pt idx="196">
                  <c:v>1986</c:v>
                </c:pt>
                <c:pt idx="197">
                  <c:v>1986</c:v>
                </c:pt>
                <c:pt idx="198">
                  <c:v>1986</c:v>
                </c:pt>
                <c:pt idx="199">
                  <c:v>1986</c:v>
                </c:pt>
                <c:pt idx="200">
                  <c:v>1986</c:v>
                </c:pt>
                <c:pt idx="201">
                  <c:v>1986</c:v>
                </c:pt>
                <c:pt idx="202">
                  <c:v>1986</c:v>
                </c:pt>
                <c:pt idx="203">
                  <c:v>1986</c:v>
                </c:pt>
                <c:pt idx="204">
                  <c:v>1987</c:v>
                </c:pt>
                <c:pt idx="205">
                  <c:v>1987</c:v>
                </c:pt>
                <c:pt idx="206">
                  <c:v>1987</c:v>
                </c:pt>
                <c:pt idx="207">
                  <c:v>1987</c:v>
                </c:pt>
                <c:pt idx="208">
                  <c:v>1987</c:v>
                </c:pt>
                <c:pt idx="209">
                  <c:v>1987</c:v>
                </c:pt>
                <c:pt idx="210">
                  <c:v>1987</c:v>
                </c:pt>
                <c:pt idx="211">
                  <c:v>1987</c:v>
                </c:pt>
                <c:pt idx="212">
                  <c:v>1987</c:v>
                </c:pt>
                <c:pt idx="213">
                  <c:v>1987</c:v>
                </c:pt>
                <c:pt idx="214">
                  <c:v>1987</c:v>
                </c:pt>
                <c:pt idx="215">
                  <c:v>1987</c:v>
                </c:pt>
                <c:pt idx="216">
                  <c:v>1988</c:v>
                </c:pt>
                <c:pt idx="217">
                  <c:v>1988</c:v>
                </c:pt>
                <c:pt idx="218">
                  <c:v>1988</c:v>
                </c:pt>
                <c:pt idx="219">
                  <c:v>1988</c:v>
                </c:pt>
                <c:pt idx="220">
                  <c:v>1988</c:v>
                </c:pt>
                <c:pt idx="221">
                  <c:v>1988</c:v>
                </c:pt>
                <c:pt idx="222">
                  <c:v>1988</c:v>
                </c:pt>
                <c:pt idx="223">
                  <c:v>1988</c:v>
                </c:pt>
                <c:pt idx="224">
                  <c:v>1988</c:v>
                </c:pt>
                <c:pt idx="225">
                  <c:v>1988</c:v>
                </c:pt>
                <c:pt idx="226">
                  <c:v>1988</c:v>
                </c:pt>
                <c:pt idx="227">
                  <c:v>1988</c:v>
                </c:pt>
                <c:pt idx="228">
                  <c:v>1989</c:v>
                </c:pt>
                <c:pt idx="229">
                  <c:v>1989</c:v>
                </c:pt>
                <c:pt idx="230">
                  <c:v>1989</c:v>
                </c:pt>
                <c:pt idx="231">
                  <c:v>1989</c:v>
                </c:pt>
                <c:pt idx="232">
                  <c:v>1989</c:v>
                </c:pt>
                <c:pt idx="233">
                  <c:v>1989</c:v>
                </c:pt>
                <c:pt idx="234">
                  <c:v>1989</c:v>
                </c:pt>
                <c:pt idx="235">
                  <c:v>1989</c:v>
                </c:pt>
                <c:pt idx="236">
                  <c:v>1989</c:v>
                </c:pt>
                <c:pt idx="237">
                  <c:v>1989</c:v>
                </c:pt>
                <c:pt idx="238">
                  <c:v>1989</c:v>
                </c:pt>
                <c:pt idx="239">
                  <c:v>1989</c:v>
                </c:pt>
                <c:pt idx="240">
                  <c:v>1990</c:v>
                </c:pt>
                <c:pt idx="241">
                  <c:v>1990</c:v>
                </c:pt>
                <c:pt idx="242">
                  <c:v>1990</c:v>
                </c:pt>
                <c:pt idx="243">
                  <c:v>1990</c:v>
                </c:pt>
                <c:pt idx="244">
                  <c:v>1990</c:v>
                </c:pt>
                <c:pt idx="245">
                  <c:v>1990</c:v>
                </c:pt>
                <c:pt idx="246">
                  <c:v>1990</c:v>
                </c:pt>
                <c:pt idx="247">
                  <c:v>1990</c:v>
                </c:pt>
                <c:pt idx="248">
                  <c:v>1990</c:v>
                </c:pt>
                <c:pt idx="249">
                  <c:v>1990</c:v>
                </c:pt>
                <c:pt idx="250">
                  <c:v>1990</c:v>
                </c:pt>
                <c:pt idx="251">
                  <c:v>1990</c:v>
                </c:pt>
                <c:pt idx="252">
                  <c:v>1991</c:v>
                </c:pt>
                <c:pt idx="253">
                  <c:v>1991</c:v>
                </c:pt>
                <c:pt idx="254">
                  <c:v>1991</c:v>
                </c:pt>
                <c:pt idx="255">
                  <c:v>1991</c:v>
                </c:pt>
                <c:pt idx="256">
                  <c:v>1991</c:v>
                </c:pt>
                <c:pt idx="257">
                  <c:v>1991</c:v>
                </c:pt>
                <c:pt idx="258">
                  <c:v>1991</c:v>
                </c:pt>
                <c:pt idx="259">
                  <c:v>1991</c:v>
                </c:pt>
                <c:pt idx="260">
                  <c:v>1991</c:v>
                </c:pt>
                <c:pt idx="261">
                  <c:v>1991</c:v>
                </c:pt>
                <c:pt idx="262">
                  <c:v>1991</c:v>
                </c:pt>
                <c:pt idx="263">
                  <c:v>1991</c:v>
                </c:pt>
                <c:pt idx="264">
                  <c:v>1992</c:v>
                </c:pt>
                <c:pt idx="265">
                  <c:v>1992</c:v>
                </c:pt>
                <c:pt idx="266">
                  <c:v>1992</c:v>
                </c:pt>
                <c:pt idx="267">
                  <c:v>1992</c:v>
                </c:pt>
                <c:pt idx="268">
                  <c:v>1992</c:v>
                </c:pt>
                <c:pt idx="269">
                  <c:v>1992</c:v>
                </c:pt>
                <c:pt idx="270">
                  <c:v>1992</c:v>
                </c:pt>
                <c:pt idx="271">
                  <c:v>1992</c:v>
                </c:pt>
                <c:pt idx="272">
                  <c:v>1992</c:v>
                </c:pt>
                <c:pt idx="273">
                  <c:v>1992</c:v>
                </c:pt>
                <c:pt idx="274">
                  <c:v>1992</c:v>
                </c:pt>
                <c:pt idx="275">
                  <c:v>1992</c:v>
                </c:pt>
                <c:pt idx="276">
                  <c:v>1993</c:v>
                </c:pt>
                <c:pt idx="277">
                  <c:v>1993</c:v>
                </c:pt>
                <c:pt idx="278">
                  <c:v>1993</c:v>
                </c:pt>
                <c:pt idx="279">
                  <c:v>1993</c:v>
                </c:pt>
                <c:pt idx="280">
                  <c:v>1993</c:v>
                </c:pt>
                <c:pt idx="281">
                  <c:v>1993</c:v>
                </c:pt>
                <c:pt idx="282">
                  <c:v>1993</c:v>
                </c:pt>
                <c:pt idx="283">
                  <c:v>1993</c:v>
                </c:pt>
                <c:pt idx="284">
                  <c:v>1993</c:v>
                </c:pt>
                <c:pt idx="285">
                  <c:v>1993</c:v>
                </c:pt>
                <c:pt idx="286">
                  <c:v>1993</c:v>
                </c:pt>
                <c:pt idx="287">
                  <c:v>1993</c:v>
                </c:pt>
                <c:pt idx="288">
                  <c:v>1994</c:v>
                </c:pt>
                <c:pt idx="289">
                  <c:v>1994</c:v>
                </c:pt>
                <c:pt idx="290">
                  <c:v>1994</c:v>
                </c:pt>
                <c:pt idx="291">
                  <c:v>1994</c:v>
                </c:pt>
                <c:pt idx="292">
                  <c:v>1994</c:v>
                </c:pt>
                <c:pt idx="293">
                  <c:v>1994</c:v>
                </c:pt>
                <c:pt idx="294">
                  <c:v>1994</c:v>
                </c:pt>
                <c:pt idx="295">
                  <c:v>1994</c:v>
                </c:pt>
                <c:pt idx="296">
                  <c:v>1994</c:v>
                </c:pt>
                <c:pt idx="297">
                  <c:v>1994</c:v>
                </c:pt>
                <c:pt idx="298">
                  <c:v>1994</c:v>
                </c:pt>
                <c:pt idx="299">
                  <c:v>1994</c:v>
                </c:pt>
                <c:pt idx="300">
                  <c:v>1995</c:v>
                </c:pt>
                <c:pt idx="301">
                  <c:v>1995</c:v>
                </c:pt>
                <c:pt idx="302">
                  <c:v>1995</c:v>
                </c:pt>
                <c:pt idx="303">
                  <c:v>1995</c:v>
                </c:pt>
                <c:pt idx="304">
                  <c:v>1995</c:v>
                </c:pt>
                <c:pt idx="305">
                  <c:v>1995</c:v>
                </c:pt>
                <c:pt idx="306">
                  <c:v>1995</c:v>
                </c:pt>
                <c:pt idx="307">
                  <c:v>1995</c:v>
                </c:pt>
                <c:pt idx="308">
                  <c:v>1995</c:v>
                </c:pt>
                <c:pt idx="309">
                  <c:v>1995</c:v>
                </c:pt>
                <c:pt idx="310">
                  <c:v>1995</c:v>
                </c:pt>
                <c:pt idx="311">
                  <c:v>1995</c:v>
                </c:pt>
                <c:pt idx="312">
                  <c:v>1996</c:v>
                </c:pt>
                <c:pt idx="313">
                  <c:v>1996</c:v>
                </c:pt>
                <c:pt idx="314">
                  <c:v>1996</c:v>
                </c:pt>
                <c:pt idx="315">
                  <c:v>1996</c:v>
                </c:pt>
                <c:pt idx="316">
                  <c:v>1996</c:v>
                </c:pt>
                <c:pt idx="317">
                  <c:v>1996</c:v>
                </c:pt>
                <c:pt idx="318">
                  <c:v>1996</c:v>
                </c:pt>
                <c:pt idx="319">
                  <c:v>1996</c:v>
                </c:pt>
                <c:pt idx="320">
                  <c:v>1996</c:v>
                </c:pt>
                <c:pt idx="321">
                  <c:v>1996</c:v>
                </c:pt>
                <c:pt idx="322">
                  <c:v>1996</c:v>
                </c:pt>
                <c:pt idx="323">
                  <c:v>1996</c:v>
                </c:pt>
                <c:pt idx="324">
                  <c:v>1997</c:v>
                </c:pt>
                <c:pt idx="325">
                  <c:v>1997</c:v>
                </c:pt>
                <c:pt idx="326">
                  <c:v>1997</c:v>
                </c:pt>
                <c:pt idx="327">
                  <c:v>1997</c:v>
                </c:pt>
                <c:pt idx="328">
                  <c:v>1997</c:v>
                </c:pt>
                <c:pt idx="329">
                  <c:v>1997</c:v>
                </c:pt>
                <c:pt idx="330">
                  <c:v>1997</c:v>
                </c:pt>
                <c:pt idx="331">
                  <c:v>1997</c:v>
                </c:pt>
                <c:pt idx="332">
                  <c:v>1997</c:v>
                </c:pt>
                <c:pt idx="333">
                  <c:v>1997</c:v>
                </c:pt>
                <c:pt idx="334">
                  <c:v>1997</c:v>
                </c:pt>
                <c:pt idx="335">
                  <c:v>1997</c:v>
                </c:pt>
                <c:pt idx="336">
                  <c:v>1998</c:v>
                </c:pt>
                <c:pt idx="337">
                  <c:v>1998</c:v>
                </c:pt>
                <c:pt idx="338">
                  <c:v>1998</c:v>
                </c:pt>
                <c:pt idx="339">
                  <c:v>1998</c:v>
                </c:pt>
                <c:pt idx="340">
                  <c:v>1998</c:v>
                </c:pt>
                <c:pt idx="341">
                  <c:v>1998</c:v>
                </c:pt>
                <c:pt idx="342">
                  <c:v>1998</c:v>
                </c:pt>
                <c:pt idx="343">
                  <c:v>1998</c:v>
                </c:pt>
                <c:pt idx="344">
                  <c:v>1998</c:v>
                </c:pt>
                <c:pt idx="345">
                  <c:v>1998</c:v>
                </c:pt>
                <c:pt idx="346">
                  <c:v>1998</c:v>
                </c:pt>
                <c:pt idx="347">
                  <c:v>1998</c:v>
                </c:pt>
                <c:pt idx="348">
                  <c:v>1999</c:v>
                </c:pt>
                <c:pt idx="349">
                  <c:v>1999</c:v>
                </c:pt>
                <c:pt idx="350">
                  <c:v>1999</c:v>
                </c:pt>
                <c:pt idx="351">
                  <c:v>1999</c:v>
                </c:pt>
                <c:pt idx="352">
                  <c:v>1999</c:v>
                </c:pt>
                <c:pt idx="353">
                  <c:v>1999</c:v>
                </c:pt>
                <c:pt idx="354">
                  <c:v>1999</c:v>
                </c:pt>
                <c:pt idx="355">
                  <c:v>1999</c:v>
                </c:pt>
                <c:pt idx="356">
                  <c:v>1999</c:v>
                </c:pt>
                <c:pt idx="357">
                  <c:v>1999</c:v>
                </c:pt>
                <c:pt idx="358">
                  <c:v>1999</c:v>
                </c:pt>
                <c:pt idx="359">
                  <c:v>1999</c:v>
                </c:pt>
                <c:pt idx="360">
                  <c:v>2000</c:v>
                </c:pt>
                <c:pt idx="361">
                  <c:v>2000</c:v>
                </c:pt>
                <c:pt idx="362">
                  <c:v>2000</c:v>
                </c:pt>
                <c:pt idx="363">
                  <c:v>2000</c:v>
                </c:pt>
                <c:pt idx="364">
                  <c:v>2000</c:v>
                </c:pt>
                <c:pt idx="365">
                  <c:v>2000</c:v>
                </c:pt>
                <c:pt idx="366">
                  <c:v>2000</c:v>
                </c:pt>
                <c:pt idx="367">
                  <c:v>2000</c:v>
                </c:pt>
                <c:pt idx="368">
                  <c:v>2000</c:v>
                </c:pt>
                <c:pt idx="369">
                  <c:v>2000</c:v>
                </c:pt>
                <c:pt idx="370">
                  <c:v>2000</c:v>
                </c:pt>
                <c:pt idx="371">
                  <c:v>2000</c:v>
                </c:pt>
                <c:pt idx="372">
                  <c:v>2001</c:v>
                </c:pt>
                <c:pt idx="373">
                  <c:v>2001</c:v>
                </c:pt>
                <c:pt idx="374">
                  <c:v>2001</c:v>
                </c:pt>
                <c:pt idx="375">
                  <c:v>2001</c:v>
                </c:pt>
                <c:pt idx="376">
                  <c:v>2001</c:v>
                </c:pt>
                <c:pt idx="377">
                  <c:v>2001</c:v>
                </c:pt>
                <c:pt idx="378">
                  <c:v>2001</c:v>
                </c:pt>
                <c:pt idx="379">
                  <c:v>2001</c:v>
                </c:pt>
                <c:pt idx="380">
                  <c:v>2001</c:v>
                </c:pt>
                <c:pt idx="381">
                  <c:v>2001</c:v>
                </c:pt>
                <c:pt idx="382">
                  <c:v>2001</c:v>
                </c:pt>
                <c:pt idx="383">
                  <c:v>2001</c:v>
                </c:pt>
                <c:pt idx="384">
                  <c:v>2002</c:v>
                </c:pt>
                <c:pt idx="385">
                  <c:v>2002</c:v>
                </c:pt>
                <c:pt idx="386">
                  <c:v>2002</c:v>
                </c:pt>
                <c:pt idx="387">
                  <c:v>2002</c:v>
                </c:pt>
                <c:pt idx="388">
                  <c:v>2002</c:v>
                </c:pt>
                <c:pt idx="389">
                  <c:v>2002</c:v>
                </c:pt>
                <c:pt idx="390">
                  <c:v>2002</c:v>
                </c:pt>
                <c:pt idx="391">
                  <c:v>2002</c:v>
                </c:pt>
                <c:pt idx="392">
                  <c:v>2002</c:v>
                </c:pt>
                <c:pt idx="393">
                  <c:v>2002</c:v>
                </c:pt>
                <c:pt idx="394">
                  <c:v>2002</c:v>
                </c:pt>
                <c:pt idx="395">
                  <c:v>2002</c:v>
                </c:pt>
                <c:pt idx="396">
                  <c:v>2003</c:v>
                </c:pt>
                <c:pt idx="397">
                  <c:v>2003</c:v>
                </c:pt>
                <c:pt idx="398">
                  <c:v>2003</c:v>
                </c:pt>
                <c:pt idx="399">
                  <c:v>2003</c:v>
                </c:pt>
                <c:pt idx="400">
                  <c:v>2003</c:v>
                </c:pt>
                <c:pt idx="401">
                  <c:v>2003</c:v>
                </c:pt>
                <c:pt idx="402">
                  <c:v>2003</c:v>
                </c:pt>
                <c:pt idx="403">
                  <c:v>2003</c:v>
                </c:pt>
                <c:pt idx="404">
                  <c:v>2003</c:v>
                </c:pt>
                <c:pt idx="405">
                  <c:v>2003</c:v>
                </c:pt>
                <c:pt idx="406">
                  <c:v>2003</c:v>
                </c:pt>
                <c:pt idx="407">
                  <c:v>2003</c:v>
                </c:pt>
                <c:pt idx="408">
                  <c:v>2004</c:v>
                </c:pt>
                <c:pt idx="409">
                  <c:v>2004</c:v>
                </c:pt>
                <c:pt idx="410">
                  <c:v>2004</c:v>
                </c:pt>
                <c:pt idx="411">
                  <c:v>2004</c:v>
                </c:pt>
                <c:pt idx="412">
                  <c:v>2004</c:v>
                </c:pt>
                <c:pt idx="413">
                  <c:v>2004</c:v>
                </c:pt>
                <c:pt idx="414">
                  <c:v>2004</c:v>
                </c:pt>
                <c:pt idx="415">
                  <c:v>2004</c:v>
                </c:pt>
                <c:pt idx="416">
                  <c:v>2004</c:v>
                </c:pt>
                <c:pt idx="417">
                  <c:v>2004</c:v>
                </c:pt>
                <c:pt idx="418">
                  <c:v>2004</c:v>
                </c:pt>
                <c:pt idx="419">
                  <c:v>2004</c:v>
                </c:pt>
                <c:pt idx="420">
                  <c:v>2005</c:v>
                </c:pt>
                <c:pt idx="421">
                  <c:v>2005</c:v>
                </c:pt>
                <c:pt idx="422">
                  <c:v>2005</c:v>
                </c:pt>
                <c:pt idx="423">
                  <c:v>2005</c:v>
                </c:pt>
                <c:pt idx="424">
                  <c:v>2005</c:v>
                </c:pt>
                <c:pt idx="425">
                  <c:v>2005</c:v>
                </c:pt>
                <c:pt idx="426">
                  <c:v>2005</c:v>
                </c:pt>
                <c:pt idx="427">
                  <c:v>2005</c:v>
                </c:pt>
                <c:pt idx="428">
                  <c:v>2005</c:v>
                </c:pt>
                <c:pt idx="429">
                  <c:v>2005</c:v>
                </c:pt>
                <c:pt idx="430">
                  <c:v>2005</c:v>
                </c:pt>
                <c:pt idx="431">
                  <c:v>2005</c:v>
                </c:pt>
                <c:pt idx="432">
                  <c:v>2006</c:v>
                </c:pt>
                <c:pt idx="433">
                  <c:v>2006</c:v>
                </c:pt>
                <c:pt idx="434">
                  <c:v>2006</c:v>
                </c:pt>
                <c:pt idx="435">
                  <c:v>2006</c:v>
                </c:pt>
                <c:pt idx="436">
                  <c:v>2006</c:v>
                </c:pt>
                <c:pt idx="437">
                  <c:v>2006</c:v>
                </c:pt>
                <c:pt idx="438">
                  <c:v>2006</c:v>
                </c:pt>
                <c:pt idx="439">
                  <c:v>2006</c:v>
                </c:pt>
                <c:pt idx="440">
                  <c:v>2006</c:v>
                </c:pt>
                <c:pt idx="441">
                  <c:v>2006</c:v>
                </c:pt>
                <c:pt idx="442">
                  <c:v>2006</c:v>
                </c:pt>
                <c:pt idx="443">
                  <c:v>2006</c:v>
                </c:pt>
                <c:pt idx="444">
                  <c:v>2007</c:v>
                </c:pt>
                <c:pt idx="445">
                  <c:v>2007</c:v>
                </c:pt>
                <c:pt idx="446">
                  <c:v>2007</c:v>
                </c:pt>
                <c:pt idx="447">
                  <c:v>2007</c:v>
                </c:pt>
                <c:pt idx="448">
                  <c:v>2007</c:v>
                </c:pt>
                <c:pt idx="449">
                  <c:v>2007</c:v>
                </c:pt>
                <c:pt idx="450">
                  <c:v>2007</c:v>
                </c:pt>
                <c:pt idx="451">
                  <c:v>2007</c:v>
                </c:pt>
                <c:pt idx="452">
                  <c:v>2007</c:v>
                </c:pt>
                <c:pt idx="453">
                  <c:v>2007</c:v>
                </c:pt>
                <c:pt idx="454">
                  <c:v>2007</c:v>
                </c:pt>
                <c:pt idx="455">
                  <c:v>2007</c:v>
                </c:pt>
                <c:pt idx="456">
                  <c:v>2008</c:v>
                </c:pt>
                <c:pt idx="457">
                  <c:v>2008</c:v>
                </c:pt>
                <c:pt idx="458">
                  <c:v>2008</c:v>
                </c:pt>
                <c:pt idx="459">
                  <c:v>2008</c:v>
                </c:pt>
                <c:pt idx="460">
                  <c:v>2008</c:v>
                </c:pt>
                <c:pt idx="461">
                  <c:v>2008</c:v>
                </c:pt>
                <c:pt idx="462">
                  <c:v>2008</c:v>
                </c:pt>
                <c:pt idx="463">
                  <c:v>2008</c:v>
                </c:pt>
                <c:pt idx="464">
                  <c:v>2008</c:v>
                </c:pt>
                <c:pt idx="465">
                  <c:v>2008</c:v>
                </c:pt>
                <c:pt idx="466">
                  <c:v>2008</c:v>
                </c:pt>
                <c:pt idx="467">
                  <c:v>2008</c:v>
                </c:pt>
                <c:pt idx="468">
                  <c:v>2009</c:v>
                </c:pt>
                <c:pt idx="469">
                  <c:v>2009</c:v>
                </c:pt>
                <c:pt idx="470">
                  <c:v>2009</c:v>
                </c:pt>
                <c:pt idx="471">
                  <c:v>2009</c:v>
                </c:pt>
                <c:pt idx="472">
                  <c:v>2009</c:v>
                </c:pt>
                <c:pt idx="473">
                  <c:v>2009</c:v>
                </c:pt>
                <c:pt idx="474">
                  <c:v>2009</c:v>
                </c:pt>
                <c:pt idx="475">
                  <c:v>2009</c:v>
                </c:pt>
                <c:pt idx="476">
                  <c:v>2009</c:v>
                </c:pt>
                <c:pt idx="477">
                  <c:v>2009</c:v>
                </c:pt>
                <c:pt idx="478">
                  <c:v>2009</c:v>
                </c:pt>
                <c:pt idx="479">
                  <c:v>2009</c:v>
                </c:pt>
                <c:pt idx="480">
                  <c:v>2010</c:v>
                </c:pt>
                <c:pt idx="481">
                  <c:v>2010</c:v>
                </c:pt>
                <c:pt idx="482">
                  <c:v>2010</c:v>
                </c:pt>
                <c:pt idx="483">
                  <c:v>2010</c:v>
                </c:pt>
                <c:pt idx="484">
                  <c:v>2010</c:v>
                </c:pt>
                <c:pt idx="485">
                  <c:v>2010</c:v>
                </c:pt>
                <c:pt idx="486">
                  <c:v>2010</c:v>
                </c:pt>
                <c:pt idx="487">
                  <c:v>2010</c:v>
                </c:pt>
                <c:pt idx="488">
                  <c:v>2010</c:v>
                </c:pt>
                <c:pt idx="489">
                  <c:v>2010</c:v>
                </c:pt>
                <c:pt idx="490">
                  <c:v>2010</c:v>
                </c:pt>
                <c:pt idx="491">
                  <c:v>2010</c:v>
                </c:pt>
                <c:pt idx="492">
                  <c:v>2011</c:v>
                </c:pt>
                <c:pt idx="493">
                  <c:v>2011</c:v>
                </c:pt>
                <c:pt idx="494">
                  <c:v>2011</c:v>
                </c:pt>
                <c:pt idx="495">
                  <c:v>2011</c:v>
                </c:pt>
                <c:pt idx="496">
                  <c:v>2011</c:v>
                </c:pt>
                <c:pt idx="497">
                  <c:v>2011</c:v>
                </c:pt>
                <c:pt idx="498">
                  <c:v>2011</c:v>
                </c:pt>
                <c:pt idx="499">
                  <c:v>2011</c:v>
                </c:pt>
                <c:pt idx="500">
                  <c:v>2011</c:v>
                </c:pt>
                <c:pt idx="501">
                  <c:v>2011</c:v>
                </c:pt>
                <c:pt idx="502">
                  <c:v>2011</c:v>
                </c:pt>
                <c:pt idx="503">
                  <c:v>2011</c:v>
                </c:pt>
                <c:pt idx="504">
                  <c:v>2012</c:v>
                </c:pt>
                <c:pt idx="505">
                  <c:v>2012</c:v>
                </c:pt>
                <c:pt idx="506">
                  <c:v>2012</c:v>
                </c:pt>
                <c:pt idx="507">
                  <c:v>2012</c:v>
                </c:pt>
                <c:pt idx="508">
                  <c:v>2012</c:v>
                </c:pt>
                <c:pt idx="509">
                  <c:v>2012</c:v>
                </c:pt>
                <c:pt idx="510">
                  <c:v>2012</c:v>
                </c:pt>
                <c:pt idx="511">
                  <c:v>2012</c:v>
                </c:pt>
                <c:pt idx="512">
                  <c:v>2012</c:v>
                </c:pt>
                <c:pt idx="513">
                  <c:v>2012</c:v>
                </c:pt>
                <c:pt idx="514">
                  <c:v>2012</c:v>
                </c:pt>
                <c:pt idx="515">
                  <c:v>2012</c:v>
                </c:pt>
                <c:pt idx="516">
                  <c:v>2013</c:v>
                </c:pt>
                <c:pt idx="517">
                  <c:v>2013</c:v>
                </c:pt>
                <c:pt idx="518">
                  <c:v>2013</c:v>
                </c:pt>
                <c:pt idx="519">
                  <c:v>2013</c:v>
                </c:pt>
                <c:pt idx="520">
                  <c:v>2013</c:v>
                </c:pt>
                <c:pt idx="521">
                  <c:v>2013</c:v>
                </c:pt>
                <c:pt idx="522">
                  <c:v>2013</c:v>
                </c:pt>
                <c:pt idx="523">
                  <c:v>2013</c:v>
                </c:pt>
                <c:pt idx="524">
                  <c:v>2013</c:v>
                </c:pt>
                <c:pt idx="525">
                  <c:v>2013</c:v>
                </c:pt>
                <c:pt idx="526">
                  <c:v>2013</c:v>
                </c:pt>
                <c:pt idx="527">
                  <c:v>2013</c:v>
                </c:pt>
                <c:pt idx="528">
                  <c:v>2014</c:v>
                </c:pt>
                <c:pt idx="529">
                  <c:v>2014</c:v>
                </c:pt>
                <c:pt idx="530">
                  <c:v>2014</c:v>
                </c:pt>
                <c:pt idx="531">
                  <c:v>2014</c:v>
                </c:pt>
                <c:pt idx="532">
                  <c:v>2014</c:v>
                </c:pt>
                <c:pt idx="533">
                  <c:v>2014</c:v>
                </c:pt>
                <c:pt idx="534">
                  <c:v>2014</c:v>
                </c:pt>
                <c:pt idx="535">
                  <c:v>2014</c:v>
                </c:pt>
                <c:pt idx="536">
                  <c:v>2014</c:v>
                </c:pt>
                <c:pt idx="537">
                  <c:v>2014</c:v>
                </c:pt>
                <c:pt idx="538">
                  <c:v>2014</c:v>
                </c:pt>
                <c:pt idx="539">
                  <c:v>2014</c:v>
                </c:pt>
                <c:pt idx="540">
                  <c:v>2015</c:v>
                </c:pt>
                <c:pt idx="541">
                  <c:v>2015</c:v>
                </c:pt>
                <c:pt idx="542">
                  <c:v>2015</c:v>
                </c:pt>
                <c:pt idx="543">
                  <c:v>2015</c:v>
                </c:pt>
                <c:pt idx="544">
                  <c:v>2015</c:v>
                </c:pt>
                <c:pt idx="545">
                  <c:v>2015</c:v>
                </c:pt>
                <c:pt idx="546">
                  <c:v>2015</c:v>
                </c:pt>
                <c:pt idx="547">
                  <c:v>2015</c:v>
                </c:pt>
                <c:pt idx="548">
                  <c:v>2015</c:v>
                </c:pt>
                <c:pt idx="549">
                  <c:v>2015</c:v>
                </c:pt>
                <c:pt idx="550">
                  <c:v>2015</c:v>
                </c:pt>
                <c:pt idx="551">
                  <c:v>2015</c:v>
                </c:pt>
                <c:pt idx="552">
                  <c:v>2016</c:v>
                </c:pt>
                <c:pt idx="553">
                  <c:v>2016</c:v>
                </c:pt>
                <c:pt idx="554">
                  <c:v>2016</c:v>
                </c:pt>
                <c:pt idx="555">
                  <c:v>2016</c:v>
                </c:pt>
                <c:pt idx="556">
                  <c:v>2016</c:v>
                </c:pt>
                <c:pt idx="557">
                  <c:v>2016</c:v>
                </c:pt>
                <c:pt idx="558">
                  <c:v>2016</c:v>
                </c:pt>
                <c:pt idx="559">
                  <c:v>2016</c:v>
                </c:pt>
                <c:pt idx="560">
                  <c:v>2016</c:v>
                </c:pt>
                <c:pt idx="561">
                  <c:v>2016</c:v>
                </c:pt>
                <c:pt idx="562">
                  <c:v>2016</c:v>
                </c:pt>
                <c:pt idx="563">
                  <c:v>2016</c:v>
                </c:pt>
                <c:pt idx="564">
                  <c:v>2017</c:v>
                </c:pt>
                <c:pt idx="565">
                  <c:v>2017</c:v>
                </c:pt>
                <c:pt idx="566">
                  <c:v>2017</c:v>
                </c:pt>
                <c:pt idx="567">
                  <c:v>2017</c:v>
                </c:pt>
                <c:pt idx="568">
                  <c:v>2017</c:v>
                </c:pt>
                <c:pt idx="569">
                  <c:v>2017</c:v>
                </c:pt>
                <c:pt idx="570">
                  <c:v>2017</c:v>
                </c:pt>
                <c:pt idx="571">
                  <c:v>2017</c:v>
                </c:pt>
                <c:pt idx="572">
                  <c:v>2017</c:v>
                </c:pt>
                <c:pt idx="573">
                  <c:v>2017</c:v>
                </c:pt>
                <c:pt idx="574">
                  <c:v>2017</c:v>
                </c:pt>
                <c:pt idx="575">
                  <c:v>2017</c:v>
                </c:pt>
                <c:pt idx="576">
                  <c:v>2018</c:v>
                </c:pt>
                <c:pt idx="577">
                  <c:v>2018</c:v>
                </c:pt>
                <c:pt idx="578">
                  <c:v>2018</c:v>
                </c:pt>
                <c:pt idx="579">
                  <c:v>2018</c:v>
                </c:pt>
                <c:pt idx="580">
                  <c:v>2018</c:v>
                </c:pt>
                <c:pt idx="581">
                  <c:v>2018</c:v>
                </c:pt>
                <c:pt idx="582">
                  <c:v>2018</c:v>
                </c:pt>
                <c:pt idx="583">
                  <c:v>2018</c:v>
                </c:pt>
                <c:pt idx="584">
                  <c:v>2018</c:v>
                </c:pt>
                <c:pt idx="585">
                  <c:v>2018</c:v>
                </c:pt>
                <c:pt idx="586">
                  <c:v>2018</c:v>
                </c:pt>
                <c:pt idx="587">
                  <c:v>2018</c:v>
                </c:pt>
                <c:pt idx="588">
                  <c:v>2019</c:v>
                </c:pt>
                <c:pt idx="589">
                  <c:v>2019</c:v>
                </c:pt>
                <c:pt idx="590">
                  <c:v>2019</c:v>
                </c:pt>
                <c:pt idx="591">
                  <c:v>2019</c:v>
                </c:pt>
                <c:pt idx="592">
                  <c:v>2019</c:v>
                </c:pt>
                <c:pt idx="593">
                  <c:v>2019</c:v>
                </c:pt>
                <c:pt idx="594">
                  <c:v>2019</c:v>
                </c:pt>
                <c:pt idx="595">
                  <c:v>2019</c:v>
                </c:pt>
                <c:pt idx="596">
                  <c:v>2019</c:v>
                </c:pt>
                <c:pt idx="597">
                  <c:v>2019</c:v>
                </c:pt>
                <c:pt idx="598">
                  <c:v>2019</c:v>
                </c:pt>
                <c:pt idx="599">
                  <c:v>2019</c:v>
                </c:pt>
                <c:pt idx="600">
                  <c:v>2020</c:v>
                </c:pt>
                <c:pt idx="601">
                  <c:v>2020</c:v>
                </c:pt>
                <c:pt idx="602">
                  <c:v>2020</c:v>
                </c:pt>
                <c:pt idx="603">
                  <c:v>2020</c:v>
                </c:pt>
                <c:pt idx="604">
                  <c:v>2020</c:v>
                </c:pt>
                <c:pt idx="605">
                  <c:v>2020</c:v>
                </c:pt>
                <c:pt idx="606">
                  <c:v>2020</c:v>
                </c:pt>
                <c:pt idx="607">
                  <c:v>2020</c:v>
                </c:pt>
                <c:pt idx="608">
                  <c:v>2020</c:v>
                </c:pt>
                <c:pt idx="609">
                  <c:v>2020</c:v>
                </c:pt>
                <c:pt idx="610">
                  <c:v>2020</c:v>
                </c:pt>
                <c:pt idx="611">
                  <c:v>2020</c:v>
                </c:pt>
                <c:pt idx="612">
                  <c:v>2021</c:v>
                </c:pt>
                <c:pt idx="613">
                  <c:v>2021</c:v>
                </c:pt>
                <c:pt idx="614">
                  <c:v>2021</c:v>
                </c:pt>
                <c:pt idx="615">
                  <c:v>2021</c:v>
                </c:pt>
                <c:pt idx="616">
                  <c:v>2021</c:v>
                </c:pt>
                <c:pt idx="617">
                  <c:v>2021</c:v>
                </c:pt>
                <c:pt idx="618">
                  <c:v>2021</c:v>
                </c:pt>
                <c:pt idx="619">
                  <c:v>2021</c:v>
                </c:pt>
                <c:pt idx="620">
                  <c:v>2021</c:v>
                </c:pt>
                <c:pt idx="621">
                  <c:v>2021</c:v>
                </c:pt>
                <c:pt idx="622">
                  <c:v>2021</c:v>
                </c:pt>
                <c:pt idx="623">
                  <c:v>2021</c:v>
                </c:pt>
                <c:pt idx="624">
                  <c:v>2022</c:v>
                </c:pt>
                <c:pt idx="625">
                  <c:v>2022</c:v>
                </c:pt>
                <c:pt idx="626">
                  <c:v>2022</c:v>
                </c:pt>
                <c:pt idx="627">
                  <c:v>2022</c:v>
                </c:pt>
                <c:pt idx="628">
                  <c:v>2022</c:v>
                </c:pt>
                <c:pt idx="629">
                  <c:v>2022</c:v>
                </c:pt>
                <c:pt idx="630">
                  <c:v>2022</c:v>
                </c:pt>
                <c:pt idx="631">
                  <c:v>2022</c:v>
                </c:pt>
                <c:pt idx="632">
                  <c:v>2022</c:v>
                </c:pt>
                <c:pt idx="633">
                  <c:v>2022</c:v>
                </c:pt>
                <c:pt idx="634">
                  <c:v>2022</c:v>
                </c:pt>
                <c:pt idx="635">
                  <c:v>2022</c:v>
                </c:pt>
                <c:pt idx="636">
                  <c:v>2023</c:v>
                </c:pt>
                <c:pt idx="637">
                  <c:v>2023</c:v>
                </c:pt>
                <c:pt idx="638">
                  <c:v>2023</c:v>
                </c:pt>
                <c:pt idx="639">
                  <c:v>2023</c:v>
                </c:pt>
                <c:pt idx="640">
                  <c:v>2023</c:v>
                </c:pt>
                <c:pt idx="641">
                  <c:v>2023</c:v>
                </c:pt>
                <c:pt idx="642">
                  <c:v>2023</c:v>
                </c:pt>
                <c:pt idx="643">
                  <c:v>2023</c:v>
                </c:pt>
                <c:pt idx="644">
                  <c:v>2023</c:v>
                </c:pt>
                <c:pt idx="645">
                  <c:v>2023</c:v>
                </c:pt>
                <c:pt idx="646">
                  <c:v>2023</c:v>
                </c:pt>
                <c:pt idx="647">
                  <c:v>2023</c:v>
                </c:pt>
                <c:pt idx="648">
                  <c:v>2024</c:v>
                </c:pt>
                <c:pt idx="649">
                  <c:v>2024</c:v>
                </c:pt>
                <c:pt idx="650">
                  <c:v>2024</c:v>
                </c:pt>
                <c:pt idx="651">
                  <c:v>2024</c:v>
                </c:pt>
                <c:pt idx="652">
                  <c:v>2024</c:v>
                </c:pt>
                <c:pt idx="653">
                  <c:v>2024</c:v>
                </c:pt>
                <c:pt idx="654">
                  <c:v>2024</c:v>
                </c:pt>
                <c:pt idx="655">
                  <c:v>2024</c:v>
                </c:pt>
                <c:pt idx="656">
                  <c:v>2024</c:v>
                </c:pt>
                <c:pt idx="657">
                  <c:v>2024</c:v>
                </c:pt>
                <c:pt idx="658">
                  <c:v>2024</c:v>
                </c:pt>
                <c:pt idx="659">
                  <c:v>2024</c:v>
                </c:pt>
                <c:pt idx="660">
                  <c:v>2025</c:v>
                </c:pt>
                <c:pt idx="661">
                  <c:v>2025</c:v>
                </c:pt>
                <c:pt idx="662">
                  <c:v>2025</c:v>
                </c:pt>
              </c:strCache>
            </c:strRef>
          </c:cat>
          <c:val>
            <c:numRef>
              <c:f>chart1_food_vs_core_comp!$BN$146:$BN$808</c:f>
              <c:numCache>
                <c:formatCode>0.0</c:formatCode>
                <c:ptCount val="663"/>
                <c:pt idx="0">
                  <c:v>0.20136311540643292</c:v>
                </c:pt>
                <c:pt idx="1">
                  <c:v>0.20248276646210145</c:v>
                </c:pt>
                <c:pt idx="2">
                  <c:v>0.19823457535595837</c:v>
                </c:pt>
                <c:pt idx="3">
                  <c:v>0.23279782837948707</c:v>
                </c:pt>
                <c:pt idx="4">
                  <c:v>0.21879738374293195</c:v>
                </c:pt>
                <c:pt idx="5">
                  <c:v>0.20534828599367785</c:v>
                </c:pt>
                <c:pt idx="6">
                  <c:v>0.18190308550651596</c:v>
                </c:pt>
                <c:pt idx="7">
                  <c:v>0.18636559561173896</c:v>
                </c:pt>
                <c:pt idx="8">
                  <c:v>0.19520278412355646</c:v>
                </c:pt>
                <c:pt idx="9">
                  <c:v>0.20158135993170742</c:v>
                </c:pt>
                <c:pt idx="10">
                  <c:v>0.20530093232067176</c:v>
                </c:pt>
                <c:pt idx="11">
                  <c:v>0.1947034430002017</c:v>
                </c:pt>
                <c:pt idx="12">
                  <c:v>0.18545293358942314</c:v>
                </c:pt>
                <c:pt idx="13">
                  <c:v>0.17029049476727826</c:v>
                </c:pt>
                <c:pt idx="14">
                  <c:v>0.17544869831400697</c:v>
                </c:pt>
                <c:pt idx="15">
                  <c:v>0.1888693029250425</c:v>
                </c:pt>
                <c:pt idx="16">
                  <c:v>0.13496099221769003</c:v>
                </c:pt>
                <c:pt idx="17">
                  <c:v>0.12061002137947853</c:v>
                </c:pt>
                <c:pt idx="18">
                  <c:v>0.11199478916552086</c:v>
                </c:pt>
                <c:pt idx="19">
                  <c:v>0.11382734958099099</c:v>
                </c:pt>
                <c:pt idx="20">
                  <c:v>0.11498794632531449</c:v>
                </c:pt>
                <c:pt idx="21">
                  <c:v>0.11497450266676153</c:v>
                </c:pt>
                <c:pt idx="22">
                  <c:v>0.11567668149487466</c:v>
                </c:pt>
                <c:pt idx="23">
                  <c:v>0.11691124101027997</c:v>
                </c:pt>
                <c:pt idx="24">
                  <c:v>0.12134488223846569</c:v>
                </c:pt>
                <c:pt idx="25">
                  <c:v>0.1228368830766234</c:v>
                </c:pt>
                <c:pt idx="26">
                  <c:v>0.12321008556959588</c:v>
                </c:pt>
                <c:pt idx="27">
                  <c:v>0.15228339388255521</c:v>
                </c:pt>
                <c:pt idx="28">
                  <c:v>0.15974069217375728</c:v>
                </c:pt>
                <c:pt idx="29">
                  <c:v>0.19890462300148376</c:v>
                </c:pt>
                <c:pt idx="30">
                  <c:v>0.21276671873800135</c:v>
                </c:pt>
                <c:pt idx="31">
                  <c:v>0.23262451362519199</c:v>
                </c:pt>
                <c:pt idx="32">
                  <c:v>0.25750052365943998</c:v>
                </c:pt>
                <c:pt idx="33">
                  <c:v>0.27690321655194089</c:v>
                </c:pt>
                <c:pt idx="34">
                  <c:v>0.27596522631739123</c:v>
                </c:pt>
                <c:pt idx="35">
                  <c:v>0.26629790860758756</c:v>
                </c:pt>
                <c:pt idx="36">
                  <c:v>0.26342788035029235</c:v>
                </c:pt>
                <c:pt idx="37">
                  <c:v>0.24762642833314846</c:v>
                </c:pt>
                <c:pt idx="38">
                  <c:v>0.25043654060704429</c:v>
                </c:pt>
                <c:pt idx="39">
                  <c:v>0.14331601394712998</c:v>
                </c:pt>
                <c:pt idx="40">
                  <c:v>0.13971582868349181</c:v>
                </c:pt>
                <c:pt idx="41">
                  <c:v>0.12450323955275291</c:v>
                </c:pt>
                <c:pt idx="42">
                  <c:v>0.12467496193032954</c:v>
                </c:pt>
                <c:pt idx="43">
                  <c:v>0.11783476624398229</c:v>
                </c:pt>
                <c:pt idx="44">
                  <c:v>0.11889336486393901</c:v>
                </c:pt>
                <c:pt idx="45">
                  <c:v>0.13239950659229902</c:v>
                </c:pt>
                <c:pt idx="46">
                  <c:v>0.16692124615453222</c:v>
                </c:pt>
                <c:pt idx="47">
                  <c:v>0.20694668899736196</c:v>
                </c:pt>
                <c:pt idx="48">
                  <c:v>0.28477927695355243</c:v>
                </c:pt>
                <c:pt idx="49">
                  <c:v>0.32310667279466959</c:v>
                </c:pt>
                <c:pt idx="50">
                  <c:v>0.38838905576823046</c:v>
                </c:pt>
                <c:pt idx="51">
                  <c:v>0.40970478029940222</c:v>
                </c:pt>
                <c:pt idx="52">
                  <c:v>0.48777126842353102</c:v>
                </c:pt>
                <c:pt idx="53">
                  <c:v>0.52327233006167773</c:v>
                </c:pt>
                <c:pt idx="54">
                  <c:v>0.54379924601065632</c:v>
                </c:pt>
                <c:pt idx="55">
                  <c:v>0.55518636168278757</c:v>
                </c:pt>
                <c:pt idx="56">
                  <c:v>0.55237827541932305</c:v>
                </c:pt>
                <c:pt idx="57">
                  <c:v>0.54097362464286602</c:v>
                </c:pt>
                <c:pt idx="58">
                  <c:v>0.51193391884441675</c:v>
                </c:pt>
                <c:pt idx="59">
                  <c:v>0.47914657146352618</c:v>
                </c:pt>
                <c:pt idx="60">
                  <c:v>0.43283671010315933</c:v>
                </c:pt>
                <c:pt idx="61">
                  <c:v>0.39106933168992131</c:v>
                </c:pt>
                <c:pt idx="62">
                  <c:v>0.33783844098785337</c:v>
                </c:pt>
                <c:pt idx="63">
                  <c:v>0.2835026528434505</c:v>
                </c:pt>
                <c:pt idx="64">
                  <c:v>0.22552239763353288</c:v>
                </c:pt>
                <c:pt idx="65">
                  <c:v>0.18232362883993805</c:v>
                </c:pt>
                <c:pt idx="66">
                  <c:v>0.15105862493165739</c:v>
                </c:pt>
                <c:pt idx="67">
                  <c:v>0.14823468846139456</c:v>
                </c:pt>
                <c:pt idx="68">
                  <c:v>0.17521343887680571</c:v>
                </c:pt>
                <c:pt idx="69">
                  <c:v>0.2211836513364604</c:v>
                </c:pt>
                <c:pt idx="70">
                  <c:v>0.27157428852361815</c:v>
                </c:pt>
                <c:pt idx="71">
                  <c:v>0.32376764629856741</c:v>
                </c:pt>
                <c:pt idx="72">
                  <c:v>0.36638798853156879</c:v>
                </c:pt>
                <c:pt idx="73">
                  <c:v>0.40297844959018209</c:v>
                </c:pt>
                <c:pt idx="74">
                  <c:v>0.41944178823166606</c:v>
                </c:pt>
                <c:pt idx="75">
                  <c:v>0.41325349113169507</c:v>
                </c:pt>
                <c:pt idx="76">
                  <c:v>0.39105315436292931</c:v>
                </c:pt>
                <c:pt idx="77">
                  <c:v>0.37111260052652589</c:v>
                </c:pt>
                <c:pt idx="78">
                  <c:v>0.3219695394183425</c:v>
                </c:pt>
                <c:pt idx="79">
                  <c:v>0.26054959103535713</c:v>
                </c:pt>
                <c:pt idx="80">
                  <c:v>0.19519129342007843</c:v>
                </c:pt>
                <c:pt idx="81">
                  <c:v>0.13004549825811623</c:v>
                </c:pt>
                <c:pt idx="82">
                  <c:v>7.7666499651899035E-2</c:v>
                </c:pt>
                <c:pt idx="83">
                  <c:v>3.6998740607206919E-2</c:v>
                </c:pt>
                <c:pt idx="84">
                  <c:v>5.6827301761451218E-2</c:v>
                </c:pt>
                <c:pt idx="85">
                  <c:v>8.3899399906316605E-2</c:v>
                </c:pt>
                <c:pt idx="86">
                  <c:v>0.10117302862301768</c:v>
                </c:pt>
                <c:pt idx="87">
                  <c:v>0.10927503408836542</c:v>
                </c:pt>
                <c:pt idx="88">
                  <c:v>0.11226751024755607</c:v>
                </c:pt>
                <c:pt idx="89">
                  <c:v>0.10659749120602284</c:v>
                </c:pt>
                <c:pt idx="90">
                  <c:v>0.1049603077903022</c:v>
                </c:pt>
                <c:pt idx="91">
                  <c:v>0.10140959526326686</c:v>
                </c:pt>
                <c:pt idx="92">
                  <c:v>9.1433410577240234E-2</c:v>
                </c:pt>
                <c:pt idx="93">
                  <c:v>8.2985046812452862E-2</c:v>
                </c:pt>
                <c:pt idx="94">
                  <c:v>7.4387090771887293E-2</c:v>
                </c:pt>
                <c:pt idx="95">
                  <c:v>6.2821168890204004E-2</c:v>
                </c:pt>
                <c:pt idx="96">
                  <c:v>5.9560237129815931E-2</c:v>
                </c:pt>
                <c:pt idx="97">
                  <c:v>6.043460495811824E-2</c:v>
                </c:pt>
                <c:pt idx="98">
                  <c:v>5.3474078296298702E-2</c:v>
                </c:pt>
                <c:pt idx="99">
                  <c:v>7.3494337064183998E-2</c:v>
                </c:pt>
                <c:pt idx="100">
                  <c:v>7.5552142827683133E-2</c:v>
                </c:pt>
                <c:pt idx="101">
                  <c:v>8.2318742072659254E-2</c:v>
                </c:pt>
                <c:pt idx="102">
                  <c:v>8.5627561199994789E-2</c:v>
                </c:pt>
                <c:pt idx="103">
                  <c:v>8.5503137694736844E-2</c:v>
                </c:pt>
                <c:pt idx="104">
                  <c:v>8.7119321159602886E-2</c:v>
                </c:pt>
                <c:pt idx="105">
                  <c:v>9.0685277824611651E-2</c:v>
                </c:pt>
                <c:pt idx="106">
                  <c:v>0.1174862338532805</c:v>
                </c:pt>
                <c:pt idx="107">
                  <c:v>0.13097751445794495</c:v>
                </c:pt>
                <c:pt idx="108">
                  <c:v>0.144171846951962</c:v>
                </c:pt>
                <c:pt idx="109">
                  <c:v>0.15879849374801006</c:v>
                </c:pt>
                <c:pt idx="110">
                  <c:v>0.16768015527152288</c:v>
                </c:pt>
                <c:pt idx="111">
                  <c:v>0.18563568095022895</c:v>
                </c:pt>
                <c:pt idx="112">
                  <c:v>0.16703383362658511</c:v>
                </c:pt>
                <c:pt idx="113">
                  <c:v>0.15599115064488106</c:v>
                </c:pt>
                <c:pt idx="114">
                  <c:v>0.12912824339641565</c:v>
                </c:pt>
                <c:pt idx="115">
                  <c:v>0.12820991053076841</c:v>
                </c:pt>
                <c:pt idx="116">
                  <c:v>0.1028346105938136</c:v>
                </c:pt>
                <c:pt idx="117">
                  <c:v>8.059384309953796E-2</c:v>
                </c:pt>
                <c:pt idx="118">
                  <c:v>5.548115562642137E-2</c:v>
                </c:pt>
                <c:pt idx="119">
                  <c:v>5.5481873521424453E-2</c:v>
                </c:pt>
                <c:pt idx="120">
                  <c:v>5.1429402480420924E-2</c:v>
                </c:pt>
                <c:pt idx="121">
                  <c:v>8.0659811431141121E-2</c:v>
                </c:pt>
                <c:pt idx="122">
                  <c:v>9.5993066587292467E-2</c:v>
                </c:pt>
                <c:pt idx="123">
                  <c:v>0.11928859862250794</c:v>
                </c:pt>
                <c:pt idx="124">
                  <c:v>0.14624431152059986</c:v>
                </c:pt>
                <c:pt idx="125">
                  <c:v>0.15819672797483081</c:v>
                </c:pt>
                <c:pt idx="126">
                  <c:v>0.1659100589004302</c:v>
                </c:pt>
                <c:pt idx="127">
                  <c:v>0.16614595478637559</c:v>
                </c:pt>
                <c:pt idx="128">
                  <c:v>0.17753472338872156</c:v>
                </c:pt>
                <c:pt idx="129">
                  <c:v>0.17631648125106419</c:v>
                </c:pt>
                <c:pt idx="130">
                  <c:v>0.15554707529908299</c:v>
                </c:pt>
                <c:pt idx="131">
                  <c:v>0.13479655034767055</c:v>
                </c:pt>
                <c:pt idx="132">
                  <c:v>0.11385527742106123</c:v>
                </c:pt>
                <c:pt idx="133">
                  <c:v>8.2876867934641926E-2</c:v>
                </c:pt>
                <c:pt idx="134">
                  <c:v>7.1452110848788289E-2</c:v>
                </c:pt>
                <c:pt idx="135">
                  <c:v>5.8535526684836567E-2</c:v>
                </c:pt>
                <c:pt idx="136">
                  <c:v>5.746559800859391E-2</c:v>
                </c:pt>
                <c:pt idx="137">
                  <c:v>6.1229224112960043E-2</c:v>
                </c:pt>
                <c:pt idx="138">
                  <c:v>7.1518734673886683E-2</c:v>
                </c:pt>
                <c:pt idx="139">
                  <c:v>8.5127268730270642E-2</c:v>
                </c:pt>
                <c:pt idx="140">
                  <c:v>9.7846757312003582E-2</c:v>
                </c:pt>
                <c:pt idx="141">
                  <c:v>0.10363327790242199</c:v>
                </c:pt>
                <c:pt idx="142">
                  <c:v>9.8437528765059193E-2</c:v>
                </c:pt>
                <c:pt idx="143">
                  <c:v>9.9733055583714258E-2</c:v>
                </c:pt>
                <c:pt idx="144">
                  <c:v>0.10036710544346422</c:v>
                </c:pt>
                <c:pt idx="145">
                  <c:v>9.2822354304341978E-2</c:v>
                </c:pt>
                <c:pt idx="146">
                  <c:v>9.3256064278873424E-2</c:v>
                </c:pt>
                <c:pt idx="147">
                  <c:v>0.10186051588584484</c:v>
                </c:pt>
                <c:pt idx="148">
                  <c:v>0.11885771616398461</c:v>
                </c:pt>
                <c:pt idx="149">
                  <c:v>0.12276504116434984</c:v>
                </c:pt>
                <c:pt idx="150">
                  <c:v>0.11276180869466358</c:v>
                </c:pt>
                <c:pt idx="151">
                  <c:v>0.11052230243391746</c:v>
                </c:pt>
                <c:pt idx="152">
                  <c:v>0.11794787568911244</c:v>
                </c:pt>
                <c:pt idx="153">
                  <c:v>0.12472091607747175</c:v>
                </c:pt>
                <c:pt idx="154">
                  <c:v>0.13618422137025568</c:v>
                </c:pt>
                <c:pt idx="155">
                  <c:v>0.14453604808782947</c:v>
                </c:pt>
                <c:pt idx="156">
                  <c:v>0.15360281967553296</c:v>
                </c:pt>
                <c:pt idx="157">
                  <c:v>0.16883107043949883</c:v>
                </c:pt>
                <c:pt idx="158">
                  <c:v>0.16926277896605432</c:v>
                </c:pt>
                <c:pt idx="159">
                  <c:v>0.1650893101074182</c:v>
                </c:pt>
                <c:pt idx="160">
                  <c:v>0.17585570479572057</c:v>
                </c:pt>
                <c:pt idx="161">
                  <c:v>0.20324501216534932</c:v>
                </c:pt>
                <c:pt idx="162">
                  <c:v>0.23601230398397305</c:v>
                </c:pt>
                <c:pt idx="163">
                  <c:v>0.25801982965960496</c:v>
                </c:pt>
                <c:pt idx="164">
                  <c:v>0.28469101715698975</c:v>
                </c:pt>
                <c:pt idx="165">
                  <c:v>0.3045880699621677</c:v>
                </c:pt>
                <c:pt idx="166">
                  <c:v>0.31509155792467985</c:v>
                </c:pt>
                <c:pt idx="167">
                  <c:v>0.32482483776690452</c:v>
                </c:pt>
                <c:pt idx="168">
                  <c:v>0.33517729339893576</c:v>
                </c:pt>
                <c:pt idx="169">
                  <c:v>0.34692758001781215</c:v>
                </c:pt>
                <c:pt idx="170">
                  <c:v>0.38032268545789194</c:v>
                </c:pt>
                <c:pt idx="171">
                  <c:v>0.37368416528174031</c:v>
                </c:pt>
                <c:pt idx="172">
                  <c:v>0.334336760051888</c:v>
                </c:pt>
                <c:pt idx="173">
                  <c:v>0.27360981337795448</c:v>
                </c:pt>
                <c:pt idx="174">
                  <c:v>0.20919447664886204</c:v>
                </c:pt>
                <c:pt idx="175">
                  <c:v>0.17904588384025488</c:v>
                </c:pt>
                <c:pt idx="176">
                  <c:v>0.19960054191330068</c:v>
                </c:pt>
                <c:pt idx="177">
                  <c:v>0.19951113800606715</c:v>
                </c:pt>
                <c:pt idx="178">
                  <c:v>0.19756674572198438</c:v>
                </c:pt>
                <c:pt idx="179">
                  <c:v>0.19910638083963636</c:v>
                </c:pt>
                <c:pt idx="180">
                  <c:v>0.22829155502117154</c:v>
                </c:pt>
                <c:pt idx="181">
                  <c:v>0.24478104371010256</c:v>
                </c:pt>
                <c:pt idx="182">
                  <c:v>0.24082703384712958</c:v>
                </c:pt>
                <c:pt idx="183">
                  <c:v>0.2065912442900027</c:v>
                </c:pt>
                <c:pt idx="184">
                  <c:v>0.18368486888294011</c:v>
                </c:pt>
                <c:pt idx="185">
                  <c:v>0.14376607905901009</c:v>
                </c:pt>
                <c:pt idx="186">
                  <c:v>0.14326623402808952</c:v>
                </c:pt>
                <c:pt idx="187">
                  <c:v>0.14884189487109789</c:v>
                </c:pt>
                <c:pt idx="188">
                  <c:v>0.15429953798948315</c:v>
                </c:pt>
                <c:pt idx="189">
                  <c:v>0.15700725815844307</c:v>
                </c:pt>
                <c:pt idx="190">
                  <c:v>0.14960503776359635</c:v>
                </c:pt>
                <c:pt idx="191">
                  <c:v>0.16214137135884085</c:v>
                </c:pt>
                <c:pt idx="192">
                  <c:v>0.18029665658329025</c:v>
                </c:pt>
                <c:pt idx="193">
                  <c:v>0.18671770195507523</c:v>
                </c:pt>
                <c:pt idx="194">
                  <c:v>0.18042016113608361</c:v>
                </c:pt>
                <c:pt idx="195">
                  <c:v>0.20682010341311494</c:v>
                </c:pt>
                <c:pt idx="196">
                  <c:v>0.22791079034770043</c:v>
                </c:pt>
                <c:pt idx="197">
                  <c:v>0.21858209201132872</c:v>
                </c:pt>
                <c:pt idx="198">
                  <c:v>0.2076647853659746</c:v>
                </c:pt>
                <c:pt idx="199">
                  <c:v>0.20605117842281773</c:v>
                </c:pt>
                <c:pt idx="200">
                  <c:v>0.22081319894945395</c:v>
                </c:pt>
                <c:pt idx="201">
                  <c:v>0.26987494386231886</c:v>
                </c:pt>
                <c:pt idx="202">
                  <c:v>0.25069811662757635</c:v>
                </c:pt>
                <c:pt idx="203">
                  <c:v>0.2109233418695754</c:v>
                </c:pt>
                <c:pt idx="204">
                  <c:v>0.20986825210385282</c:v>
                </c:pt>
                <c:pt idx="205">
                  <c:v>0.21969835074203817</c:v>
                </c:pt>
                <c:pt idx="206">
                  <c:v>0.25871601984680664</c:v>
                </c:pt>
                <c:pt idx="207">
                  <c:v>0.34887752745470346</c:v>
                </c:pt>
                <c:pt idx="208">
                  <c:v>0.39295404246389715</c:v>
                </c:pt>
                <c:pt idx="209">
                  <c:v>0.41435266428986783</c:v>
                </c:pt>
                <c:pt idx="210">
                  <c:v>0.40237166911623545</c:v>
                </c:pt>
                <c:pt idx="211">
                  <c:v>0.39265088881906096</c:v>
                </c:pt>
                <c:pt idx="212">
                  <c:v>0.38743489653557917</c:v>
                </c:pt>
                <c:pt idx="213">
                  <c:v>0.35615671158616341</c:v>
                </c:pt>
                <c:pt idx="214">
                  <c:v>0.28950758078066102</c:v>
                </c:pt>
                <c:pt idx="215">
                  <c:v>0.21357201172314147</c:v>
                </c:pt>
                <c:pt idx="216">
                  <c:v>0.18699874269192004</c:v>
                </c:pt>
                <c:pt idx="217">
                  <c:v>0.13500961151580612</c:v>
                </c:pt>
                <c:pt idx="218">
                  <c:v>0.12340763830385663</c:v>
                </c:pt>
                <c:pt idx="219">
                  <c:v>0.11634876577506548</c:v>
                </c:pt>
                <c:pt idx="220">
                  <c:v>0.12513596154980181</c:v>
                </c:pt>
                <c:pt idx="221">
                  <c:v>0.12567291585921059</c:v>
                </c:pt>
                <c:pt idx="222">
                  <c:v>0.11917775007561528</c:v>
                </c:pt>
                <c:pt idx="223">
                  <c:v>0.12497613999842572</c:v>
                </c:pt>
                <c:pt idx="224">
                  <c:v>0.14194641721719664</c:v>
                </c:pt>
                <c:pt idx="225">
                  <c:v>0.16650680367741835</c:v>
                </c:pt>
                <c:pt idx="226">
                  <c:v>0.19604678217572344</c:v>
                </c:pt>
                <c:pt idx="227">
                  <c:v>0.22597067696509812</c:v>
                </c:pt>
                <c:pt idx="228">
                  <c:v>0.23504155171339325</c:v>
                </c:pt>
                <c:pt idx="229">
                  <c:v>0.24107070842935752</c:v>
                </c:pt>
                <c:pt idx="230">
                  <c:v>0.26446307874760283</c:v>
                </c:pt>
                <c:pt idx="231">
                  <c:v>0.2326908516525501</c:v>
                </c:pt>
                <c:pt idx="232">
                  <c:v>0.21009300847778795</c:v>
                </c:pt>
                <c:pt idx="233">
                  <c:v>0.17308653300265867</c:v>
                </c:pt>
                <c:pt idx="234">
                  <c:v>0.12828729915557624</c:v>
                </c:pt>
                <c:pt idx="235">
                  <c:v>0.1122189772193885</c:v>
                </c:pt>
                <c:pt idx="236">
                  <c:v>9.8982239508858955E-2</c:v>
                </c:pt>
                <c:pt idx="237">
                  <c:v>9.7981025959769985E-2</c:v>
                </c:pt>
                <c:pt idx="238">
                  <c:v>0.12655878883474753</c:v>
                </c:pt>
                <c:pt idx="239">
                  <c:v>0.16183706789751223</c:v>
                </c:pt>
                <c:pt idx="240">
                  <c:v>0.17271855325375646</c:v>
                </c:pt>
                <c:pt idx="241">
                  <c:v>0.17536429084447258</c:v>
                </c:pt>
                <c:pt idx="242">
                  <c:v>0.1879200468320138</c:v>
                </c:pt>
                <c:pt idx="243">
                  <c:v>0.17008154184246604</c:v>
                </c:pt>
                <c:pt idx="244">
                  <c:v>0.15745951171870731</c:v>
                </c:pt>
                <c:pt idx="245">
                  <c:v>0.1458603361277839</c:v>
                </c:pt>
                <c:pt idx="246">
                  <c:v>0.1473746688960802</c:v>
                </c:pt>
                <c:pt idx="247">
                  <c:v>0.15352692591283065</c:v>
                </c:pt>
                <c:pt idx="248">
                  <c:v>0.12681447956564387</c:v>
                </c:pt>
                <c:pt idx="249">
                  <c:v>0.11351855602828251</c:v>
                </c:pt>
                <c:pt idx="250">
                  <c:v>0.10018408116932392</c:v>
                </c:pt>
                <c:pt idx="251">
                  <c:v>0.10723295374091542</c:v>
                </c:pt>
                <c:pt idx="252">
                  <c:v>0.11965911204163743</c:v>
                </c:pt>
                <c:pt idx="253">
                  <c:v>0.13454750794550607</c:v>
                </c:pt>
                <c:pt idx="254">
                  <c:v>0.10871000142184004</c:v>
                </c:pt>
                <c:pt idx="255">
                  <c:v>0.11104366622251718</c:v>
                </c:pt>
                <c:pt idx="256">
                  <c:v>0.11067225255581485</c:v>
                </c:pt>
                <c:pt idx="257">
                  <c:v>0.1055366518164097</c:v>
                </c:pt>
                <c:pt idx="258">
                  <c:v>0.10105508443614707</c:v>
                </c:pt>
                <c:pt idx="259">
                  <c:v>0.10251949904962047</c:v>
                </c:pt>
                <c:pt idx="260">
                  <c:v>0.11155828239080744</c:v>
                </c:pt>
                <c:pt idx="261">
                  <c:v>0.12650555223295337</c:v>
                </c:pt>
                <c:pt idx="262">
                  <c:v>0.12219696226568032</c:v>
                </c:pt>
                <c:pt idx="263">
                  <c:v>0.12442764022741359</c:v>
                </c:pt>
                <c:pt idx="264">
                  <c:v>0.13528673648882458</c:v>
                </c:pt>
                <c:pt idx="265">
                  <c:v>0.16862686638660088</c:v>
                </c:pt>
                <c:pt idx="266">
                  <c:v>0.24196419622714457</c:v>
                </c:pt>
                <c:pt idx="267">
                  <c:v>0.26169894160932705</c:v>
                </c:pt>
                <c:pt idx="268">
                  <c:v>0.30220014603332107</c:v>
                </c:pt>
                <c:pt idx="269">
                  <c:v>0.30379964980667001</c:v>
                </c:pt>
                <c:pt idx="270">
                  <c:v>0.30286117388847689</c:v>
                </c:pt>
                <c:pt idx="271">
                  <c:v>0.29944622042694791</c:v>
                </c:pt>
                <c:pt idx="272">
                  <c:v>0.30333122016498254</c:v>
                </c:pt>
                <c:pt idx="273">
                  <c:v>0.37220120556478198</c:v>
                </c:pt>
                <c:pt idx="274">
                  <c:v>0.39988697719450333</c:v>
                </c:pt>
                <c:pt idx="275">
                  <c:v>0.3661426612694158</c:v>
                </c:pt>
                <c:pt idx="276">
                  <c:v>0.32896872087170043</c:v>
                </c:pt>
                <c:pt idx="277">
                  <c:v>0.32302801398130238</c:v>
                </c:pt>
                <c:pt idx="278">
                  <c:v>0.34904079757400314</c:v>
                </c:pt>
                <c:pt idx="279">
                  <c:v>0.460954765934245</c:v>
                </c:pt>
                <c:pt idx="280">
                  <c:v>0.52681308664853643</c:v>
                </c:pt>
                <c:pt idx="281">
                  <c:v>0.73401727773268666</c:v>
                </c:pt>
                <c:pt idx="282">
                  <c:v>1.1779252013702894</c:v>
                </c:pt>
                <c:pt idx="283">
                  <c:v>1.719548131936973</c:v>
                </c:pt>
                <c:pt idx="284">
                  <c:v>2.0915304889557746</c:v>
                </c:pt>
                <c:pt idx="285">
                  <c:v>2.2109948318193813</c:v>
                </c:pt>
                <c:pt idx="286">
                  <c:v>2.1563387954985505</c:v>
                </c:pt>
                <c:pt idx="287">
                  <c:v>2.4888631978422171</c:v>
                </c:pt>
                <c:pt idx="288">
                  <c:v>3.9841028529567502</c:v>
                </c:pt>
                <c:pt idx="289">
                  <c:v>7.8277179488028814</c:v>
                </c:pt>
                <c:pt idx="290">
                  <c:v>18.604842467297988</c:v>
                </c:pt>
                <c:pt idx="291">
                  <c:v>23.10031696217445</c:v>
                </c:pt>
                <c:pt idx="292">
                  <c:v>42.282059708358638</c:v>
                </c:pt>
                <c:pt idx="293">
                  <c:v>8.0122014444969825</c:v>
                </c:pt>
                <c:pt idx="294">
                  <c:v>3.2265121051925001</c:v>
                </c:pt>
                <c:pt idx="295">
                  <c:v>1.6026721040822716</c:v>
                </c:pt>
                <c:pt idx="296">
                  <c:v>1.0096068508208309</c:v>
                </c:pt>
                <c:pt idx="297">
                  <c:v>0.87725447092125175</c:v>
                </c:pt>
                <c:pt idx="298">
                  <c:v>0.88096603760006809</c:v>
                </c:pt>
                <c:pt idx="299">
                  <c:v>1.0192903092197434</c:v>
                </c:pt>
                <c:pt idx="300">
                  <c:v>0.94475851962427537</c:v>
                </c:pt>
                <c:pt idx="301">
                  <c:v>0.75110887884754673</c:v>
                </c:pt>
                <c:pt idx="302">
                  <c:v>0.6861174917771854</c:v>
                </c:pt>
                <c:pt idx="303">
                  <c:v>0.62109657570583676</c:v>
                </c:pt>
                <c:pt idx="304">
                  <c:v>0.51967400635941652</c:v>
                </c:pt>
                <c:pt idx="305">
                  <c:v>0.51634481581126512</c:v>
                </c:pt>
                <c:pt idx="306">
                  <c:v>0.51642435933892317</c:v>
                </c:pt>
                <c:pt idx="307">
                  <c:v>0.50136909657605933</c:v>
                </c:pt>
                <c:pt idx="308">
                  <c:v>0.46230274330457494</c:v>
                </c:pt>
                <c:pt idx="309">
                  <c:v>0.44206895729759133</c:v>
                </c:pt>
                <c:pt idx="310">
                  <c:v>0.42238358362948791</c:v>
                </c:pt>
                <c:pt idx="311">
                  <c:v>0.46032474058622075</c:v>
                </c:pt>
                <c:pt idx="312">
                  <c:v>0.30073865732884564</c:v>
                </c:pt>
                <c:pt idx="313">
                  <c:v>0.2905087406858734</c:v>
                </c:pt>
                <c:pt idx="314">
                  <c:v>0.36091353720598046</c:v>
                </c:pt>
                <c:pt idx="315">
                  <c:v>0.35277234131711249</c:v>
                </c:pt>
                <c:pt idx="316">
                  <c:v>0.34152991929454357</c:v>
                </c:pt>
                <c:pt idx="317">
                  <c:v>0.34369905320503091</c:v>
                </c:pt>
                <c:pt idx="318">
                  <c:v>0.36235118765275537</c:v>
                </c:pt>
                <c:pt idx="319">
                  <c:v>0.43891793649187583</c:v>
                </c:pt>
                <c:pt idx="320">
                  <c:v>0.48369261036312111</c:v>
                </c:pt>
                <c:pt idx="321">
                  <c:v>0.58275151476783005</c:v>
                </c:pt>
                <c:pt idx="322">
                  <c:v>0.64954056458131559</c:v>
                </c:pt>
                <c:pt idx="323">
                  <c:v>0.65321779717275885</c:v>
                </c:pt>
                <c:pt idx="324">
                  <c:v>0.65699437345782141</c:v>
                </c:pt>
                <c:pt idx="325">
                  <c:v>0.74446812704470167</c:v>
                </c:pt>
                <c:pt idx="326">
                  <c:v>0.90056513508468228</c:v>
                </c:pt>
                <c:pt idx="327">
                  <c:v>0.98601714596875656</c:v>
                </c:pt>
                <c:pt idx="328">
                  <c:v>0.9028894665785322</c:v>
                </c:pt>
                <c:pt idx="329">
                  <c:v>0.9497447623767209</c:v>
                </c:pt>
                <c:pt idx="330">
                  <c:v>1.0680712241138191</c:v>
                </c:pt>
                <c:pt idx="331">
                  <c:v>1.5900025062106931</c:v>
                </c:pt>
                <c:pt idx="332">
                  <c:v>3.5906306507318568</c:v>
                </c:pt>
                <c:pt idx="333">
                  <c:v>6.9010378286855527</c:v>
                </c:pt>
                <c:pt idx="334">
                  <c:v>24.506109959620456</c:v>
                </c:pt>
                <c:pt idx="335">
                  <c:v>5.5632996374151906</c:v>
                </c:pt>
                <c:pt idx="336">
                  <c:v>2.7325003237131091</c:v>
                </c:pt>
                <c:pt idx="337">
                  <c:v>2.0381983789796676</c:v>
                </c:pt>
                <c:pt idx="338">
                  <c:v>1.6980960371844067</c:v>
                </c:pt>
                <c:pt idx="339">
                  <c:v>1.5896622928264175</c:v>
                </c:pt>
                <c:pt idx="340">
                  <c:v>1.4108941659669625</c:v>
                </c:pt>
                <c:pt idx="341">
                  <c:v>1.1487709064055895</c:v>
                </c:pt>
                <c:pt idx="342">
                  <c:v>1.0319751086303326</c:v>
                </c:pt>
                <c:pt idx="343">
                  <c:v>1.0247714918131894</c:v>
                </c:pt>
                <c:pt idx="344">
                  <c:v>1.1234213045019079</c:v>
                </c:pt>
                <c:pt idx="345">
                  <c:v>1.1595291369614702</c:v>
                </c:pt>
                <c:pt idx="346">
                  <c:v>1.11020053935705</c:v>
                </c:pt>
                <c:pt idx="347">
                  <c:v>1.1248793957329319</c:v>
                </c:pt>
                <c:pt idx="348">
                  <c:v>0.84778382259339291</c:v>
                </c:pt>
                <c:pt idx="349">
                  <c:v>0.93029721804392773</c:v>
                </c:pt>
                <c:pt idx="350">
                  <c:v>0.71819327673398559</c:v>
                </c:pt>
                <c:pt idx="351">
                  <c:v>0.71608005950694409</c:v>
                </c:pt>
                <c:pt idx="352">
                  <c:v>0.67385266166690372</c:v>
                </c:pt>
                <c:pt idx="353">
                  <c:v>0.78044432643784023</c:v>
                </c:pt>
                <c:pt idx="354">
                  <c:v>0.74906441362228426</c:v>
                </c:pt>
                <c:pt idx="355">
                  <c:v>0.67172857786790696</c:v>
                </c:pt>
                <c:pt idx="356">
                  <c:v>0.53882294571550648</c:v>
                </c:pt>
                <c:pt idx="357">
                  <c:v>0.42562769822080671</c:v>
                </c:pt>
                <c:pt idx="358">
                  <c:v>0.39864805465815711</c:v>
                </c:pt>
                <c:pt idx="359">
                  <c:v>0.39499110301872681</c:v>
                </c:pt>
                <c:pt idx="360">
                  <c:v>0.36027619953031809</c:v>
                </c:pt>
                <c:pt idx="361">
                  <c:v>0.36052143210109916</c:v>
                </c:pt>
                <c:pt idx="362">
                  <c:v>0.4222943495355499</c:v>
                </c:pt>
                <c:pt idx="363">
                  <c:v>0.56063221099452609</c:v>
                </c:pt>
                <c:pt idx="364">
                  <c:v>0.70064907916884622</c:v>
                </c:pt>
                <c:pt idx="365">
                  <c:v>0.74844909415455119</c:v>
                </c:pt>
                <c:pt idx="366">
                  <c:v>0.9559138100127077</c:v>
                </c:pt>
                <c:pt idx="367">
                  <c:v>1.5988967051224294</c:v>
                </c:pt>
                <c:pt idx="368">
                  <c:v>2.8127590681585555</c:v>
                </c:pt>
                <c:pt idx="369">
                  <c:v>6.5503002037747535</c:v>
                </c:pt>
                <c:pt idx="370">
                  <c:v>15.809304495504239</c:v>
                </c:pt>
                <c:pt idx="371">
                  <c:v>3.6556230643303</c:v>
                </c:pt>
                <c:pt idx="372">
                  <c:v>2.1906460463885677</c:v>
                </c:pt>
                <c:pt idx="373">
                  <c:v>1.3846232682371955</c:v>
                </c:pt>
                <c:pt idx="374">
                  <c:v>0.95344736438332178</c:v>
                </c:pt>
                <c:pt idx="375">
                  <c:v>0.83636629997662604</c:v>
                </c:pt>
                <c:pt idx="376">
                  <c:v>0.85952815197808796</c:v>
                </c:pt>
                <c:pt idx="377">
                  <c:v>0.80495841550535463</c:v>
                </c:pt>
                <c:pt idx="378">
                  <c:v>0.71693057792303327</c:v>
                </c:pt>
                <c:pt idx="379">
                  <c:v>0.8769776221259391</c:v>
                </c:pt>
                <c:pt idx="380">
                  <c:v>0.93680583899139958</c:v>
                </c:pt>
                <c:pt idx="381">
                  <c:v>0.98356579167754876</c:v>
                </c:pt>
                <c:pt idx="382">
                  <c:v>1.0193138437532794</c:v>
                </c:pt>
                <c:pt idx="383">
                  <c:v>1.1547168035345572</c:v>
                </c:pt>
                <c:pt idx="384">
                  <c:v>1.2544424290478684</c:v>
                </c:pt>
                <c:pt idx="385">
                  <c:v>1.3276581699246501</c:v>
                </c:pt>
                <c:pt idx="386">
                  <c:v>1.0312436949499237</c:v>
                </c:pt>
                <c:pt idx="387">
                  <c:v>1.1164266019439875</c:v>
                </c:pt>
                <c:pt idx="388">
                  <c:v>1.2663264660859026</c:v>
                </c:pt>
                <c:pt idx="389">
                  <c:v>2.5317441790186055</c:v>
                </c:pt>
                <c:pt idx="390">
                  <c:v>15.447749584074844</c:v>
                </c:pt>
                <c:pt idx="391">
                  <c:v>7.7803995532092349</c:v>
                </c:pt>
                <c:pt idx="392">
                  <c:v>3.8974407239754076</c:v>
                </c:pt>
                <c:pt idx="393">
                  <c:v>2.3432261570506459</c:v>
                </c:pt>
                <c:pt idx="394">
                  <c:v>1.6824746618449242</c:v>
                </c:pt>
                <c:pt idx="395">
                  <c:v>1.2975508951143693</c:v>
                </c:pt>
                <c:pt idx="396">
                  <c:v>1.1166243000511085</c:v>
                </c:pt>
                <c:pt idx="397">
                  <c:v>0.94128065088166346</c:v>
                </c:pt>
                <c:pt idx="398">
                  <c:v>0.79693940935332497</c:v>
                </c:pt>
                <c:pt idx="399">
                  <c:v>0.64637346302976506</c:v>
                </c:pt>
                <c:pt idx="400">
                  <c:v>0.51384721860208904</c:v>
                </c:pt>
                <c:pt idx="401">
                  <c:v>0.37941396534946153</c:v>
                </c:pt>
                <c:pt idx="402">
                  <c:v>0.30750872891537923</c:v>
                </c:pt>
                <c:pt idx="403">
                  <c:v>0.25224696925593276</c:v>
                </c:pt>
                <c:pt idx="404">
                  <c:v>0.21341062486277221</c:v>
                </c:pt>
                <c:pt idx="405">
                  <c:v>0.19995417836618479</c:v>
                </c:pt>
                <c:pt idx="406">
                  <c:v>0.21021512724994304</c:v>
                </c:pt>
                <c:pt idx="407">
                  <c:v>0.25781062525857323</c:v>
                </c:pt>
                <c:pt idx="408">
                  <c:v>0.30728826776215901</c:v>
                </c:pt>
                <c:pt idx="409">
                  <c:v>0.40121531717084585</c:v>
                </c:pt>
                <c:pt idx="410">
                  <c:v>0.51107079399470901</c:v>
                </c:pt>
                <c:pt idx="411">
                  <c:v>0.57728581642991028</c:v>
                </c:pt>
                <c:pt idx="412">
                  <c:v>0.65715330193353261</c:v>
                </c:pt>
                <c:pt idx="413">
                  <c:v>0.67557793259536614</c:v>
                </c:pt>
                <c:pt idx="414">
                  <c:v>0.65469258652306683</c:v>
                </c:pt>
                <c:pt idx="415">
                  <c:v>0.65833752597491735</c:v>
                </c:pt>
                <c:pt idx="416">
                  <c:v>0.69984968378198398</c:v>
                </c:pt>
                <c:pt idx="417">
                  <c:v>0.84770216118378139</c:v>
                </c:pt>
                <c:pt idx="418">
                  <c:v>0.94985943014234753</c:v>
                </c:pt>
                <c:pt idx="419">
                  <c:v>0.95963863626986268</c:v>
                </c:pt>
                <c:pt idx="420">
                  <c:v>0.9747055699766658</c:v>
                </c:pt>
                <c:pt idx="421">
                  <c:v>0.95698312248763906</c:v>
                </c:pt>
                <c:pt idx="422">
                  <c:v>0.95717514746869692</c:v>
                </c:pt>
                <c:pt idx="423">
                  <c:v>0.86769200579603867</c:v>
                </c:pt>
                <c:pt idx="424">
                  <c:v>0.81285199452980839</c:v>
                </c:pt>
                <c:pt idx="425">
                  <c:v>0.7264574376501598</c:v>
                </c:pt>
                <c:pt idx="426">
                  <c:v>0.75611329288140716</c:v>
                </c:pt>
                <c:pt idx="427">
                  <c:v>0.82064565331145956</c:v>
                </c:pt>
                <c:pt idx="428">
                  <c:v>0.84676591777599941</c:v>
                </c:pt>
                <c:pt idx="429">
                  <c:v>0.83865318531556088</c:v>
                </c:pt>
                <c:pt idx="430">
                  <c:v>0.69368421507835276</c:v>
                </c:pt>
                <c:pt idx="431">
                  <c:v>0.6586731687960139</c:v>
                </c:pt>
                <c:pt idx="432">
                  <c:v>0.75521376806415996</c:v>
                </c:pt>
                <c:pt idx="433">
                  <c:v>0.88048740297121519</c:v>
                </c:pt>
                <c:pt idx="434">
                  <c:v>1.1655300219600966</c:v>
                </c:pt>
                <c:pt idx="435">
                  <c:v>1.6455555451252677</c:v>
                </c:pt>
                <c:pt idx="436">
                  <c:v>2.0481870603341248</c:v>
                </c:pt>
                <c:pt idx="437">
                  <c:v>3.7535444129392102</c:v>
                </c:pt>
                <c:pt idx="438">
                  <c:v>7.8886500013531586</c:v>
                </c:pt>
                <c:pt idx="439">
                  <c:v>25.728653618511171</c:v>
                </c:pt>
                <c:pt idx="440">
                  <c:v>6.9736173471793581</c:v>
                </c:pt>
                <c:pt idx="441">
                  <c:v>2.9787581957092573</c:v>
                </c:pt>
                <c:pt idx="442">
                  <c:v>1.853174115522902</c:v>
                </c:pt>
                <c:pt idx="443">
                  <c:v>1.1325150403917192</c:v>
                </c:pt>
                <c:pt idx="444">
                  <c:v>1.0632499828411159</c:v>
                </c:pt>
                <c:pt idx="445">
                  <c:v>1.0227162662615097</c:v>
                </c:pt>
                <c:pt idx="446">
                  <c:v>0.94707533608934191</c:v>
                </c:pt>
                <c:pt idx="447">
                  <c:v>1.0797085787973526</c:v>
                </c:pt>
                <c:pt idx="448">
                  <c:v>1.4625751066836854</c:v>
                </c:pt>
                <c:pt idx="449">
                  <c:v>2.2463103973240073</c:v>
                </c:pt>
                <c:pt idx="450">
                  <c:v>3.8861104223652845</c:v>
                </c:pt>
                <c:pt idx="451">
                  <c:v>8.0516490721905623</c:v>
                </c:pt>
                <c:pt idx="452">
                  <c:v>13.522688250126039</c:v>
                </c:pt>
                <c:pt idx="453">
                  <c:v>3.0189519822915907</c:v>
                </c:pt>
                <c:pt idx="454">
                  <c:v>2.3055216810296484</c:v>
                </c:pt>
                <c:pt idx="455">
                  <c:v>2.2768979915549057</c:v>
                </c:pt>
                <c:pt idx="456">
                  <c:v>1.9717357754454332</c:v>
                </c:pt>
                <c:pt idx="457">
                  <c:v>1.8912568692238501</c:v>
                </c:pt>
                <c:pt idx="458">
                  <c:v>2.1135164824488575</c:v>
                </c:pt>
                <c:pt idx="459">
                  <c:v>4.2563277139872246</c:v>
                </c:pt>
                <c:pt idx="460">
                  <c:v>46.20400195105104</c:v>
                </c:pt>
                <c:pt idx="461">
                  <c:v>5.2237447131625743</c:v>
                </c:pt>
                <c:pt idx="462">
                  <c:v>2.727267533379016</c:v>
                </c:pt>
                <c:pt idx="463">
                  <c:v>1.9548067210084732</c:v>
                </c:pt>
                <c:pt idx="464">
                  <c:v>1.5140114626913197</c:v>
                </c:pt>
                <c:pt idx="465">
                  <c:v>1.1306571352208017</c:v>
                </c:pt>
                <c:pt idx="466">
                  <c:v>0.93141894692096627</c:v>
                </c:pt>
                <c:pt idx="467">
                  <c:v>0.78549224150060204</c:v>
                </c:pt>
                <c:pt idx="468">
                  <c:v>0.65286163228620064</c:v>
                </c:pt>
                <c:pt idx="469">
                  <c:v>0.52302196315015681</c:v>
                </c:pt>
                <c:pt idx="470">
                  <c:v>0.38818176688549916</c:v>
                </c:pt>
                <c:pt idx="471">
                  <c:v>0.27759926497461329</c:v>
                </c:pt>
                <c:pt idx="472">
                  <c:v>0.22958136677710467</c:v>
                </c:pt>
                <c:pt idx="473">
                  <c:v>0.22355290571357925</c:v>
                </c:pt>
                <c:pt idx="474">
                  <c:v>0.21158155600807768</c:v>
                </c:pt>
                <c:pt idx="475">
                  <c:v>0.26865434789375542</c:v>
                </c:pt>
                <c:pt idx="476">
                  <c:v>0.38593460222020409</c:v>
                </c:pt>
                <c:pt idx="477">
                  <c:v>0.53553655506214359</c:v>
                </c:pt>
                <c:pt idx="478">
                  <c:v>0.72240808923272104</c:v>
                </c:pt>
                <c:pt idx="479">
                  <c:v>0.95686611259093501</c:v>
                </c:pt>
                <c:pt idx="480">
                  <c:v>1.3424676469524566</c:v>
                </c:pt>
                <c:pt idx="481">
                  <c:v>1.9735105032818916</c:v>
                </c:pt>
                <c:pt idx="482">
                  <c:v>3.3986527936354989</c:v>
                </c:pt>
                <c:pt idx="483">
                  <c:v>17.560928035617163</c:v>
                </c:pt>
                <c:pt idx="484">
                  <c:v>5.0802568694965471</c:v>
                </c:pt>
                <c:pt idx="485">
                  <c:v>2.3157410384018746</c:v>
                </c:pt>
                <c:pt idx="486">
                  <c:v>1.4409689071892735</c:v>
                </c:pt>
                <c:pt idx="487">
                  <c:v>0.93392002129648233</c:v>
                </c:pt>
                <c:pt idx="488">
                  <c:v>0.66338233281584813</c:v>
                </c:pt>
                <c:pt idx="489">
                  <c:v>0.50201557385680606</c:v>
                </c:pt>
                <c:pt idx="490">
                  <c:v>0.40365388623992871</c:v>
                </c:pt>
                <c:pt idx="491">
                  <c:v>0.3256602038702186</c:v>
                </c:pt>
                <c:pt idx="492">
                  <c:v>0.26215659775494632</c:v>
                </c:pt>
                <c:pt idx="493">
                  <c:v>0.23744381681303861</c:v>
                </c:pt>
                <c:pt idx="494">
                  <c:v>0.21209405791896357</c:v>
                </c:pt>
                <c:pt idx="495">
                  <c:v>0.2256843297858426</c:v>
                </c:pt>
                <c:pt idx="496">
                  <c:v>0.3167050276316189</c:v>
                </c:pt>
                <c:pt idx="497">
                  <c:v>0.41352653720307286</c:v>
                </c:pt>
                <c:pt idx="498">
                  <c:v>0.47955738086937927</c:v>
                </c:pt>
                <c:pt idx="499">
                  <c:v>0.50599714966769394</c:v>
                </c:pt>
                <c:pt idx="500">
                  <c:v>0.60459586746941973</c:v>
                </c:pt>
                <c:pt idx="501">
                  <c:v>0.72262957514980353</c:v>
                </c:pt>
                <c:pt idx="502">
                  <c:v>0.83732225907314273</c:v>
                </c:pt>
                <c:pt idx="503">
                  <c:v>1.0481517291718945</c:v>
                </c:pt>
                <c:pt idx="504">
                  <c:v>1.2357685870655621</c:v>
                </c:pt>
                <c:pt idx="505">
                  <c:v>1.5018415594968497</c:v>
                </c:pt>
                <c:pt idx="506">
                  <c:v>2.3076010145377053</c:v>
                </c:pt>
                <c:pt idx="507">
                  <c:v>3.4379694096723012</c:v>
                </c:pt>
                <c:pt idx="508">
                  <c:v>5.0041137221696053</c:v>
                </c:pt>
                <c:pt idx="509">
                  <c:v>8.1215720642562346</c:v>
                </c:pt>
                <c:pt idx="510">
                  <c:v>12.508478499836686</c:v>
                </c:pt>
                <c:pt idx="511">
                  <c:v>24.084237031730183</c:v>
                </c:pt>
                <c:pt idx="512">
                  <c:v>59.311205995388136</c:v>
                </c:pt>
                <c:pt idx="513">
                  <c:v>8.6631825916821672</c:v>
                </c:pt>
                <c:pt idx="514">
                  <c:v>3.9228017864995106</c:v>
                </c:pt>
                <c:pt idx="515">
                  <c:v>2.4784439586809115</c:v>
                </c:pt>
                <c:pt idx="516">
                  <c:v>1.7104275130459496</c:v>
                </c:pt>
                <c:pt idx="517">
                  <c:v>1.4021305074887818</c:v>
                </c:pt>
                <c:pt idx="518">
                  <c:v>1.1560427051674871</c:v>
                </c:pt>
                <c:pt idx="519">
                  <c:v>0.79912906615651569</c:v>
                </c:pt>
                <c:pt idx="520">
                  <c:v>0.66987699748633656</c:v>
                </c:pt>
                <c:pt idx="521">
                  <c:v>0.60620930100909454</c:v>
                </c:pt>
                <c:pt idx="522">
                  <c:v>0.51849292275386372</c:v>
                </c:pt>
                <c:pt idx="523">
                  <c:v>0.41276483681445458</c:v>
                </c:pt>
                <c:pt idx="524">
                  <c:v>0.34083788934349191</c:v>
                </c:pt>
                <c:pt idx="525">
                  <c:v>0.30325036329121502</c:v>
                </c:pt>
                <c:pt idx="526">
                  <c:v>0.26840081765029106</c:v>
                </c:pt>
                <c:pt idx="527">
                  <c:v>0.21009998088851897</c:v>
                </c:pt>
                <c:pt idx="528">
                  <c:v>0.21276761440701472</c:v>
                </c:pt>
                <c:pt idx="529">
                  <c:v>0.22622627982180116</c:v>
                </c:pt>
                <c:pt idx="530">
                  <c:v>0.22166440238869251</c:v>
                </c:pt>
                <c:pt idx="531">
                  <c:v>0.23625075186672356</c:v>
                </c:pt>
                <c:pt idx="532">
                  <c:v>0.25111885461689776</c:v>
                </c:pt>
                <c:pt idx="533">
                  <c:v>0.1973693147283119</c:v>
                </c:pt>
                <c:pt idx="534">
                  <c:v>0.20020755884863362</c:v>
                </c:pt>
                <c:pt idx="535">
                  <c:v>0.19886748197895532</c:v>
                </c:pt>
                <c:pt idx="536">
                  <c:v>0.19937714502611767</c:v>
                </c:pt>
                <c:pt idx="537">
                  <c:v>0.21881752181703407</c:v>
                </c:pt>
                <c:pt idx="538">
                  <c:v>0.21738379943218072</c:v>
                </c:pt>
                <c:pt idx="539">
                  <c:v>0.20638546550501224</c:v>
                </c:pt>
                <c:pt idx="540">
                  <c:v>0.20825533347445654</c:v>
                </c:pt>
                <c:pt idx="541">
                  <c:v>0.2044803377817066</c:v>
                </c:pt>
                <c:pt idx="542">
                  <c:v>0.1886224195311508</c:v>
                </c:pt>
                <c:pt idx="543">
                  <c:v>0.19705524865944715</c:v>
                </c:pt>
                <c:pt idx="544">
                  <c:v>0.17702796493307557</c:v>
                </c:pt>
                <c:pt idx="545">
                  <c:v>0.15526266558951363</c:v>
                </c:pt>
                <c:pt idx="546">
                  <c:v>0.20652053523191463</c:v>
                </c:pt>
                <c:pt idx="547">
                  <c:v>0.23602406024016329</c:v>
                </c:pt>
                <c:pt idx="548">
                  <c:v>0.24228831704492218</c:v>
                </c:pt>
                <c:pt idx="549">
                  <c:v>0.22717156851587411</c:v>
                </c:pt>
                <c:pt idx="550">
                  <c:v>0.20082772823818418</c:v>
                </c:pt>
                <c:pt idx="551">
                  <c:v>0.19753555464390918</c:v>
                </c:pt>
                <c:pt idx="552">
                  <c:v>0.18345330618767045</c:v>
                </c:pt>
                <c:pt idx="553">
                  <c:v>0.17255036039696145</c:v>
                </c:pt>
                <c:pt idx="554">
                  <c:v>0.17314411847468067</c:v>
                </c:pt>
                <c:pt idx="555">
                  <c:v>0.1774867534197008</c:v>
                </c:pt>
                <c:pt idx="556">
                  <c:v>0.15851931028863697</c:v>
                </c:pt>
                <c:pt idx="557">
                  <c:v>0.16006226517043295</c:v>
                </c:pt>
                <c:pt idx="558">
                  <c:v>0.16217564381548849</c:v>
                </c:pt>
                <c:pt idx="559">
                  <c:v>0.17269751641949063</c:v>
                </c:pt>
                <c:pt idx="560">
                  <c:v>0.16815382179844188</c:v>
                </c:pt>
                <c:pt idx="561">
                  <c:v>0.18426597034843736</c:v>
                </c:pt>
                <c:pt idx="562">
                  <c:v>0.205004469332078</c:v>
                </c:pt>
                <c:pt idx="563">
                  <c:v>0.21208359402131921</c:v>
                </c:pt>
                <c:pt idx="564">
                  <c:v>0.2020149112636167</c:v>
                </c:pt>
                <c:pt idx="565">
                  <c:v>0.18885410102373226</c:v>
                </c:pt>
                <c:pt idx="566">
                  <c:v>0.15525048671993466</c:v>
                </c:pt>
                <c:pt idx="567">
                  <c:v>0.14793423993040453</c:v>
                </c:pt>
                <c:pt idx="568">
                  <c:v>0.14382320518108527</c:v>
                </c:pt>
                <c:pt idx="569">
                  <c:v>0.14179281439614863</c:v>
                </c:pt>
                <c:pt idx="570">
                  <c:v>0.14162745405608079</c:v>
                </c:pt>
                <c:pt idx="571">
                  <c:v>0.16038940198128374</c:v>
                </c:pt>
                <c:pt idx="572">
                  <c:v>0.12193381245353152</c:v>
                </c:pt>
                <c:pt idx="573">
                  <c:v>0.11051081234774313</c:v>
                </c:pt>
                <c:pt idx="574">
                  <c:v>0.11301580563292631</c:v>
                </c:pt>
                <c:pt idx="575">
                  <c:v>0.11667847728882778</c:v>
                </c:pt>
                <c:pt idx="576">
                  <c:v>0.11303383203351319</c:v>
                </c:pt>
                <c:pt idx="577">
                  <c:v>0.11657032367492264</c:v>
                </c:pt>
                <c:pt idx="578">
                  <c:v>0.12773874065004076</c:v>
                </c:pt>
                <c:pt idx="579">
                  <c:v>0.13635819347816211</c:v>
                </c:pt>
                <c:pt idx="580">
                  <c:v>0.16069946002209831</c:v>
                </c:pt>
                <c:pt idx="581">
                  <c:v>0.18061886086306719</c:v>
                </c:pt>
                <c:pt idx="582">
                  <c:v>0.2185546343968871</c:v>
                </c:pt>
                <c:pt idx="583">
                  <c:v>0.27265628319460089</c:v>
                </c:pt>
                <c:pt idx="584">
                  <c:v>0.26835112767609814</c:v>
                </c:pt>
                <c:pt idx="585">
                  <c:v>0.2615135678131007</c:v>
                </c:pt>
                <c:pt idx="586">
                  <c:v>0.33438433074196555</c:v>
                </c:pt>
                <c:pt idx="587">
                  <c:v>0.38917571391841571</c:v>
                </c:pt>
                <c:pt idx="588">
                  <c:v>0.44310993974444352</c:v>
                </c:pt>
                <c:pt idx="589">
                  <c:v>0.4307221617688799</c:v>
                </c:pt>
                <c:pt idx="590">
                  <c:v>0.40963584898629185</c:v>
                </c:pt>
                <c:pt idx="591">
                  <c:v>0.38952282930188675</c:v>
                </c:pt>
                <c:pt idx="592">
                  <c:v>0.39721070043858131</c:v>
                </c:pt>
                <c:pt idx="593">
                  <c:v>0.42055764719383582</c:v>
                </c:pt>
                <c:pt idx="594">
                  <c:v>0.43236012895346321</c:v>
                </c:pt>
                <c:pt idx="595">
                  <c:v>0.46674809324233635</c:v>
                </c:pt>
                <c:pt idx="596">
                  <c:v>0.48618115662008177</c:v>
                </c:pt>
                <c:pt idx="597">
                  <c:v>0.46553673682788166</c:v>
                </c:pt>
                <c:pt idx="598">
                  <c:v>0.4254037599344021</c:v>
                </c:pt>
                <c:pt idx="599">
                  <c:v>0.44482282280155777</c:v>
                </c:pt>
                <c:pt idx="600">
                  <c:v>0.43689317272515965</c:v>
                </c:pt>
                <c:pt idx="601">
                  <c:v>0.41966077718284972</c:v>
                </c:pt>
                <c:pt idx="602">
                  <c:v>0.41146873854115995</c:v>
                </c:pt>
                <c:pt idx="603">
                  <c:v>0.45492292053439404</c:v>
                </c:pt>
                <c:pt idx="604">
                  <c:v>0.43815992350326133</c:v>
                </c:pt>
                <c:pt idx="605">
                  <c:v>0.45230532140281865</c:v>
                </c:pt>
                <c:pt idx="606">
                  <c:v>0.59570290465460951</c:v>
                </c:pt>
                <c:pt idx="607">
                  <c:v>0.7078980195818545</c:v>
                </c:pt>
                <c:pt idx="608">
                  <c:v>0.7576271818363316</c:v>
                </c:pt>
                <c:pt idx="609">
                  <c:v>0.79218415226337902</c:v>
                </c:pt>
                <c:pt idx="610">
                  <c:v>0.92117152981176065</c:v>
                </c:pt>
                <c:pt idx="611">
                  <c:v>1.068177107247384</c:v>
                </c:pt>
                <c:pt idx="612">
                  <c:v>1.663974043423851</c:v>
                </c:pt>
                <c:pt idx="613">
                  <c:v>2.6988759407310123</c:v>
                </c:pt>
                <c:pt idx="614">
                  <c:v>5.6033431192297707</c:v>
                </c:pt>
                <c:pt idx="615">
                  <c:v>8.6354691634057783</c:v>
                </c:pt>
                <c:pt idx="616">
                  <c:v>3.2950271176509389</c:v>
                </c:pt>
                <c:pt idx="617">
                  <c:v>1.7511103871161509</c:v>
                </c:pt>
                <c:pt idx="618">
                  <c:v>1.2751815750735356</c:v>
                </c:pt>
                <c:pt idx="619">
                  <c:v>1.1544928787988666</c:v>
                </c:pt>
                <c:pt idx="620">
                  <c:v>1.0590502573969984</c:v>
                </c:pt>
                <c:pt idx="621">
                  <c:v>0.95418527970355249</c:v>
                </c:pt>
                <c:pt idx="622">
                  <c:v>0.75632811995048399</c:v>
                </c:pt>
                <c:pt idx="623">
                  <c:v>0.73486317160618997</c:v>
                </c:pt>
                <c:pt idx="624">
                  <c:v>0.66033137078026927</c:v>
                </c:pt>
                <c:pt idx="625">
                  <c:v>0.69896994248276445</c:v>
                </c:pt>
                <c:pt idx="626">
                  <c:v>0.72798922559423529</c:v>
                </c:pt>
                <c:pt idx="627">
                  <c:v>0.67029103264550061</c:v>
                </c:pt>
                <c:pt idx="628">
                  <c:v>0.64560785707401136</c:v>
                </c:pt>
                <c:pt idx="629">
                  <c:v>0.64844612911220922</c:v>
                </c:pt>
                <c:pt idx="630">
                  <c:v>0.62325101263164684</c:v>
                </c:pt>
                <c:pt idx="631">
                  <c:v>0.57684077939754408</c:v>
                </c:pt>
                <c:pt idx="632">
                  <c:v>0.50868673638787054</c:v>
                </c:pt>
                <c:pt idx="633">
                  <c:v>0.47076503310987916</c:v>
                </c:pt>
                <c:pt idx="634">
                  <c:v>0.43366694025598107</c:v>
                </c:pt>
                <c:pt idx="635">
                  <c:v>0.37253838481567875</c:v>
                </c:pt>
                <c:pt idx="636">
                  <c:v>0.32342861331936024</c:v>
                </c:pt>
                <c:pt idx="637">
                  <c:v>0.26022825173738678</c:v>
                </c:pt>
                <c:pt idx="638">
                  <c:v>0.2148795191749357</c:v>
                </c:pt>
                <c:pt idx="639">
                  <c:v>0.18869115834006214</c:v>
                </c:pt>
                <c:pt idx="640">
                  <c:v>0.14382165679312114</c:v>
                </c:pt>
                <c:pt idx="641">
                  <c:v>0.12516626481072352</c:v>
                </c:pt>
                <c:pt idx="642">
                  <c:v>0.18331919420303472</c:v>
                </c:pt>
                <c:pt idx="643">
                  <c:v>0.24973468328094278</c:v>
                </c:pt>
                <c:pt idx="644">
                  <c:v>0.30956658419869343</c:v>
                </c:pt>
                <c:pt idx="645">
                  <c:v>0.38777968146443509</c:v>
                </c:pt>
                <c:pt idx="646">
                  <c:v>0.48055566372261599</c:v>
                </c:pt>
                <c:pt idx="647">
                  <c:v>0.57374273333167791</c:v>
                </c:pt>
                <c:pt idx="648">
                  <c:v>0.65055052933272395</c:v>
                </c:pt>
                <c:pt idx="649">
                  <c:v>0.73910524443322589</c:v>
                </c:pt>
                <c:pt idx="650">
                  <c:v>0.89475499810302361</c:v>
                </c:pt>
                <c:pt idx="651">
                  <c:v>1.076566184238535</c:v>
                </c:pt>
                <c:pt idx="652">
                  <c:v>1.3483031032722448</c:v>
                </c:pt>
                <c:pt idx="653">
                  <c:v>1.6471866932446062</c:v>
                </c:pt>
                <c:pt idx="654">
                  <c:v>1.9666601704285385</c:v>
                </c:pt>
                <c:pt idx="655">
                  <c:v>2.9627792815626015</c:v>
                </c:pt>
                <c:pt idx="656">
                  <c:v>7.2024107470888747</c:v>
                </c:pt>
                <c:pt idx="657">
                  <c:v>7.6572637129441699</c:v>
                </c:pt>
                <c:pt idx="658">
                  <c:v>2.8511943580278212</c:v>
                </c:pt>
                <c:pt idx="659">
                  <c:v>1.9832039418914087</c:v>
                </c:pt>
                <c:pt idx="660">
                  <c:v>1.631307293495192</c:v>
                </c:pt>
                <c:pt idx="661">
                  <c:v>1.3689200044690617</c:v>
                </c:pt>
                <c:pt idx="662">
                  <c:v>1.1275981114245932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747-6941-8762-09F9248D1B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1480287"/>
        <c:axId val="1441481999"/>
      </c:line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3176575"/>
        <c:axId val="1143187295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663"/>
                    <c:pt idx="0">
                      <c:v>0.26950210738141678</c:v>
                    </c:pt>
                    <c:pt idx="1">
                      <c:v>0.28602237492208393</c:v>
                    </c:pt>
                    <c:pt idx="2">
                      <c:v>0.26610645934243043</c:v>
                    </c:pt>
                    <c:pt idx="3">
                      <c:v>0.23387957418332744</c:v>
                    </c:pt>
                    <c:pt idx="4">
                      <c:v>0.1972449980907624</c:v>
                    </c:pt>
                    <c:pt idx="5">
                      <c:v>0.15963841261941381</c:v>
                    </c:pt>
                    <c:pt idx="6">
                      <c:v>0.15698945787851795</c:v>
                    </c:pt>
                    <c:pt idx="7">
                      <c:v>0.16031634214648083</c:v>
                    </c:pt>
                    <c:pt idx="8">
                      <c:v>0.1657876409399715</c:v>
                    </c:pt>
                    <c:pt idx="9">
                      <c:v>0.16986534890520391</c:v>
                    </c:pt>
                    <c:pt idx="10">
                      <c:v>0.19104309995759977</c:v>
                    </c:pt>
                    <c:pt idx="11">
                      <c:v>0.24363506411394459</c:v>
                    </c:pt>
                    <c:pt idx="12">
                      <c:v>0.33771526661830992</c:v>
                    </c:pt>
                    <c:pt idx="13">
                      <c:v>0.42400953486228271</c:v>
                    </c:pt>
                    <c:pt idx="14">
                      <c:v>0.47344048519446313</c:v>
                    </c:pt>
                    <c:pt idx="15">
                      <c:v>0.49477520468510627</c:v>
                    </c:pt>
                    <c:pt idx="16">
                      <c:v>0.50369613974727967</c:v>
                    </c:pt>
                    <c:pt idx="17">
                      <c:v>0.47531181914985371</c:v>
                    </c:pt>
                    <c:pt idx="18">
                      <c:v>0.4657245404578581</c:v>
                    </c:pt>
                    <c:pt idx="19">
                      <c:v>0.45460509938652938</c:v>
                    </c:pt>
                    <c:pt idx="20">
                      <c:v>0.44022076929515902</c:v>
                    </c:pt>
                    <c:pt idx="21">
                      <c:v>0.41133268875630435</c:v>
                    </c:pt>
                    <c:pt idx="22">
                      <c:v>0.30406675371271669</c:v>
                    </c:pt>
                    <c:pt idx="23">
                      <c:v>0.28751935814695878</c:v>
                    </c:pt>
                    <c:pt idx="24">
                      <c:v>0.40246389132165433</c:v>
                    </c:pt>
                    <c:pt idx="25">
                      <c:v>0.4840679846868125</c:v>
                    </c:pt>
                    <c:pt idx="26">
                      <c:v>0.45454954386540919</c:v>
                    </c:pt>
                    <c:pt idx="27">
                      <c:v>0.41208266995462406</c:v>
                    </c:pt>
                    <c:pt idx="28">
                      <c:v>0.38267454064481804</c:v>
                    </c:pt>
                    <c:pt idx="29">
                      <c:v>0.35334101709931964</c:v>
                    </c:pt>
                    <c:pt idx="30">
                      <c:v>0.33932980440830418</c:v>
                    </c:pt>
                    <c:pt idx="31">
                      <c:v>0.32165697454731834</c:v>
                    </c:pt>
                    <c:pt idx="32">
                      <c:v>0.30390256618696398</c:v>
                    </c:pt>
                    <c:pt idx="33">
                      <c:v>0.26485470087001556</c:v>
                    </c:pt>
                    <c:pt idx="34">
                      <c:v>0.21268341617734587</c:v>
                    </c:pt>
                    <c:pt idx="35">
                      <c:v>0.17015201705638908</c:v>
                    </c:pt>
                    <c:pt idx="36">
                      <c:v>0.15830659860632634</c:v>
                    </c:pt>
                    <c:pt idx="37">
                      <c:v>0.16811967854564808</c:v>
                    </c:pt>
                    <c:pt idx="38">
                      <c:v>0.25803099236430477</c:v>
                    </c:pt>
                    <c:pt idx="39">
                      <c:v>0.35898783699009545</c:v>
                    </c:pt>
                    <c:pt idx="40">
                      <c:v>0.42086968869512487</c:v>
                    </c:pt>
                    <c:pt idx="41">
                      <c:v>0.44914720262558577</c:v>
                    </c:pt>
                    <c:pt idx="42">
                      <c:v>0.4306938032622859</c:v>
                    </c:pt>
                    <c:pt idx="43">
                      <c:v>0.47713770535373312</c:v>
                    </c:pt>
                    <c:pt idx="44">
                      <c:v>0.46724054459473974</c:v>
                    </c:pt>
                    <c:pt idx="45">
                      <c:v>0.44760048350739984</c:v>
                    </c:pt>
                    <c:pt idx="46">
                      <c:v>0.42294534500288183</c:v>
                    </c:pt>
                    <c:pt idx="47">
                      <c:v>0.38924262468213144</c:v>
                    </c:pt>
                    <c:pt idx="48">
                      <c:v>0.33920311899413186</c:v>
                    </c:pt>
                    <c:pt idx="49">
                      <c:v>0.29378048271261947</c:v>
                    </c:pt>
                    <c:pt idx="50">
                      <c:v>0.23098684351456236</c:v>
                    </c:pt>
                    <c:pt idx="51">
                      <c:v>0.18805069865099452</c:v>
                    </c:pt>
                    <c:pt idx="52">
                      <c:v>0.15544302806635588</c:v>
                    </c:pt>
                    <c:pt idx="53">
                      <c:v>0.13062745359985711</c:v>
                    </c:pt>
                    <c:pt idx="54">
                      <c:v>0.11201987964552648</c:v>
                    </c:pt>
                    <c:pt idx="55">
                      <c:v>0.12163269552172604</c:v>
                    </c:pt>
                    <c:pt idx="56">
                      <c:v>0.13274935218453829</c:v>
                    </c:pt>
                    <c:pt idx="57">
                      <c:v>0.1387441805285817</c:v>
                    </c:pt>
                    <c:pt idx="58">
                      <c:v>0.14449330940686581</c:v>
                    </c:pt>
                    <c:pt idx="59">
                      <c:v>0.1446322609975382</c:v>
                    </c:pt>
                    <c:pt idx="60">
                      <c:v>0.14558788949428983</c:v>
                    </c:pt>
                    <c:pt idx="61">
                      <c:v>0.16607474449746637</c:v>
                    </c:pt>
                    <c:pt idx="62">
                      <c:v>0.19300231570665705</c:v>
                    </c:pt>
                    <c:pt idx="63">
                      <c:v>0.22025611760749722</c:v>
                    </c:pt>
                    <c:pt idx="64">
                      <c:v>0.25468415757147322</c:v>
                    </c:pt>
                    <c:pt idx="65">
                      <c:v>0.26986740470667525</c:v>
                    </c:pt>
                    <c:pt idx="66">
                      <c:v>0.26972132228451967</c:v>
                    </c:pt>
                    <c:pt idx="67">
                      <c:v>0.27327133121909386</c:v>
                    </c:pt>
                    <c:pt idx="68">
                      <c:v>0.31289204126677911</c:v>
                    </c:pt>
                    <c:pt idx="69">
                      <c:v>0.33962191728607177</c:v>
                    </c:pt>
                    <c:pt idx="70">
                      <c:v>0.35872180974629514</c:v>
                    </c:pt>
                    <c:pt idx="71">
                      <c:v>0.3777334501318963</c:v>
                    </c:pt>
                    <c:pt idx="72">
                      <c:v>0.3678779938697041</c:v>
                    </c:pt>
                    <c:pt idx="73">
                      <c:v>0.35992117757855813</c:v>
                    </c:pt>
                    <c:pt idx="74">
                      <c:v>0.38686186014579971</c:v>
                    </c:pt>
                    <c:pt idx="75">
                      <c:v>0.4277491743296904</c:v>
                    </c:pt>
                    <c:pt idx="76">
                      <c:v>0.45894298020697472</c:v>
                    </c:pt>
                    <c:pt idx="77">
                      <c:v>0.50259832041665264</c:v>
                    </c:pt>
                    <c:pt idx="78">
                      <c:v>0.56123072737708191</c:v>
                    </c:pt>
                    <c:pt idx="79">
                      <c:v>0.54857628774317102</c:v>
                    </c:pt>
                    <c:pt idx="80">
                      <c:v>0.49717061847343619</c:v>
                    </c:pt>
                    <c:pt idx="81">
                      <c:v>0.51804226631570982</c:v>
                    </c:pt>
                    <c:pt idx="82">
                      <c:v>0.53043383997964777</c:v>
                    </c:pt>
                    <c:pt idx="83">
                      <c:v>0.53466600268575559</c:v>
                    </c:pt>
                    <c:pt idx="84">
                      <c:v>0.53290963720479512</c:v>
                    </c:pt>
                    <c:pt idx="85">
                      <c:v>0.55020659426843033</c:v>
                    </c:pt>
                    <c:pt idx="86">
                      <c:v>0.66156247444372651</c:v>
                    </c:pt>
                    <c:pt idx="87">
                      <c:v>0.79042550528497513</c:v>
                    </c:pt>
                    <c:pt idx="88">
                      <c:v>0.83752738148043282</c:v>
                    </c:pt>
                    <c:pt idx="89">
                      <c:v>0.8576543870085066</c:v>
                    </c:pt>
                    <c:pt idx="90">
                      <c:v>0.83121331151325173</c:v>
                    </c:pt>
                    <c:pt idx="91">
                      <c:v>0.75834159485726271</c:v>
                    </c:pt>
                    <c:pt idx="92">
                      <c:v>0.67827802618611743</c:v>
                    </c:pt>
                    <c:pt idx="93">
                      <c:v>0.6111230361868254</c:v>
                    </c:pt>
                    <c:pt idx="94">
                      <c:v>0.52913342252629458</c:v>
                    </c:pt>
                    <c:pt idx="95">
                      <c:v>0.42582374362955483</c:v>
                    </c:pt>
                    <c:pt idx="96">
                      <c:v>0.3097869675492913</c:v>
                    </c:pt>
                    <c:pt idx="97">
                      <c:v>0.16129709397849529</c:v>
                    </c:pt>
                    <c:pt idx="98">
                      <c:v>0.10280774987705292</c:v>
                    </c:pt>
                    <c:pt idx="99">
                      <c:v>7.9297406550205063E-2</c:v>
                    </c:pt>
                    <c:pt idx="100">
                      <c:v>0.111761325321708</c:v>
                    </c:pt>
                    <c:pt idx="101">
                      <c:v>0.14770698797158979</c:v>
                    </c:pt>
                    <c:pt idx="102">
                      <c:v>0.17459250084266781</c:v>
                    </c:pt>
                    <c:pt idx="103">
                      <c:v>0.18597490810989128</c:v>
                    </c:pt>
                    <c:pt idx="104">
                      <c:v>0.19132680825333134</c:v>
                    </c:pt>
                    <c:pt idx="105">
                      <c:v>0.19214380287297811</c:v>
                    </c:pt>
                    <c:pt idx="106">
                      <c:v>0.17698700463803838</c:v>
                    </c:pt>
                    <c:pt idx="107">
                      <c:v>0.1662711738246222</c:v>
                    </c:pt>
                    <c:pt idx="108">
                      <c:v>0.16104162465189004</c:v>
                    </c:pt>
                    <c:pt idx="109">
                      <c:v>0.16217352121717021</c:v>
                    </c:pt>
                    <c:pt idx="110">
                      <c:v>0.13777217292547309</c:v>
                    </c:pt>
                    <c:pt idx="111">
                      <c:v>0.11150881174875606</c:v>
                    </c:pt>
                    <c:pt idx="112">
                      <c:v>8.9565016338852596E-2</c:v>
                    </c:pt>
                    <c:pt idx="113">
                      <c:v>9.8901064828484958E-2</c:v>
                    </c:pt>
                    <c:pt idx="114">
                      <c:v>0.11212007806473762</c:v>
                    </c:pt>
                    <c:pt idx="115">
                      <c:v>0.13141364231436142</c:v>
                    </c:pt>
                    <c:pt idx="116">
                      <c:v>0.14300240947519563</c:v>
                    </c:pt>
                    <c:pt idx="117">
                      <c:v>0.15300762994791997</c:v>
                    </c:pt>
                    <c:pt idx="118">
                      <c:v>0.1585134035780176</c:v>
                    </c:pt>
                    <c:pt idx="119">
                      <c:v>0.16082786899207585</c:v>
                    </c:pt>
                    <c:pt idx="120">
                      <c:v>0.17506025553694257</c:v>
                    </c:pt>
                    <c:pt idx="121">
                      <c:v>0.19865560776698654</c:v>
                    </c:pt>
                    <c:pt idx="122">
                      <c:v>0.19326001034993454</c:v>
                    </c:pt>
                    <c:pt idx="123">
                      <c:v>0.17657951061794935</c:v>
                    </c:pt>
                    <c:pt idx="124">
                      <c:v>0.16628757264891061</c:v>
                    </c:pt>
                    <c:pt idx="125">
                      <c:v>0.15688956131224438</c:v>
                    </c:pt>
                    <c:pt idx="126">
                      <c:v>0.15360225022218221</c:v>
                    </c:pt>
                    <c:pt idx="127">
                      <c:v>0.17017074394828885</c:v>
                    </c:pt>
                    <c:pt idx="128">
                      <c:v>0.19576437783660647</c:v>
                    </c:pt>
                    <c:pt idx="129">
                      <c:v>0.21481736300849208</c:v>
                    </c:pt>
                    <c:pt idx="130">
                      <c:v>0.23586495503598862</c:v>
                    </c:pt>
                    <c:pt idx="131">
                      <c:v>0.24907976206982846</c:v>
                    </c:pt>
                    <c:pt idx="132">
                      <c:v>0.25575325585176784</c:v>
                    </c:pt>
                    <c:pt idx="133">
                      <c:v>0.25737740776354368</c:v>
                    </c:pt>
                    <c:pt idx="134">
                      <c:v>0.23113487924385104</c:v>
                    </c:pt>
                    <c:pt idx="135">
                      <c:v>0.20274265729400051</c:v>
                    </c:pt>
                    <c:pt idx="136">
                      <c:v>0.17665090018124865</c:v>
                    </c:pt>
                    <c:pt idx="137">
                      <c:v>0.15153806942971385</c:v>
                    </c:pt>
                    <c:pt idx="138">
                      <c:v>0.13857827956685725</c:v>
                    </c:pt>
                    <c:pt idx="139">
                      <c:v>0.16576311601598495</c:v>
                    </c:pt>
                    <c:pt idx="140">
                      <c:v>0.21883940439041755</c:v>
                    </c:pt>
                    <c:pt idx="141">
                      <c:v>0.27888008004152415</c:v>
                    </c:pt>
                    <c:pt idx="142">
                      <c:v>0.35179159624669393</c:v>
                    </c:pt>
                    <c:pt idx="143">
                      <c:v>0.42023629115042382</c:v>
                    </c:pt>
                    <c:pt idx="144">
                      <c:v>0.46754762910141745</c:v>
                    </c:pt>
                    <c:pt idx="145">
                      <c:v>0.50065503567571223</c:v>
                    </c:pt>
                    <c:pt idx="146">
                      <c:v>0.52849362266894429</c:v>
                    </c:pt>
                    <c:pt idx="147">
                      <c:v>0.53597066259746806</c:v>
                    </c:pt>
                    <c:pt idx="148">
                      <c:v>0.50816319103434715</c:v>
                    </c:pt>
                    <c:pt idx="149">
                      <c:v>0.46900339887684989</c:v>
                    </c:pt>
                    <c:pt idx="150">
                      <c:v>0.41450145488056445</c:v>
                    </c:pt>
                    <c:pt idx="151">
                      <c:v>0.34369756582360139</c:v>
                    </c:pt>
                    <c:pt idx="152">
                      <c:v>0.29742485292085108</c:v>
                    </c:pt>
                    <c:pt idx="153">
                      <c:v>0.25862488483543167</c:v>
                    </c:pt>
                    <c:pt idx="154">
                      <c:v>0.25324429442136948</c:v>
                    </c:pt>
                    <c:pt idx="155">
                      <c:v>0.28325114342995272</c:v>
                    </c:pt>
                    <c:pt idx="156">
                      <c:v>0.35475634086460217</c:v>
                    </c:pt>
                    <c:pt idx="157">
                      <c:v>0.4599529246975208</c:v>
                    </c:pt>
                    <c:pt idx="158">
                      <c:v>0.48513233109911313</c:v>
                    </c:pt>
                    <c:pt idx="159">
                      <c:v>0.50155867283531286</c:v>
                    </c:pt>
                    <c:pt idx="160">
                      <c:v>0.53791128468110982</c:v>
                    </c:pt>
                    <c:pt idx="161">
                      <c:v>0.59093036364015417</c:v>
                    </c:pt>
                    <c:pt idx="162">
                      <c:v>0.5716800076333679</c:v>
                    </c:pt>
                    <c:pt idx="163">
                      <c:v>0.50916466731028343</c:v>
                    </c:pt>
                    <c:pt idx="164">
                      <c:v>0.48282206653840998</c:v>
                    </c:pt>
                    <c:pt idx="165">
                      <c:v>0.47470484507858557</c:v>
                    </c:pt>
                    <c:pt idx="166">
                      <c:v>0.45765696104838471</c:v>
                    </c:pt>
                    <c:pt idx="167">
                      <c:v>0.46322286979277505</c:v>
                    </c:pt>
                    <c:pt idx="168">
                      <c:v>0.6389360758105106</c:v>
                    </c:pt>
                    <c:pt idx="169">
                      <c:v>0.72202307775790242</c:v>
                    </c:pt>
                    <c:pt idx="170">
                      <c:v>0.65101654021680133</c:v>
                    </c:pt>
                    <c:pt idx="171">
                      <c:v>0.6280827875347853</c:v>
                    </c:pt>
                    <c:pt idx="172">
                      <c:v>0.61520029345422078</c:v>
                    </c:pt>
                    <c:pt idx="173">
                      <c:v>0.57655727880800367</c:v>
                    </c:pt>
                    <c:pt idx="174">
                      <c:v>0.48885712668172254</c:v>
                    </c:pt>
                    <c:pt idx="175">
                      <c:v>0.3958972222920738</c:v>
                    </c:pt>
                    <c:pt idx="176">
                      <c:v>0.33035551751286601</c:v>
                    </c:pt>
                    <c:pt idx="177">
                      <c:v>0.28277981090787785</c:v>
                    </c:pt>
                    <c:pt idx="178">
                      <c:v>0.24735752381531395</c:v>
                    </c:pt>
                    <c:pt idx="179">
                      <c:v>0.20473646760523792</c:v>
                    </c:pt>
                    <c:pt idx="180">
                      <c:v>0.22951673288566418</c:v>
                    </c:pt>
                    <c:pt idx="181">
                      <c:v>0.2908793418194025</c:v>
                    </c:pt>
                    <c:pt idx="182">
                      <c:v>0.29864831212708837</c:v>
                    </c:pt>
                    <c:pt idx="183">
                      <c:v>0.32772206908874757</c:v>
                    </c:pt>
                    <c:pt idx="184">
                      <c:v>0.35201039387140304</c:v>
                    </c:pt>
                    <c:pt idx="185">
                      <c:v>0.39892878712334828</c:v>
                    </c:pt>
                    <c:pt idx="186">
                      <c:v>0.45445016484371303</c:v>
                    </c:pt>
                    <c:pt idx="187">
                      <c:v>0.54506414277168136</c:v>
                    </c:pt>
                    <c:pt idx="188">
                      <c:v>0.57461903605608022</c:v>
                    </c:pt>
                    <c:pt idx="189">
                      <c:v>0.60202584767359046</c:v>
                    </c:pt>
                    <c:pt idx="190">
                      <c:v>0.57048831777477238</c:v>
                    </c:pt>
                    <c:pt idx="191">
                      <c:v>0.50413804371271409</c:v>
                    </c:pt>
                    <c:pt idx="192">
                      <c:v>0.40884679910791938</c:v>
                    </c:pt>
                    <c:pt idx="193">
                      <c:v>0.40386206495432336</c:v>
                    </c:pt>
                    <c:pt idx="194">
                      <c:v>0.41125223023027102</c:v>
                    </c:pt>
                    <c:pt idx="195">
                      <c:v>0.41261052417628058</c:v>
                    </c:pt>
                    <c:pt idx="196">
                      <c:v>0.43971038977470434</c:v>
                    </c:pt>
                    <c:pt idx="197">
                      <c:v>0.45658938219576356</c:v>
                    </c:pt>
                    <c:pt idx="198">
                      <c:v>0.51601335158960537</c:v>
                    </c:pt>
                    <c:pt idx="199">
                      <c:v>0.59531467616461653</c:v>
                    </c:pt>
                    <c:pt idx="200">
                      <c:v>0.5529591094016616</c:v>
                    </c:pt>
                    <c:pt idx="201">
                      <c:v>0.50193801447204345</c:v>
                    </c:pt>
                    <c:pt idx="202">
                      <c:v>0.44309096037472456</c:v>
                    </c:pt>
                    <c:pt idx="203">
                      <c:v>0.40980340308762969</c:v>
                    </c:pt>
                    <c:pt idx="204">
                      <c:v>0.39928838268527839</c:v>
                    </c:pt>
                    <c:pt idx="205">
                      <c:v>0.38784869977966024</c:v>
                    </c:pt>
                    <c:pt idx="206">
                      <c:v>0.33971570148184632</c:v>
                    </c:pt>
                    <c:pt idx="207">
                      <c:v>0.26580403048669693</c:v>
                    </c:pt>
                    <c:pt idx="208">
                      <c:v>0.21293737245235492</c:v>
                    </c:pt>
                    <c:pt idx="209">
                      <c:v>0.19346790265081187</c:v>
                    </c:pt>
                    <c:pt idx="210">
                      <c:v>0.14020838231341445</c:v>
                    </c:pt>
                    <c:pt idx="211">
                      <c:v>0.14987526252248534</c:v>
                    </c:pt>
                    <c:pt idx="212">
                      <c:v>0.16342600785222938</c:v>
                    </c:pt>
                    <c:pt idx="213">
                      <c:v>0.17782762892167156</c:v>
                    </c:pt>
                    <c:pt idx="214">
                      <c:v>0.20852795932180657</c:v>
                    </c:pt>
                    <c:pt idx="215">
                      <c:v>0.22027458490960256</c:v>
                    </c:pt>
                    <c:pt idx="216">
                      <c:v>0.23071213490446676</c:v>
                    </c:pt>
                    <c:pt idx="217">
                      <c:v>0.26326063631098112</c:v>
                    </c:pt>
                    <c:pt idx="218">
                      <c:v>0.2850966560560288</c:v>
                    </c:pt>
                    <c:pt idx="219">
                      <c:v>0.2888603841771637</c:v>
                    </c:pt>
                    <c:pt idx="220">
                      <c:v>0.29686162582358833</c:v>
                    </c:pt>
                    <c:pt idx="221">
                      <c:v>0.28111917118157703</c:v>
                    </c:pt>
                    <c:pt idx="222">
                      <c:v>0.19824651490181905</c:v>
                    </c:pt>
                    <c:pt idx="223">
                      <c:v>0.22225551483657985</c:v>
                    </c:pt>
                    <c:pt idx="224">
                      <c:v>0.27370449587505363</c:v>
                    </c:pt>
                    <c:pt idx="225">
                      <c:v>0.3078001688032278</c:v>
                    </c:pt>
                    <c:pt idx="226">
                      <c:v>0.33368321945491902</c:v>
                    </c:pt>
                    <c:pt idx="227">
                      <c:v>0.33435763199470425</c:v>
                    </c:pt>
                    <c:pt idx="228">
                      <c:v>0.33767277080046648</c:v>
                    </c:pt>
                    <c:pt idx="229">
                      <c:v>0.35285995422404171</c:v>
                    </c:pt>
                    <c:pt idx="230">
                      <c:v>0.34787658988046549</c:v>
                    </c:pt>
                    <c:pt idx="231">
                      <c:v>0.33056777152634942</c:v>
                    </c:pt>
                    <c:pt idx="232">
                      <c:v>0.31813310517130078</c:v>
                    </c:pt>
                    <c:pt idx="233">
                      <c:v>0.27625950695470086</c:v>
                    </c:pt>
                    <c:pt idx="234">
                      <c:v>0.20736314842954373</c:v>
                    </c:pt>
                    <c:pt idx="235">
                      <c:v>0.18235375869762696</c:v>
                    </c:pt>
                    <c:pt idx="236">
                      <c:v>0.16329411830898749</c:v>
                    </c:pt>
                    <c:pt idx="237">
                      <c:v>0.15113339121353625</c:v>
                    </c:pt>
                    <c:pt idx="238">
                      <c:v>0.13733914988206458</c:v>
                    </c:pt>
                    <c:pt idx="239">
                      <c:v>0.12608926351251021</c:v>
                    </c:pt>
                    <c:pt idx="240">
                      <c:v>0.11543316156635097</c:v>
                    </c:pt>
                    <c:pt idx="241">
                      <c:v>0.10123798478984758</c:v>
                    </c:pt>
                    <c:pt idx="242">
                      <c:v>0.10012969676543083</c:v>
                    </c:pt>
                    <c:pt idx="243">
                      <c:v>0.11507707956121563</c:v>
                    </c:pt>
                    <c:pt idx="244">
                      <c:v>0.13766450021318852</c:v>
                    </c:pt>
                    <c:pt idx="245">
                      <c:v>0.13419672906417621</c:v>
                    </c:pt>
                    <c:pt idx="246">
                      <c:v>0.1264206787735894</c:v>
                    </c:pt>
                    <c:pt idx="247">
                      <c:v>0.12523016114902033</c:v>
                    </c:pt>
                    <c:pt idx="248">
                      <c:v>0.12515210276052793</c:v>
                    </c:pt>
                    <c:pt idx="249">
                      <c:v>0.12154871942102952</c:v>
                    </c:pt>
                    <c:pt idx="250">
                      <c:v>0.12161614022534098</c:v>
                    </c:pt>
                    <c:pt idx="251">
                      <c:v>0.12966137757844778</c:v>
                    </c:pt>
                    <c:pt idx="252">
                      <c:v>0.14120453998231486</c:v>
                    </c:pt>
                    <c:pt idx="253">
                      <c:v>0.14199116762520461</c:v>
                    </c:pt>
                    <c:pt idx="254">
                      <c:v>0.12807369747036026</c:v>
                    </c:pt>
                    <c:pt idx="255">
                      <c:v>0.10754756974303568</c:v>
                    </c:pt>
                    <c:pt idx="256">
                      <c:v>0.10872255702448348</c:v>
                    </c:pt>
                    <c:pt idx="257">
                      <c:v>0.10339887709843081</c:v>
                    </c:pt>
                    <c:pt idx="258">
                      <c:v>0.13679764130165523</c:v>
                    </c:pt>
                    <c:pt idx="259">
                      <c:v>0.18863728152160256</c:v>
                    </c:pt>
                    <c:pt idx="260">
                      <c:v>0.24025090722974626</c:v>
                    </c:pt>
                    <c:pt idx="261">
                      <c:v>0.29174888339122845</c:v>
                    </c:pt>
                    <c:pt idx="262">
                      <c:v>0.32777555395117214</c:v>
                    </c:pt>
                    <c:pt idx="263">
                      <c:v>0.34787519206303935</c:v>
                    </c:pt>
                    <c:pt idx="264">
                      <c:v>0.42975190024553389</c:v>
                    </c:pt>
                    <c:pt idx="265">
                      <c:v>0.51238574551429927</c:v>
                    </c:pt>
                    <c:pt idx="266">
                      <c:v>0.57763178965474893</c:v>
                    </c:pt>
                    <c:pt idx="267">
                      <c:v>0.68098308935461038</c:v>
                    </c:pt>
                    <c:pt idx="268">
                      <c:v>0.79483738709319429</c:v>
                    </c:pt>
                    <c:pt idx="269">
                      <c:v>0.88312370914338778</c:v>
                    </c:pt>
                    <c:pt idx="270">
                      <c:v>0.88188617994759766</c:v>
                    </c:pt>
                    <c:pt idx="271">
                      <c:v>0.83869078351430704</c:v>
                    </c:pt>
                    <c:pt idx="272">
                      <c:v>0.80929810995109275</c:v>
                    </c:pt>
                    <c:pt idx="273">
                      <c:v>0.79392490303782581</c:v>
                    </c:pt>
                    <c:pt idx="274">
                      <c:v>0.79843146831395073</c:v>
                    </c:pt>
                    <c:pt idx="275">
                      <c:v>0.79484947300349496</c:v>
                    </c:pt>
                    <c:pt idx="276">
                      <c:v>0.76218631344683829</c:v>
                    </c:pt>
                    <c:pt idx="277">
                      <c:v>0.74079023739884431</c:v>
                    </c:pt>
                    <c:pt idx="278">
                      <c:v>0.72224171145836058</c:v>
                    </c:pt>
                    <c:pt idx="279">
                      <c:v>0.71119897680850541</c:v>
                    </c:pt>
                    <c:pt idx="280">
                      <c:v>0.66280309742485954</c:v>
                    </c:pt>
                    <c:pt idx="281">
                      <c:v>0.50270552648356281</c:v>
                    </c:pt>
                    <c:pt idx="282">
                      <c:v>0.32911934322614256</c:v>
                    </c:pt>
                    <c:pt idx="283">
                      <c:v>0.24215591055433927</c:v>
                    </c:pt>
                    <c:pt idx="284">
                      <c:v>0.27773317531643776</c:v>
                    </c:pt>
                    <c:pt idx="285">
                      <c:v>0.27122008154622729</c:v>
                    </c:pt>
                    <c:pt idx="286">
                      <c:v>0.29280036899281686</c:v>
                    </c:pt>
                    <c:pt idx="287">
                      <c:v>0.31498588935914412</c:v>
                    </c:pt>
                    <c:pt idx="288">
                      <c:v>0.32090016196956628</c:v>
                    </c:pt>
                    <c:pt idx="289">
                      <c:v>0.31568669836114605</c:v>
                    </c:pt>
                    <c:pt idx="290">
                      <c:v>0.30483839781032629</c:v>
                    </c:pt>
                    <c:pt idx="291">
                      <c:v>0.26579047634264041</c:v>
                    </c:pt>
                    <c:pt idx="292">
                      <c:v>0.28335393015282678</c:v>
                    </c:pt>
                    <c:pt idx="293">
                      <c:v>0.26777889856257564</c:v>
                    </c:pt>
                    <c:pt idx="294">
                      <c:v>0.28361021820945709</c:v>
                    </c:pt>
                    <c:pt idx="295">
                      <c:v>0.29505639691606467</c:v>
                    </c:pt>
                    <c:pt idx="296">
                      <c:v>0.28109349691446739</c:v>
                    </c:pt>
                    <c:pt idx="297">
                      <c:v>0.22593129119756225</c:v>
                    </c:pt>
                    <c:pt idx="298">
                      <c:v>0.22817689913531711</c:v>
                    </c:pt>
                    <c:pt idx="299">
                      <c:v>0.22946486136975316</c:v>
                    </c:pt>
                    <c:pt idx="300">
                      <c:v>0.2264985102314567</c:v>
                    </c:pt>
                    <c:pt idx="301">
                      <c:v>0.23383481876813758</c:v>
                    </c:pt>
                    <c:pt idx="302">
                      <c:v>0.24668901143658034</c:v>
                    </c:pt>
                    <c:pt idx="303">
                      <c:v>0.28509553384463432</c:v>
                    </c:pt>
                    <c:pt idx="304">
                      <c:v>0.28714672846666928</c:v>
                    </c:pt>
                    <c:pt idx="305">
                      <c:v>0.23194663277440969</c:v>
                    </c:pt>
                    <c:pt idx="306">
                      <c:v>0.22246325994759378</c:v>
                    </c:pt>
                    <c:pt idx="307">
                      <c:v>0.22828173514133576</c:v>
                    </c:pt>
                    <c:pt idx="308">
                      <c:v>0.22942399107796677</c:v>
                    </c:pt>
                    <c:pt idx="309">
                      <c:v>0.23374684194627787</c:v>
                    </c:pt>
                    <c:pt idx="310">
                      <c:v>0.21610601633687768</c:v>
                    </c:pt>
                    <c:pt idx="311">
                      <c:v>0.18723020823191011</c:v>
                    </c:pt>
                    <c:pt idx="312">
                      <c:v>0.16979934393018162</c:v>
                    </c:pt>
                    <c:pt idx="313">
                      <c:v>0.14002189825651817</c:v>
                    </c:pt>
                    <c:pt idx="314">
                      <c:v>0.15018052281194624</c:v>
                    </c:pt>
                    <c:pt idx="315">
                      <c:v>0.15024131512356115</c:v>
                    </c:pt>
                    <c:pt idx="316">
                      <c:v>0.13109763196710059</c:v>
                    </c:pt>
                    <c:pt idx="317">
                      <c:v>0.15041028745444152</c:v>
                    </c:pt>
                    <c:pt idx="318">
                      <c:v>0.18618280496315248</c:v>
                    </c:pt>
                    <c:pt idx="319">
                      <c:v>0.2044676381372294</c:v>
                    </c:pt>
                    <c:pt idx="320">
                      <c:v>0.20248522777683167</c:v>
                    </c:pt>
                    <c:pt idx="321">
                      <c:v>0.20633270924016753</c:v>
                    </c:pt>
                    <c:pt idx="322">
                      <c:v>0.22576365558045305</c:v>
                    </c:pt>
                    <c:pt idx="323">
                      <c:v>0.2237074438330523</c:v>
                    </c:pt>
                    <c:pt idx="324">
                      <c:v>0.19507389421536575</c:v>
                    </c:pt>
                    <c:pt idx="325">
                      <c:v>0.1771854061145125</c:v>
                    </c:pt>
                    <c:pt idx="326">
                      <c:v>0.16157064811481503</c:v>
                    </c:pt>
                    <c:pt idx="327">
                      <c:v>0.1768036860678151</c:v>
                    </c:pt>
                    <c:pt idx="328">
                      <c:v>0.17437346879026203</c:v>
                    </c:pt>
                    <c:pt idx="329">
                      <c:v>0.1974195926209461</c:v>
                    </c:pt>
                    <c:pt idx="330">
                      <c:v>0.24499960041093641</c:v>
                    </c:pt>
                    <c:pt idx="331">
                      <c:v>0.29201167596094985</c:v>
                    </c:pt>
                    <c:pt idx="332">
                      <c:v>0.33925189526321953</c:v>
                    </c:pt>
                    <c:pt idx="333">
                      <c:v>0.40297859935782654</c:v>
                    </c:pt>
                    <c:pt idx="334">
                      <c:v>0.45507887125054236</c:v>
                    </c:pt>
                    <c:pt idx="335">
                      <c:v>0.48620055387097</c:v>
                    </c:pt>
                    <c:pt idx="336">
                      <c:v>0.46738482208394128</c:v>
                    </c:pt>
                    <c:pt idx="337">
                      <c:v>0.47897806499373341</c:v>
                    </c:pt>
                    <c:pt idx="338">
                      <c:v>0.42432690298939285</c:v>
                    </c:pt>
                    <c:pt idx="339">
                      <c:v>0.39350806866182808</c:v>
                    </c:pt>
                    <c:pt idx="340">
                      <c:v>0.36413466069618294</c:v>
                    </c:pt>
                    <c:pt idx="341">
                      <c:v>0.28242863489951536</c:v>
                    </c:pt>
                    <c:pt idx="342">
                      <c:v>0.23105806995022837</c:v>
                    </c:pt>
                    <c:pt idx="343">
                      <c:v>0.20236122972011586</c:v>
                    </c:pt>
                    <c:pt idx="344">
                      <c:v>0.17968964393713871</c:v>
                    </c:pt>
                    <c:pt idx="345">
                      <c:v>0.19782793802635668</c:v>
                    </c:pt>
                    <c:pt idx="346">
                      <c:v>0.20961942160096933</c:v>
                    </c:pt>
                    <c:pt idx="347">
                      <c:v>0.20463406817955607</c:v>
                    </c:pt>
                    <c:pt idx="348">
                      <c:v>0.17979182998197646</c:v>
                    </c:pt>
                    <c:pt idx="349">
                      <c:v>0.20755528545982813</c:v>
                    </c:pt>
                    <c:pt idx="350">
                      <c:v>0.16472204904971952</c:v>
                    </c:pt>
                    <c:pt idx="351">
                      <c:v>0.16126168402048455</c:v>
                    </c:pt>
                    <c:pt idx="352">
                      <c:v>0.15796766757108432</c:v>
                    </c:pt>
                    <c:pt idx="353">
                      <c:v>0.15043930295005101</c:v>
                    </c:pt>
                    <c:pt idx="354">
                      <c:v>0.1339472891862622</c:v>
                    </c:pt>
                    <c:pt idx="355">
                      <c:v>0.1176485702522248</c:v>
                    </c:pt>
                    <c:pt idx="356">
                      <c:v>0.11537304008205967</c:v>
                    </c:pt>
                    <c:pt idx="357">
                      <c:v>7.478920522373099E-2</c:v>
                    </c:pt>
                    <c:pt idx="358">
                      <c:v>7.217450685853985E-2</c:v>
                    </c:pt>
                    <c:pt idx="359">
                      <c:v>7.6340562054245775E-2</c:v>
                    </c:pt>
                    <c:pt idx="360">
                      <c:v>8.0382476428983121E-2</c:v>
                    </c:pt>
                    <c:pt idx="361">
                      <c:v>8.0084951286203021E-2</c:v>
                    </c:pt>
                    <c:pt idx="362">
                      <c:v>0.11097038560062553</c:v>
                    </c:pt>
                    <c:pt idx="363">
                      <c:v>0.11647558291733144</c:v>
                    </c:pt>
                    <c:pt idx="364">
                      <c:v>0.14635746280068221</c:v>
                    </c:pt>
                    <c:pt idx="365">
                      <c:v>0.16820004947073902</c:v>
                    </c:pt>
                    <c:pt idx="366">
                      <c:v>0.21085523775970161</c:v>
                    </c:pt>
                    <c:pt idx="367">
                      <c:v>0.24238345294538463</c:v>
                    </c:pt>
                    <c:pt idx="368">
                      <c:v>0.23414992998348413</c:v>
                    </c:pt>
                    <c:pt idx="369">
                      <c:v>0.23566112874223816</c:v>
                    </c:pt>
                    <c:pt idx="370">
                      <c:v>0.21131150980018645</c:v>
                    </c:pt>
                    <c:pt idx="371">
                      <c:v>0.19947141173678451</c:v>
                    </c:pt>
                    <c:pt idx="372">
                      <c:v>0.18984169866220585</c:v>
                    </c:pt>
                    <c:pt idx="373">
                      <c:v>0.16380924261938581</c:v>
                    </c:pt>
                    <c:pt idx="374">
                      <c:v>0.1374135427171195</c:v>
                    </c:pt>
                    <c:pt idx="375">
                      <c:v>0.12975729292894003</c:v>
                    </c:pt>
                    <c:pt idx="376">
                      <c:v>0.10022475640998263</c:v>
                    </c:pt>
                    <c:pt idx="377">
                      <c:v>9.0734061133625366E-2</c:v>
                    </c:pt>
                    <c:pt idx="378">
                      <c:v>7.5040718280496632E-2</c:v>
                    </c:pt>
                    <c:pt idx="379">
                      <c:v>7.4361014286390789E-2</c:v>
                    </c:pt>
                    <c:pt idx="380">
                      <c:v>7.4065200956016902E-2</c:v>
                    </c:pt>
                    <c:pt idx="381">
                      <c:v>7.8708936349652911E-2</c:v>
                    </c:pt>
                    <c:pt idx="382">
                      <c:v>7.4698727085561273E-2</c:v>
                    </c:pt>
                    <c:pt idx="383">
                      <c:v>7.8752740598267187E-2</c:v>
                    </c:pt>
                    <c:pt idx="384">
                      <c:v>8.1082604648897522E-2</c:v>
                    </c:pt>
                    <c:pt idx="385">
                      <c:v>9.6913552800086997E-2</c:v>
                    </c:pt>
                    <c:pt idx="386">
                      <c:v>0.10640604125282332</c:v>
                    </c:pt>
                    <c:pt idx="387">
                      <c:v>0.10681187839882064</c:v>
                    </c:pt>
                    <c:pt idx="388">
                      <c:v>0.14603493887889032</c:v>
                    </c:pt>
                    <c:pt idx="389">
                      <c:v>0.21430899884224353</c:v>
                    </c:pt>
                    <c:pt idx="390">
                      <c:v>0.27259550320877324</c:v>
                    </c:pt>
                    <c:pt idx="391">
                      <c:v>0.34722433811215958</c:v>
                    </c:pt>
                    <c:pt idx="392">
                      <c:v>0.39463115461491044</c:v>
                    </c:pt>
                    <c:pt idx="393">
                      <c:v>0.47429592591250475</c:v>
                    </c:pt>
                    <c:pt idx="394">
                      <c:v>0.50228665878823053</c:v>
                    </c:pt>
                    <c:pt idx="395">
                      <c:v>0.50402667033612969</c:v>
                    </c:pt>
                    <c:pt idx="396">
                      <c:v>0.55392229021941508</c:v>
                    </c:pt>
                    <c:pt idx="397">
                      <c:v>0.55737568759721778</c:v>
                    </c:pt>
                    <c:pt idx="398">
                      <c:v>0.5537231222698793</c:v>
                    </c:pt>
                    <c:pt idx="399">
                      <c:v>0.54612073293612451</c:v>
                    </c:pt>
                    <c:pt idx="400">
                      <c:v>0.37649104103942055</c:v>
                    </c:pt>
                    <c:pt idx="401">
                      <c:v>0.4352818654709697</c:v>
                    </c:pt>
                    <c:pt idx="402">
                      <c:v>0.47363698050184155</c:v>
                    </c:pt>
                    <c:pt idx="403">
                      <c:v>0.55492398854027702</c:v>
                    </c:pt>
                    <c:pt idx="404">
                      <c:v>0.5703310591566112</c:v>
                    </c:pt>
                    <c:pt idx="405">
                      <c:v>0.60191094091066655</c:v>
                    </c:pt>
                    <c:pt idx="406">
                      <c:v>0.56783122329084978</c:v>
                    </c:pt>
                    <c:pt idx="407">
                      <c:v>0.5653910720945623</c:v>
                    </c:pt>
                    <c:pt idx="408">
                      <c:v>0.53587948907924388</c:v>
                    </c:pt>
                    <c:pt idx="409">
                      <c:v>0.46605541154275371</c:v>
                    </c:pt>
                    <c:pt idx="410">
                      <c:v>0.40270905464137979</c:v>
                    </c:pt>
                    <c:pt idx="411">
                      <c:v>0.34051101703188258</c:v>
                    </c:pt>
                    <c:pt idx="412">
                      <c:v>0.25690991300409566</c:v>
                    </c:pt>
                    <c:pt idx="413">
                      <c:v>0.20248336148279877</c:v>
                    </c:pt>
                    <c:pt idx="414">
                      <c:v>0.18577059285243888</c:v>
                    </c:pt>
                    <c:pt idx="415">
                      <c:v>0.1371898611163479</c:v>
                    </c:pt>
                    <c:pt idx="416">
                      <c:v>0.12729838663868717</c:v>
                    </c:pt>
                    <c:pt idx="417">
                      <c:v>0.1111389863656017</c:v>
                    </c:pt>
                    <c:pt idx="418">
                      <c:v>0.11247197623090431</c:v>
                    </c:pt>
                    <c:pt idx="419">
                      <c:v>0.14379950613417428</c:v>
                    </c:pt>
                    <c:pt idx="420">
                      <c:v>0.16319314091199194</c:v>
                    </c:pt>
                    <c:pt idx="421">
                      <c:v>0.19862705747356557</c:v>
                    </c:pt>
                    <c:pt idx="422">
                      <c:v>0.22913561436377591</c:v>
                    </c:pt>
                    <c:pt idx="423">
                      <c:v>0.23131638426659745</c:v>
                    </c:pt>
                    <c:pt idx="424">
                      <c:v>0.26122171121298832</c:v>
                    </c:pt>
                    <c:pt idx="425">
                      <c:v>0.2785424682937569</c:v>
                    </c:pt>
                    <c:pt idx="426">
                      <c:v>0.29315795477193807</c:v>
                    </c:pt>
                    <c:pt idx="427">
                      <c:v>0.28146807133026552</c:v>
                    </c:pt>
                    <c:pt idx="428">
                      <c:v>0.26217257422503543</c:v>
                    </c:pt>
                    <c:pt idx="429">
                      <c:v>0.2760012151575551</c:v>
                    </c:pt>
                    <c:pt idx="430">
                      <c:v>0.26496269417936757</c:v>
                    </c:pt>
                    <c:pt idx="431">
                      <c:v>0.22597814024683835</c:v>
                    </c:pt>
                    <c:pt idx="432">
                      <c:v>0.22471837074008319</c:v>
                    </c:pt>
                    <c:pt idx="433">
                      <c:v>0.22526774326861898</c:v>
                    </c:pt>
                    <c:pt idx="434">
                      <c:v>0.22815505667467223</c:v>
                    </c:pt>
                    <c:pt idx="435">
                      <c:v>0.27564119297008044</c:v>
                    </c:pt>
                    <c:pt idx="436">
                      <c:v>0.25837037968316168</c:v>
                    </c:pt>
                    <c:pt idx="437">
                      <c:v>0.25959193889844462</c:v>
                    </c:pt>
                    <c:pt idx="438">
                      <c:v>0.25469227097633323</c:v>
                    </c:pt>
                    <c:pt idx="439">
                      <c:v>0.25188878923311975</c:v>
                    </c:pt>
                    <c:pt idx="440">
                      <c:v>0.2453842480140713</c:v>
                    </c:pt>
                    <c:pt idx="441">
                      <c:v>0.24834624063310937</c:v>
                    </c:pt>
                    <c:pt idx="442">
                      <c:v>0.24185064558034397</c:v>
                    </c:pt>
                    <c:pt idx="443">
                      <c:v>0.24912850800338868</c:v>
                    </c:pt>
                    <c:pt idx="444">
                      <c:v>0.24810235717355034</c:v>
                    </c:pt>
                    <c:pt idx="445">
                      <c:v>0.27854688210822121</c:v>
                    </c:pt>
                    <c:pt idx="446">
                      <c:v>0.33725997946459962</c:v>
                    </c:pt>
                    <c:pt idx="447">
                      <c:v>0.40777199123494645</c:v>
                    </c:pt>
                    <c:pt idx="448">
                      <c:v>0.42235949345360763</c:v>
                    </c:pt>
                    <c:pt idx="449">
                      <c:v>0.42181609009125143</c:v>
                    </c:pt>
                    <c:pt idx="450">
                      <c:v>0.42323745628994835</c:v>
                    </c:pt>
                    <c:pt idx="451">
                      <c:v>0.41123323193162475</c:v>
                    </c:pt>
                    <c:pt idx="452">
                      <c:v>0.39791678794818464</c:v>
                    </c:pt>
                    <c:pt idx="453">
                      <c:v>0.37770064700533101</c:v>
                    </c:pt>
                    <c:pt idx="454">
                      <c:v>0.36453615830190145</c:v>
                    </c:pt>
                    <c:pt idx="455">
                      <c:v>0.32938755749069559</c:v>
                    </c:pt>
                    <c:pt idx="456">
                      <c:v>0.26262117808532431</c:v>
                    </c:pt>
                    <c:pt idx="457">
                      <c:v>0.19080491098600671</c:v>
                    </c:pt>
                    <c:pt idx="458">
                      <c:v>0.14847875472774877</c:v>
                    </c:pt>
                    <c:pt idx="459">
                      <c:v>0.13235619687737238</c:v>
                    </c:pt>
                    <c:pt idx="460">
                      <c:v>0.11951448020069454</c:v>
                    </c:pt>
                    <c:pt idx="461">
                      <c:v>0.11475401192631741</c:v>
                    </c:pt>
                    <c:pt idx="462">
                      <c:v>0.13579275200056892</c:v>
                    </c:pt>
                    <c:pt idx="463">
                      <c:v>0.14796952208849146</c:v>
                    </c:pt>
                    <c:pt idx="464">
                      <c:v>0.15987366859181323</c:v>
                    </c:pt>
                    <c:pt idx="465">
                      <c:v>0.16165531869415026</c:v>
                    </c:pt>
                    <c:pt idx="466">
                      <c:v>0.15381866100217281</c:v>
                    </c:pt>
                    <c:pt idx="467">
                      <c:v>0.14826385319281052</c:v>
                    </c:pt>
                    <c:pt idx="468">
                      <c:v>0.14294020983232944</c:v>
                    </c:pt>
                    <c:pt idx="469">
                      <c:v>0.14664440478734775</c:v>
                    </c:pt>
                    <c:pt idx="470">
                      <c:v>0.1542063045237583</c:v>
                    </c:pt>
                    <c:pt idx="471">
                      <c:v>0.20693595033314247</c:v>
                    </c:pt>
                    <c:pt idx="472">
                      <c:v>0.28521317177966443</c:v>
                    </c:pt>
                    <c:pt idx="473">
                      <c:v>0.36827523311315835</c:v>
                    </c:pt>
                    <c:pt idx="474">
                      <c:v>0.50072536737313</c:v>
                    </c:pt>
                    <c:pt idx="475">
                      <c:v>0.64563649488714803</c:v>
                    </c:pt>
                    <c:pt idx="476">
                      <c:v>0.83966301925309861</c:v>
                    </c:pt>
                    <c:pt idx="477">
                      <c:v>1.08019986204221</c:v>
                    </c:pt>
                    <c:pt idx="478">
                      <c:v>1.4076666584357336</c:v>
                    </c:pt>
                    <c:pt idx="479">
                      <c:v>1.8837266974414102</c:v>
                    </c:pt>
                    <c:pt idx="480">
                      <c:v>2.7563786906477796</c:v>
                    </c:pt>
                    <c:pt idx="481">
                      <c:v>5.0337030071908453</c:v>
                    </c:pt>
                    <c:pt idx="482">
                      <c:v>33.418264890098108</c:v>
                    </c:pt>
                    <c:pt idx="483">
                      <c:v>5.3069578931555936</c:v>
                    </c:pt>
                    <c:pt idx="484">
                      <c:v>2.6173320209195485</c:v>
                    </c:pt>
                    <c:pt idx="485">
                      <c:v>1.6136064123001215</c:v>
                    </c:pt>
                    <c:pt idx="486">
                      <c:v>1.2490761250967781</c:v>
                    </c:pt>
                    <c:pt idx="487">
                      <c:v>1.4445796392949064</c:v>
                    </c:pt>
                    <c:pt idx="488">
                      <c:v>2.0742819169353233</c:v>
                    </c:pt>
                    <c:pt idx="489">
                      <c:v>3.5278976419474373</c:v>
                    </c:pt>
                    <c:pt idx="490">
                      <c:v>12.535317703528937</c:v>
                    </c:pt>
                    <c:pt idx="491">
                      <c:v>7.0191041328522097</c:v>
                    </c:pt>
                    <c:pt idx="492">
                      <c:v>2.3706965793303554</c:v>
                    </c:pt>
                    <c:pt idx="493">
                      <c:v>1.3279482378769178</c:v>
                    </c:pt>
                    <c:pt idx="494">
                      <c:v>0.94715246135776476</c:v>
                    </c:pt>
                    <c:pt idx="495">
                      <c:v>0.77723277767700882</c:v>
                    </c:pt>
                    <c:pt idx="496">
                      <c:v>0.70400546500963457</c:v>
                    </c:pt>
                    <c:pt idx="497">
                      <c:v>0.65757613580202401</c:v>
                    </c:pt>
                    <c:pt idx="498">
                      <c:v>0.58843422525239131</c:v>
                    </c:pt>
                    <c:pt idx="499">
                      <c:v>0.55414418439227486</c:v>
                    </c:pt>
                    <c:pt idx="500">
                      <c:v>0.50869877003925268</c:v>
                    </c:pt>
                    <c:pt idx="501">
                      <c:v>0.47459278245333869</c:v>
                    </c:pt>
                    <c:pt idx="502">
                      <c:v>0.41888484219879873</c:v>
                    </c:pt>
                    <c:pt idx="503">
                      <c:v>0.36063076772751207</c:v>
                    </c:pt>
                    <c:pt idx="504">
                      <c:v>0.28508674176603555</c:v>
                    </c:pt>
                    <c:pt idx="505">
                      <c:v>0.22276510773111724</c:v>
                    </c:pt>
                    <c:pt idx="506">
                      <c:v>0.18736161249646777</c:v>
                    </c:pt>
                    <c:pt idx="507">
                      <c:v>0.18398616613192179</c:v>
                    </c:pt>
                    <c:pt idx="508">
                      <c:v>0.20976593724315845</c:v>
                    </c:pt>
                    <c:pt idx="509">
                      <c:v>0.24291100679303698</c:v>
                    </c:pt>
                    <c:pt idx="510">
                      <c:v>0.28968138371536978</c:v>
                    </c:pt>
                    <c:pt idx="511">
                      <c:v>0.35357262081324059</c:v>
                    </c:pt>
                    <c:pt idx="512">
                      <c:v>0.43231135395191145</c:v>
                    </c:pt>
                    <c:pt idx="513">
                      <c:v>0.48880898366328435</c:v>
                    </c:pt>
                    <c:pt idx="514">
                      <c:v>0.51991277234199584</c:v>
                    </c:pt>
                    <c:pt idx="515">
                      <c:v>0.54080676372081249</c:v>
                    </c:pt>
                    <c:pt idx="516">
                      <c:v>0.54376522211118239</c:v>
                    </c:pt>
                    <c:pt idx="517">
                      <c:v>0.50531645313997031</c:v>
                    </c:pt>
                    <c:pt idx="518">
                      <c:v>0.46739926145857352</c:v>
                    </c:pt>
                    <c:pt idx="519">
                      <c:v>0.43062690317616631</c:v>
                    </c:pt>
                    <c:pt idx="520">
                      <c:v>0.38293015289638482</c:v>
                    </c:pt>
                    <c:pt idx="521">
                      <c:v>0.34623438052502803</c:v>
                    </c:pt>
                    <c:pt idx="522">
                      <c:v>0.2521612097326224</c:v>
                    </c:pt>
                    <c:pt idx="523">
                      <c:v>0.14458821547160647</c:v>
                    </c:pt>
                    <c:pt idx="524">
                      <c:v>0.10626452267723123</c:v>
                    </c:pt>
                    <c:pt idx="525">
                      <c:v>0.11084560620592969</c:v>
                    </c:pt>
                    <c:pt idx="526">
                      <c:v>0.17736380257288642</c:v>
                    </c:pt>
                    <c:pt idx="527">
                      <c:v>0.22715632908971864</c:v>
                    </c:pt>
                    <c:pt idx="528">
                      <c:v>0.25581777460689348</c:v>
                    </c:pt>
                    <c:pt idx="529">
                      <c:v>0.26635087266844931</c:v>
                    </c:pt>
                    <c:pt idx="530">
                      <c:v>0.26023881414171945</c:v>
                    </c:pt>
                    <c:pt idx="531">
                      <c:v>0.27654234548843565</c:v>
                    </c:pt>
                    <c:pt idx="532">
                      <c:v>0.4145201402215159</c:v>
                    </c:pt>
                    <c:pt idx="533">
                      <c:v>0.44906897075380686</c:v>
                    </c:pt>
                    <c:pt idx="534">
                      <c:v>0.47765971509471228</c:v>
                    </c:pt>
                    <c:pt idx="535">
                      <c:v>0.50608813686707455</c:v>
                    </c:pt>
                    <c:pt idx="536">
                      <c:v>0.53092885674978263</c:v>
                    </c:pt>
                    <c:pt idx="537">
                      <c:v>0.53181487247638426</c:v>
                    </c:pt>
                    <c:pt idx="538">
                      <c:v>0.52534663391742065</c:v>
                    </c:pt>
                    <c:pt idx="539">
                      <c:v>0.48100254968550565</c:v>
                    </c:pt>
                    <c:pt idx="540">
                      <c:v>0.41165683132006431</c:v>
                    </c:pt>
                    <c:pt idx="541">
                      <c:v>0.3282531244006352</c:v>
                    </c:pt>
                    <c:pt idx="542">
                      <c:v>0.25893720520759295</c:v>
                    </c:pt>
                    <c:pt idx="543">
                      <c:v>0.24363019321786597</c:v>
                    </c:pt>
                    <c:pt idx="544">
                      <c:v>0.29180388722809347</c:v>
                    </c:pt>
                    <c:pt idx="545">
                      <c:v>0.34270828071703491</c:v>
                    </c:pt>
                    <c:pt idx="546">
                      <c:v>0.3898257054995431</c:v>
                    </c:pt>
                    <c:pt idx="547">
                      <c:v>0.44422151641883123</c:v>
                    </c:pt>
                    <c:pt idx="548">
                      <c:v>0.50471599665177214</c:v>
                    </c:pt>
                    <c:pt idx="549">
                      <c:v>0.55041644498043296</c:v>
                    </c:pt>
                    <c:pt idx="550">
                      <c:v>0.63828452757434961</c:v>
                    </c:pt>
                    <c:pt idx="551">
                      <c:v>0.77845033069762204</c:v>
                    </c:pt>
                    <c:pt idx="552">
                      <c:v>0.89961860077063405</c:v>
                    </c:pt>
                    <c:pt idx="553">
                      <c:v>1.0108583677303957</c:v>
                    </c:pt>
                    <c:pt idx="554">
                      <c:v>1.1553549424148648</c:v>
                    </c:pt>
                    <c:pt idx="555">
                      <c:v>1.3273954211258192</c:v>
                    </c:pt>
                    <c:pt idx="556">
                      <c:v>1.9304009633028363</c:v>
                    </c:pt>
                    <c:pt idx="557">
                      <c:v>4.1186159536166089</c:v>
                    </c:pt>
                    <c:pt idx="558">
                      <c:v>35.244413540640068</c:v>
                    </c:pt>
                    <c:pt idx="559">
                      <c:v>3.6233425339942298</c:v>
                    </c:pt>
                    <c:pt idx="560">
                      <c:v>1.9732320014482776</c:v>
                    </c:pt>
                    <c:pt idx="561">
                      <c:v>1.3564569752115747</c:v>
                    </c:pt>
                    <c:pt idx="562">
                      <c:v>0.93687417248951432</c:v>
                    </c:pt>
                    <c:pt idx="563">
                      <c:v>0.74116879319247841</c:v>
                    </c:pt>
                    <c:pt idx="564">
                      <c:v>0.65813077642354079</c:v>
                    </c:pt>
                    <c:pt idx="565">
                      <c:v>0.56625502848457765</c:v>
                    </c:pt>
                    <c:pt idx="566">
                      <c:v>0.50416026669454528</c:v>
                    </c:pt>
                    <c:pt idx="567">
                      <c:v>0.47233996005899276</c:v>
                    </c:pt>
                    <c:pt idx="568">
                      <c:v>0.4523760392219735</c:v>
                    </c:pt>
                    <c:pt idx="569">
                      <c:v>0.49964713785193399</c:v>
                    </c:pt>
                    <c:pt idx="570">
                      <c:v>0.63644630643657474</c:v>
                    </c:pt>
                    <c:pt idx="571">
                      <c:v>0.81411413770724161</c:v>
                    </c:pt>
                    <c:pt idx="572">
                      <c:v>1.0511444421843548</c:v>
                    </c:pt>
                    <c:pt idx="573">
                      <c:v>1.3894549837455892</c:v>
                    </c:pt>
                    <c:pt idx="574">
                      <c:v>1.9563479338772389</c:v>
                    </c:pt>
                    <c:pt idx="575">
                      <c:v>3.4864630309223545</c:v>
                    </c:pt>
                    <c:pt idx="576">
                      <c:v>17.747514206339691</c:v>
                    </c:pt>
                    <c:pt idx="577">
                      <c:v>6.0869417147694014</c:v>
                    </c:pt>
                    <c:pt idx="578">
                      <c:v>2.0976457960608741</c:v>
                    </c:pt>
                    <c:pt idx="579">
                      <c:v>1.3481933230053182</c:v>
                    </c:pt>
                    <c:pt idx="580">
                      <c:v>0.90182814900608821</c:v>
                    </c:pt>
                    <c:pt idx="581">
                      <c:v>0.68724619561647116</c:v>
                    </c:pt>
                    <c:pt idx="582">
                      <c:v>0.50085415807014655</c:v>
                    </c:pt>
                    <c:pt idx="583">
                      <c:v>0.43658768852688423</c:v>
                    </c:pt>
                    <c:pt idx="584">
                      <c:v>0.40079411079721017</c:v>
                    </c:pt>
                    <c:pt idx="585">
                      <c:v>0.41253154799174124</c:v>
                    </c:pt>
                    <c:pt idx="586">
                      <c:v>0.41449458423947483</c:v>
                    </c:pt>
                    <c:pt idx="587">
                      <c:v>0.43700837690803029</c:v>
                    </c:pt>
                    <c:pt idx="588">
                      <c:v>0.43357457058100268</c:v>
                    </c:pt>
                    <c:pt idx="589">
                      <c:v>0.5409061543634065</c:v>
                    </c:pt>
                    <c:pt idx="590">
                      <c:v>0.60548806573049352</c:v>
                    </c:pt>
                    <c:pt idx="591">
                      <c:v>0.56652681938694482</c:v>
                    </c:pt>
                    <c:pt idx="592">
                      <c:v>0.54727077448400541</c:v>
                    </c:pt>
                    <c:pt idx="593">
                      <c:v>0.46534361194664636</c:v>
                    </c:pt>
                    <c:pt idx="594">
                      <c:v>0.42429677302756641</c:v>
                    </c:pt>
                    <c:pt idx="595">
                      <c:v>0.3772375826489367</c:v>
                    </c:pt>
                    <c:pt idx="596">
                      <c:v>0.33255406575648189</c:v>
                    </c:pt>
                    <c:pt idx="597">
                      <c:v>0.30282318679402354</c:v>
                    </c:pt>
                    <c:pt idx="598">
                      <c:v>0.22787753783645817</c:v>
                    </c:pt>
                    <c:pt idx="599">
                      <c:v>0.22579094689627821</c:v>
                    </c:pt>
                    <c:pt idx="600">
                      <c:v>0.22697873225305687</c:v>
                    </c:pt>
                    <c:pt idx="601">
                      <c:v>0.22365724078938032</c:v>
                    </c:pt>
                    <c:pt idx="602">
                      <c:v>0.2100431147288862</c:v>
                    </c:pt>
                    <c:pt idx="603">
                      <c:v>0.71378661655122833</c:v>
                    </c:pt>
                    <c:pt idx="604">
                      <c:v>0.84099571006034723</c:v>
                    </c:pt>
                    <c:pt idx="605">
                      <c:v>0.89438961362530878</c:v>
                    </c:pt>
                    <c:pt idx="606">
                      <c:v>0.84915553082745954</c:v>
                    </c:pt>
                    <c:pt idx="607">
                      <c:v>0.78494288448159433</c:v>
                    </c:pt>
                    <c:pt idx="608">
                      <c:v>0.71148453950417168</c:v>
                    </c:pt>
                    <c:pt idx="609">
                      <c:v>0.63689626031221458</c:v>
                    </c:pt>
                    <c:pt idx="610">
                      <c:v>0.57391790335917969</c:v>
                    </c:pt>
                    <c:pt idx="611">
                      <c:v>0.50381003625074616</c:v>
                    </c:pt>
                    <c:pt idx="612">
                      <c:v>0.41818477503454432</c:v>
                    </c:pt>
                    <c:pt idx="613">
                      <c:v>0.33554486531413313</c:v>
                    </c:pt>
                    <c:pt idx="614">
                      <c:v>0.24315299478692556</c:v>
                    </c:pt>
                    <c:pt idx="615">
                      <c:v>0.25000735715303812</c:v>
                    </c:pt>
                    <c:pt idx="616">
                      <c:v>0.35916092992830001</c:v>
                    </c:pt>
                    <c:pt idx="617">
                      <c:v>0.43175079438602598</c:v>
                    </c:pt>
                    <c:pt idx="618">
                      <c:v>0.42571729447144746</c:v>
                    </c:pt>
                    <c:pt idx="619">
                      <c:v>0.42263293310111838</c:v>
                    </c:pt>
                    <c:pt idx="620">
                      <c:v>0.41986065219594021</c:v>
                    </c:pt>
                    <c:pt idx="621">
                      <c:v>0.43671719801775372</c:v>
                    </c:pt>
                    <c:pt idx="622">
                      <c:v>0.47366012295936594</c:v>
                    </c:pt>
                    <c:pt idx="623">
                      <c:v>0.50347207536438621</c:v>
                    </c:pt>
                    <c:pt idx="624">
                      <c:v>0.54397888217088852</c:v>
                    </c:pt>
                    <c:pt idx="625">
                      <c:v>0.59250956565809687</c:v>
                    </c:pt>
                    <c:pt idx="626">
                      <c:v>0.63374491334315486</c:v>
                    </c:pt>
                    <c:pt idx="627">
                      <c:v>0.64711019321107899</c:v>
                    </c:pt>
                    <c:pt idx="628">
                      <c:v>0.59970896024250975</c:v>
                    </c:pt>
                    <c:pt idx="629">
                      <c:v>0.52659117064206784</c:v>
                    </c:pt>
                    <c:pt idx="630">
                      <c:v>0.4554517042728784</c:v>
                    </c:pt>
                    <c:pt idx="631">
                      <c:v>0.40796512477891578</c:v>
                    </c:pt>
                    <c:pt idx="632">
                      <c:v>0.35077502431546037</c:v>
                    </c:pt>
                    <c:pt idx="633">
                      <c:v>0.30446501689945882</c:v>
                    </c:pt>
                    <c:pt idx="634">
                      <c:v>0.25804900749597648</c:v>
                    </c:pt>
                    <c:pt idx="635">
                      <c:v>0.21656007663212662</c:v>
                    </c:pt>
                    <c:pt idx="636">
                      <c:v>0.16662615519090407</c:v>
                    </c:pt>
                    <c:pt idx="637">
                      <c:v>0.12345910281023502</c:v>
                    </c:pt>
                    <c:pt idx="638">
                      <c:v>0.11664754247296279</c:v>
                    </c:pt>
                    <c:pt idx="639">
                      <c:v>0.1458076859266032</c:v>
                    </c:pt>
                    <c:pt idx="640">
                      <c:v>0.19370609725167087</c:v>
                    </c:pt>
                    <c:pt idx="641">
                      <c:v>0.25278489524525954</c:v>
                    </c:pt>
                    <c:pt idx="642">
                      <c:v>0.3190202348347177</c:v>
                    </c:pt>
                    <c:pt idx="643">
                      <c:v>0.38115071015180951</c:v>
                    </c:pt>
                    <c:pt idx="644">
                      <c:v>0.43681000837122586</c:v>
                    </c:pt>
                    <c:pt idx="645">
                      <c:v>0.49102024705249908</c:v>
                    </c:pt>
                    <c:pt idx="646">
                      <c:v>0.55010714741975875</c:v>
                    </c:pt>
                    <c:pt idx="647">
                      <c:v>0.60735101328474594</c:v>
                    </c:pt>
                    <c:pt idx="648">
                      <c:v>0.644911180611209</c:v>
                    </c:pt>
                    <c:pt idx="649">
                      <c:v>0.65709446076572686</c:v>
                    </c:pt>
                    <c:pt idx="650">
                      <c:v>0.64386460195176887</c:v>
                    </c:pt>
                    <c:pt idx="651">
                      <c:v>0.62869633935836955</c:v>
                    </c:pt>
                    <c:pt idx="652">
                      <c:v>0.58949769754134929</c:v>
                    </c:pt>
                    <c:pt idx="653">
                      <c:v>0.52060688066722138</c:v>
                    </c:pt>
                    <c:pt idx="654">
                      <c:v>0.44371667642485191</c:v>
                    </c:pt>
                    <c:pt idx="655">
                      <c:v>0.39521021360047681</c:v>
                    </c:pt>
                    <c:pt idx="656">
                      <c:v>0.33403881329249485</c:v>
                    </c:pt>
                    <c:pt idx="657">
                      <c:v>0.26245549374154042</c:v>
                    </c:pt>
                    <c:pt idx="658">
                      <c:v>0.15928959848215515</c:v>
                    </c:pt>
                    <c:pt idx="659">
                      <c:v>0.15029679185560302</c:v>
                    </c:pt>
                    <c:pt idx="660">
                      <c:v>0.15639223799054328</c:v>
                    </c:pt>
                    <c:pt idx="661">
                      <c:v>0.15583280009998909</c:v>
                    </c:pt>
                    <c:pt idx="662">
                      <c:v>0.19512010862656215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2-0747-6941-8762-09F9248D1BBF}"/>
                  </c:ext>
                </c:extLst>
              </c15:ser>
            </c15:filteredLineSeries>
          </c:ext>
        </c:extLst>
      </c:lineChart>
      <c:catAx>
        <c:axId val="144148028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41481999"/>
        <c:crossesAt val="0"/>
        <c:auto val="1"/>
        <c:lblAlgn val="ctr"/>
        <c:lblOffset val="100"/>
        <c:noMultiLvlLbl val="0"/>
      </c:catAx>
      <c:valAx>
        <c:axId val="1441481999"/>
        <c:scaling>
          <c:orientation val="minMax"/>
          <c:max val="10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441480287"/>
        <c:crosses val="autoZero"/>
        <c:crossBetween val="midCat"/>
      </c:valAx>
      <c:valAx>
        <c:axId val="1143187295"/>
        <c:scaling>
          <c:orientation val="minMax"/>
        </c:scaling>
        <c:delete val="0"/>
        <c:axPos val="r"/>
        <c:numFmt formatCode="#,##0.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143176575"/>
        <c:crosses val="max"/>
        <c:crossBetween val="midCat"/>
      </c:valAx>
      <c:catAx>
        <c:axId val="1143176575"/>
        <c:scaling>
          <c:orientation val="minMax"/>
        </c:scaling>
        <c:delete val="0"/>
        <c:axPos val="t"/>
        <c:majorTickMark val="none"/>
        <c:minorTickMark val="none"/>
        <c:tickLblPos val="none"/>
        <c:spPr>
          <a:noFill/>
          <a:ln w="25400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143187295"/>
        <c:crosses val="max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11538461538461539"/>
          <c:y val="0.20370370370370369"/>
          <c:w val="0.26340288311737675"/>
          <c:h val="0.26058216681248175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chart1_food_vs_core_comp!$BW$41</c:f>
              <c:strCache>
                <c:ptCount val="1"/>
                <c:pt idx="0">
                  <c:v>Average Inflation</c:v>
                </c:pt>
              </c:strCache>
            </c:strRef>
          </c:tx>
          <c:spPr>
            <a:solidFill>
              <a:srgbClr val="117FA8"/>
            </a:solidFill>
            <a:ln>
              <a:noFill/>
            </a:ln>
            <a:effectLst/>
          </c:spPr>
          <c:invertIfNegative val="0"/>
          <c:cat>
            <c:multiLvlStrRef>
              <c:f>chart1_food_vs_core_comp!$BX$39:$CC$40</c:f>
              <c:multiLvlStrCache>
                <c:ptCount val="6"/>
                <c:lvl>
                  <c:pt idx="0">
                    <c:v>1970-1989</c:v>
                  </c:pt>
                  <c:pt idx="1">
                    <c:v>1990-2019</c:v>
                  </c:pt>
                  <c:pt idx="2">
                    <c:v>1970-1989</c:v>
                  </c:pt>
                  <c:pt idx="3">
                    <c:v>1990-2019</c:v>
                  </c:pt>
                  <c:pt idx="4">
                    <c:v>1970-1989</c:v>
                  </c:pt>
                  <c:pt idx="5">
                    <c:v>1990-2019</c:v>
                  </c:pt>
                </c:lvl>
                <c:lvl>
                  <c:pt idx="0">
                    <c:v>Food at home</c:v>
                  </c:pt>
                  <c:pt idx="2">
                    <c:v>Nondurable Goods</c:v>
                  </c:pt>
                  <c:pt idx="4">
                    <c:v>Energy</c:v>
                  </c:pt>
                </c:lvl>
              </c:multiLvlStrCache>
            </c:multiLvlStrRef>
          </c:cat>
          <c:val>
            <c:numRef>
              <c:f>chart1_food_vs_core_comp!$BX$41:$CC$41</c:f>
              <c:numCache>
                <c:formatCode>0.00</c:formatCode>
                <c:ptCount val="6"/>
                <c:pt idx="0">
                  <c:v>5.6291487042476991</c:v>
                </c:pt>
                <c:pt idx="1">
                  <c:v>2.0122927476816259</c:v>
                </c:pt>
                <c:pt idx="2">
                  <c:v>5.0408577573212865</c:v>
                </c:pt>
                <c:pt idx="3">
                  <c:v>-0.21456795023844449</c:v>
                </c:pt>
                <c:pt idx="4">
                  <c:v>7.4569327360822006</c:v>
                </c:pt>
                <c:pt idx="5">
                  <c:v>3.4351311938779645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A4-A246-B58A-994D172672E6}"/>
            </c:ext>
          </c:extLst>
        </c:ser>
        <c:ser>
          <c:idx val="1"/>
          <c:order val="1"/>
          <c:tx>
            <c:strRef>
              <c:f>chart1_food_vs_core_comp!$BW$42</c:f>
              <c:strCache>
                <c:ptCount val="1"/>
                <c:pt idx="0">
                  <c:v>Volatility</c:v>
                </c:pt>
              </c:strCache>
            </c:strRef>
          </c:tx>
          <c:spPr>
            <a:solidFill>
              <a:srgbClr val="610390"/>
            </a:solidFill>
            <a:ln>
              <a:noFill/>
            </a:ln>
            <a:effectLst/>
          </c:spPr>
          <c:invertIfNegative val="0"/>
          <c:cat>
            <c:multiLvlStrRef>
              <c:f>chart1_food_vs_core_comp!$BX$39:$CC$40</c:f>
              <c:multiLvlStrCache>
                <c:ptCount val="6"/>
                <c:lvl>
                  <c:pt idx="0">
                    <c:v>1970-1989</c:v>
                  </c:pt>
                  <c:pt idx="1">
                    <c:v>1990-2019</c:v>
                  </c:pt>
                  <c:pt idx="2">
                    <c:v>1970-1989</c:v>
                  </c:pt>
                  <c:pt idx="3">
                    <c:v>1990-2019</c:v>
                  </c:pt>
                  <c:pt idx="4">
                    <c:v>1970-1989</c:v>
                  </c:pt>
                  <c:pt idx="5">
                    <c:v>1990-2019</c:v>
                  </c:pt>
                </c:lvl>
                <c:lvl>
                  <c:pt idx="0">
                    <c:v>Food at home</c:v>
                  </c:pt>
                  <c:pt idx="2">
                    <c:v>Nondurable Goods</c:v>
                  </c:pt>
                  <c:pt idx="4">
                    <c:v>Energy</c:v>
                  </c:pt>
                </c:lvl>
              </c:multiLvlStrCache>
            </c:multiLvlStrRef>
          </c:cat>
          <c:val>
            <c:numRef>
              <c:f>chart1_food_vs_core_comp!$BX$42:$CC$42</c:f>
              <c:numCache>
                <c:formatCode>0.00</c:formatCode>
                <c:ptCount val="6"/>
                <c:pt idx="0">
                  <c:v>4.2053813863248326</c:v>
                </c:pt>
                <c:pt idx="1">
                  <c:v>1.8367782936595698</c:v>
                </c:pt>
                <c:pt idx="2">
                  <c:v>3.1995772146836226</c:v>
                </c:pt>
                <c:pt idx="3">
                  <c:v>1.4740309427204852</c:v>
                </c:pt>
                <c:pt idx="4">
                  <c:v>11.30430694107131</c:v>
                </c:pt>
                <c:pt idx="5">
                  <c:v>11.21653101835917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A4-A246-B58A-994D17267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36905311"/>
        <c:axId val="1095542416"/>
      </c:barChar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26067184"/>
        <c:axId val="826170144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val>
                  <c:numLit>
                    <c:formatCode>General</c:formatCode>
                    <c:ptCount val="6"/>
                    <c:pt idx="0">
                      <c:v>5.6291487042476991</c:v>
                    </c:pt>
                    <c:pt idx="1">
                      <c:v>2.0122927476816259</c:v>
                    </c:pt>
                    <c:pt idx="2">
                      <c:v>5.0408577573212865</c:v>
                    </c:pt>
                    <c:pt idx="3">
                      <c:v>-0.21456795023844449</c:v>
                    </c:pt>
                    <c:pt idx="4">
                      <c:v>7.4569327360822006</c:v>
                    </c:pt>
                    <c:pt idx="5">
                      <c:v>3.4351311938779645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0-8D28-C54B-8E32-731FC6938617}"/>
                  </c:ext>
                </c:extLst>
              </c15:ser>
            </c15:filteredBarSeries>
          </c:ext>
        </c:extLst>
      </c:barChart>
      <c:catAx>
        <c:axId val="133690531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095542416"/>
        <c:crossesAt val="0"/>
        <c:auto val="1"/>
        <c:lblAlgn val="ctr"/>
        <c:lblOffset val="100"/>
        <c:noMultiLvlLbl val="0"/>
      </c:catAx>
      <c:valAx>
        <c:axId val="1095542416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36905311"/>
        <c:crosses val="autoZero"/>
        <c:crossBetween val="between"/>
      </c:valAx>
      <c:valAx>
        <c:axId val="826170144"/>
        <c:scaling>
          <c:orientation val="minMax"/>
          <c:max val="12"/>
          <c:min val="-2"/>
        </c:scaling>
        <c:delete val="0"/>
        <c:axPos val="r"/>
        <c:numFmt formatCode="#,##0.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26067184"/>
        <c:crosses val="max"/>
        <c:crossBetween val="between"/>
      </c:valAx>
      <c:catAx>
        <c:axId val="826067184"/>
        <c:scaling>
          <c:orientation val="minMax"/>
        </c:scaling>
        <c:delete val="1"/>
        <c:axPos val="b"/>
        <c:majorTickMark val="out"/>
        <c:minorTickMark val="none"/>
        <c:tickLblPos val="nextTo"/>
        <c:crossAx val="826170144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11538461538461539"/>
          <c:y val="0.20370370370370369"/>
          <c:w val="0.47501028135814233"/>
          <c:h val="8.9285870516185473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lineChart>
        <c:grouping val="standard"/>
        <c:varyColors val="0"/>
        <c:ser>
          <c:idx val="0"/>
          <c:order val="0"/>
          <c:tx>
            <c:strRef>
              <c:f>chart1_food_vs_core_comp!$AX$59</c:f>
              <c:strCache>
                <c:ptCount val="1"/>
                <c:pt idx="0">
                  <c:v>Food at home</c:v>
                </c:pt>
              </c:strCache>
            </c:strRef>
          </c:tx>
          <c:spPr>
            <a:ln w="19050" cap="rnd">
              <a:solidFill>
                <a:srgbClr val="117FA8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chart1_food_vs_core_comp!$AW$60:$AW$808</c:f>
              <c:strCache>
                <c:ptCount val="749"/>
                <c:pt idx="0">
                  <c:v>1962</c:v>
                </c:pt>
                <c:pt idx="1">
                  <c:v>1962</c:v>
                </c:pt>
                <c:pt idx="2">
                  <c:v>1963</c:v>
                </c:pt>
                <c:pt idx="3">
                  <c:v>1963</c:v>
                </c:pt>
                <c:pt idx="4">
                  <c:v>1963</c:v>
                </c:pt>
                <c:pt idx="5">
                  <c:v>1963</c:v>
                </c:pt>
                <c:pt idx="6">
                  <c:v>1963</c:v>
                </c:pt>
                <c:pt idx="7">
                  <c:v>1963</c:v>
                </c:pt>
                <c:pt idx="8">
                  <c:v>1963</c:v>
                </c:pt>
                <c:pt idx="9">
                  <c:v>1963</c:v>
                </c:pt>
                <c:pt idx="10">
                  <c:v>1963</c:v>
                </c:pt>
                <c:pt idx="11">
                  <c:v>1963</c:v>
                </c:pt>
                <c:pt idx="12">
                  <c:v>1963</c:v>
                </c:pt>
                <c:pt idx="13">
                  <c:v>1963</c:v>
                </c:pt>
                <c:pt idx="14">
                  <c:v>1964</c:v>
                </c:pt>
                <c:pt idx="15">
                  <c:v>1964</c:v>
                </c:pt>
                <c:pt idx="16">
                  <c:v>1964</c:v>
                </c:pt>
                <c:pt idx="17">
                  <c:v>1964</c:v>
                </c:pt>
                <c:pt idx="18">
                  <c:v>1964</c:v>
                </c:pt>
                <c:pt idx="19">
                  <c:v>1964</c:v>
                </c:pt>
                <c:pt idx="20">
                  <c:v>1964</c:v>
                </c:pt>
                <c:pt idx="21">
                  <c:v>1964</c:v>
                </c:pt>
                <c:pt idx="22">
                  <c:v>1964</c:v>
                </c:pt>
                <c:pt idx="23">
                  <c:v>1964</c:v>
                </c:pt>
                <c:pt idx="24">
                  <c:v>1964</c:v>
                </c:pt>
                <c:pt idx="25">
                  <c:v>1964</c:v>
                </c:pt>
                <c:pt idx="26">
                  <c:v>1965</c:v>
                </c:pt>
                <c:pt idx="27">
                  <c:v>1965</c:v>
                </c:pt>
                <c:pt idx="28">
                  <c:v>1965</c:v>
                </c:pt>
                <c:pt idx="29">
                  <c:v>1965</c:v>
                </c:pt>
                <c:pt idx="30">
                  <c:v>1965</c:v>
                </c:pt>
                <c:pt idx="31">
                  <c:v>1965</c:v>
                </c:pt>
                <c:pt idx="32">
                  <c:v>1965</c:v>
                </c:pt>
                <c:pt idx="33">
                  <c:v>1965</c:v>
                </c:pt>
                <c:pt idx="34">
                  <c:v>1965</c:v>
                </c:pt>
                <c:pt idx="35">
                  <c:v>1965</c:v>
                </c:pt>
                <c:pt idx="36">
                  <c:v>1965</c:v>
                </c:pt>
                <c:pt idx="37">
                  <c:v>1965</c:v>
                </c:pt>
                <c:pt idx="38">
                  <c:v>1966</c:v>
                </c:pt>
                <c:pt idx="39">
                  <c:v>1966</c:v>
                </c:pt>
                <c:pt idx="40">
                  <c:v>1966</c:v>
                </c:pt>
                <c:pt idx="41">
                  <c:v>1966</c:v>
                </c:pt>
                <c:pt idx="42">
                  <c:v>1966</c:v>
                </c:pt>
                <c:pt idx="43">
                  <c:v>1966</c:v>
                </c:pt>
                <c:pt idx="44">
                  <c:v>1966</c:v>
                </c:pt>
                <c:pt idx="45">
                  <c:v>1966</c:v>
                </c:pt>
                <c:pt idx="46">
                  <c:v>1966</c:v>
                </c:pt>
                <c:pt idx="47">
                  <c:v>1966</c:v>
                </c:pt>
                <c:pt idx="48">
                  <c:v>1966</c:v>
                </c:pt>
                <c:pt idx="49">
                  <c:v>1966</c:v>
                </c:pt>
                <c:pt idx="50">
                  <c:v>1967</c:v>
                </c:pt>
                <c:pt idx="51">
                  <c:v>1967</c:v>
                </c:pt>
                <c:pt idx="52">
                  <c:v>1967</c:v>
                </c:pt>
                <c:pt idx="53">
                  <c:v>1967</c:v>
                </c:pt>
                <c:pt idx="54">
                  <c:v>1967</c:v>
                </c:pt>
                <c:pt idx="55">
                  <c:v>1967</c:v>
                </c:pt>
                <c:pt idx="56">
                  <c:v>1967</c:v>
                </c:pt>
                <c:pt idx="57">
                  <c:v>1967</c:v>
                </c:pt>
                <c:pt idx="58">
                  <c:v>1967</c:v>
                </c:pt>
                <c:pt idx="59">
                  <c:v>1967</c:v>
                </c:pt>
                <c:pt idx="60">
                  <c:v>1967</c:v>
                </c:pt>
                <c:pt idx="61">
                  <c:v>1967</c:v>
                </c:pt>
                <c:pt idx="62">
                  <c:v>1968</c:v>
                </c:pt>
                <c:pt idx="63">
                  <c:v>1968</c:v>
                </c:pt>
                <c:pt idx="64">
                  <c:v>1968</c:v>
                </c:pt>
                <c:pt idx="65">
                  <c:v>1968</c:v>
                </c:pt>
                <c:pt idx="66">
                  <c:v>1968</c:v>
                </c:pt>
                <c:pt idx="67">
                  <c:v>1968</c:v>
                </c:pt>
                <c:pt idx="68">
                  <c:v>1968</c:v>
                </c:pt>
                <c:pt idx="69">
                  <c:v>1968</c:v>
                </c:pt>
                <c:pt idx="70">
                  <c:v>1968</c:v>
                </c:pt>
                <c:pt idx="71">
                  <c:v>1968</c:v>
                </c:pt>
                <c:pt idx="72">
                  <c:v>1968</c:v>
                </c:pt>
                <c:pt idx="73">
                  <c:v>1968</c:v>
                </c:pt>
                <c:pt idx="74">
                  <c:v>1969</c:v>
                </c:pt>
                <c:pt idx="75">
                  <c:v>1969</c:v>
                </c:pt>
                <c:pt idx="76">
                  <c:v>1969</c:v>
                </c:pt>
                <c:pt idx="77">
                  <c:v>1969</c:v>
                </c:pt>
                <c:pt idx="78">
                  <c:v>1969</c:v>
                </c:pt>
                <c:pt idx="79">
                  <c:v>1969</c:v>
                </c:pt>
                <c:pt idx="80">
                  <c:v>1969</c:v>
                </c:pt>
                <c:pt idx="81">
                  <c:v>1969</c:v>
                </c:pt>
                <c:pt idx="82">
                  <c:v>1969</c:v>
                </c:pt>
                <c:pt idx="83">
                  <c:v>1969</c:v>
                </c:pt>
                <c:pt idx="84">
                  <c:v>1969</c:v>
                </c:pt>
                <c:pt idx="85">
                  <c:v>1969</c:v>
                </c:pt>
                <c:pt idx="86">
                  <c:v>1970</c:v>
                </c:pt>
                <c:pt idx="87">
                  <c:v>1970</c:v>
                </c:pt>
                <c:pt idx="88">
                  <c:v>1970</c:v>
                </c:pt>
                <c:pt idx="89">
                  <c:v>1970</c:v>
                </c:pt>
                <c:pt idx="90">
                  <c:v>1970</c:v>
                </c:pt>
                <c:pt idx="91">
                  <c:v>1970</c:v>
                </c:pt>
                <c:pt idx="92">
                  <c:v>1970</c:v>
                </c:pt>
                <c:pt idx="93">
                  <c:v>1970</c:v>
                </c:pt>
                <c:pt idx="94">
                  <c:v>1970</c:v>
                </c:pt>
                <c:pt idx="95">
                  <c:v>1970</c:v>
                </c:pt>
                <c:pt idx="96">
                  <c:v>1970</c:v>
                </c:pt>
                <c:pt idx="97">
                  <c:v>1970</c:v>
                </c:pt>
                <c:pt idx="98">
                  <c:v>1971</c:v>
                </c:pt>
                <c:pt idx="99">
                  <c:v>1971</c:v>
                </c:pt>
                <c:pt idx="100">
                  <c:v>1971</c:v>
                </c:pt>
                <c:pt idx="101">
                  <c:v>1971</c:v>
                </c:pt>
                <c:pt idx="102">
                  <c:v>1971</c:v>
                </c:pt>
                <c:pt idx="103">
                  <c:v>1971</c:v>
                </c:pt>
                <c:pt idx="104">
                  <c:v>1971</c:v>
                </c:pt>
                <c:pt idx="105">
                  <c:v>1971</c:v>
                </c:pt>
                <c:pt idx="106">
                  <c:v>1971</c:v>
                </c:pt>
                <c:pt idx="107">
                  <c:v>1971</c:v>
                </c:pt>
                <c:pt idx="108">
                  <c:v>1971</c:v>
                </c:pt>
                <c:pt idx="109">
                  <c:v>1971</c:v>
                </c:pt>
                <c:pt idx="110">
                  <c:v>1972</c:v>
                </c:pt>
                <c:pt idx="111">
                  <c:v>1972</c:v>
                </c:pt>
                <c:pt idx="112">
                  <c:v>1972</c:v>
                </c:pt>
                <c:pt idx="113">
                  <c:v>1972</c:v>
                </c:pt>
                <c:pt idx="114">
                  <c:v>1972</c:v>
                </c:pt>
                <c:pt idx="115">
                  <c:v>1972</c:v>
                </c:pt>
                <c:pt idx="116">
                  <c:v>1972</c:v>
                </c:pt>
                <c:pt idx="117">
                  <c:v>1972</c:v>
                </c:pt>
                <c:pt idx="118">
                  <c:v>1972</c:v>
                </c:pt>
                <c:pt idx="119">
                  <c:v>1972</c:v>
                </c:pt>
                <c:pt idx="120">
                  <c:v>1972</c:v>
                </c:pt>
                <c:pt idx="121">
                  <c:v>1972</c:v>
                </c:pt>
                <c:pt idx="122">
                  <c:v>1973</c:v>
                </c:pt>
                <c:pt idx="123">
                  <c:v>1973</c:v>
                </c:pt>
                <c:pt idx="124">
                  <c:v>1973</c:v>
                </c:pt>
                <c:pt idx="125">
                  <c:v>1973</c:v>
                </c:pt>
                <c:pt idx="126">
                  <c:v>1973</c:v>
                </c:pt>
                <c:pt idx="127">
                  <c:v>1973</c:v>
                </c:pt>
                <c:pt idx="128">
                  <c:v>1973</c:v>
                </c:pt>
                <c:pt idx="129">
                  <c:v>1973</c:v>
                </c:pt>
                <c:pt idx="130">
                  <c:v>1973</c:v>
                </c:pt>
                <c:pt idx="131">
                  <c:v>1973</c:v>
                </c:pt>
                <c:pt idx="132">
                  <c:v>1973</c:v>
                </c:pt>
                <c:pt idx="133">
                  <c:v>1973</c:v>
                </c:pt>
                <c:pt idx="134">
                  <c:v>1974</c:v>
                </c:pt>
                <c:pt idx="135">
                  <c:v>1974</c:v>
                </c:pt>
                <c:pt idx="136">
                  <c:v>1974</c:v>
                </c:pt>
                <c:pt idx="137">
                  <c:v>1974</c:v>
                </c:pt>
                <c:pt idx="138">
                  <c:v>1974</c:v>
                </c:pt>
                <c:pt idx="139">
                  <c:v>1974</c:v>
                </c:pt>
                <c:pt idx="140">
                  <c:v>1974</c:v>
                </c:pt>
                <c:pt idx="141">
                  <c:v>1974</c:v>
                </c:pt>
                <c:pt idx="142">
                  <c:v>1974</c:v>
                </c:pt>
                <c:pt idx="143">
                  <c:v>1974</c:v>
                </c:pt>
                <c:pt idx="144">
                  <c:v>1974</c:v>
                </c:pt>
                <c:pt idx="145">
                  <c:v>1974</c:v>
                </c:pt>
                <c:pt idx="146">
                  <c:v>1975</c:v>
                </c:pt>
                <c:pt idx="147">
                  <c:v>1975</c:v>
                </c:pt>
                <c:pt idx="148">
                  <c:v>1975</c:v>
                </c:pt>
                <c:pt idx="149">
                  <c:v>1975</c:v>
                </c:pt>
                <c:pt idx="150">
                  <c:v>1975</c:v>
                </c:pt>
                <c:pt idx="151">
                  <c:v>1975</c:v>
                </c:pt>
                <c:pt idx="152">
                  <c:v>1975</c:v>
                </c:pt>
                <c:pt idx="153">
                  <c:v>1975</c:v>
                </c:pt>
                <c:pt idx="154">
                  <c:v>1975</c:v>
                </c:pt>
                <c:pt idx="155">
                  <c:v>1975</c:v>
                </c:pt>
                <c:pt idx="156">
                  <c:v>1975</c:v>
                </c:pt>
                <c:pt idx="157">
                  <c:v>1975</c:v>
                </c:pt>
                <c:pt idx="158">
                  <c:v>1976</c:v>
                </c:pt>
                <c:pt idx="159">
                  <c:v>1976</c:v>
                </c:pt>
                <c:pt idx="160">
                  <c:v>1976</c:v>
                </c:pt>
                <c:pt idx="161">
                  <c:v>1976</c:v>
                </c:pt>
                <c:pt idx="162">
                  <c:v>1976</c:v>
                </c:pt>
                <c:pt idx="163">
                  <c:v>1976</c:v>
                </c:pt>
                <c:pt idx="164">
                  <c:v>1976</c:v>
                </c:pt>
                <c:pt idx="165">
                  <c:v>1976</c:v>
                </c:pt>
                <c:pt idx="166">
                  <c:v>1976</c:v>
                </c:pt>
                <c:pt idx="167">
                  <c:v>1976</c:v>
                </c:pt>
                <c:pt idx="168">
                  <c:v>1976</c:v>
                </c:pt>
                <c:pt idx="169">
                  <c:v>1976</c:v>
                </c:pt>
                <c:pt idx="170">
                  <c:v>1977</c:v>
                </c:pt>
                <c:pt idx="171">
                  <c:v>1977</c:v>
                </c:pt>
                <c:pt idx="172">
                  <c:v>1977</c:v>
                </c:pt>
                <c:pt idx="173">
                  <c:v>1977</c:v>
                </c:pt>
                <c:pt idx="174">
                  <c:v>1977</c:v>
                </c:pt>
                <c:pt idx="175">
                  <c:v>1977</c:v>
                </c:pt>
                <c:pt idx="176">
                  <c:v>1977</c:v>
                </c:pt>
                <c:pt idx="177">
                  <c:v>1977</c:v>
                </c:pt>
                <c:pt idx="178">
                  <c:v>1977</c:v>
                </c:pt>
                <c:pt idx="179">
                  <c:v>1977</c:v>
                </c:pt>
                <c:pt idx="180">
                  <c:v>1977</c:v>
                </c:pt>
                <c:pt idx="181">
                  <c:v>1977</c:v>
                </c:pt>
                <c:pt idx="182">
                  <c:v>1978</c:v>
                </c:pt>
                <c:pt idx="183">
                  <c:v>1978</c:v>
                </c:pt>
                <c:pt idx="184">
                  <c:v>1978</c:v>
                </c:pt>
                <c:pt idx="185">
                  <c:v>1978</c:v>
                </c:pt>
                <c:pt idx="186">
                  <c:v>1978</c:v>
                </c:pt>
                <c:pt idx="187">
                  <c:v>1978</c:v>
                </c:pt>
                <c:pt idx="188">
                  <c:v>1978</c:v>
                </c:pt>
                <c:pt idx="189">
                  <c:v>1978</c:v>
                </c:pt>
                <c:pt idx="190">
                  <c:v>1978</c:v>
                </c:pt>
                <c:pt idx="191">
                  <c:v>1978</c:v>
                </c:pt>
                <c:pt idx="192">
                  <c:v>1978</c:v>
                </c:pt>
                <c:pt idx="193">
                  <c:v>1978</c:v>
                </c:pt>
                <c:pt idx="194">
                  <c:v>1979</c:v>
                </c:pt>
                <c:pt idx="195">
                  <c:v>1979</c:v>
                </c:pt>
                <c:pt idx="196">
                  <c:v>1979</c:v>
                </c:pt>
                <c:pt idx="197">
                  <c:v>1979</c:v>
                </c:pt>
                <c:pt idx="198">
                  <c:v>1979</c:v>
                </c:pt>
                <c:pt idx="199">
                  <c:v>1979</c:v>
                </c:pt>
                <c:pt idx="200">
                  <c:v>1979</c:v>
                </c:pt>
                <c:pt idx="201">
                  <c:v>1979</c:v>
                </c:pt>
                <c:pt idx="202">
                  <c:v>1979</c:v>
                </c:pt>
                <c:pt idx="203">
                  <c:v>1979</c:v>
                </c:pt>
                <c:pt idx="204">
                  <c:v>1979</c:v>
                </c:pt>
                <c:pt idx="205">
                  <c:v>1979</c:v>
                </c:pt>
                <c:pt idx="206">
                  <c:v>1980</c:v>
                </c:pt>
                <c:pt idx="207">
                  <c:v>1980</c:v>
                </c:pt>
                <c:pt idx="208">
                  <c:v>1980</c:v>
                </c:pt>
                <c:pt idx="209">
                  <c:v>1980</c:v>
                </c:pt>
                <c:pt idx="210">
                  <c:v>1980</c:v>
                </c:pt>
                <c:pt idx="211">
                  <c:v>1980</c:v>
                </c:pt>
                <c:pt idx="212">
                  <c:v>1980</c:v>
                </c:pt>
                <c:pt idx="213">
                  <c:v>1980</c:v>
                </c:pt>
                <c:pt idx="214">
                  <c:v>1980</c:v>
                </c:pt>
                <c:pt idx="215">
                  <c:v>1980</c:v>
                </c:pt>
                <c:pt idx="216">
                  <c:v>1980</c:v>
                </c:pt>
                <c:pt idx="217">
                  <c:v>1980</c:v>
                </c:pt>
                <c:pt idx="218">
                  <c:v>1981</c:v>
                </c:pt>
                <c:pt idx="219">
                  <c:v>1981</c:v>
                </c:pt>
                <c:pt idx="220">
                  <c:v>1981</c:v>
                </c:pt>
                <c:pt idx="221">
                  <c:v>1981</c:v>
                </c:pt>
                <c:pt idx="222">
                  <c:v>1981</c:v>
                </c:pt>
                <c:pt idx="223">
                  <c:v>1981</c:v>
                </c:pt>
                <c:pt idx="224">
                  <c:v>1981</c:v>
                </c:pt>
                <c:pt idx="225">
                  <c:v>1981</c:v>
                </c:pt>
                <c:pt idx="226">
                  <c:v>1981</c:v>
                </c:pt>
                <c:pt idx="227">
                  <c:v>1981</c:v>
                </c:pt>
                <c:pt idx="228">
                  <c:v>1981</c:v>
                </c:pt>
                <c:pt idx="229">
                  <c:v>1981</c:v>
                </c:pt>
                <c:pt idx="230">
                  <c:v>1982</c:v>
                </c:pt>
                <c:pt idx="231">
                  <c:v>1982</c:v>
                </c:pt>
                <c:pt idx="232">
                  <c:v>1982</c:v>
                </c:pt>
                <c:pt idx="233">
                  <c:v>1982</c:v>
                </c:pt>
                <c:pt idx="234">
                  <c:v>1982</c:v>
                </c:pt>
                <c:pt idx="235">
                  <c:v>1982</c:v>
                </c:pt>
                <c:pt idx="236">
                  <c:v>1982</c:v>
                </c:pt>
                <c:pt idx="237">
                  <c:v>1982</c:v>
                </c:pt>
                <c:pt idx="238">
                  <c:v>1982</c:v>
                </c:pt>
                <c:pt idx="239">
                  <c:v>1982</c:v>
                </c:pt>
                <c:pt idx="240">
                  <c:v>1982</c:v>
                </c:pt>
                <c:pt idx="241">
                  <c:v>1982</c:v>
                </c:pt>
                <c:pt idx="242">
                  <c:v>1983</c:v>
                </c:pt>
                <c:pt idx="243">
                  <c:v>1983</c:v>
                </c:pt>
                <c:pt idx="244">
                  <c:v>1983</c:v>
                </c:pt>
                <c:pt idx="245">
                  <c:v>1983</c:v>
                </c:pt>
                <c:pt idx="246">
                  <c:v>1983</c:v>
                </c:pt>
                <c:pt idx="247">
                  <c:v>1983</c:v>
                </c:pt>
                <c:pt idx="248">
                  <c:v>1983</c:v>
                </c:pt>
                <c:pt idx="249">
                  <c:v>1983</c:v>
                </c:pt>
                <c:pt idx="250">
                  <c:v>1983</c:v>
                </c:pt>
                <c:pt idx="251">
                  <c:v>1983</c:v>
                </c:pt>
                <c:pt idx="252">
                  <c:v>1983</c:v>
                </c:pt>
                <c:pt idx="253">
                  <c:v>1983</c:v>
                </c:pt>
                <c:pt idx="254">
                  <c:v>1984</c:v>
                </c:pt>
                <c:pt idx="255">
                  <c:v>1984</c:v>
                </c:pt>
                <c:pt idx="256">
                  <c:v>1984</c:v>
                </c:pt>
                <c:pt idx="257">
                  <c:v>1984</c:v>
                </c:pt>
                <c:pt idx="258">
                  <c:v>1984</c:v>
                </c:pt>
                <c:pt idx="259">
                  <c:v>1984</c:v>
                </c:pt>
                <c:pt idx="260">
                  <c:v>1984</c:v>
                </c:pt>
                <c:pt idx="261">
                  <c:v>1984</c:v>
                </c:pt>
                <c:pt idx="262">
                  <c:v>1984</c:v>
                </c:pt>
                <c:pt idx="263">
                  <c:v>1984</c:v>
                </c:pt>
                <c:pt idx="264">
                  <c:v>1984</c:v>
                </c:pt>
                <c:pt idx="265">
                  <c:v>1984</c:v>
                </c:pt>
                <c:pt idx="266">
                  <c:v>1985</c:v>
                </c:pt>
                <c:pt idx="267">
                  <c:v>1985</c:v>
                </c:pt>
                <c:pt idx="268">
                  <c:v>1985</c:v>
                </c:pt>
                <c:pt idx="269">
                  <c:v>1985</c:v>
                </c:pt>
                <c:pt idx="270">
                  <c:v>1985</c:v>
                </c:pt>
                <c:pt idx="271">
                  <c:v>1985</c:v>
                </c:pt>
                <c:pt idx="272">
                  <c:v>1985</c:v>
                </c:pt>
                <c:pt idx="273">
                  <c:v>1985</c:v>
                </c:pt>
                <c:pt idx="274">
                  <c:v>1985</c:v>
                </c:pt>
                <c:pt idx="275">
                  <c:v>1985</c:v>
                </c:pt>
                <c:pt idx="276">
                  <c:v>1985</c:v>
                </c:pt>
                <c:pt idx="277">
                  <c:v>1985</c:v>
                </c:pt>
                <c:pt idx="278">
                  <c:v>1986</c:v>
                </c:pt>
                <c:pt idx="279">
                  <c:v>1986</c:v>
                </c:pt>
                <c:pt idx="280">
                  <c:v>1986</c:v>
                </c:pt>
                <c:pt idx="281">
                  <c:v>1986</c:v>
                </c:pt>
                <c:pt idx="282">
                  <c:v>1986</c:v>
                </c:pt>
                <c:pt idx="283">
                  <c:v>1986</c:v>
                </c:pt>
                <c:pt idx="284">
                  <c:v>1986</c:v>
                </c:pt>
                <c:pt idx="285">
                  <c:v>1986</c:v>
                </c:pt>
                <c:pt idx="286">
                  <c:v>1986</c:v>
                </c:pt>
                <c:pt idx="287">
                  <c:v>1986</c:v>
                </c:pt>
                <c:pt idx="288">
                  <c:v>1986</c:v>
                </c:pt>
                <c:pt idx="289">
                  <c:v>1986</c:v>
                </c:pt>
                <c:pt idx="290">
                  <c:v>1987</c:v>
                </c:pt>
                <c:pt idx="291">
                  <c:v>1987</c:v>
                </c:pt>
                <c:pt idx="292">
                  <c:v>1987</c:v>
                </c:pt>
                <c:pt idx="293">
                  <c:v>1987</c:v>
                </c:pt>
                <c:pt idx="294">
                  <c:v>1987</c:v>
                </c:pt>
                <c:pt idx="295">
                  <c:v>1987</c:v>
                </c:pt>
                <c:pt idx="296">
                  <c:v>1987</c:v>
                </c:pt>
                <c:pt idx="297">
                  <c:v>1987</c:v>
                </c:pt>
                <c:pt idx="298">
                  <c:v>1987</c:v>
                </c:pt>
                <c:pt idx="299">
                  <c:v>1987</c:v>
                </c:pt>
                <c:pt idx="300">
                  <c:v>1987</c:v>
                </c:pt>
                <c:pt idx="301">
                  <c:v>1987</c:v>
                </c:pt>
                <c:pt idx="302">
                  <c:v>1988</c:v>
                </c:pt>
                <c:pt idx="303">
                  <c:v>1988</c:v>
                </c:pt>
                <c:pt idx="304">
                  <c:v>1988</c:v>
                </c:pt>
                <c:pt idx="305">
                  <c:v>1988</c:v>
                </c:pt>
                <c:pt idx="306">
                  <c:v>1988</c:v>
                </c:pt>
                <c:pt idx="307">
                  <c:v>1988</c:v>
                </c:pt>
                <c:pt idx="308">
                  <c:v>1988</c:v>
                </c:pt>
                <c:pt idx="309">
                  <c:v>1988</c:v>
                </c:pt>
                <c:pt idx="310">
                  <c:v>1988</c:v>
                </c:pt>
                <c:pt idx="311">
                  <c:v>1988</c:v>
                </c:pt>
                <c:pt idx="312">
                  <c:v>1988</c:v>
                </c:pt>
                <c:pt idx="313">
                  <c:v>1988</c:v>
                </c:pt>
                <c:pt idx="314">
                  <c:v>1989</c:v>
                </c:pt>
                <c:pt idx="315">
                  <c:v>1989</c:v>
                </c:pt>
                <c:pt idx="316">
                  <c:v>1989</c:v>
                </c:pt>
                <c:pt idx="317">
                  <c:v>1989</c:v>
                </c:pt>
                <c:pt idx="318">
                  <c:v>1989</c:v>
                </c:pt>
                <c:pt idx="319">
                  <c:v>1989</c:v>
                </c:pt>
                <c:pt idx="320">
                  <c:v>1989</c:v>
                </c:pt>
                <c:pt idx="321">
                  <c:v>1989</c:v>
                </c:pt>
                <c:pt idx="322">
                  <c:v>1989</c:v>
                </c:pt>
                <c:pt idx="323">
                  <c:v>1989</c:v>
                </c:pt>
                <c:pt idx="324">
                  <c:v>1989</c:v>
                </c:pt>
                <c:pt idx="325">
                  <c:v>1989</c:v>
                </c:pt>
                <c:pt idx="326">
                  <c:v>1990</c:v>
                </c:pt>
                <c:pt idx="327">
                  <c:v>1990</c:v>
                </c:pt>
                <c:pt idx="328">
                  <c:v>1990</c:v>
                </c:pt>
                <c:pt idx="329">
                  <c:v>1990</c:v>
                </c:pt>
                <c:pt idx="330">
                  <c:v>1990</c:v>
                </c:pt>
                <c:pt idx="331">
                  <c:v>1990</c:v>
                </c:pt>
                <c:pt idx="332">
                  <c:v>1990</c:v>
                </c:pt>
                <c:pt idx="333">
                  <c:v>1990</c:v>
                </c:pt>
                <c:pt idx="334">
                  <c:v>1990</c:v>
                </c:pt>
                <c:pt idx="335">
                  <c:v>1990</c:v>
                </c:pt>
                <c:pt idx="336">
                  <c:v>1990</c:v>
                </c:pt>
                <c:pt idx="337">
                  <c:v>1990</c:v>
                </c:pt>
                <c:pt idx="338">
                  <c:v>1991</c:v>
                </c:pt>
                <c:pt idx="339">
                  <c:v>1991</c:v>
                </c:pt>
                <c:pt idx="340">
                  <c:v>1991</c:v>
                </c:pt>
                <c:pt idx="341">
                  <c:v>1991</c:v>
                </c:pt>
                <c:pt idx="342">
                  <c:v>1991</c:v>
                </c:pt>
                <c:pt idx="343">
                  <c:v>1991</c:v>
                </c:pt>
                <c:pt idx="344">
                  <c:v>1991</c:v>
                </c:pt>
                <c:pt idx="345">
                  <c:v>1991</c:v>
                </c:pt>
                <c:pt idx="346">
                  <c:v>1991</c:v>
                </c:pt>
                <c:pt idx="347">
                  <c:v>1991</c:v>
                </c:pt>
                <c:pt idx="348">
                  <c:v>1991</c:v>
                </c:pt>
                <c:pt idx="349">
                  <c:v>1991</c:v>
                </c:pt>
                <c:pt idx="350">
                  <c:v>1992</c:v>
                </c:pt>
                <c:pt idx="351">
                  <c:v>1992</c:v>
                </c:pt>
                <c:pt idx="352">
                  <c:v>1992</c:v>
                </c:pt>
                <c:pt idx="353">
                  <c:v>1992</c:v>
                </c:pt>
                <c:pt idx="354">
                  <c:v>1992</c:v>
                </c:pt>
                <c:pt idx="355">
                  <c:v>1992</c:v>
                </c:pt>
                <c:pt idx="356">
                  <c:v>1992</c:v>
                </c:pt>
                <c:pt idx="357">
                  <c:v>1992</c:v>
                </c:pt>
                <c:pt idx="358">
                  <c:v>1992</c:v>
                </c:pt>
                <c:pt idx="359">
                  <c:v>1992</c:v>
                </c:pt>
                <c:pt idx="360">
                  <c:v>1992</c:v>
                </c:pt>
                <c:pt idx="361">
                  <c:v>1992</c:v>
                </c:pt>
                <c:pt idx="362">
                  <c:v>1993</c:v>
                </c:pt>
                <c:pt idx="363">
                  <c:v>1993</c:v>
                </c:pt>
                <c:pt idx="364">
                  <c:v>1993</c:v>
                </c:pt>
                <c:pt idx="365">
                  <c:v>1993</c:v>
                </c:pt>
                <c:pt idx="366">
                  <c:v>1993</c:v>
                </c:pt>
                <c:pt idx="367">
                  <c:v>1993</c:v>
                </c:pt>
                <c:pt idx="368">
                  <c:v>1993</c:v>
                </c:pt>
                <c:pt idx="369">
                  <c:v>1993</c:v>
                </c:pt>
                <c:pt idx="370">
                  <c:v>1993</c:v>
                </c:pt>
                <c:pt idx="371">
                  <c:v>1993</c:v>
                </c:pt>
                <c:pt idx="372">
                  <c:v>1993</c:v>
                </c:pt>
                <c:pt idx="373">
                  <c:v>1993</c:v>
                </c:pt>
                <c:pt idx="374">
                  <c:v>1994</c:v>
                </c:pt>
                <c:pt idx="375">
                  <c:v>1994</c:v>
                </c:pt>
                <c:pt idx="376">
                  <c:v>1994</c:v>
                </c:pt>
                <c:pt idx="377">
                  <c:v>1994</c:v>
                </c:pt>
                <c:pt idx="378">
                  <c:v>1994</c:v>
                </c:pt>
                <c:pt idx="379">
                  <c:v>1994</c:v>
                </c:pt>
                <c:pt idx="380">
                  <c:v>1994</c:v>
                </c:pt>
                <c:pt idx="381">
                  <c:v>1994</c:v>
                </c:pt>
                <c:pt idx="382">
                  <c:v>1994</c:v>
                </c:pt>
                <c:pt idx="383">
                  <c:v>1994</c:v>
                </c:pt>
                <c:pt idx="384">
                  <c:v>1994</c:v>
                </c:pt>
                <c:pt idx="385">
                  <c:v>1994</c:v>
                </c:pt>
                <c:pt idx="386">
                  <c:v>1995</c:v>
                </c:pt>
                <c:pt idx="387">
                  <c:v>1995</c:v>
                </c:pt>
                <c:pt idx="388">
                  <c:v>1995</c:v>
                </c:pt>
                <c:pt idx="389">
                  <c:v>1995</c:v>
                </c:pt>
                <c:pt idx="390">
                  <c:v>1995</c:v>
                </c:pt>
                <c:pt idx="391">
                  <c:v>1995</c:v>
                </c:pt>
                <c:pt idx="392">
                  <c:v>1995</c:v>
                </c:pt>
                <c:pt idx="393">
                  <c:v>1995</c:v>
                </c:pt>
                <c:pt idx="394">
                  <c:v>1995</c:v>
                </c:pt>
                <c:pt idx="395">
                  <c:v>1995</c:v>
                </c:pt>
                <c:pt idx="396">
                  <c:v>1995</c:v>
                </c:pt>
                <c:pt idx="397">
                  <c:v>1995</c:v>
                </c:pt>
                <c:pt idx="398">
                  <c:v>1996</c:v>
                </c:pt>
                <c:pt idx="399">
                  <c:v>1996</c:v>
                </c:pt>
                <c:pt idx="400">
                  <c:v>1996</c:v>
                </c:pt>
                <c:pt idx="401">
                  <c:v>1996</c:v>
                </c:pt>
                <c:pt idx="402">
                  <c:v>1996</c:v>
                </c:pt>
                <c:pt idx="403">
                  <c:v>1996</c:v>
                </c:pt>
                <c:pt idx="404">
                  <c:v>1996</c:v>
                </c:pt>
                <c:pt idx="405">
                  <c:v>1996</c:v>
                </c:pt>
                <c:pt idx="406">
                  <c:v>1996</c:v>
                </c:pt>
                <c:pt idx="407">
                  <c:v>1996</c:v>
                </c:pt>
                <c:pt idx="408">
                  <c:v>1996</c:v>
                </c:pt>
                <c:pt idx="409">
                  <c:v>1996</c:v>
                </c:pt>
                <c:pt idx="410">
                  <c:v>1997</c:v>
                </c:pt>
                <c:pt idx="411">
                  <c:v>1997</c:v>
                </c:pt>
                <c:pt idx="412">
                  <c:v>1997</c:v>
                </c:pt>
                <c:pt idx="413">
                  <c:v>1997</c:v>
                </c:pt>
                <c:pt idx="414">
                  <c:v>1997</c:v>
                </c:pt>
                <c:pt idx="415">
                  <c:v>1997</c:v>
                </c:pt>
                <c:pt idx="416">
                  <c:v>1997</c:v>
                </c:pt>
                <c:pt idx="417">
                  <c:v>1997</c:v>
                </c:pt>
                <c:pt idx="418">
                  <c:v>1997</c:v>
                </c:pt>
                <c:pt idx="419">
                  <c:v>1997</c:v>
                </c:pt>
                <c:pt idx="420">
                  <c:v>1997</c:v>
                </c:pt>
                <c:pt idx="421">
                  <c:v>1997</c:v>
                </c:pt>
                <c:pt idx="422">
                  <c:v>1998</c:v>
                </c:pt>
                <c:pt idx="423">
                  <c:v>1998</c:v>
                </c:pt>
                <c:pt idx="424">
                  <c:v>1998</c:v>
                </c:pt>
                <c:pt idx="425">
                  <c:v>1998</c:v>
                </c:pt>
                <c:pt idx="426">
                  <c:v>1998</c:v>
                </c:pt>
                <c:pt idx="427">
                  <c:v>1998</c:v>
                </c:pt>
                <c:pt idx="428">
                  <c:v>1998</c:v>
                </c:pt>
                <c:pt idx="429">
                  <c:v>1998</c:v>
                </c:pt>
                <c:pt idx="430">
                  <c:v>1998</c:v>
                </c:pt>
                <c:pt idx="431">
                  <c:v>1998</c:v>
                </c:pt>
                <c:pt idx="432">
                  <c:v>1998</c:v>
                </c:pt>
                <c:pt idx="433">
                  <c:v>1998</c:v>
                </c:pt>
                <c:pt idx="434">
                  <c:v>1999</c:v>
                </c:pt>
                <c:pt idx="435">
                  <c:v>1999</c:v>
                </c:pt>
                <c:pt idx="436">
                  <c:v>1999</c:v>
                </c:pt>
                <c:pt idx="437">
                  <c:v>1999</c:v>
                </c:pt>
                <c:pt idx="438">
                  <c:v>1999</c:v>
                </c:pt>
                <c:pt idx="439">
                  <c:v>1999</c:v>
                </c:pt>
                <c:pt idx="440">
                  <c:v>1999</c:v>
                </c:pt>
                <c:pt idx="441">
                  <c:v>1999</c:v>
                </c:pt>
                <c:pt idx="442">
                  <c:v>1999</c:v>
                </c:pt>
                <c:pt idx="443">
                  <c:v>1999</c:v>
                </c:pt>
                <c:pt idx="444">
                  <c:v>1999</c:v>
                </c:pt>
                <c:pt idx="445">
                  <c:v>1999</c:v>
                </c:pt>
                <c:pt idx="446">
                  <c:v>2000</c:v>
                </c:pt>
                <c:pt idx="447">
                  <c:v>2000</c:v>
                </c:pt>
                <c:pt idx="448">
                  <c:v>2000</c:v>
                </c:pt>
                <c:pt idx="449">
                  <c:v>2000</c:v>
                </c:pt>
                <c:pt idx="450">
                  <c:v>2000</c:v>
                </c:pt>
                <c:pt idx="451">
                  <c:v>2000</c:v>
                </c:pt>
                <c:pt idx="452">
                  <c:v>2000</c:v>
                </c:pt>
                <c:pt idx="453">
                  <c:v>2000</c:v>
                </c:pt>
                <c:pt idx="454">
                  <c:v>2000</c:v>
                </c:pt>
                <c:pt idx="455">
                  <c:v>2000</c:v>
                </c:pt>
                <c:pt idx="456">
                  <c:v>2000</c:v>
                </c:pt>
                <c:pt idx="457">
                  <c:v>2000</c:v>
                </c:pt>
                <c:pt idx="458">
                  <c:v>2001</c:v>
                </c:pt>
                <c:pt idx="459">
                  <c:v>2001</c:v>
                </c:pt>
                <c:pt idx="460">
                  <c:v>2001</c:v>
                </c:pt>
                <c:pt idx="461">
                  <c:v>2001</c:v>
                </c:pt>
                <c:pt idx="462">
                  <c:v>2001</c:v>
                </c:pt>
                <c:pt idx="463">
                  <c:v>2001</c:v>
                </c:pt>
                <c:pt idx="464">
                  <c:v>2001</c:v>
                </c:pt>
                <c:pt idx="465">
                  <c:v>2001</c:v>
                </c:pt>
                <c:pt idx="466">
                  <c:v>2001</c:v>
                </c:pt>
                <c:pt idx="467">
                  <c:v>2001</c:v>
                </c:pt>
                <c:pt idx="468">
                  <c:v>2001</c:v>
                </c:pt>
                <c:pt idx="469">
                  <c:v>2001</c:v>
                </c:pt>
                <c:pt idx="470">
                  <c:v>2002</c:v>
                </c:pt>
                <c:pt idx="471">
                  <c:v>2002</c:v>
                </c:pt>
                <c:pt idx="472">
                  <c:v>2002</c:v>
                </c:pt>
                <c:pt idx="473">
                  <c:v>2002</c:v>
                </c:pt>
                <c:pt idx="474">
                  <c:v>2002</c:v>
                </c:pt>
                <c:pt idx="475">
                  <c:v>2002</c:v>
                </c:pt>
                <c:pt idx="476">
                  <c:v>2002</c:v>
                </c:pt>
                <c:pt idx="477">
                  <c:v>2002</c:v>
                </c:pt>
                <c:pt idx="478">
                  <c:v>2002</c:v>
                </c:pt>
                <c:pt idx="479">
                  <c:v>2002</c:v>
                </c:pt>
                <c:pt idx="480">
                  <c:v>2002</c:v>
                </c:pt>
                <c:pt idx="481">
                  <c:v>2002</c:v>
                </c:pt>
                <c:pt idx="482">
                  <c:v>2003</c:v>
                </c:pt>
                <c:pt idx="483">
                  <c:v>2003</c:v>
                </c:pt>
                <c:pt idx="484">
                  <c:v>2003</c:v>
                </c:pt>
                <c:pt idx="485">
                  <c:v>2003</c:v>
                </c:pt>
                <c:pt idx="486">
                  <c:v>2003</c:v>
                </c:pt>
                <c:pt idx="487">
                  <c:v>2003</c:v>
                </c:pt>
                <c:pt idx="488">
                  <c:v>2003</c:v>
                </c:pt>
                <c:pt idx="489">
                  <c:v>2003</c:v>
                </c:pt>
                <c:pt idx="490">
                  <c:v>2003</c:v>
                </c:pt>
                <c:pt idx="491">
                  <c:v>2003</c:v>
                </c:pt>
                <c:pt idx="492">
                  <c:v>2003</c:v>
                </c:pt>
                <c:pt idx="493">
                  <c:v>2003</c:v>
                </c:pt>
                <c:pt idx="494">
                  <c:v>2004</c:v>
                </c:pt>
                <c:pt idx="495">
                  <c:v>2004</c:v>
                </c:pt>
                <c:pt idx="496">
                  <c:v>2004</c:v>
                </c:pt>
                <c:pt idx="497">
                  <c:v>2004</c:v>
                </c:pt>
                <c:pt idx="498">
                  <c:v>2004</c:v>
                </c:pt>
                <c:pt idx="499">
                  <c:v>2004</c:v>
                </c:pt>
                <c:pt idx="500">
                  <c:v>2004</c:v>
                </c:pt>
                <c:pt idx="501">
                  <c:v>2004</c:v>
                </c:pt>
                <c:pt idx="502">
                  <c:v>2004</c:v>
                </c:pt>
                <c:pt idx="503">
                  <c:v>2004</c:v>
                </c:pt>
                <c:pt idx="504">
                  <c:v>2004</c:v>
                </c:pt>
                <c:pt idx="505">
                  <c:v>2004</c:v>
                </c:pt>
                <c:pt idx="506">
                  <c:v>2005</c:v>
                </c:pt>
                <c:pt idx="507">
                  <c:v>2005</c:v>
                </c:pt>
                <c:pt idx="508">
                  <c:v>2005</c:v>
                </c:pt>
                <c:pt idx="509">
                  <c:v>2005</c:v>
                </c:pt>
                <c:pt idx="510">
                  <c:v>2005</c:v>
                </c:pt>
                <c:pt idx="511">
                  <c:v>2005</c:v>
                </c:pt>
                <c:pt idx="512">
                  <c:v>2005</c:v>
                </c:pt>
                <c:pt idx="513">
                  <c:v>2005</c:v>
                </c:pt>
                <c:pt idx="514">
                  <c:v>2005</c:v>
                </c:pt>
                <c:pt idx="515">
                  <c:v>2005</c:v>
                </c:pt>
                <c:pt idx="516">
                  <c:v>2005</c:v>
                </c:pt>
                <c:pt idx="517">
                  <c:v>2005</c:v>
                </c:pt>
                <c:pt idx="518">
                  <c:v>2006</c:v>
                </c:pt>
                <c:pt idx="519">
                  <c:v>2006</c:v>
                </c:pt>
                <c:pt idx="520">
                  <c:v>2006</c:v>
                </c:pt>
                <c:pt idx="521">
                  <c:v>2006</c:v>
                </c:pt>
                <c:pt idx="522">
                  <c:v>2006</c:v>
                </c:pt>
                <c:pt idx="523">
                  <c:v>2006</c:v>
                </c:pt>
                <c:pt idx="524">
                  <c:v>2006</c:v>
                </c:pt>
                <c:pt idx="525">
                  <c:v>2006</c:v>
                </c:pt>
                <c:pt idx="526">
                  <c:v>2006</c:v>
                </c:pt>
                <c:pt idx="527">
                  <c:v>2006</c:v>
                </c:pt>
                <c:pt idx="528">
                  <c:v>2006</c:v>
                </c:pt>
                <c:pt idx="529">
                  <c:v>2006</c:v>
                </c:pt>
                <c:pt idx="530">
                  <c:v>2007</c:v>
                </c:pt>
                <c:pt idx="531">
                  <c:v>2007</c:v>
                </c:pt>
                <c:pt idx="532">
                  <c:v>2007</c:v>
                </c:pt>
                <c:pt idx="533">
                  <c:v>2007</c:v>
                </c:pt>
                <c:pt idx="534">
                  <c:v>2007</c:v>
                </c:pt>
                <c:pt idx="535">
                  <c:v>2007</c:v>
                </c:pt>
                <c:pt idx="536">
                  <c:v>2007</c:v>
                </c:pt>
                <c:pt idx="537">
                  <c:v>2007</c:v>
                </c:pt>
                <c:pt idx="538">
                  <c:v>2007</c:v>
                </c:pt>
                <c:pt idx="539">
                  <c:v>2007</c:v>
                </c:pt>
                <c:pt idx="540">
                  <c:v>2007</c:v>
                </c:pt>
                <c:pt idx="541">
                  <c:v>2007</c:v>
                </c:pt>
                <c:pt idx="542">
                  <c:v>2008</c:v>
                </c:pt>
                <c:pt idx="543">
                  <c:v>2008</c:v>
                </c:pt>
                <c:pt idx="544">
                  <c:v>2008</c:v>
                </c:pt>
                <c:pt idx="545">
                  <c:v>2008</c:v>
                </c:pt>
                <c:pt idx="546">
                  <c:v>2008</c:v>
                </c:pt>
                <c:pt idx="547">
                  <c:v>2008</c:v>
                </c:pt>
                <c:pt idx="548">
                  <c:v>2008</c:v>
                </c:pt>
                <c:pt idx="549">
                  <c:v>2008</c:v>
                </c:pt>
                <c:pt idx="550">
                  <c:v>2008</c:v>
                </c:pt>
                <c:pt idx="551">
                  <c:v>2008</c:v>
                </c:pt>
                <c:pt idx="552">
                  <c:v>2008</c:v>
                </c:pt>
                <c:pt idx="553">
                  <c:v>2008</c:v>
                </c:pt>
                <c:pt idx="554">
                  <c:v>2009</c:v>
                </c:pt>
                <c:pt idx="555">
                  <c:v>2009</c:v>
                </c:pt>
                <c:pt idx="556">
                  <c:v>2009</c:v>
                </c:pt>
                <c:pt idx="557">
                  <c:v>2009</c:v>
                </c:pt>
                <c:pt idx="558">
                  <c:v>2009</c:v>
                </c:pt>
                <c:pt idx="559">
                  <c:v>2009</c:v>
                </c:pt>
                <c:pt idx="560">
                  <c:v>2009</c:v>
                </c:pt>
                <c:pt idx="561">
                  <c:v>2009</c:v>
                </c:pt>
                <c:pt idx="562">
                  <c:v>2009</c:v>
                </c:pt>
                <c:pt idx="563">
                  <c:v>2009</c:v>
                </c:pt>
                <c:pt idx="564">
                  <c:v>2009</c:v>
                </c:pt>
                <c:pt idx="565">
                  <c:v>2009</c:v>
                </c:pt>
                <c:pt idx="566">
                  <c:v>2010</c:v>
                </c:pt>
                <c:pt idx="567">
                  <c:v>2010</c:v>
                </c:pt>
                <c:pt idx="568">
                  <c:v>2010</c:v>
                </c:pt>
                <c:pt idx="569">
                  <c:v>2010</c:v>
                </c:pt>
                <c:pt idx="570">
                  <c:v>2010</c:v>
                </c:pt>
                <c:pt idx="571">
                  <c:v>2010</c:v>
                </c:pt>
                <c:pt idx="572">
                  <c:v>2010</c:v>
                </c:pt>
                <c:pt idx="573">
                  <c:v>2010</c:v>
                </c:pt>
                <c:pt idx="574">
                  <c:v>2010</c:v>
                </c:pt>
                <c:pt idx="575">
                  <c:v>2010</c:v>
                </c:pt>
                <c:pt idx="576">
                  <c:v>2010</c:v>
                </c:pt>
                <c:pt idx="577">
                  <c:v>2010</c:v>
                </c:pt>
                <c:pt idx="578">
                  <c:v>2011</c:v>
                </c:pt>
                <c:pt idx="579">
                  <c:v>2011</c:v>
                </c:pt>
                <c:pt idx="580">
                  <c:v>2011</c:v>
                </c:pt>
                <c:pt idx="581">
                  <c:v>2011</c:v>
                </c:pt>
                <c:pt idx="582">
                  <c:v>2011</c:v>
                </c:pt>
                <c:pt idx="583">
                  <c:v>2011</c:v>
                </c:pt>
                <c:pt idx="584">
                  <c:v>2011</c:v>
                </c:pt>
                <c:pt idx="585">
                  <c:v>2011</c:v>
                </c:pt>
                <c:pt idx="586">
                  <c:v>2011</c:v>
                </c:pt>
                <c:pt idx="587">
                  <c:v>2011</c:v>
                </c:pt>
                <c:pt idx="588">
                  <c:v>2011</c:v>
                </c:pt>
                <c:pt idx="589">
                  <c:v>2011</c:v>
                </c:pt>
                <c:pt idx="590">
                  <c:v>2012</c:v>
                </c:pt>
                <c:pt idx="591">
                  <c:v>2012</c:v>
                </c:pt>
                <c:pt idx="592">
                  <c:v>2012</c:v>
                </c:pt>
                <c:pt idx="593">
                  <c:v>2012</c:v>
                </c:pt>
                <c:pt idx="594">
                  <c:v>2012</c:v>
                </c:pt>
                <c:pt idx="595">
                  <c:v>2012</c:v>
                </c:pt>
                <c:pt idx="596">
                  <c:v>2012</c:v>
                </c:pt>
                <c:pt idx="597">
                  <c:v>2012</c:v>
                </c:pt>
                <c:pt idx="598">
                  <c:v>2012</c:v>
                </c:pt>
                <c:pt idx="599">
                  <c:v>2012</c:v>
                </c:pt>
                <c:pt idx="600">
                  <c:v>2012</c:v>
                </c:pt>
                <c:pt idx="601">
                  <c:v>2012</c:v>
                </c:pt>
                <c:pt idx="602">
                  <c:v>2013</c:v>
                </c:pt>
                <c:pt idx="603">
                  <c:v>2013</c:v>
                </c:pt>
                <c:pt idx="604">
                  <c:v>2013</c:v>
                </c:pt>
                <c:pt idx="605">
                  <c:v>2013</c:v>
                </c:pt>
                <c:pt idx="606">
                  <c:v>2013</c:v>
                </c:pt>
                <c:pt idx="607">
                  <c:v>2013</c:v>
                </c:pt>
                <c:pt idx="608">
                  <c:v>2013</c:v>
                </c:pt>
                <c:pt idx="609">
                  <c:v>2013</c:v>
                </c:pt>
                <c:pt idx="610">
                  <c:v>2013</c:v>
                </c:pt>
                <c:pt idx="611">
                  <c:v>2013</c:v>
                </c:pt>
                <c:pt idx="612">
                  <c:v>2013</c:v>
                </c:pt>
                <c:pt idx="613">
                  <c:v>2013</c:v>
                </c:pt>
                <c:pt idx="614">
                  <c:v>2014</c:v>
                </c:pt>
                <c:pt idx="615">
                  <c:v>2014</c:v>
                </c:pt>
                <c:pt idx="616">
                  <c:v>2014</c:v>
                </c:pt>
                <c:pt idx="617">
                  <c:v>2014</c:v>
                </c:pt>
                <c:pt idx="618">
                  <c:v>2014</c:v>
                </c:pt>
                <c:pt idx="619">
                  <c:v>2014</c:v>
                </c:pt>
                <c:pt idx="620">
                  <c:v>2014</c:v>
                </c:pt>
                <c:pt idx="621">
                  <c:v>2014</c:v>
                </c:pt>
                <c:pt idx="622">
                  <c:v>2014</c:v>
                </c:pt>
                <c:pt idx="623">
                  <c:v>2014</c:v>
                </c:pt>
                <c:pt idx="624">
                  <c:v>2014</c:v>
                </c:pt>
                <c:pt idx="625">
                  <c:v>2014</c:v>
                </c:pt>
                <c:pt idx="626">
                  <c:v>2015</c:v>
                </c:pt>
                <c:pt idx="627">
                  <c:v>2015</c:v>
                </c:pt>
                <c:pt idx="628">
                  <c:v>2015</c:v>
                </c:pt>
                <c:pt idx="629">
                  <c:v>2015</c:v>
                </c:pt>
                <c:pt idx="630">
                  <c:v>2015</c:v>
                </c:pt>
                <c:pt idx="631">
                  <c:v>2015</c:v>
                </c:pt>
                <c:pt idx="632">
                  <c:v>2015</c:v>
                </c:pt>
                <c:pt idx="633">
                  <c:v>2015</c:v>
                </c:pt>
                <c:pt idx="634">
                  <c:v>2015</c:v>
                </c:pt>
                <c:pt idx="635">
                  <c:v>2015</c:v>
                </c:pt>
                <c:pt idx="636">
                  <c:v>2015</c:v>
                </c:pt>
                <c:pt idx="637">
                  <c:v>2015</c:v>
                </c:pt>
                <c:pt idx="638">
                  <c:v>2016</c:v>
                </c:pt>
                <c:pt idx="639">
                  <c:v>2016</c:v>
                </c:pt>
                <c:pt idx="640">
                  <c:v>2016</c:v>
                </c:pt>
                <c:pt idx="641">
                  <c:v>2016</c:v>
                </c:pt>
                <c:pt idx="642">
                  <c:v>2016</c:v>
                </c:pt>
                <c:pt idx="643">
                  <c:v>2016</c:v>
                </c:pt>
                <c:pt idx="644">
                  <c:v>2016</c:v>
                </c:pt>
                <c:pt idx="645">
                  <c:v>2016</c:v>
                </c:pt>
                <c:pt idx="646">
                  <c:v>2016</c:v>
                </c:pt>
                <c:pt idx="647">
                  <c:v>2016</c:v>
                </c:pt>
                <c:pt idx="648">
                  <c:v>2016</c:v>
                </c:pt>
                <c:pt idx="649">
                  <c:v>2016</c:v>
                </c:pt>
                <c:pt idx="650">
                  <c:v>2017</c:v>
                </c:pt>
                <c:pt idx="651">
                  <c:v>2017</c:v>
                </c:pt>
                <c:pt idx="652">
                  <c:v>2017</c:v>
                </c:pt>
                <c:pt idx="653">
                  <c:v>2017</c:v>
                </c:pt>
                <c:pt idx="654">
                  <c:v>2017</c:v>
                </c:pt>
                <c:pt idx="655">
                  <c:v>2017</c:v>
                </c:pt>
                <c:pt idx="656">
                  <c:v>2017</c:v>
                </c:pt>
                <c:pt idx="657">
                  <c:v>2017</c:v>
                </c:pt>
                <c:pt idx="658">
                  <c:v>2017</c:v>
                </c:pt>
                <c:pt idx="659">
                  <c:v>2017</c:v>
                </c:pt>
                <c:pt idx="660">
                  <c:v>2017</c:v>
                </c:pt>
                <c:pt idx="661">
                  <c:v>2017</c:v>
                </c:pt>
                <c:pt idx="662">
                  <c:v>2018</c:v>
                </c:pt>
                <c:pt idx="663">
                  <c:v>2018</c:v>
                </c:pt>
                <c:pt idx="664">
                  <c:v>2018</c:v>
                </c:pt>
                <c:pt idx="665">
                  <c:v>2018</c:v>
                </c:pt>
                <c:pt idx="666">
                  <c:v>2018</c:v>
                </c:pt>
                <c:pt idx="667">
                  <c:v>2018</c:v>
                </c:pt>
                <c:pt idx="668">
                  <c:v>2018</c:v>
                </c:pt>
                <c:pt idx="669">
                  <c:v>2018</c:v>
                </c:pt>
                <c:pt idx="670">
                  <c:v>2018</c:v>
                </c:pt>
                <c:pt idx="671">
                  <c:v>2018</c:v>
                </c:pt>
                <c:pt idx="672">
                  <c:v>2018</c:v>
                </c:pt>
                <c:pt idx="673">
                  <c:v>2018</c:v>
                </c:pt>
                <c:pt idx="674">
                  <c:v>2019</c:v>
                </c:pt>
                <c:pt idx="675">
                  <c:v>2019</c:v>
                </c:pt>
                <c:pt idx="676">
                  <c:v>2019</c:v>
                </c:pt>
                <c:pt idx="677">
                  <c:v>2019</c:v>
                </c:pt>
                <c:pt idx="678">
                  <c:v>2019</c:v>
                </c:pt>
                <c:pt idx="679">
                  <c:v>2019</c:v>
                </c:pt>
                <c:pt idx="680">
                  <c:v>2019</c:v>
                </c:pt>
                <c:pt idx="681">
                  <c:v>2019</c:v>
                </c:pt>
                <c:pt idx="682">
                  <c:v>2019</c:v>
                </c:pt>
                <c:pt idx="683">
                  <c:v>2019</c:v>
                </c:pt>
                <c:pt idx="684">
                  <c:v>2019</c:v>
                </c:pt>
                <c:pt idx="685">
                  <c:v>2019</c:v>
                </c:pt>
                <c:pt idx="686">
                  <c:v>2020</c:v>
                </c:pt>
                <c:pt idx="687">
                  <c:v>2020</c:v>
                </c:pt>
                <c:pt idx="688">
                  <c:v>2020</c:v>
                </c:pt>
                <c:pt idx="689">
                  <c:v>2020</c:v>
                </c:pt>
                <c:pt idx="690">
                  <c:v>2020</c:v>
                </c:pt>
                <c:pt idx="691">
                  <c:v>2020</c:v>
                </c:pt>
                <c:pt idx="692">
                  <c:v>2020</c:v>
                </c:pt>
                <c:pt idx="693">
                  <c:v>2020</c:v>
                </c:pt>
                <c:pt idx="694">
                  <c:v>2020</c:v>
                </c:pt>
                <c:pt idx="695">
                  <c:v>2020</c:v>
                </c:pt>
                <c:pt idx="696">
                  <c:v>2020</c:v>
                </c:pt>
                <c:pt idx="697">
                  <c:v>2020</c:v>
                </c:pt>
                <c:pt idx="698">
                  <c:v>2021</c:v>
                </c:pt>
                <c:pt idx="699">
                  <c:v>2021</c:v>
                </c:pt>
                <c:pt idx="700">
                  <c:v>2021</c:v>
                </c:pt>
                <c:pt idx="701">
                  <c:v>2021</c:v>
                </c:pt>
                <c:pt idx="702">
                  <c:v>2021</c:v>
                </c:pt>
                <c:pt idx="703">
                  <c:v>2021</c:v>
                </c:pt>
                <c:pt idx="704">
                  <c:v>2021</c:v>
                </c:pt>
                <c:pt idx="705">
                  <c:v>2021</c:v>
                </c:pt>
                <c:pt idx="706">
                  <c:v>2021</c:v>
                </c:pt>
                <c:pt idx="707">
                  <c:v>2021</c:v>
                </c:pt>
                <c:pt idx="708">
                  <c:v>2021</c:v>
                </c:pt>
                <c:pt idx="709">
                  <c:v>2021</c:v>
                </c:pt>
                <c:pt idx="710">
                  <c:v>2022</c:v>
                </c:pt>
                <c:pt idx="711">
                  <c:v>2022</c:v>
                </c:pt>
                <c:pt idx="712">
                  <c:v>2022</c:v>
                </c:pt>
                <c:pt idx="713">
                  <c:v>2022</c:v>
                </c:pt>
                <c:pt idx="714">
                  <c:v>2022</c:v>
                </c:pt>
                <c:pt idx="715">
                  <c:v>2022</c:v>
                </c:pt>
                <c:pt idx="716">
                  <c:v>2022</c:v>
                </c:pt>
                <c:pt idx="717">
                  <c:v>2022</c:v>
                </c:pt>
                <c:pt idx="718">
                  <c:v>2022</c:v>
                </c:pt>
                <c:pt idx="719">
                  <c:v>2022</c:v>
                </c:pt>
                <c:pt idx="720">
                  <c:v>2022</c:v>
                </c:pt>
                <c:pt idx="721">
                  <c:v>2022</c:v>
                </c:pt>
                <c:pt idx="722">
                  <c:v>2023</c:v>
                </c:pt>
                <c:pt idx="723">
                  <c:v>2023</c:v>
                </c:pt>
                <c:pt idx="724">
                  <c:v>2023</c:v>
                </c:pt>
                <c:pt idx="725">
                  <c:v>2023</c:v>
                </c:pt>
                <c:pt idx="726">
                  <c:v>2023</c:v>
                </c:pt>
                <c:pt idx="727">
                  <c:v>2023</c:v>
                </c:pt>
                <c:pt idx="728">
                  <c:v>2023</c:v>
                </c:pt>
                <c:pt idx="729">
                  <c:v>2023</c:v>
                </c:pt>
                <c:pt idx="730">
                  <c:v>2023</c:v>
                </c:pt>
                <c:pt idx="731">
                  <c:v>2023</c:v>
                </c:pt>
                <c:pt idx="732">
                  <c:v>2023</c:v>
                </c:pt>
                <c:pt idx="733">
                  <c:v>2023</c:v>
                </c:pt>
                <c:pt idx="734">
                  <c:v>2024</c:v>
                </c:pt>
                <c:pt idx="735">
                  <c:v>2024</c:v>
                </c:pt>
                <c:pt idx="736">
                  <c:v>2024</c:v>
                </c:pt>
                <c:pt idx="737">
                  <c:v>2024</c:v>
                </c:pt>
                <c:pt idx="738">
                  <c:v>2024</c:v>
                </c:pt>
                <c:pt idx="739">
                  <c:v>2024</c:v>
                </c:pt>
                <c:pt idx="740">
                  <c:v>2024</c:v>
                </c:pt>
                <c:pt idx="741">
                  <c:v>2024</c:v>
                </c:pt>
                <c:pt idx="742">
                  <c:v>2024</c:v>
                </c:pt>
                <c:pt idx="743">
                  <c:v>2024</c:v>
                </c:pt>
                <c:pt idx="744">
                  <c:v>2024</c:v>
                </c:pt>
                <c:pt idx="745">
                  <c:v>2024</c:v>
                </c:pt>
                <c:pt idx="746">
                  <c:v>2025</c:v>
                </c:pt>
                <c:pt idx="747">
                  <c:v>2025</c:v>
                </c:pt>
                <c:pt idx="748">
                  <c:v>2025</c:v>
                </c:pt>
              </c:strCache>
            </c:strRef>
          </c:cat>
          <c:val>
            <c:numRef>
              <c:f>chart1_food_vs_core_comp!$AX$60:$AX$808</c:f>
              <c:numCache>
                <c:formatCode>0.00</c:formatCode>
                <c:ptCount val="749"/>
                <c:pt idx="0">
                  <c:v>0.37209209582895197</c:v>
                </c:pt>
                <c:pt idx="1">
                  <c:v>0.39045693497996531</c:v>
                </c:pt>
                <c:pt idx="2">
                  <c:v>0.41180283293682918</c:v>
                </c:pt>
                <c:pt idx="3">
                  <c:v>0.40538001204590596</c:v>
                </c:pt>
                <c:pt idx="4">
                  <c:v>0.38183935334723312</c:v>
                </c:pt>
                <c:pt idx="5">
                  <c:v>0.39160118574117631</c:v>
                </c:pt>
                <c:pt idx="6">
                  <c:v>0.39004283261968681</c:v>
                </c:pt>
                <c:pt idx="7">
                  <c:v>0.41949467228473297</c:v>
                </c:pt>
                <c:pt idx="8">
                  <c:v>0.42263993836165031</c:v>
                </c:pt>
                <c:pt idx="9">
                  <c:v>0.42271125143274452</c:v>
                </c:pt>
                <c:pt idx="10">
                  <c:v>0.42090446429257888</c:v>
                </c:pt>
                <c:pt idx="11">
                  <c:v>0.41797018364279614</c:v>
                </c:pt>
                <c:pt idx="12">
                  <c:v>0.42191586460957753</c:v>
                </c:pt>
                <c:pt idx="13">
                  <c:v>0.42181744479538902</c:v>
                </c:pt>
                <c:pt idx="14">
                  <c:v>0.43668807087662675</c:v>
                </c:pt>
                <c:pt idx="15">
                  <c:v>0.43524354447838348</c:v>
                </c:pt>
                <c:pt idx="16">
                  <c:v>0.43214532308089892</c:v>
                </c:pt>
                <c:pt idx="17">
                  <c:v>0.42172886825730066</c:v>
                </c:pt>
                <c:pt idx="18">
                  <c:v>0.41690324565288561</c:v>
                </c:pt>
                <c:pt idx="19">
                  <c:v>0.4207731673087195</c:v>
                </c:pt>
                <c:pt idx="20">
                  <c:v>0.41985637352801902</c:v>
                </c:pt>
                <c:pt idx="21">
                  <c:v>0.4165898848423904</c:v>
                </c:pt>
                <c:pt idx="22">
                  <c:v>0.42304241128822345</c:v>
                </c:pt>
                <c:pt idx="23">
                  <c:v>0.41951740511757907</c:v>
                </c:pt>
                <c:pt idx="24">
                  <c:v>0.41961926161656965</c:v>
                </c:pt>
                <c:pt idx="25">
                  <c:v>0.41640641278223867</c:v>
                </c:pt>
                <c:pt idx="26">
                  <c:v>0.41421654591596513</c:v>
                </c:pt>
                <c:pt idx="27">
                  <c:v>0.41857665909768837</c:v>
                </c:pt>
                <c:pt idx="28">
                  <c:v>0.42073069518465356</c:v>
                </c:pt>
                <c:pt idx="29">
                  <c:v>0.41929417050308809</c:v>
                </c:pt>
                <c:pt idx="30">
                  <c:v>0.42244769462004766</c:v>
                </c:pt>
                <c:pt idx="31">
                  <c:v>0.49275923676413669</c:v>
                </c:pt>
                <c:pt idx="32">
                  <c:v>0.4930000734528569</c:v>
                </c:pt>
                <c:pt idx="33">
                  <c:v>0.48396874166590126</c:v>
                </c:pt>
                <c:pt idx="34">
                  <c:v>0.48521954416402918</c:v>
                </c:pt>
                <c:pt idx="35">
                  <c:v>0.48517167494370367</c:v>
                </c:pt>
                <c:pt idx="36">
                  <c:v>0.46565558497769499</c:v>
                </c:pt>
                <c:pt idx="37">
                  <c:v>0.45645619614814514</c:v>
                </c:pt>
                <c:pt idx="38">
                  <c:v>0.46206398953815758</c:v>
                </c:pt>
                <c:pt idx="39">
                  <c:v>0.49674656160391456</c:v>
                </c:pt>
                <c:pt idx="40">
                  <c:v>0.49211452004680545</c:v>
                </c:pt>
                <c:pt idx="41">
                  <c:v>0.49078442189464588</c:v>
                </c:pt>
                <c:pt idx="42">
                  <c:v>0.49587021025071099</c:v>
                </c:pt>
                <c:pt idx="43">
                  <c:v>0.49635089682578459</c:v>
                </c:pt>
                <c:pt idx="44">
                  <c:v>0.50454575251833722</c:v>
                </c:pt>
                <c:pt idx="45">
                  <c:v>0.53338407115351538</c:v>
                </c:pt>
                <c:pt idx="46">
                  <c:v>0.5293586213371495</c:v>
                </c:pt>
                <c:pt idx="47">
                  <c:v>0.5294080788282578</c:v>
                </c:pt>
                <c:pt idx="48">
                  <c:v>0.53867272733200078</c:v>
                </c:pt>
                <c:pt idx="49">
                  <c:v>0.53740992094855899</c:v>
                </c:pt>
                <c:pt idx="50">
                  <c:v>0.55118199246982369</c:v>
                </c:pt>
                <c:pt idx="51">
                  <c:v>0.55358371920783989</c:v>
                </c:pt>
                <c:pt idx="52">
                  <c:v>0.55919634471544</c:v>
                </c:pt>
                <c:pt idx="53">
                  <c:v>0.56763645838056365</c:v>
                </c:pt>
                <c:pt idx="54">
                  <c:v>0.5652180201268987</c:v>
                </c:pt>
                <c:pt idx="55">
                  <c:v>0.57276234104901247</c:v>
                </c:pt>
                <c:pt idx="56">
                  <c:v>0.57285903371697633</c:v>
                </c:pt>
                <c:pt idx="57">
                  <c:v>0.57033622926271199</c:v>
                </c:pt>
                <c:pt idx="58">
                  <c:v>0.5722989686290364</c:v>
                </c:pt>
                <c:pt idx="59">
                  <c:v>0.57210836867674031</c:v>
                </c:pt>
                <c:pt idx="60">
                  <c:v>0.57170845737354881</c:v>
                </c:pt>
                <c:pt idx="61">
                  <c:v>0.56811714342155195</c:v>
                </c:pt>
                <c:pt idx="62">
                  <c:v>0.5650346402013654</c:v>
                </c:pt>
                <c:pt idx="63">
                  <c:v>0.56538944573374916</c:v>
                </c:pt>
                <c:pt idx="64">
                  <c:v>0.56499992757790263</c:v>
                </c:pt>
                <c:pt idx="65">
                  <c:v>0.56287806414936115</c:v>
                </c:pt>
                <c:pt idx="66">
                  <c:v>0.49678186005981839</c:v>
                </c:pt>
                <c:pt idx="67">
                  <c:v>0.49747935766753348</c:v>
                </c:pt>
                <c:pt idx="68">
                  <c:v>0.47461425346890257</c:v>
                </c:pt>
                <c:pt idx="69">
                  <c:v>0.46597681494866777</c:v>
                </c:pt>
                <c:pt idx="70">
                  <c:v>0.46645837912083649</c:v>
                </c:pt>
                <c:pt idx="71">
                  <c:v>0.4732792900060841</c:v>
                </c:pt>
                <c:pt idx="72">
                  <c:v>0.46798041638533522</c:v>
                </c:pt>
                <c:pt idx="73">
                  <c:v>0.4648039617376013</c:v>
                </c:pt>
                <c:pt idx="74">
                  <c:v>0.41436435324547866</c:v>
                </c:pt>
                <c:pt idx="75">
                  <c:v>0.40244735742839283</c:v>
                </c:pt>
                <c:pt idx="76">
                  <c:v>0.39980650332961443</c:v>
                </c:pt>
                <c:pt idx="77">
                  <c:v>0.38716633179921034</c:v>
                </c:pt>
                <c:pt idx="78">
                  <c:v>0.39311126428532384</c:v>
                </c:pt>
                <c:pt idx="79">
                  <c:v>0.41626612355094622</c:v>
                </c:pt>
                <c:pt idx="80">
                  <c:v>0.36877293767622488</c:v>
                </c:pt>
                <c:pt idx="81">
                  <c:v>0.36904679771530602</c:v>
                </c:pt>
                <c:pt idx="82">
                  <c:v>0.37409916027377171</c:v>
                </c:pt>
                <c:pt idx="83">
                  <c:v>0.36373733484463633</c:v>
                </c:pt>
                <c:pt idx="84">
                  <c:v>0.37281874445179142</c:v>
                </c:pt>
                <c:pt idx="85">
                  <c:v>0.35944311867656054</c:v>
                </c:pt>
                <c:pt idx="86">
                  <c:v>0.35507209129944406</c:v>
                </c:pt>
                <c:pt idx="87">
                  <c:v>0.33851008029542945</c:v>
                </c:pt>
                <c:pt idx="88">
                  <c:v>0.30586061228540623</c:v>
                </c:pt>
                <c:pt idx="89">
                  <c:v>0.30352970852101191</c:v>
                </c:pt>
                <c:pt idx="90">
                  <c:v>0.2976756922850719</c:v>
                </c:pt>
                <c:pt idx="91">
                  <c:v>0.30499222059265563</c:v>
                </c:pt>
                <c:pt idx="92">
                  <c:v>0.30590529395079769</c:v>
                </c:pt>
                <c:pt idx="93">
                  <c:v>0.29547395465069576</c:v>
                </c:pt>
                <c:pt idx="94">
                  <c:v>0.29402460135790698</c:v>
                </c:pt>
                <c:pt idx="95">
                  <c:v>0.29301643501645602</c:v>
                </c:pt>
                <c:pt idx="96">
                  <c:v>0.31049269484341457</c:v>
                </c:pt>
                <c:pt idx="97">
                  <c:v>0.31349452270171646</c:v>
                </c:pt>
                <c:pt idx="98">
                  <c:v>0.36700935633224979</c:v>
                </c:pt>
                <c:pt idx="99">
                  <c:v>0.36672806717321249</c:v>
                </c:pt>
                <c:pt idx="100">
                  <c:v>0.36924453308265598</c:v>
                </c:pt>
                <c:pt idx="101">
                  <c:v>0.38047265907474898</c:v>
                </c:pt>
                <c:pt idx="102">
                  <c:v>0.37493773778330197</c:v>
                </c:pt>
                <c:pt idx="103">
                  <c:v>0.37828316472872936</c:v>
                </c:pt>
                <c:pt idx="104">
                  <c:v>0.38036128466018493</c:v>
                </c:pt>
                <c:pt idx="105">
                  <c:v>0.38133946067478297</c:v>
                </c:pt>
                <c:pt idx="106">
                  <c:v>0.38175778687522816</c:v>
                </c:pt>
                <c:pt idx="107">
                  <c:v>0.38186596298593206</c:v>
                </c:pt>
                <c:pt idx="108">
                  <c:v>0.37822861450518086</c:v>
                </c:pt>
                <c:pt idx="109">
                  <c:v>0.38801211492759502</c:v>
                </c:pt>
                <c:pt idx="110">
                  <c:v>0.38123310259458137</c:v>
                </c:pt>
                <c:pt idx="111">
                  <c:v>0.40939252537205961</c:v>
                </c:pt>
                <c:pt idx="112">
                  <c:v>0.4189198527967265</c:v>
                </c:pt>
                <c:pt idx="113">
                  <c:v>0.42286782929377209</c:v>
                </c:pt>
                <c:pt idx="114">
                  <c:v>0.40137011431171327</c:v>
                </c:pt>
                <c:pt idx="115">
                  <c:v>0.4000467233812165</c:v>
                </c:pt>
                <c:pt idx="116">
                  <c:v>0.40227671940147885</c:v>
                </c:pt>
                <c:pt idx="117">
                  <c:v>0.39886771025208639</c:v>
                </c:pt>
                <c:pt idx="118">
                  <c:v>0.39961129606501461</c:v>
                </c:pt>
                <c:pt idx="119">
                  <c:v>0.38593884047170962</c:v>
                </c:pt>
                <c:pt idx="120">
                  <c:v>0.3738488812459389</c:v>
                </c:pt>
                <c:pt idx="121">
                  <c:v>0.36989695134822365</c:v>
                </c:pt>
                <c:pt idx="122">
                  <c:v>0.41724503523770429</c:v>
                </c:pt>
                <c:pt idx="123">
                  <c:v>0.45609931511471968</c:v>
                </c:pt>
                <c:pt idx="124">
                  <c:v>0.57898219787380389</c:v>
                </c:pt>
                <c:pt idx="125">
                  <c:v>0.60435712048069201</c:v>
                </c:pt>
                <c:pt idx="126">
                  <c:v>0.6049822632771199</c:v>
                </c:pt>
                <c:pt idx="127">
                  <c:v>0.60701233078567329</c:v>
                </c:pt>
                <c:pt idx="128">
                  <c:v>0.60899290066392175</c:v>
                </c:pt>
                <c:pt idx="129">
                  <c:v>0.98709681523803605</c:v>
                </c:pt>
                <c:pt idx="130">
                  <c:v>0.99018642038474847</c:v>
                </c:pt>
                <c:pt idx="131">
                  <c:v>0.97796699328985759</c:v>
                </c:pt>
                <c:pt idx="132">
                  <c:v>0.97833241601716037</c:v>
                </c:pt>
                <c:pt idx="133">
                  <c:v>0.94463482234084806</c:v>
                </c:pt>
                <c:pt idx="134">
                  <c:v>0.94758991168560569</c:v>
                </c:pt>
                <c:pt idx="135">
                  <c:v>0.99014660627381967</c:v>
                </c:pt>
                <c:pt idx="136">
                  <c:v>0.99814796797151861</c:v>
                </c:pt>
                <c:pt idx="137">
                  <c:v>1.005128341698081</c:v>
                </c:pt>
                <c:pt idx="138">
                  <c:v>1.0051799310316405</c:v>
                </c:pt>
                <c:pt idx="139">
                  <c:v>1.006722932106821</c:v>
                </c:pt>
                <c:pt idx="140">
                  <c:v>1.0116201131647446</c:v>
                </c:pt>
                <c:pt idx="141">
                  <c:v>1.0131591718021702</c:v>
                </c:pt>
                <c:pt idx="142">
                  <c:v>1.0251380535723773</c:v>
                </c:pt>
                <c:pt idx="143">
                  <c:v>1.0188429627934723</c:v>
                </c:pt>
                <c:pt idx="144">
                  <c:v>1.0193271672234592</c:v>
                </c:pt>
                <c:pt idx="145">
                  <c:v>1.0199248144648889</c:v>
                </c:pt>
                <c:pt idx="146">
                  <c:v>1.0222671711636595</c:v>
                </c:pt>
                <c:pt idx="147">
                  <c:v>1.0228989930506656</c:v>
                </c:pt>
                <c:pt idx="148">
                  <c:v>1.0412087547545104</c:v>
                </c:pt>
                <c:pt idx="149">
                  <c:v>1.0582395058180247</c:v>
                </c:pt>
                <c:pt idx="150">
                  <c:v>1.0594646296077834</c:v>
                </c:pt>
                <c:pt idx="151">
                  <c:v>1.0576951463052582</c:v>
                </c:pt>
                <c:pt idx="152">
                  <c:v>1.0573564694605766</c:v>
                </c:pt>
                <c:pt idx="153">
                  <c:v>1.0580036494855838</c:v>
                </c:pt>
                <c:pt idx="154">
                  <c:v>1.0672684372293799</c:v>
                </c:pt>
                <c:pt idx="155">
                  <c:v>1.0635010796981721</c:v>
                </c:pt>
                <c:pt idx="156">
                  <c:v>1.0631559251506844</c:v>
                </c:pt>
                <c:pt idx="157">
                  <c:v>1.0640250865961443</c:v>
                </c:pt>
                <c:pt idx="158">
                  <c:v>1.0732607108741847</c:v>
                </c:pt>
                <c:pt idx="159">
                  <c:v>1.0911897779904542</c:v>
                </c:pt>
                <c:pt idx="160">
                  <c:v>1.1089402242979092</c:v>
                </c:pt>
                <c:pt idx="161">
                  <c:v>1.1206003692121647</c:v>
                </c:pt>
                <c:pt idx="162">
                  <c:v>1.1210867780516771</c:v>
                </c:pt>
                <c:pt idx="163">
                  <c:v>1.1189635397007174</c:v>
                </c:pt>
                <c:pt idx="164">
                  <c:v>0.81302838940962097</c:v>
                </c:pt>
                <c:pt idx="165">
                  <c:v>0.80816466617184413</c:v>
                </c:pt>
                <c:pt idx="166">
                  <c:v>0.80859874926590469</c:v>
                </c:pt>
                <c:pt idx="167">
                  <c:v>0.79846749814147677</c:v>
                </c:pt>
                <c:pt idx="168">
                  <c:v>0.80004287016753273</c:v>
                </c:pt>
                <c:pt idx="169">
                  <c:v>0.78268601778634483</c:v>
                </c:pt>
                <c:pt idx="170">
                  <c:v>0.70027061389653644</c:v>
                </c:pt>
                <c:pt idx="171">
                  <c:v>0.70452422299106887</c:v>
                </c:pt>
                <c:pt idx="172">
                  <c:v>0.70224824253367479</c:v>
                </c:pt>
                <c:pt idx="173">
                  <c:v>0.71507901021606946</c:v>
                </c:pt>
                <c:pt idx="174">
                  <c:v>0.71201803359564897</c:v>
                </c:pt>
                <c:pt idx="175">
                  <c:v>0.70764518811458033</c:v>
                </c:pt>
                <c:pt idx="176">
                  <c:v>0.67195097190399533</c:v>
                </c:pt>
                <c:pt idx="177">
                  <c:v>0.60763719104054659</c:v>
                </c:pt>
                <c:pt idx="178">
                  <c:v>0.60150889968321719</c:v>
                </c:pt>
                <c:pt idx="179">
                  <c:v>0.58543948884121155</c:v>
                </c:pt>
                <c:pt idx="180">
                  <c:v>0.56378910590498299</c:v>
                </c:pt>
                <c:pt idx="181">
                  <c:v>0.56324907021643011</c:v>
                </c:pt>
                <c:pt idx="182">
                  <c:v>0.56604960309796604</c:v>
                </c:pt>
                <c:pt idx="183">
                  <c:v>0.55620430922586594</c:v>
                </c:pt>
                <c:pt idx="184">
                  <c:v>0.55441673959465776</c:v>
                </c:pt>
                <c:pt idx="185">
                  <c:v>0.58690362042018429</c:v>
                </c:pt>
                <c:pt idx="186">
                  <c:v>0.61149042458324365</c:v>
                </c:pt>
                <c:pt idx="187">
                  <c:v>0.61077385761634195</c:v>
                </c:pt>
                <c:pt idx="188">
                  <c:v>0.61067441664497846</c:v>
                </c:pt>
                <c:pt idx="189">
                  <c:v>0.60512210008267053</c:v>
                </c:pt>
                <c:pt idx="190">
                  <c:v>0.60212429768576525</c:v>
                </c:pt>
                <c:pt idx="191">
                  <c:v>0.60311769110147218</c:v>
                </c:pt>
                <c:pt idx="192">
                  <c:v>0.6028163843330151</c:v>
                </c:pt>
                <c:pt idx="193">
                  <c:v>0.59477673637956863</c:v>
                </c:pt>
                <c:pt idx="194">
                  <c:v>0.57087601888566442</c:v>
                </c:pt>
                <c:pt idx="195">
                  <c:v>0.55200468436483208</c:v>
                </c:pt>
                <c:pt idx="196">
                  <c:v>0.52738602229815812</c:v>
                </c:pt>
                <c:pt idx="197">
                  <c:v>0.52558884274168205</c:v>
                </c:pt>
                <c:pt idx="198">
                  <c:v>0.52085253153324507</c:v>
                </c:pt>
                <c:pt idx="199">
                  <c:v>0.52262551829332549</c:v>
                </c:pt>
                <c:pt idx="200">
                  <c:v>0.52280178646533781</c:v>
                </c:pt>
                <c:pt idx="201">
                  <c:v>0.54759716080287191</c:v>
                </c:pt>
                <c:pt idx="202">
                  <c:v>0.54511795964066867</c:v>
                </c:pt>
                <c:pt idx="203">
                  <c:v>0.5338777565874907</c:v>
                </c:pt>
                <c:pt idx="204">
                  <c:v>0.52923542690655911</c:v>
                </c:pt>
                <c:pt idx="205">
                  <c:v>0.52316277322533389</c:v>
                </c:pt>
                <c:pt idx="206">
                  <c:v>0.49938777250194261</c:v>
                </c:pt>
                <c:pt idx="207">
                  <c:v>0.51749197589687823</c:v>
                </c:pt>
                <c:pt idx="208">
                  <c:v>0.51172746912175193</c:v>
                </c:pt>
                <c:pt idx="209">
                  <c:v>0.51133182057363424</c:v>
                </c:pt>
                <c:pt idx="210">
                  <c:v>0.51148676630746837</c:v>
                </c:pt>
                <c:pt idx="211">
                  <c:v>0.50248054167153355</c:v>
                </c:pt>
                <c:pt idx="212">
                  <c:v>0.50968016581127396</c:v>
                </c:pt>
                <c:pt idx="213">
                  <c:v>0.52660269922560421</c:v>
                </c:pt>
                <c:pt idx="214">
                  <c:v>0.52223245166150489</c:v>
                </c:pt>
                <c:pt idx="215">
                  <c:v>0.52203074353434187</c:v>
                </c:pt>
                <c:pt idx="216">
                  <c:v>0.51965232134608497</c:v>
                </c:pt>
                <c:pt idx="217">
                  <c:v>0.52029199979141538</c:v>
                </c:pt>
                <c:pt idx="218">
                  <c:v>0.53135215907197264</c:v>
                </c:pt>
                <c:pt idx="219">
                  <c:v>0.53188865692061982</c:v>
                </c:pt>
                <c:pt idx="220">
                  <c:v>0.51141528496496225</c:v>
                </c:pt>
                <c:pt idx="221">
                  <c:v>0.51013296789347107</c:v>
                </c:pt>
                <c:pt idx="222">
                  <c:v>0.51704840201663893</c:v>
                </c:pt>
                <c:pt idx="223">
                  <c:v>0.5197180036622665</c:v>
                </c:pt>
                <c:pt idx="224">
                  <c:v>0.51411094439206462</c:v>
                </c:pt>
                <c:pt idx="225">
                  <c:v>0.51268906113312762</c:v>
                </c:pt>
                <c:pt idx="226">
                  <c:v>0.5158864690455327</c:v>
                </c:pt>
                <c:pt idx="227">
                  <c:v>0.53601327657518472</c:v>
                </c:pt>
                <c:pt idx="228">
                  <c:v>0.54781812923543527</c:v>
                </c:pt>
                <c:pt idx="229">
                  <c:v>0.49973574334790066</c:v>
                </c:pt>
                <c:pt idx="230">
                  <c:v>0.47168739680850469</c:v>
                </c:pt>
                <c:pt idx="231">
                  <c:v>0.47063372676822807</c:v>
                </c:pt>
                <c:pt idx="232">
                  <c:v>0.49000862700208214</c:v>
                </c:pt>
                <c:pt idx="233">
                  <c:v>0.49325454971918203</c:v>
                </c:pt>
                <c:pt idx="234">
                  <c:v>0.49510246193721796</c:v>
                </c:pt>
                <c:pt idx="235">
                  <c:v>0.49567330222668626</c:v>
                </c:pt>
                <c:pt idx="236">
                  <c:v>0.48109301351938927</c:v>
                </c:pt>
                <c:pt idx="237">
                  <c:v>0.51005274448089932</c:v>
                </c:pt>
                <c:pt idx="238">
                  <c:v>0.51766522926604752</c:v>
                </c:pt>
                <c:pt idx="239">
                  <c:v>0.52602502901262882</c:v>
                </c:pt>
                <c:pt idx="240">
                  <c:v>0.52968562145939191</c:v>
                </c:pt>
                <c:pt idx="241">
                  <c:v>0.53848474847683458</c:v>
                </c:pt>
                <c:pt idx="242">
                  <c:v>0.54086004713587177</c:v>
                </c:pt>
                <c:pt idx="243">
                  <c:v>0.53138891387837783</c:v>
                </c:pt>
                <c:pt idx="244">
                  <c:v>0.53397217655542994</c:v>
                </c:pt>
                <c:pt idx="245">
                  <c:v>0.52985743748803937</c:v>
                </c:pt>
                <c:pt idx="246">
                  <c:v>0.52746398518971149</c:v>
                </c:pt>
                <c:pt idx="247">
                  <c:v>0.50241485671846142</c:v>
                </c:pt>
                <c:pt idx="248">
                  <c:v>0.43530009033827943</c:v>
                </c:pt>
                <c:pt idx="249">
                  <c:v>0.39773565194963784</c:v>
                </c:pt>
                <c:pt idx="250">
                  <c:v>0.38501651769296508</c:v>
                </c:pt>
                <c:pt idx="251">
                  <c:v>0.34789762906279359</c:v>
                </c:pt>
                <c:pt idx="252">
                  <c:v>0.34246369988336017</c:v>
                </c:pt>
                <c:pt idx="253">
                  <c:v>0.34287851463532815</c:v>
                </c:pt>
                <c:pt idx="254">
                  <c:v>0.39446548165015322</c:v>
                </c:pt>
                <c:pt idx="255">
                  <c:v>0.40260290356763562</c:v>
                </c:pt>
                <c:pt idx="256">
                  <c:v>0.3995070668629101</c:v>
                </c:pt>
                <c:pt idx="257">
                  <c:v>0.3982351846319534</c:v>
                </c:pt>
                <c:pt idx="258">
                  <c:v>0.41340871736404661</c:v>
                </c:pt>
                <c:pt idx="259">
                  <c:v>0.40097550919105651</c:v>
                </c:pt>
                <c:pt idx="260">
                  <c:v>0.39814269234670646</c:v>
                </c:pt>
                <c:pt idx="261">
                  <c:v>0.40194754575269848</c:v>
                </c:pt>
                <c:pt idx="262">
                  <c:v>0.40315560963923192</c:v>
                </c:pt>
                <c:pt idx="263">
                  <c:v>0.40131191039769221</c:v>
                </c:pt>
                <c:pt idx="264">
                  <c:v>0.40449423996282446</c:v>
                </c:pt>
                <c:pt idx="265">
                  <c:v>0.39636589277689493</c:v>
                </c:pt>
                <c:pt idx="266">
                  <c:v>0.38929773881190372</c:v>
                </c:pt>
                <c:pt idx="267">
                  <c:v>0.38326952815906207</c:v>
                </c:pt>
                <c:pt idx="268">
                  <c:v>0.38330941328177676</c:v>
                </c:pt>
                <c:pt idx="269">
                  <c:v>0.372846122225166</c:v>
                </c:pt>
                <c:pt idx="270">
                  <c:v>0.36790775109592072</c:v>
                </c:pt>
                <c:pt idx="271">
                  <c:v>0.36801137598402639</c:v>
                </c:pt>
                <c:pt idx="272">
                  <c:v>0.35256576900308151</c:v>
                </c:pt>
                <c:pt idx="273">
                  <c:v>0.35141780212167439</c:v>
                </c:pt>
                <c:pt idx="274">
                  <c:v>0.34934928155818079</c:v>
                </c:pt>
                <c:pt idx="275">
                  <c:v>0.34799558619781673</c:v>
                </c:pt>
                <c:pt idx="276">
                  <c:v>0.34889409733197019</c:v>
                </c:pt>
                <c:pt idx="277">
                  <c:v>0.35387371546535185</c:v>
                </c:pt>
                <c:pt idx="278">
                  <c:v>0.35381864788359363</c:v>
                </c:pt>
                <c:pt idx="279">
                  <c:v>0.34308135357930747</c:v>
                </c:pt>
                <c:pt idx="280">
                  <c:v>0.34246801553968453</c:v>
                </c:pt>
                <c:pt idx="281">
                  <c:v>0.34006279537036183</c:v>
                </c:pt>
                <c:pt idx="282">
                  <c:v>0.33802142024285142</c:v>
                </c:pt>
                <c:pt idx="283">
                  <c:v>0.33799815169567832</c:v>
                </c:pt>
                <c:pt idx="284">
                  <c:v>0.35798881957475004</c:v>
                </c:pt>
                <c:pt idx="285">
                  <c:v>0.37668392802494971</c:v>
                </c:pt>
                <c:pt idx="286">
                  <c:v>0.37895976057969549</c:v>
                </c:pt>
                <c:pt idx="287">
                  <c:v>0.37457322781854963</c:v>
                </c:pt>
                <c:pt idx="288">
                  <c:v>0.37494909739773236</c:v>
                </c:pt>
                <c:pt idx="289">
                  <c:v>0.32090652567680356</c:v>
                </c:pt>
                <c:pt idx="290">
                  <c:v>0.31457034976796</c:v>
                </c:pt>
                <c:pt idx="291">
                  <c:v>0.31503423707303679</c:v>
                </c:pt>
                <c:pt idx="292">
                  <c:v>0.30976185878549084</c:v>
                </c:pt>
                <c:pt idx="293">
                  <c:v>0.29057395610870207</c:v>
                </c:pt>
                <c:pt idx="294">
                  <c:v>0.29576224275863777</c:v>
                </c:pt>
                <c:pt idx="295">
                  <c:v>0.29988146128182225</c:v>
                </c:pt>
                <c:pt idx="296">
                  <c:v>0.30809027304569847</c:v>
                </c:pt>
                <c:pt idx="297">
                  <c:v>0.29875011672425233</c:v>
                </c:pt>
                <c:pt idx="298">
                  <c:v>0.29869724690772059</c:v>
                </c:pt>
                <c:pt idx="299">
                  <c:v>0.29460869383640875</c:v>
                </c:pt>
                <c:pt idx="300">
                  <c:v>0.29984695370881115</c:v>
                </c:pt>
                <c:pt idx="301">
                  <c:v>0.30231234072169016</c:v>
                </c:pt>
                <c:pt idx="302">
                  <c:v>0.30340867480617484</c:v>
                </c:pt>
                <c:pt idx="303">
                  <c:v>0.30782158236775026</c:v>
                </c:pt>
                <c:pt idx="304">
                  <c:v>0.29824483974923799</c:v>
                </c:pt>
                <c:pt idx="305">
                  <c:v>0.29116429246766135</c:v>
                </c:pt>
                <c:pt idx="306">
                  <c:v>0.28980045368688445</c:v>
                </c:pt>
                <c:pt idx="307">
                  <c:v>0.29084758396086219</c:v>
                </c:pt>
                <c:pt idx="308">
                  <c:v>0.31940156846173562</c:v>
                </c:pt>
                <c:pt idx="309">
                  <c:v>0.31708701804907702</c:v>
                </c:pt>
                <c:pt idx="310">
                  <c:v>0.3207282500516041</c:v>
                </c:pt>
                <c:pt idx="311">
                  <c:v>0.319362300780826</c:v>
                </c:pt>
                <c:pt idx="312">
                  <c:v>0.31397547319379177</c:v>
                </c:pt>
                <c:pt idx="313">
                  <c:v>0.31404630695339186</c:v>
                </c:pt>
                <c:pt idx="314">
                  <c:v>0.30444491475473318</c:v>
                </c:pt>
                <c:pt idx="315">
                  <c:v>0.3141275028915238</c:v>
                </c:pt>
                <c:pt idx="316">
                  <c:v>0.31465755921987099</c:v>
                </c:pt>
                <c:pt idx="317">
                  <c:v>0.32030763030691334</c:v>
                </c:pt>
                <c:pt idx="318">
                  <c:v>0.31938056114284802</c:v>
                </c:pt>
                <c:pt idx="319">
                  <c:v>0.30594654519351633</c:v>
                </c:pt>
                <c:pt idx="320">
                  <c:v>0.29077529787318546</c:v>
                </c:pt>
                <c:pt idx="321">
                  <c:v>0.28622558099983131</c:v>
                </c:pt>
                <c:pt idx="322">
                  <c:v>0.29006466522284891</c:v>
                </c:pt>
                <c:pt idx="323">
                  <c:v>0.29049206179013443</c:v>
                </c:pt>
                <c:pt idx="324">
                  <c:v>0.28682151705522402</c:v>
                </c:pt>
                <c:pt idx="325">
                  <c:v>0.28191536424571628</c:v>
                </c:pt>
                <c:pt idx="326">
                  <c:v>0.33229508911800337</c:v>
                </c:pt>
                <c:pt idx="327">
                  <c:v>0.33893792210069207</c:v>
                </c:pt>
                <c:pt idx="328">
                  <c:v>0.34095662523390702</c:v>
                </c:pt>
                <c:pt idx="329">
                  <c:v>0.36304222058833324</c:v>
                </c:pt>
                <c:pt idx="330">
                  <c:v>0.36344713722263688</c:v>
                </c:pt>
                <c:pt idx="331">
                  <c:v>0.35386298522914328</c:v>
                </c:pt>
                <c:pt idx="332">
                  <c:v>0.35345421346738809</c:v>
                </c:pt>
                <c:pt idx="333">
                  <c:v>0.35131272285938875</c:v>
                </c:pt>
                <c:pt idx="334">
                  <c:v>0.34790639695617853</c:v>
                </c:pt>
                <c:pt idx="335">
                  <c:v>0.3361568941121349</c:v>
                </c:pt>
                <c:pt idx="336">
                  <c:v>0.3394409071982048</c:v>
                </c:pt>
                <c:pt idx="337">
                  <c:v>0.35278738366025497</c:v>
                </c:pt>
                <c:pt idx="338">
                  <c:v>0.36496175857609253</c:v>
                </c:pt>
                <c:pt idx="339">
                  <c:v>0.36086301789181324</c:v>
                </c:pt>
                <c:pt idx="340">
                  <c:v>0.36666270440682663</c:v>
                </c:pt>
                <c:pt idx="341">
                  <c:v>0.3664374684471946</c:v>
                </c:pt>
                <c:pt idx="342">
                  <c:v>0.36726146292078665</c:v>
                </c:pt>
                <c:pt idx="343">
                  <c:v>0.34902513804160978</c:v>
                </c:pt>
                <c:pt idx="344">
                  <c:v>0.39132112132454544</c:v>
                </c:pt>
                <c:pt idx="345">
                  <c:v>0.40366613848887573</c:v>
                </c:pt>
                <c:pt idx="346">
                  <c:v>0.40917020003589344</c:v>
                </c:pt>
                <c:pt idx="347">
                  <c:v>0.41074050063553419</c:v>
                </c:pt>
                <c:pt idx="348">
                  <c:v>0.41127659132312266</c:v>
                </c:pt>
                <c:pt idx="349">
                  <c:v>0.41345409068480043</c:v>
                </c:pt>
                <c:pt idx="350">
                  <c:v>0.40887624790405236</c:v>
                </c:pt>
                <c:pt idx="351">
                  <c:v>0.40789841829118001</c:v>
                </c:pt>
                <c:pt idx="352">
                  <c:v>0.40207238714613514</c:v>
                </c:pt>
                <c:pt idx="353">
                  <c:v>0.40296070816630969</c:v>
                </c:pt>
                <c:pt idx="354">
                  <c:v>0.40913458777987982</c:v>
                </c:pt>
                <c:pt idx="355">
                  <c:v>0.40963835292990947</c:v>
                </c:pt>
                <c:pt idx="356">
                  <c:v>0.41397868382463826</c:v>
                </c:pt>
                <c:pt idx="357">
                  <c:v>0.4197093820110871</c:v>
                </c:pt>
                <c:pt idx="358">
                  <c:v>0.41876626383968107</c:v>
                </c:pt>
                <c:pt idx="359">
                  <c:v>0.42288046874854679</c:v>
                </c:pt>
                <c:pt idx="360">
                  <c:v>0.43009992517260059</c:v>
                </c:pt>
                <c:pt idx="361">
                  <c:v>0.38156042739544088</c:v>
                </c:pt>
                <c:pt idx="362">
                  <c:v>0.36242893882187133</c:v>
                </c:pt>
                <c:pt idx="363">
                  <c:v>0.36254825210928043</c:v>
                </c:pt>
                <c:pt idx="364">
                  <c:v>0.35065765412148359</c:v>
                </c:pt>
                <c:pt idx="365">
                  <c:v>0.35065593827704977</c:v>
                </c:pt>
                <c:pt idx="366">
                  <c:v>0.34511697394326801</c:v>
                </c:pt>
                <c:pt idx="367">
                  <c:v>0.34551485059510317</c:v>
                </c:pt>
                <c:pt idx="368">
                  <c:v>0.34493427836786011</c:v>
                </c:pt>
                <c:pt idx="369">
                  <c:v>0.34459786132613635</c:v>
                </c:pt>
                <c:pt idx="370">
                  <c:v>0.34386001247564923</c:v>
                </c:pt>
                <c:pt idx="371">
                  <c:v>0.35036622305214771</c:v>
                </c:pt>
                <c:pt idx="372">
                  <c:v>0.34635981469411475</c:v>
                </c:pt>
                <c:pt idx="373">
                  <c:v>0.30150777152209024</c:v>
                </c:pt>
                <c:pt idx="374">
                  <c:v>0.2932778372159357</c:v>
                </c:pt>
                <c:pt idx="375">
                  <c:v>0.29736953936795074</c:v>
                </c:pt>
                <c:pt idx="376">
                  <c:v>0.2919379648787343</c:v>
                </c:pt>
                <c:pt idx="377">
                  <c:v>0.29092932897683338</c:v>
                </c:pt>
                <c:pt idx="378">
                  <c:v>0.28497254693977564</c:v>
                </c:pt>
                <c:pt idx="379">
                  <c:v>0.26173769613223585</c:v>
                </c:pt>
                <c:pt idx="380">
                  <c:v>0.26181490865919832</c:v>
                </c:pt>
                <c:pt idx="381">
                  <c:v>0.25887206947721736</c:v>
                </c:pt>
                <c:pt idx="382">
                  <c:v>0.25748295549323363</c:v>
                </c:pt>
                <c:pt idx="383">
                  <c:v>0.26446778512184121</c:v>
                </c:pt>
                <c:pt idx="384">
                  <c:v>0.2638955030590312</c:v>
                </c:pt>
                <c:pt idx="385">
                  <c:v>0.26724646367552052</c:v>
                </c:pt>
                <c:pt idx="386">
                  <c:v>0.26540070270204819</c:v>
                </c:pt>
                <c:pt idx="387">
                  <c:v>0.27020290491214788</c:v>
                </c:pt>
                <c:pt idx="388">
                  <c:v>0.26736012130296022</c:v>
                </c:pt>
                <c:pt idx="389">
                  <c:v>0.28106777851945519</c:v>
                </c:pt>
                <c:pt idx="390">
                  <c:v>0.27933575304257191</c:v>
                </c:pt>
                <c:pt idx="391">
                  <c:v>0.27522031215138099</c:v>
                </c:pt>
                <c:pt idx="392">
                  <c:v>0.25864323914033854</c:v>
                </c:pt>
                <c:pt idx="393">
                  <c:v>0.25827896517894933</c:v>
                </c:pt>
                <c:pt idx="394">
                  <c:v>0.25498319894304433</c:v>
                </c:pt>
                <c:pt idx="395">
                  <c:v>0.24577875053729711</c:v>
                </c:pt>
                <c:pt idx="396">
                  <c:v>0.24829220905916688</c:v>
                </c:pt>
                <c:pt idx="397">
                  <c:v>0.24787505627199619</c:v>
                </c:pt>
                <c:pt idx="398">
                  <c:v>0.24788404124998181</c:v>
                </c:pt>
                <c:pt idx="399">
                  <c:v>0.24808918584361364</c:v>
                </c:pt>
                <c:pt idx="400">
                  <c:v>0.25278547929065326</c:v>
                </c:pt>
                <c:pt idx="401">
                  <c:v>0.23719028892162461</c:v>
                </c:pt>
                <c:pt idx="402">
                  <c:v>0.2310455154948379</c:v>
                </c:pt>
                <c:pt idx="403">
                  <c:v>0.23831709045816643</c:v>
                </c:pt>
                <c:pt idx="404">
                  <c:v>0.2406427728736211</c:v>
                </c:pt>
                <c:pt idx="405">
                  <c:v>0.23796887228275354</c:v>
                </c:pt>
                <c:pt idx="406">
                  <c:v>0.23201131188957194</c:v>
                </c:pt>
                <c:pt idx="407">
                  <c:v>0.23659872417471561</c:v>
                </c:pt>
                <c:pt idx="408">
                  <c:v>0.23683695629987095</c:v>
                </c:pt>
                <c:pt idx="409">
                  <c:v>0.23715350345038344</c:v>
                </c:pt>
                <c:pt idx="410">
                  <c:v>0.23424218267715605</c:v>
                </c:pt>
                <c:pt idx="411">
                  <c:v>0.22758550883061324</c:v>
                </c:pt>
                <c:pt idx="412">
                  <c:v>0.23981422961770552</c:v>
                </c:pt>
                <c:pt idx="413">
                  <c:v>0.24072289303238903</c:v>
                </c:pt>
                <c:pt idx="414">
                  <c:v>0.23797902048272151</c:v>
                </c:pt>
                <c:pt idx="415">
                  <c:v>0.23250035403118277</c:v>
                </c:pt>
                <c:pt idx="416">
                  <c:v>0.23290299014293364</c:v>
                </c:pt>
                <c:pt idx="417">
                  <c:v>0.23199568462448514</c:v>
                </c:pt>
                <c:pt idx="418">
                  <c:v>0.22188587952480254</c:v>
                </c:pt>
                <c:pt idx="419">
                  <c:v>0.22248105778287608</c:v>
                </c:pt>
                <c:pt idx="420">
                  <c:v>0.21835548849712016</c:v>
                </c:pt>
                <c:pt idx="421">
                  <c:v>0.2175645518396884</c:v>
                </c:pt>
                <c:pt idx="422">
                  <c:v>0.21559608284633577</c:v>
                </c:pt>
                <c:pt idx="423">
                  <c:v>0.22171960459763801</c:v>
                </c:pt>
                <c:pt idx="424">
                  <c:v>0.1978283137286562</c:v>
                </c:pt>
                <c:pt idx="425">
                  <c:v>0.19409793183626939</c:v>
                </c:pt>
                <c:pt idx="426">
                  <c:v>0.19332232944427333</c:v>
                </c:pt>
                <c:pt idx="427">
                  <c:v>0.19384880030236643</c:v>
                </c:pt>
                <c:pt idx="428">
                  <c:v>0.19386948503648491</c:v>
                </c:pt>
                <c:pt idx="429">
                  <c:v>0.19462569338472976</c:v>
                </c:pt>
                <c:pt idx="430">
                  <c:v>0.19915853098877279</c:v>
                </c:pt>
                <c:pt idx="431">
                  <c:v>0.20112601900405155</c:v>
                </c:pt>
                <c:pt idx="432">
                  <c:v>0.20118688990719796</c:v>
                </c:pt>
                <c:pt idx="433">
                  <c:v>0.20334965399211388</c:v>
                </c:pt>
                <c:pt idx="434">
                  <c:v>0.20363098320672435</c:v>
                </c:pt>
                <c:pt idx="435">
                  <c:v>0.19787915334815567</c:v>
                </c:pt>
                <c:pt idx="436">
                  <c:v>0.19895774576687084</c:v>
                </c:pt>
                <c:pt idx="437">
                  <c:v>0.19736459256916303</c:v>
                </c:pt>
                <c:pt idx="438">
                  <c:v>0.18135181607528336</c:v>
                </c:pt>
                <c:pt idx="439">
                  <c:v>0.17693481639583514</c:v>
                </c:pt>
                <c:pt idx="440">
                  <c:v>0.17241064688759386</c:v>
                </c:pt>
                <c:pt idx="441">
                  <c:v>0.17125909886476043</c:v>
                </c:pt>
                <c:pt idx="442">
                  <c:v>0.16238627851677012</c:v>
                </c:pt>
                <c:pt idx="443">
                  <c:v>0.16233130271393964</c:v>
                </c:pt>
                <c:pt idx="444">
                  <c:v>0.16410825276055033</c:v>
                </c:pt>
                <c:pt idx="445">
                  <c:v>0.15830420265504716</c:v>
                </c:pt>
                <c:pt idx="446">
                  <c:v>0.1525154072154756</c:v>
                </c:pt>
                <c:pt idx="447">
                  <c:v>0.14326838208496448</c:v>
                </c:pt>
                <c:pt idx="448">
                  <c:v>0.14523166941296012</c:v>
                </c:pt>
                <c:pt idx="449">
                  <c:v>0.14568073398193954</c:v>
                </c:pt>
                <c:pt idx="450">
                  <c:v>0.15812219887579837</c:v>
                </c:pt>
                <c:pt idx="451">
                  <c:v>0.15875958704453252</c:v>
                </c:pt>
                <c:pt idx="452">
                  <c:v>0.17074515492741255</c:v>
                </c:pt>
                <c:pt idx="453">
                  <c:v>0.1722176767784665</c:v>
                </c:pt>
                <c:pt idx="454">
                  <c:v>0.17309310427861122</c:v>
                </c:pt>
                <c:pt idx="455">
                  <c:v>0.17384198432137349</c:v>
                </c:pt>
                <c:pt idx="456">
                  <c:v>0.1710879083637678</c:v>
                </c:pt>
                <c:pt idx="457">
                  <c:v>0.17909149671813587</c:v>
                </c:pt>
                <c:pt idx="458">
                  <c:v>0.16900728707414914</c:v>
                </c:pt>
                <c:pt idx="459">
                  <c:v>0.18416071956767005</c:v>
                </c:pt>
                <c:pt idx="460">
                  <c:v>0.18372735016884098</c:v>
                </c:pt>
                <c:pt idx="461">
                  <c:v>0.18418552548962644</c:v>
                </c:pt>
                <c:pt idx="462">
                  <c:v>0.18295045800594242</c:v>
                </c:pt>
                <c:pt idx="463">
                  <c:v>0.1860523213262591</c:v>
                </c:pt>
                <c:pt idx="464">
                  <c:v>0.18638406386326023</c:v>
                </c:pt>
                <c:pt idx="465">
                  <c:v>0.1798724589528001</c:v>
                </c:pt>
                <c:pt idx="466">
                  <c:v>0.17829727414269067</c:v>
                </c:pt>
                <c:pt idx="467">
                  <c:v>0.18267710171843854</c:v>
                </c:pt>
                <c:pt idx="468">
                  <c:v>0.18375750740592933</c:v>
                </c:pt>
                <c:pt idx="469">
                  <c:v>0.19071475909164312</c:v>
                </c:pt>
                <c:pt idx="470">
                  <c:v>0.19384287408535708</c:v>
                </c:pt>
                <c:pt idx="471">
                  <c:v>0.18590879771227767</c:v>
                </c:pt>
                <c:pt idx="472">
                  <c:v>0.18616951914194868</c:v>
                </c:pt>
                <c:pt idx="473">
                  <c:v>0.18715502016862889</c:v>
                </c:pt>
                <c:pt idx="474">
                  <c:v>0.23218849528006497</c:v>
                </c:pt>
                <c:pt idx="475">
                  <c:v>0.23705044230430772</c:v>
                </c:pt>
                <c:pt idx="476">
                  <c:v>0.2371058979331481</c:v>
                </c:pt>
                <c:pt idx="477">
                  <c:v>0.23870698076001198</c:v>
                </c:pt>
                <c:pt idx="478">
                  <c:v>0.23809166851353628</c:v>
                </c:pt>
                <c:pt idx="479">
                  <c:v>0.2410520005740851</c:v>
                </c:pt>
                <c:pt idx="480">
                  <c:v>0.24150100219802612</c:v>
                </c:pt>
                <c:pt idx="481">
                  <c:v>0.24245808811886771</c:v>
                </c:pt>
                <c:pt idx="482">
                  <c:v>0.24222107786434463</c:v>
                </c:pt>
                <c:pt idx="483">
                  <c:v>0.24565344242420495</c:v>
                </c:pt>
                <c:pt idx="484">
                  <c:v>0.24515074121027616</c:v>
                </c:pt>
                <c:pt idx="485">
                  <c:v>0.23978176072612775</c:v>
                </c:pt>
                <c:pt idx="486">
                  <c:v>0.23901415036362642</c:v>
                </c:pt>
                <c:pt idx="487">
                  <c:v>0.24386704384923175</c:v>
                </c:pt>
                <c:pt idx="488">
                  <c:v>0.24683207040784105</c:v>
                </c:pt>
                <c:pt idx="489">
                  <c:v>0.25533521222713262</c:v>
                </c:pt>
                <c:pt idx="490">
                  <c:v>0.25447090220423152</c:v>
                </c:pt>
                <c:pt idx="491">
                  <c:v>0.25590205363138013</c:v>
                </c:pt>
                <c:pt idx="492">
                  <c:v>0.25027268265677977</c:v>
                </c:pt>
                <c:pt idx="493">
                  <c:v>0.25726362358903487</c:v>
                </c:pt>
                <c:pt idx="494">
                  <c:v>0.25741567758388062</c:v>
                </c:pt>
                <c:pt idx="495">
                  <c:v>0.25761710071220939</c:v>
                </c:pt>
                <c:pt idx="496">
                  <c:v>0.258848320623012</c:v>
                </c:pt>
                <c:pt idx="497">
                  <c:v>0.25888990104011533</c:v>
                </c:pt>
                <c:pt idx="498">
                  <c:v>0.27926793459887272</c:v>
                </c:pt>
                <c:pt idx="499">
                  <c:v>0.2784786352703354</c:v>
                </c:pt>
                <c:pt idx="500">
                  <c:v>0.27803738396154143</c:v>
                </c:pt>
                <c:pt idx="501">
                  <c:v>0.27688185402630122</c:v>
                </c:pt>
                <c:pt idx="502">
                  <c:v>0.28171867542812601</c:v>
                </c:pt>
                <c:pt idx="503">
                  <c:v>0.28839776928467747</c:v>
                </c:pt>
                <c:pt idx="504">
                  <c:v>0.28370726817287628</c:v>
                </c:pt>
                <c:pt idx="505">
                  <c:v>0.28431927231852899</c:v>
                </c:pt>
                <c:pt idx="506">
                  <c:v>0.29260680783182735</c:v>
                </c:pt>
                <c:pt idx="507">
                  <c:v>0.29984728777717318</c:v>
                </c:pt>
                <c:pt idx="508">
                  <c:v>0.29975466361516856</c:v>
                </c:pt>
                <c:pt idx="509">
                  <c:v>0.3001570174582967</c:v>
                </c:pt>
                <c:pt idx="510">
                  <c:v>0.30006726179517879</c:v>
                </c:pt>
                <c:pt idx="511">
                  <c:v>0.30577737451888948</c:v>
                </c:pt>
                <c:pt idx="512">
                  <c:v>0.30363592096449588</c:v>
                </c:pt>
                <c:pt idx="513">
                  <c:v>0.3061717492243391</c:v>
                </c:pt>
                <c:pt idx="514">
                  <c:v>0.30295373518980478</c:v>
                </c:pt>
                <c:pt idx="515">
                  <c:v>0.30319134028716122</c:v>
                </c:pt>
                <c:pt idx="516">
                  <c:v>0.30322740182969726</c:v>
                </c:pt>
                <c:pt idx="517">
                  <c:v>0.30287334895579726</c:v>
                </c:pt>
                <c:pt idx="518">
                  <c:v>0.3014212668701638</c:v>
                </c:pt>
                <c:pt idx="519">
                  <c:v>0.30815473548129069</c:v>
                </c:pt>
                <c:pt idx="520">
                  <c:v>0.30681909328854345</c:v>
                </c:pt>
                <c:pt idx="521">
                  <c:v>0.31350150699686852</c:v>
                </c:pt>
                <c:pt idx="522">
                  <c:v>0.30511428285135778</c:v>
                </c:pt>
                <c:pt idx="523">
                  <c:v>0.30205261464361444</c:v>
                </c:pt>
                <c:pt idx="524">
                  <c:v>0.29447885731030371</c:v>
                </c:pt>
                <c:pt idx="525">
                  <c:v>0.29453755203930704</c:v>
                </c:pt>
                <c:pt idx="526">
                  <c:v>0.29315812362225335</c:v>
                </c:pt>
                <c:pt idx="527">
                  <c:v>0.29136725424092047</c:v>
                </c:pt>
                <c:pt idx="528">
                  <c:v>0.28547334008082292</c:v>
                </c:pt>
                <c:pt idx="529">
                  <c:v>0.28425781603444084</c:v>
                </c:pt>
                <c:pt idx="530">
                  <c:v>0.30047444332230622</c:v>
                </c:pt>
                <c:pt idx="531">
                  <c:v>0.31727004950521398</c:v>
                </c:pt>
                <c:pt idx="532">
                  <c:v>0.32564726191437432</c:v>
                </c:pt>
                <c:pt idx="533">
                  <c:v>0.30651851181244621</c:v>
                </c:pt>
                <c:pt idx="534">
                  <c:v>0.30942993093278326</c:v>
                </c:pt>
                <c:pt idx="535">
                  <c:v>0.31432889018751253</c:v>
                </c:pt>
                <c:pt idx="536">
                  <c:v>0.31326788050537963</c:v>
                </c:pt>
                <c:pt idx="537">
                  <c:v>0.30536517642250333</c:v>
                </c:pt>
                <c:pt idx="538">
                  <c:v>0.29885687729934229</c:v>
                </c:pt>
                <c:pt idx="539">
                  <c:v>0.29937061891124006</c:v>
                </c:pt>
                <c:pt idx="540">
                  <c:v>0.29676704987135372</c:v>
                </c:pt>
                <c:pt idx="541">
                  <c:v>0.28640128949324567</c:v>
                </c:pt>
                <c:pt idx="542">
                  <c:v>0.28695851057299815</c:v>
                </c:pt>
                <c:pt idx="543">
                  <c:v>0.28970630276402415</c:v>
                </c:pt>
                <c:pt idx="544">
                  <c:v>0.26228074217819813</c:v>
                </c:pt>
                <c:pt idx="545">
                  <c:v>0.31111801818685508</c:v>
                </c:pt>
                <c:pt idx="546">
                  <c:v>0.30180652768515248</c:v>
                </c:pt>
                <c:pt idx="547">
                  <c:v>0.30686986774459479</c:v>
                </c:pt>
                <c:pt idx="548">
                  <c:v>0.33145146522787544</c:v>
                </c:pt>
                <c:pt idx="549">
                  <c:v>0.33258680090278026</c:v>
                </c:pt>
                <c:pt idx="550">
                  <c:v>0.33297000203187654</c:v>
                </c:pt>
                <c:pt idx="551">
                  <c:v>0.33306633341024555</c:v>
                </c:pt>
                <c:pt idx="552">
                  <c:v>0.33086775024838755</c:v>
                </c:pt>
                <c:pt idx="553">
                  <c:v>0.33825156735388723</c:v>
                </c:pt>
                <c:pt idx="554">
                  <c:v>0.33362884086702776</c:v>
                </c:pt>
                <c:pt idx="555">
                  <c:v>0.35125728933625866</c:v>
                </c:pt>
                <c:pt idx="556">
                  <c:v>0.35569690686303301</c:v>
                </c:pt>
                <c:pt idx="557">
                  <c:v>0.37540232309504268</c:v>
                </c:pt>
                <c:pt idx="558">
                  <c:v>0.39299702823062721</c:v>
                </c:pt>
                <c:pt idx="559">
                  <c:v>0.39417295071909397</c:v>
                </c:pt>
                <c:pt idx="560">
                  <c:v>0.41335505339694473</c:v>
                </c:pt>
                <c:pt idx="561">
                  <c:v>0.41603080442920543</c:v>
                </c:pt>
                <c:pt idx="562">
                  <c:v>0.42725387427557071</c:v>
                </c:pt>
                <c:pt idx="563">
                  <c:v>0.42497172940898148</c:v>
                </c:pt>
                <c:pt idx="564">
                  <c:v>0.4182721584764591</c:v>
                </c:pt>
                <c:pt idx="565">
                  <c:v>0.41129553162576088</c:v>
                </c:pt>
                <c:pt idx="566">
                  <c:v>0.40150858222823704</c:v>
                </c:pt>
                <c:pt idx="567">
                  <c:v>0.3970084935212691</c:v>
                </c:pt>
                <c:pt idx="568">
                  <c:v>0.39705922858792136</c:v>
                </c:pt>
                <c:pt idx="569">
                  <c:v>0.3960831058081638</c:v>
                </c:pt>
                <c:pt idx="570">
                  <c:v>0.39386551474474707</c:v>
                </c:pt>
                <c:pt idx="571">
                  <c:v>0.39715887664133442</c:v>
                </c:pt>
                <c:pt idx="572">
                  <c:v>0.39668119634979604</c:v>
                </c:pt>
                <c:pt idx="573">
                  <c:v>0.39668110052237432</c:v>
                </c:pt>
                <c:pt idx="574">
                  <c:v>0.39519427546825631</c:v>
                </c:pt>
                <c:pt idx="575">
                  <c:v>0.39367589281417614</c:v>
                </c:pt>
                <c:pt idx="576">
                  <c:v>0.39345568230153954</c:v>
                </c:pt>
                <c:pt idx="577">
                  <c:v>0.38113720737759577</c:v>
                </c:pt>
                <c:pt idx="578">
                  <c:v>0.38710615969067125</c:v>
                </c:pt>
                <c:pt idx="579">
                  <c:v>0.39547785594111234</c:v>
                </c:pt>
                <c:pt idx="580">
                  <c:v>0.36404441261889159</c:v>
                </c:pt>
                <c:pt idx="581">
                  <c:v>0.36436465948718316</c:v>
                </c:pt>
                <c:pt idx="582">
                  <c:v>0.3582345330595007</c:v>
                </c:pt>
                <c:pt idx="583">
                  <c:v>0.31451843737651136</c:v>
                </c:pt>
                <c:pt idx="584">
                  <c:v>0.30991456764530229</c:v>
                </c:pt>
                <c:pt idx="585">
                  <c:v>0.30745715497821752</c:v>
                </c:pt>
                <c:pt idx="586">
                  <c:v>0.31194726839381209</c:v>
                </c:pt>
                <c:pt idx="587">
                  <c:v>0.31157144416902482</c:v>
                </c:pt>
                <c:pt idx="588">
                  <c:v>0.31218916148828635</c:v>
                </c:pt>
                <c:pt idx="589">
                  <c:v>0.31065776727466987</c:v>
                </c:pt>
                <c:pt idx="590">
                  <c:v>0.30452183273987399</c:v>
                </c:pt>
                <c:pt idx="591">
                  <c:v>0.29802906122803269</c:v>
                </c:pt>
                <c:pt idx="592">
                  <c:v>0.28087407603527587</c:v>
                </c:pt>
                <c:pt idx="593">
                  <c:v>0.26643711657297026</c:v>
                </c:pt>
                <c:pt idx="594">
                  <c:v>0.26986708017394245</c:v>
                </c:pt>
                <c:pt idx="595">
                  <c:v>0.248418810164177</c:v>
                </c:pt>
                <c:pt idx="596">
                  <c:v>0.24851074462802911</c:v>
                </c:pt>
                <c:pt idx="597">
                  <c:v>0.23554503771415231</c:v>
                </c:pt>
                <c:pt idx="598">
                  <c:v>0.23864343398062829</c:v>
                </c:pt>
                <c:pt idx="599">
                  <c:v>0.2373349194862597</c:v>
                </c:pt>
                <c:pt idx="600">
                  <c:v>0.23738709862198443</c:v>
                </c:pt>
                <c:pt idx="601">
                  <c:v>0.23697132796961731</c:v>
                </c:pt>
                <c:pt idx="602">
                  <c:v>0.23655387158954333</c:v>
                </c:pt>
                <c:pt idx="603">
                  <c:v>0.23761948651053763</c:v>
                </c:pt>
                <c:pt idx="604">
                  <c:v>0.23789251959363572</c:v>
                </c:pt>
                <c:pt idx="605">
                  <c:v>0.2364117794893103</c:v>
                </c:pt>
                <c:pt idx="606">
                  <c:v>0.24385227459182657</c:v>
                </c:pt>
                <c:pt idx="607">
                  <c:v>0.24231951285614547</c:v>
                </c:pt>
                <c:pt idx="608">
                  <c:v>0.2417010532048674</c:v>
                </c:pt>
                <c:pt idx="609">
                  <c:v>0.24297117265117193</c:v>
                </c:pt>
                <c:pt idx="610">
                  <c:v>0.2455123140262491</c:v>
                </c:pt>
                <c:pt idx="611">
                  <c:v>0.24655853254792687</c:v>
                </c:pt>
                <c:pt idx="612">
                  <c:v>0.25356469476620097</c:v>
                </c:pt>
                <c:pt idx="613">
                  <c:v>0.23875170131648354</c:v>
                </c:pt>
                <c:pt idx="614">
                  <c:v>0.2247230986519678</c:v>
                </c:pt>
                <c:pt idx="615">
                  <c:v>0.19010857537837519</c:v>
                </c:pt>
                <c:pt idx="616">
                  <c:v>0.19373178852635578</c:v>
                </c:pt>
                <c:pt idx="617">
                  <c:v>0.18812194655856629</c:v>
                </c:pt>
                <c:pt idx="618">
                  <c:v>0.20047105369817861</c:v>
                </c:pt>
                <c:pt idx="619">
                  <c:v>0.19762087354791452</c:v>
                </c:pt>
                <c:pt idx="620">
                  <c:v>0.18317751746962613</c:v>
                </c:pt>
                <c:pt idx="621">
                  <c:v>0.16996326752408891</c:v>
                </c:pt>
                <c:pt idx="622">
                  <c:v>0.17027131406080176</c:v>
                </c:pt>
                <c:pt idx="623">
                  <c:v>0.16745883686941551</c:v>
                </c:pt>
                <c:pt idx="624">
                  <c:v>0.16780915636391608</c:v>
                </c:pt>
                <c:pt idx="625">
                  <c:v>0.16156820631258248</c:v>
                </c:pt>
                <c:pt idx="626">
                  <c:v>0.15996134264618148</c:v>
                </c:pt>
                <c:pt idx="627">
                  <c:v>0.15955757079324445</c:v>
                </c:pt>
                <c:pt idx="628">
                  <c:v>0.17286157794697479</c:v>
                </c:pt>
                <c:pt idx="629">
                  <c:v>0.1789147784344742</c:v>
                </c:pt>
                <c:pt idx="630">
                  <c:v>0.17961573443778142</c:v>
                </c:pt>
                <c:pt idx="631">
                  <c:v>0.1807460244727252</c:v>
                </c:pt>
                <c:pt idx="632">
                  <c:v>0.18054309924420636</c:v>
                </c:pt>
                <c:pt idx="633">
                  <c:v>0.17868355683599257</c:v>
                </c:pt>
                <c:pt idx="634">
                  <c:v>0.17719896546960054</c:v>
                </c:pt>
                <c:pt idx="635">
                  <c:v>0.17713726051645803</c:v>
                </c:pt>
                <c:pt idx="636">
                  <c:v>0.18982581482682714</c:v>
                </c:pt>
                <c:pt idx="637">
                  <c:v>0.20288998655859627</c:v>
                </c:pt>
                <c:pt idx="638">
                  <c:v>0.20296607160787247</c:v>
                </c:pt>
                <c:pt idx="639">
                  <c:v>0.20305109595186185</c:v>
                </c:pt>
                <c:pt idx="640">
                  <c:v>0.22264187182518347</c:v>
                </c:pt>
                <c:pt idx="641">
                  <c:v>0.21552828023239035</c:v>
                </c:pt>
                <c:pt idx="642">
                  <c:v>0.23065377793754027</c:v>
                </c:pt>
                <c:pt idx="643">
                  <c:v>0.23583382897912014</c:v>
                </c:pt>
                <c:pt idx="644">
                  <c:v>0.23792498780360799</c:v>
                </c:pt>
                <c:pt idx="645">
                  <c:v>0.23827943404934901</c:v>
                </c:pt>
                <c:pt idx="646">
                  <c:v>0.23936767864884742</c:v>
                </c:pt>
                <c:pt idx="647">
                  <c:v>0.23697540311117482</c:v>
                </c:pt>
                <c:pt idx="648">
                  <c:v>0.23989834081159359</c:v>
                </c:pt>
                <c:pt idx="649">
                  <c:v>0.24131042304988606</c:v>
                </c:pt>
                <c:pt idx="650">
                  <c:v>0.23905362375028202</c:v>
                </c:pt>
                <c:pt idx="651">
                  <c:v>0.22889576911266779</c:v>
                </c:pt>
                <c:pt idx="652">
                  <c:v>0.22777868268713244</c:v>
                </c:pt>
                <c:pt idx="653">
                  <c:v>0.20784678204648233</c:v>
                </c:pt>
                <c:pt idx="654">
                  <c:v>0.20797677731443753</c:v>
                </c:pt>
                <c:pt idx="655">
                  <c:v>0.20624257855538594</c:v>
                </c:pt>
                <c:pt idx="656">
                  <c:v>0.20296815125017884</c:v>
                </c:pt>
                <c:pt idx="657">
                  <c:v>0.20045579159308008</c:v>
                </c:pt>
                <c:pt idx="658">
                  <c:v>0.20072276021852395</c:v>
                </c:pt>
                <c:pt idx="659">
                  <c:v>0.19770445454257404</c:v>
                </c:pt>
                <c:pt idx="660">
                  <c:v>0.19316035300722628</c:v>
                </c:pt>
                <c:pt idx="661">
                  <c:v>0.19374552670188233</c:v>
                </c:pt>
                <c:pt idx="662">
                  <c:v>0.20010097054143725</c:v>
                </c:pt>
                <c:pt idx="663">
                  <c:v>0.1968051684575389</c:v>
                </c:pt>
                <c:pt idx="664">
                  <c:v>0.19386803556331758</c:v>
                </c:pt>
                <c:pt idx="665">
                  <c:v>0.19488962766014653</c:v>
                </c:pt>
                <c:pt idx="666">
                  <c:v>0.19400413485421117</c:v>
                </c:pt>
                <c:pt idx="667">
                  <c:v>0.19173152106263991</c:v>
                </c:pt>
                <c:pt idx="668">
                  <c:v>0.19118360928075123</c:v>
                </c:pt>
                <c:pt idx="669">
                  <c:v>0.19137949915729682</c:v>
                </c:pt>
                <c:pt idx="670">
                  <c:v>0.19330762600541684</c:v>
                </c:pt>
                <c:pt idx="671">
                  <c:v>0.18749642789604487</c:v>
                </c:pt>
                <c:pt idx="672">
                  <c:v>0.18360833760985149</c:v>
                </c:pt>
                <c:pt idx="673">
                  <c:v>0.18828653744681031</c:v>
                </c:pt>
                <c:pt idx="674">
                  <c:v>0.19135514616035545</c:v>
                </c:pt>
                <c:pt idx="675">
                  <c:v>0.18310403738261455</c:v>
                </c:pt>
                <c:pt idx="676">
                  <c:v>0.18325108887666167</c:v>
                </c:pt>
                <c:pt idx="677">
                  <c:v>0.18894150255365927</c:v>
                </c:pt>
                <c:pt idx="678">
                  <c:v>0.18602507147520542</c:v>
                </c:pt>
                <c:pt idx="679">
                  <c:v>0.18440910184560333</c:v>
                </c:pt>
                <c:pt idx="680">
                  <c:v>0.18384001362211516</c:v>
                </c:pt>
                <c:pt idx="681">
                  <c:v>0.18240133782150017</c:v>
                </c:pt>
                <c:pt idx="682">
                  <c:v>0.18348402268908509</c:v>
                </c:pt>
                <c:pt idx="683">
                  <c:v>0.17866946168281622</c:v>
                </c:pt>
                <c:pt idx="684">
                  <c:v>0.17452633281842153</c:v>
                </c:pt>
                <c:pt idx="685">
                  <c:v>0.17333339217250293</c:v>
                </c:pt>
                <c:pt idx="686">
                  <c:v>0.18093885432347681</c:v>
                </c:pt>
                <c:pt idx="687">
                  <c:v>0.18517081297741009</c:v>
                </c:pt>
                <c:pt idx="688">
                  <c:v>0.19386184645226653</c:v>
                </c:pt>
                <c:pt idx="689">
                  <c:v>0.40120076141272437</c:v>
                </c:pt>
                <c:pt idx="690">
                  <c:v>0.41030341597787356</c:v>
                </c:pt>
                <c:pt idx="691">
                  <c:v>0.41217920545277881</c:v>
                </c:pt>
                <c:pt idx="692">
                  <c:v>0.44707246098780462</c:v>
                </c:pt>
                <c:pt idx="693">
                  <c:v>0.44759262572577885</c:v>
                </c:pt>
                <c:pt idx="694">
                  <c:v>0.45157239757236911</c:v>
                </c:pt>
                <c:pt idx="695">
                  <c:v>0.44933533542389592</c:v>
                </c:pt>
                <c:pt idx="696">
                  <c:v>0.45024966405502032</c:v>
                </c:pt>
                <c:pt idx="697">
                  <c:v>0.44993262426603819</c:v>
                </c:pt>
                <c:pt idx="698">
                  <c:v>0.44691935363033708</c:v>
                </c:pt>
                <c:pt idx="699">
                  <c:v>0.44651565017934214</c:v>
                </c:pt>
                <c:pt idx="700">
                  <c:v>0.44643319915315532</c:v>
                </c:pt>
                <c:pt idx="701">
                  <c:v>0.44057185956337414</c:v>
                </c:pt>
                <c:pt idx="702">
                  <c:v>0.44112732698805235</c:v>
                </c:pt>
                <c:pt idx="703">
                  <c:v>0.4481331344781756</c:v>
                </c:pt>
                <c:pt idx="704">
                  <c:v>0.45151042398046182</c:v>
                </c:pt>
                <c:pt idx="705">
                  <c:v>0.45285632220219274</c:v>
                </c:pt>
                <c:pt idx="706">
                  <c:v>0.46745269706843107</c:v>
                </c:pt>
                <c:pt idx="707">
                  <c:v>0.47522240504811203</c:v>
                </c:pt>
                <c:pt idx="708">
                  <c:v>0.48208240469115404</c:v>
                </c:pt>
                <c:pt idx="709">
                  <c:v>0.48275820118396967</c:v>
                </c:pt>
                <c:pt idx="710">
                  <c:v>0.49263601489185938</c:v>
                </c:pt>
                <c:pt idx="711">
                  <c:v>0.51704171775356977</c:v>
                </c:pt>
                <c:pt idx="712">
                  <c:v>0.52159088891152972</c:v>
                </c:pt>
                <c:pt idx="713">
                  <c:v>0.5294801727813464</c:v>
                </c:pt>
                <c:pt idx="714">
                  <c:v>0.54022484826784123</c:v>
                </c:pt>
                <c:pt idx="715">
                  <c:v>0.54322310209612124</c:v>
                </c:pt>
                <c:pt idx="716">
                  <c:v>0.5527102082890063</c:v>
                </c:pt>
                <c:pt idx="717">
                  <c:v>0.55156983217783029</c:v>
                </c:pt>
                <c:pt idx="718">
                  <c:v>0.54765264072878472</c:v>
                </c:pt>
                <c:pt idx="719">
                  <c:v>0.54249947986109859</c:v>
                </c:pt>
                <c:pt idx="720">
                  <c:v>0.53457541829993815</c:v>
                </c:pt>
                <c:pt idx="721">
                  <c:v>0.53467645150227339</c:v>
                </c:pt>
                <c:pt idx="722">
                  <c:v>0.5339503904017282</c:v>
                </c:pt>
                <c:pt idx="723">
                  <c:v>0.53644934347746009</c:v>
                </c:pt>
                <c:pt idx="724">
                  <c:v>0.46868415192579166</c:v>
                </c:pt>
                <c:pt idx="725">
                  <c:v>0.47283077178525518</c:v>
                </c:pt>
                <c:pt idx="726">
                  <c:v>0.47533948635638096</c:v>
                </c:pt>
                <c:pt idx="727">
                  <c:v>0.42609741701732495</c:v>
                </c:pt>
                <c:pt idx="728">
                  <c:v>0.42028085564383932</c:v>
                </c:pt>
                <c:pt idx="729">
                  <c:v>0.4055572804400791</c:v>
                </c:pt>
                <c:pt idx="730">
                  <c:v>0.4051313688484296</c:v>
                </c:pt>
                <c:pt idx="731">
                  <c:v>0.39753110373507522</c:v>
                </c:pt>
                <c:pt idx="732">
                  <c:v>0.40975002901098551</c:v>
                </c:pt>
                <c:pt idx="733">
                  <c:v>0.41062799328164201</c:v>
                </c:pt>
                <c:pt idx="734">
                  <c:v>0.4058302624364678</c:v>
                </c:pt>
                <c:pt idx="735">
                  <c:v>0.40649175346352884</c:v>
                </c:pt>
                <c:pt idx="736">
                  <c:v>0.41514840253891122</c:v>
                </c:pt>
                <c:pt idx="737">
                  <c:v>0.42960658346987957</c:v>
                </c:pt>
                <c:pt idx="738">
                  <c:v>0.43435521003380156</c:v>
                </c:pt>
                <c:pt idx="739">
                  <c:v>0.43937577834544067</c:v>
                </c:pt>
                <c:pt idx="740">
                  <c:v>0.44209563096129245</c:v>
                </c:pt>
                <c:pt idx="741">
                  <c:v>0.4367888859198063</c:v>
                </c:pt>
                <c:pt idx="742">
                  <c:v>0.43308623102531846</c:v>
                </c:pt>
                <c:pt idx="743">
                  <c:v>0.43112981035169129</c:v>
                </c:pt>
                <c:pt idx="744">
                  <c:v>0.43168631215726183</c:v>
                </c:pt>
                <c:pt idx="745">
                  <c:v>0.42422898927723496</c:v>
                </c:pt>
                <c:pt idx="746">
                  <c:v>0.3952496839360895</c:v>
                </c:pt>
                <c:pt idx="747">
                  <c:v>0.36263853037854121</c:v>
                </c:pt>
                <c:pt idx="748">
                  <c:v>0.34622788343302852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EF-124F-8933-E9CF02C9AFAD}"/>
            </c:ext>
          </c:extLst>
        </c:ser>
        <c:ser>
          <c:idx val="1"/>
          <c:order val="1"/>
          <c:tx>
            <c:strRef>
              <c:f>chart1_food_vs_core_comp!$AY$59</c:f>
              <c:strCache>
                <c:ptCount val="1"/>
                <c:pt idx="0">
                  <c:v>Nondurable Goods</c:v>
                </c:pt>
              </c:strCache>
            </c:strRef>
          </c:tx>
          <c:spPr>
            <a:ln w="19050" cap="rnd">
              <a:solidFill>
                <a:srgbClr val="610390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chart1_food_vs_core_comp!$AW$60:$AW$808</c:f>
              <c:strCache>
                <c:ptCount val="749"/>
                <c:pt idx="0">
                  <c:v>1962</c:v>
                </c:pt>
                <c:pt idx="1">
                  <c:v>1962</c:v>
                </c:pt>
                <c:pt idx="2">
                  <c:v>1963</c:v>
                </c:pt>
                <c:pt idx="3">
                  <c:v>1963</c:v>
                </c:pt>
                <c:pt idx="4">
                  <c:v>1963</c:v>
                </c:pt>
                <c:pt idx="5">
                  <c:v>1963</c:v>
                </c:pt>
                <c:pt idx="6">
                  <c:v>1963</c:v>
                </c:pt>
                <c:pt idx="7">
                  <c:v>1963</c:v>
                </c:pt>
                <c:pt idx="8">
                  <c:v>1963</c:v>
                </c:pt>
                <c:pt idx="9">
                  <c:v>1963</c:v>
                </c:pt>
                <c:pt idx="10">
                  <c:v>1963</c:v>
                </c:pt>
                <c:pt idx="11">
                  <c:v>1963</c:v>
                </c:pt>
                <c:pt idx="12">
                  <c:v>1963</c:v>
                </c:pt>
                <c:pt idx="13">
                  <c:v>1963</c:v>
                </c:pt>
                <c:pt idx="14">
                  <c:v>1964</c:v>
                </c:pt>
                <c:pt idx="15">
                  <c:v>1964</c:v>
                </c:pt>
                <c:pt idx="16">
                  <c:v>1964</c:v>
                </c:pt>
                <c:pt idx="17">
                  <c:v>1964</c:v>
                </c:pt>
                <c:pt idx="18">
                  <c:v>1964</c:v>
                </c:pt>
                <c:pt idx="19">
                  <c:v>1964</c:v>
                </c:pt>
                <c:pt idx="20">
                  <c:v>1964</c:v>
                </c:pt>
                <c:pt idx="21">
                  <c:v>1964</c:v>
                </c:pt>
                <c:pt idx="22">
                  <c:v>1964</c:v>
                </c:pt>
                <c:pt idx="23">
                  <c:v>1964</c:v>
                </c:pt>
                <c:pt idx="24">
                  <c:v>1964</c:v>
                </c:pt>
                <c:pt idx="25">
                  <c:v>1964</c:v>
                </c:pt>
                <c:pt idx="26">
                  <c:v>1965</c:v>
                </c:pt>
                <c:pt idx="27">
                  <c:v>1965</c:v>
                </c:pt>
                <c:pt idx="28">
                  <c:v>1965</c:v>
                </c:pt>
                <c:pt idx="29">
                  <c:v>1965</c:v>
                </c:pt>
                <c:pt idx="30">
                  <c:v>1965</c:v>
                </c:pt>
                <c:pt idx="31">
                  <c:v>1965</c:v>
                </c:pt>
                <c:pt idx="32">
                  <c:v>1965</c:v>
                </c:pt>
                <c:pt idx="33">
                  <c:v>1965</c:v>
                </c:pt>
                <c:pt idx="34">
                  <c:v>1965</c:v>
                </c:pt>
                <c:pt idx="35">
                  <c:v>1965</c:v>
                </c:pt>
                <c:pt idx="36">
                  <c:v>1965</c:v>
                </c:pt>
                <c:pt idx="37">
                  <c:v>1965</c:v>
                </c:pt>
                <c:pt idx="38">
                  <c:v>1966</c:v>
                </c:pt>
                <c:pt idx="39">
                  <c:v>1966</c:v>
                </c:pt>
                <c:pt idx="40">
                  <c:v>1966</c:v>
                </c:pt>
                <c:pt idx="41">
                  <c:v>1966</c:v>
                </c:pt>
                <c:pt idx="42">
                  <c:v>1966</c:v>
                </c:pt>
                <c:pt idx="43">
                  <c:v>1966</c:v>
                </c:pt>
                <c:pt idx="44">
                  <c:v>1966</c:v>
                </c:pt>
                <c:pt idx="45">
                  <c:v>1966</c:v>
                </c:pt>
                <c:pt idx="46">
                  <c:v>1966</c:v>
                </c:pt>
                <c:pt idx="47">
                  <c:v>1966</c:v>
                </c:pt>
                <c:pt idx="48">
                  <c:v>1966</c:v>
                </c:pt>
                <c:pt idx="49">
                  <c:v>1966</c:v>
                </c:pt>
                <c:pt idx="50">
                  <c:v>1967</c:v>
                </c:pt>
                <c:pt idx="51">
                  <c:v>1967</c:v>
                </c:pt>
                <c:pt idx="52">
                  <c:v>1967</c:v>
                </c:pt>
                <c:pt idx="53">
                  <c:v>1967</c:v>
                </c:pt>
                <c:pt idx="54">
                  <c:v>1967</c:v>
                </c:pt>
                <c:pt idx="55">
                  <c:v>1967</c:v>
                </c:pt>
                <c:pt idx="56">
                  <c:v>1967</c:v>
                </c:pt>
                <c:pt idx="57">
                  <c:v>1967</c:v>
                </c:pt>
                <c:pt idx="58">
                  <c:v>1967</c:v>
                </c:pt>
                <c:pt idx="59">
                  <c:v>1967</c:v>
                </c:pt>
                <c:pt idx="60">
                  <c:v>1967</c:v>
                </c:pt>
                <c:pt idx="61">
                  <c:v>1967</c:v>
                </c:pt>
                <c:pt idx="62">
                  <c:v>1968</c:v>
                </c:pt>
                <c:pt idx="63">
                  <c:v>1968</c:v>
                </c:pt>
                <c:pt idx="64">
                  <c:v>1968</c:v>
                </c:pt>
                <c:pt idx="65">
                  <c:v>1968</c:v>
                </c:pt>
                <c:pt idx="66">
                  <c:v>1968</c:v>
                </c:pt>
                <c:pt idx="67">
                  <c:v>1968</c:v>
                </c:pt>
                <c:pt idx="68">
                  <c:v>1968</c:v>
                </c:pt>
                <c:pt idx="69">
                  <c:v>1968</c:v>
                </c:pt>
                <c:pt idx="70">
                  <c:v>1968</c:v>
                </c:pt>
                <c:pt idx="71">
                  <c:v>1968</c:v>
                </c:pt>
                <c:pt idx="72">
                  <c:v>1968</c:v>
                </c:pt>
                <c:pt idx="73">
                  <c:v>1968</c:v>
                </c:pt>
                <c:pt idx="74">
                  <c:v>1969</c:v>
                </c:pt>
                <c:pt idx="75">
                  <c:v>1969</c:v>
                </c:pt>
                <c:pt idx="76">
                  <c:v>1969</c:v>
                </c:pt>
                <c:pt idx="77">
                  <c:v>1969</c:v>
                </c:pt>
                <c:pt idx="78">
                  <c:v>1969</c:v>
                </c:pt>
                <c:pt idx="79">
                  <c:v>1969</c:v>
                </c:pt>
                <c:pt idx="80">
                  <c:v>1969</c:v>
                </c:pt>
                <c:pt idx="81">
                  <c:v>1969</c:v>
                </c:pt>
                <c:pt idx="82">
                  <c:v>1969</c:v>
                </c:pt>
                <c:pt idx="83">
                  <c:v>1969</c:v>
                </c:pt>
                <c:pt idx="84">
                  <c:v>1969</c:v>
                </c:pt>
                <c:pt idx="85">
                  <c:v>1969</c:v>
                </c:pt>
                <c:pt idx="86">
                  <c:v>1970</c:v>
                </c:pt>
                <c:pt idx="87">
                  <c:v>1970</c:v>
                </c:pt>
                <c:pt idx="88">
                  <c:v>1970</c:v>
                </c:pt>
                <c:pt idx="89">
                  <c:v>1970</c:v>
                </c:pt>
                <c:pt idx="90">
                  <c:v>1970</c:v>
                </c:pt>
                <c:pt idx="91">
                  <c:v>1970</c:v>
                </c:pt>
                <c:pt idx="92">
                  <c:v>1970</c:v>
                </c:pt>
                <c:pt idx="93">
                  <c:v>1970</c:v>
                </c:pt>
                <c:pt idx="94">
                  <c:v>1970</c:v>
                </c:pt>
                <c:pt idx="95">
                  <c:v>1970</c:v>
                </c:pt>
                <c:pt idx="96">
                  <c:v>1970</c:v>
                </c:pt>
                <c:pt idx="97">
                  <c:v>1970</c:v>
                </c:pt>
                <c:pt idx="98">
                  <c:v>1971</c:v>
                </c:pt>
                <c:pt idx="99">
                  <c:v>1971</c:v>
                </c:pt>
                <c:pt idx="100">
                  <c:v>1971</c:v>
                </c:pt>
                <c:pt idx="101">
                  <c:v>1971</c:v>
                </c:pt>
                <c:pt idx="102">
                  <c:v>1971</c:v>
                </c:pt>
                <c:pt idx="103">
                  <c:v>1971</c:v>
                </c:pt>
                <c:pt idx="104">
                  <c:v>1971</c:v>
                </c:pt>
                <c:pt idx="105">
                  <c:v>1971</c:v>
                </c:pt>
                <c:pt idx="106">
                  <c:v>1971</c:v>
                </c:pt>
                <c:pt idx="107">
                  <c:v>1971</c:v>
                </c:pt>
                <c:pt idx="108">
                  <c:v>1971</c:v>
                </c:pt>
                <c:pt idx="109">
                  <c:v>1971</c:v>
                </c:pt>
                <c:pt idx="110">
                  <c:v>1972</c:v>
                </c:pt>
                <c:pt idx="111">
                  <c:v>1972</c:v>
                </c:pt>
                <c:pt idx="112">
                  <c:v>1972</c:v>
                </c:pt>
                <c:pt idx="113">
                  <c:v>1972</c:v>
                </c:pt>
                <c:pt idx="114">
                  <c:v>1972</c:v>
                </c:pt>
                <c:pt idx="115">
                  <c:v>1972</c:v>
                </c:pt>
                <c:pt idx="116">
                  <c:v>1972</c:v>
                </c:pt>
                <c:pt idx="117">
                  <c:v>1972</c:v>
                </c:pt>
                <c:pt idx="118">
                  <c:v>1972</c:v>
                </c:pt>
                <c:pt idx="119">
                  <c:v>1972</c:v>
                </c:pt>
                <c:pt idx="120">
                  <c:v>1972</c:v>
                </c:pt>
                <c:pt idx="121">
                  <c:v>1972</c:v>
                </c:pt>
                <c:pt idx="122">
                  <c:v>1973</c:v>
                </c:pt>
                <c:pt idx="123">
                  <c:v>1973</c:v>
                </c:pt>
                <c:pt idx="124">
                  <c:v>1973</c:v>
                </c:pt>
                <c:pt idx="125">
                  <c:v>1973</c:v>
                </c:pt>
                <c:pt idx="126">
                  <c:v>1973</c:v>
                </c:pt>
                <c:pt idx="127">
                  <c:v>1973</c:v>
                </c:pt>
                <c:pt idx="128">
                  <c:v>1973</c:v>
                </c:pt>
                <c:pt idx="129">
                  <c:v>1973</c:v>
                </c:pt>
                <c:pt idx="130">
                  <c:v>1973</c:v>
                </c:pt>
                <c:pt idx="131">
                  <c:v>1973</c:v>
                </c:pt>
                <c:pt idx="132">
                  <c:v>1973</c:v>
                </c:pt>
                <c:pt idx="133">
                  <c:v>1973</c:v>
                </c:pt>
                <c:pt idx="134">
                  <c:v>1974</c:v>
                </c:pt>
                <c:pt idx="135">
                  <c:v>1974</c:v>
                </c:pt>
                <c:pt idx="136">
                  <c:v>1974</c:v>
                </c:pt>
                <c:pt idx="137">
                  <c:v>1974</c:v>
                </c:pt>
                <c:pt idx="138">
                  <c:v>1974</c:v>
                </c:pt>
                <c:pt idx="139">
                  <c:v>1974</c:v>
                </c:pt>
                <c:pt idx="140">
                  <c:v>1974</c:v>
                </c:pt>
                <c:pt idx="141">
                  <c:v>1974</c:v>
                </c:pt>
                <c:pt idx="142">
                  <c:v>1974</c:v>
                </c:pt>
                <c:pt idx="143">
                  <c:v>1974</c:v>
                </c:pt>
                <c:pt idx="144">
                  <c:v>1974</c:v>
                </c:pt>
                <c:pt idx="145">
                  <c:v>1974</c:v>
                </c:pt>
                <c:pt idx="146">
                  <c:v>1975</c:v>
                </c:pt>
                <c:pt idx="147">
                  <c:v>1975</c:v>
                </c:pt>
                <c:pt idx="148">
                  <c:v>1975</c:v>
                </c:pt>
                <c:pt idx="149">
                  <c:v>1975</c:v>
                </c:pt>
                <c:pt idx="150">
                  <c:v>1975</c:v>
                </c:pt>
                <c:pt idx="151">
                  <c:v>1975</c:v>
                </c:pt>
                <c:pt idx="152">
                  <c:v>1975</c:v>
                </c:pt>
                <c:pt idx="153">
                  <c:v>1975</c:v>
                </c:pt>
                <c:pt idx="154">
                  <c:v>1975</c:v>
                </c:pt>
                <c:pt idx="155">
                  <c:v>1975</c:v>
                </c:pt>
                <c:pt idx="156">
                  <c:v>1975</c:v>
                </c:pt>
                <c:pt idx="157">
                  <c:v>1975</c:v>
                </c:pt>
                <c:pt idx="158">
                  <c:v>1976</c:v>
                </c:pt>
                <c:pt idx="159">
                  <c:v>1976</c:v>
                </c:pt>
                <c:pt idx="160">
                  <c:v>1976</c:v>
                </c:pt>
                <c:pt idx="161">
                  <c:v>1976</c:v>
                </c:pt>
                <c:pt idx="162">
                  <c:v>1976</c:v>
                </c:pt>
                <c:pt idx="163">
                  <c:v>1976</c:v>
                </c:pt>
                <c:pt idx="164">
                  <c:v>1976</c:v>
                </c:pt>
                <c:pt idx="165">
                  <c:v>1976</c:v>
                </c:pt>
                <c:pt idx="166">
                  <c:v>1976</c:v>
                </c:pt>
                <c:pt idx="167">
                  <c:v>1976</c:v>
                </c:pt>
                <c:pt idx="168">
                  <c:v>1976</c:v>
                </c:pt>
                <c:pt idx="169">
                  <c:v>1976</c:v>
                </c:pt>
                <c:pt idx="170">
                  <c:v>1977</c:v>
                </c:pt>
                <c:pt idx="171">
                  <c:v>1977</c:v>
                </c:pt>
                <c:pt idx="172">
                  <c:v>1977</c:v>
                </c:pt>
                <c:pt idx="173">
                  <c:v>1977</c:v>
                </c:pt>
                <c:pt idx="174">
                  <c:v>1977</c:v>
                </c:pt>
                <c:pt idx="175">
                  <c:v>1977</c:v>
                </c:pt>
                <c:pt idx="176">
                  <c:v>1977</c:v>
                </c:pt>
                <c:pt idx="177">
                  <c:v>1977</c:v>
                </c:pt>
                <c:pt idx="178">
                  <c:v>1977</c:v>
                </c:pt>
                <c:pt idx="179">
                  <c:v>1977</c:v>
                </c:pt>
                <c:pt idx="180">
                  <c:v>1977</c:v>
                </c:pt>
                <c:pt idx="181">
                  <c:v>1977</c:v>
                </c:pt>
                <c:pt idx="182">
                  <c:v>1978</c:v>
                </c:pt>
                <c:pt idx="183">
                  <c:v>1978</c:v>
                </c:pt>
                <c:pt idx="184">
                  <c:v>1978</c:v>
                </c:pt>
                <c:pt idx="185">
                  <c:v>1978</c:v>
                </c:pt>
                <c:pt idx="186">
                  <c:v>1978</c:v>
                </c:pt>
                <c:pt idx="187">
                  <c:v>1978</c:v>
                </c:pt>
                <c:pt idx="188">
                  <c:v>1978</c:v>
                </c:pt>
                <c:pt idx="189">
                  <c:v>1978</c:v>
                </c:pt>
                <c:pt idx="190">
                  <c:v>1978</c:v>
                </c:pt>
                <c:pt idx="191">
                  <c:v>1978</c:v>
                </c:pt>
                <c:pt idx="192">
                  <c:v>1978</c:v>
                </c:pt>
                <c:pt idx="193">
                  <c:v>1978</c:v>
                </c:pt>
                <c:pt idx="194">
                  <c:v>1979</c:v>
                </c:pt>
                <c:pt idx="195">
                  <c:v>1979</c:v>
                </c:pt>
                <c:pt idx="196">
                  <c:v>1979</c:v>
                </c:pt>
                <c:pt idx="197">
                  <c:v>1979</c:v>
                </c:pt>
                <c:pt idx="198">
                  <c:v>1979</c:v>
                </c:pt>
                <c:pt idx="199">
                  <c:v>1979</c:v>
                </c:pt>
                <c:pt idx="200">
                  <c:v>1979</c:v>
                </c:pt>
                <c:pt idx="201">
                  <c:v>1979</c:v>
                </c:pt>
                <c:pt idx="202">
                  <c:v>1979</c:v>
                </c:pt>
                <c:pt idx="203">
                  <c:v>1979</c:v>
                </c:pt>
                <c:pt idx="204">
                  <c:v>1979</c:v>
                </c:pt>
                <c:pt idx="205">
                  <c:v>1979</c:v>
                </c:pt>
                <c:pt idx="206">
                  <c:v>1980</c:v>
                </c:pt>
                <c:pt idx="207">
                  <c:v>1980</c:v>
                </c:pt>
                <c:pt idx="208">
                  <c:v>1980</c:v>
                </c:pt>
                <c:pt idx="209">
                  <c:v>1980</c:v>
                </c:pt>
                <c:pt idx="210">
                  <c:v>1980</c:v>
                </c:pt>
                <c:pt idx="211">
                  <c:v>1980</c:v>
                </c:pt>
                <c:pt idx="212">
                  <c:v>1980</c:v>
                </c:pt>
                <c:pt idx="213">
                  <c:v>1980</c:v>
                </c:pt>
                <c:pt idx="214">
                  <c:v>1980</c:v>
                </c:pt>
                <c:pt idx="215">
                  <c:v>1980</c:v>
                </c:pt>
                <c:pt idx="216">
                  <c:v>1980</c:v>
                </c:pt>
                <c:pt idx="217">
                  <c:v>1980</c:v>
                </c:pt>
                <c:pt idx="218">
                  <c:v>1981</c:v>
                </c:pt>
                <c:pt idx="219">
                  <c:v>1981</c:v>
                </c:pt>
                <c:pt idx="220">
                  <c:v>1981</c:v>
                </c:pt>
                <c:pt idx="221">
                  <c:v>1981</c:v>
                </c:pt>
                <c:pt idx="222">
                  <c:v>1981</c:v>
                </c:pt>
                <c:pt idx="223">
                  <c:v>1981</c:v>
                </c:pt>
                <c:pt idx="224">
                  <c:v>1981</c:v>
                </c:pt>
                <c:pt idx="225">
                  <c:v>1981</c:v>
                </c:pt>
                <c:pt idx="226">
                  <c:v>1981</c:v>
                </c:pt>
                <c:pt idx="227">
                  <c:v>1981</c:v>
                </c:pt>
                <c:pt idx="228">
                  <c:v>1981</c:v>
                </c:pt>
                <c:pt idx="229">
                  <c:v>1981</c:v>
                </c:pt>
                <c:pt idx="230">
                  <c:v>1982</c:v>
                </c:pt>
                <c:pt idx="231">
                  <c:v>1982</c:v>
                </c:pt>
                <c:pt idx="232">
                  <c:v>1982</c:v>
                </c:pt>
                <c:pt idx="233">
                  <c:v>1982</c:v>
                </c:pt>
                <c:pt idx="234">
                  <c:v>1982</c:v>
                </c:pt>
                <c:pt idx="235">
                  <c:v>1982</c:v>
                </c:pt>
                <c:pt idx="236">
                  <c:v>1982</c:v>
                </c:pt>
                <c:pt idx="237">
                  <c:v>1982</c:v>
                </c:pt>
                <c:pt idx="238">
                  <c:v>1982</c:v>
                </c:pt>
                <c:pt idx="239">
                  <c:v>1982</c:v>
                </c:pt>
                <c:pt idx="240">
                  <c:v>1982</c:v>
                </c:pt>
                <c:pt idx="241">
                  <c:v>1982</c:v>
                </c:pt>
                <c:pt idx="242">
                  <c:v>1983</c:v>
                </c:pt>
                <c:pt idx="243">
                  <c:v>1983</c:v>
                </c:pt>
                <c:pt idx="244">
                  <c:v>1983</c:v>
                </c:pt>
                <c:pt idx="245">
                  <c:v>1983</c:v>
                </c:pt>
                <c:pt idx="246">
                  <c:v>1983</c:v>
                </c:pt>
                <c:pt idx="247">
                  <c:v>1983</c:v>
                </c:pt>
                <c:pt idx="248">
                  <c:v>1983</c:v>
                </c:pt>
                <c:pt idx="249">
                  <c:v>1983</c:v>
                </c:pt>
                <c:pt idx="250">
                  <c:v>1983</c:v>
                </c:pt>
                <c:pt idx="251">
                  <c:v>1983</c:v>
                </c:pt>
                <c:pt idx="252">
                  <c:v>1983</c:v>
                </c:pt>
                <c:pt idx="253">
                  <c:v>1983</c:v>
                </c:pt>
                <c:pt idx="254">
                  <c:v>1984</c:v>
                </c:pt>
                <c:pt idx="255">
                  <c:v>1984</c:v>
                </c:pt>
                <c:pt idx="256">
                  <c:v>1984</c:v>
                </c:pt>
                <c:pt idx="257">
                  <c:v>1984</c:v>
                </c:pt>
                <c:pt idx="258">
                  <c:v>1984</c:v>
                </c:pt>
                <c:pt idx="259">
                  <c:v>1984</c:v>
                </c:pt>
                <c:pt idx="260">
                  <c:v>1984</c:v>
                </c:pt>
                <c:pt idx="261">
                  <c:v>1984</c:v>
                </c:pt>
                <c:pt idx="262">
                  <c:v>1984</c:v>
                </c:pt>
                <c:pt idx="263">
                  <c:v>1984</c:v>
                </c:pt>
                <c:pt idx="264">
                  <c:v>1984</c:v>
                </c:pt>
                <c:pt idx="265">
                  <c:v>1984</c:v>
                </c:pt>
                <c:pt idx="266">
                  <c:v>1985</c:v>
                </c:pt>
                <c:pt idx="267">
                  <c:v>1985</c:v>
                </c:pt>
                <c:pt idx="268">
                  <c:v>1985</c:v>
                </c:pt>
                <c:pt idx="269">
                  <c:v>1985</c:v>
                </c:pt>
                <c:pt idx="270">
                  <c:v>1985</c:v>
                </c:pt>
                <c:pt idx="271">
                  <c:v>1985</c:v>
                </c:pt>
                <c:pt idx="272">
                  <c:v>1985</c:v>
                </c:pt>
                <c:pt idx="273">
                  <c:v>1985</c:v>
                </c:pt>
                <c:pt idx="274">
                  <c:v>1985</c:v>
                </c:pt>
                <c:pt idx="275">
                  <c:v>1985</c:v>
                </c:pt>
                <c:pt idx="276">
                  <c:v>1985</c:v>
                </c:pt>
                <c:pt idx="277">
                  <c:v>1985</c:v>
                </c:pt>
                <c:pt idx="278">
                  <c:v>1986</c:v>
                </c:pt>
                <c:pt idx="279">
                  <c:v>1986</c:v>
                </c:pt>
                <c:pt idx="280">
                  <c:v>1986</c:v>
                </c:pt>
                <c:pt idx="281">
                  <c:v>1986</c:v>
                </c:pt>
                <c:pt idx="282">
                  <c:v>1986</c:v>
                </c:pt>
                <c:pt idx="283">
                  <c:v>1986</c:v>
                </c:pt>
                <c:pt idx="284">
                  <c:v>1986</c:v>
                </c:pt>
                <c:pt idx="285">
                  <c:v>1986</c:v>
                </c:pt>
                <c:pt idx="286">
                  <c:v>1986</c:v>
                </c:pt>
                <c:pt idx="287">
                  <c:v>1986</c:v>
                </c:pt>
                <c:pt idx="288">
                  <c:v>1986</c:v>
                </c:pt>
                <c:pt idx="289">
                  <c:v>1986</c:v>
                </c:pt>
                <c:pt idx="290">
                  <c:v>1987</c:v>
                </c:pt>
                <c:pt idx="291">
                  <c:v>1987</c:v>
                </c:pt>
                <c:pt idx="292">
                  <c:v>1987</c:v>
                </c:pt>
                <c:pt idx="293">
                  <c:v>1987</c:v>
                </c:pt>
                <c:pt idx="294">
                  <c:v>1987</c:v>
                </c:pt>
                <c:pt idx="295">
                  <c:v>1987</c:v>
                </c:pt>
                <c:pt idx="296">
                  <c:v>1987</c:v>
                </c:pt>
                <c:pt idx="297">
                  <c:v>1987</c:v>
                </c:pt>
                <c:pt idx="298">
                  <c:v>1987</c:v>
                </c:pt>
                <c:pt idx="299">
                  <c:v>1987</c:v>
                </c:pt>
                <c:pt idx="300">
                  <c:v>1987</c:v>
                </c:pt>
                <c:pt idx="301">
                  <c:v>1987</c:v>
                </c:pt>
                <c:pt idx="302">
                  <c:v>1988</c:v>
                </c:pt>
                <c:pt idx="303">
                  <c:v>1988</c:v>
                </c:pt>
                <c:pt idx="304">
                  <c:v>1988</c:v>
                </c:pt>
                <c:pt idx="305">
                  <c:v>1988</c:v>
                </c:pt>
                <c:pt idx="306">
                  <c:v>1988</c:v>
                </c:pt>
                <c:pt idx="307">
                  <c:v>1988</c:v>
                </c:pt>
                <c:pt idx="308">
                  <c:v>1988</c:v>
                </c:pt>
                <c:pt idx="309">
                  <c:v>1988</c:v>
                </c:pt>
                <c:pt idx="310">
                  <c:v>1988</c:v>
                </c:pt>
                <c:pt idx="311">
                  <c:v>1988</c:v>
                </c:pt>
                <c:pt idx="312">
                  <c:v>1988</c:v>
                </c:pt>
                <c:pt idx="313">
                  <c:v>1988</c:v>
                </c:pt>
                <c:pt idx="314">
                  <c:v>1989</c:v>
                </c:pt>
                <c:pt idx="315">
                  <c:v>1989</c:v>
                </c:pt>
                <c:pt idx="316">
                  <c:v>1989</c:v>
                </c:pt>
                <c:pt idx="317">
                  <c:v>1989</c:v>
                </c:pt>
                <c:pt idx="318">
                  <c:v>1989</c:v>
                </c:pt>
                <c:pt idx="319">
                  <c:v>1989</c:v>
                </c:pt>
                <c:pt idx="320">
                  <c:v>1989</c:v>
                </c:pt>
                <c:pt idx="321">
                  <c:v>1989</c:v>
                </c:pt>
                <c:pt idx="322">
                  <c:v>1989</c:v>
                </c:pt>
                <c:pt idx="323">
                  <c:v>1989</c:v>
                </c:pt>
                <c:pt idx="324">
                  <c:v>1989</c:v>
                </c:pt>
                <c:pt idx="325">
                  <c:v>1989</c:v>
                </c:pt>
                <c:pt idx="326">
                  <c:v>1990</c:v>
                </c:pt>
                <c:pt idx="327">
                  <c:v>1990</c:v>
                </c:pt>
                <c:pt idx="328">
                  <c:v>1990</c:v>
                </c:pt>
                <c:pt idx="329">
                  <c:v>1990</c:v>
                </c:pt>
                <c:pt idx="330">
                  <c:v>1990</c:v>
                </c:pt>
                <c:pt idx="331">
                  <c:v>1990</c:v>
                </c:pt>
                <c:pt idx="332">
                  <c:v>1990</c:v>
                </c:pt>
                <c:pt idx="333">
                  <c:v>1990</c:v>
                </c:pt>
                <c:pt idx="334">
                  <c:v>1990</c:v>
                </c:pt>
                <c:pt idx="335">
                  <c:v>1990</c:v>
                </c:pt>
                <c:pt idx="336">
                  <c:v>1990</c:v>
                </c:pt>
                <c:pt idx="337">
                  <c:v>1990</c:v>
                </c:pt>
                <c:pt idx="338">
                  <c:v>1991</c:v>
                </c:pt>
                <c:pt idx="339">
                  <c:v>1991</c:v>
                </c:pt>
                <c:pt idx="340">
                  <c:v>1991</c:v>
                </c:pt>
                <c:pt idx="341">
                  <c:v>1991</c:v>
                </c:pt>
                <c:pt idx="342">
                  <c:v>1991</c:v>
                </c:pt>
                <c:pt idx="343">
                  <c:v>1991</c:v>
                </c:pt>
                <c:pt idx="344">
                  <c:v>1991</c:v>
                </c:pt>
                <c:pt idx="345">
                  <c:v>1991</c:v>
                </c:pt>
                <c:pt idx="346">
                  <c:v>1991</c:v>
                </c:pt>
                <c:pt idx="347">
                  <c:v>1991</c:v>
                </c:pt>
                <c:pt idx="348">
                  <c:v>1991</c:v>
                </c:pt>
                <c:pt idx="349">
                  <c:v>1991</c:v>
                </c:pt>
                <c:pt idx="350">
                  <c:v>1992</c:v>
                </c:pt>
                <c:pt idx="351">
                  <c:v>1992</c:v>
                </c:pt>
                <c:pt idx="352">
                  <c:v>1992</c:v>
                </c:pt>
                <c:pt idx="353">
                  <c:v>1992</c:v>
                </c:pt>
                <c:pt idx="354">
                  <c:v>1992</c:v>
                </c:pt>
                <c:pt idx="355">
                  <c:v>1992</c:v>
                </c:pt>
                <c:pt idx="356">
                  <c:v>1992</c:v>
                </c:pt>
                <c:pt idx="357">
                  <c:v>1992</c:v>
                </c:pt>
                <c:pt idx="358">
                  <c:v>1992</c:v>
                </c:pt>
                <c:pt idx="359">
                  <c:v>1992</c:v>
                </c:pt>
                <c:pt idx="360">
                  <c:v>1992</c:v>
                </c:pt>
                <c:pt idx="361">
                  <c:v>1992</c:v>
                </c:pt>
                <c:pt idx="362">
                  <c:v>1993</c:v>
                </c:pt>
                <c:pt idx="363">
                  <c:v>1993</c:v>
                </c:pt>
                <c:pt idx="364">
                  <c:v>1993</c:v>
                </c:pt>
                <c:pt idx="365">
                  <c:v>1993</c:v>
                </c:pt>
                <c:pt idx="366">
                  <c:v>1993</c:v>
                </c:pt>
                <c:pt idx="367">
                  <c:v>1993</c:v>
                </c:pt>
                <c:pt idx="368">
                  <c:v>1993</c:v>
                </c:pt>
                <c:pt idx="369">
                  <c:v>1993</c:v>
                </c:pt>
                <c:pt idx="370">
                  <c:v>1993</c:v>
                </c:pt>
                <c:pt idx="371">
                  <c:v>1993</c:v>
                </c:pt>
                <c:pt idx="372">
                  <c:v>1993</c:v>
                </c:pt>
                <c:pt idx="373">
                  <c:v>1993</c:v>
                </c:pt>
                <c:pt idx="374">
                  <c:v>1994</c:v>
                </c:pt>
                <c:pt idx="375">
                  <c:v>1994</c:v>
                </c:pt>
                <c:pt idx="376">
                  <c:v>1994</c:v>
                </c:pt>
                <c:pt idx="377">
                  <c:v>1994</c:v>
                </c:pt>
                <c:pt idx="378">
                  <c:v>1994</c:v>
                </c:pt>
                <c:pt idx="379">
                  <c:v>1994</c:v>
                </c:pt>
                <c:pt idx="380">
                  <c:v>1994</c:v>
                </c:pt>
                <c:pt idx="381">
                  <c:v>1994</c:v>
                </c:pt>
                <c:pt idx="382">
                  <c:v>1994</c:v>
                </c:pt>
                <c:pt idx="383">
                  <c:v>1994</c:v>
                </c:pt>
                <c:pt idx="384">
                  <c:v>1994</c:v>
                </c:pt>
                <c:pt idx="385">
                  <c:v>1994</c:v>
                </c:pt>
                <c:pt idx="386">
                  <c:v>1995</c:v>
                </c:pt>
                <c:pt idx="387">
                  <c:v>1995</c:v>
                </c:pt>
                <c:pt idx="388">
                  <c:v>1995</c:v>
                </c:pt>
                <c:pt idx="389">
                  <c:v>1995</c:v>
                </c:pt>
                <c:pt idx="390">
                  <c:v>1995</c:v>
                </c:pt>
                <c:pt idx="391">
                  <c:v>1995</c:v>
                </c:pt>
                <c:pt idx="392">
                  <c:v>1995</c:v>
                </c:pt>
                <c:pt idx="393">
                  <c:v>1995</c:v>
                </c:pt>
                <c:pt idx="394">
                  <c:v>1995</c:v>
                </c:pt>
                <c:pt idx="395">
                  <c:v>1995</c:v>
                </c:pt>
                <c:pt idx="396">
                  <c:v>1995</c:v>
                </c:pt>
                <c:pt idx="397">
                  <c:v>1995</c:v>
                </c:pt>
                <c:pt idx="398">
                  <c:v>1996</c:v>
                </c:pt>
                <c:pt idx="399">
                  <c:v>1996</c:v>
                </c:pt>
                <c:pt idx="400">
                  <c:v>1996</c:v>
                </c:pt>
                <c:pt idx="401">
                  <c:v>1996</c:v>
                </c:pt>
                <c:pt idx="402">
                  <c:v>1996</c:v>
                </c:pt>
                <c:pt idx="403">
                  <c:v>1996</c:v>
                </c:pt>
                <c:pt idx="404">
                  <c:v>1996</c:v>
                </c:pt>
                <c:pt idx="405">
                  <c:v>1996</c:v>
                </c:pt>
                <c:pt idx="406">
                  <c:v>1996</c:v>
                </c:pt>
                <c:pt idx="407">
                  <c:v>1996</c:v>
                </c:pt>
                <c:pt idx="408">
                  <c:v>1996</c:v>
                </c:pt>
                <c:pt idx="409">
                  <c:v>1996</c:v>
                </c:pt>
                <c:pt idx="410">
                  <c:v>1997</c:v>
                </c:pt>
                <c:pt idx="411">
                  <c:v>1997</c:v>
                </c:pt>
                <c:pt idx="412">
                  <c:v>1997</c:v>
                </c:pt>
                <c:pt idx="413">
                  <c:v>1997</c:v>
                </c:pt>
                <c:pt idx="414">
                  <c:v>1997</c:v>
                </c:pt>
                <c:pt idx="415">
                  <c:v>1997</c:v>
                </c:pt>
                <c:pt idx="416">
                  <c:v>1997</c:v>
                </c:pt>
                <c:pt idx="417">
                  <c:v>1997</c:v>
                </c:pt>
                <c:pt idx="418">
                  <c:v>1997</c:v>
                </c:pt>
                <c:pt idx="419">
                  <c:v>1997</c:v>
                </c:pt>
                <c:pt idx="420">
                  <c:v>1997</c:v>
                </c:pt>
                <c:pt idx="421">
                  <c:v>1997</c:v>
                </c:pt>
                <c:pt idx="422">
                  <c:v>1998</c:v>
                </c:pt>
                <c:pt idx="423">
                  <c:v>1998</c:v>
                </c:pt>
                <c:pt idx="424">
                  <c:v>1998</c:v>
                </c:pt>
                <c:pt idx="425">
                  <c:v>1998</c:v>
                </c:pt>
                <c:pt idx="426">
                  <c:v>1998</c:v>
                </c:pt>
                <c:pt idx="427">
                  <c:v>1998</c:v>
                </c:pt>
                <c:pt idx="428">
                  <c:v>1998</c:v>
                </c:pt>
                <c:pt idx="429">
                  <c:v>1998</c:v>
                </c:pt>
                <c:pt idx="430">
                  <c:v>1998</c:v>
                </c:pt>
                <c:pt idx="431">
                  <c:v>1998</c:v>
                </c:pt>
                <c:pt idx="432">
                  <c:v>1998</c:v>
                </c:pt>
                <c:pt idx="433">
                  <c:v>1998</c:v>
                </c:pt>
                <c:pt idx="434">
                  <c:v>1999</c:v>
                </c:pt>
                <c:pt idx="435">
                  <c:v>1999</c:v>
                </c:pt>
                <c:pt idx="436">
                  <c:v>1999</c:v>
                </c:pt>
                <c:pt idx="437">
                  <c:v>1999</c:v>
                </c:pt>
                <c:pt idx="438">
                  <c:v>1999</c:v>
                </c:pt>
                <c:pt idx="439">
                  <c:v>1999</c:v>
                </c:pt>
                <c:pt idx="440">
                  <c:v>1999</c:v>
                </c:pt>
                <c:pt idx="441">
                  <c:v>1999</c:v>
                </c:pt>
                <c:pt idx="442">
                  <c:v>1999</c:v>
                </c:pt>
                <c:pt idx="443">
                  <c:v>1999</c:v>
                </c:pt>
                <c:pt idx="444">
                  <c:v>1999</c:v>
                </c:pt>
                <c:pt idx="445">
                  <c:v>1999</c:v>
                </c:pt>
                <c:pt idx="446">
                  <c:v>2000</c:v>
                </c:pt>
                <c:pt idx="447">
                  <c:v>2000</c:v>
                </c:pt>
                <c:pt idx="448">
                  <c:v>2000</c:v>
                </c:pt>
                <c:pt idx="449">
                  <c:v>2000</c:v>
                </c:pt>
                <c:pt idx="450">
                  <c:v>2000</c:v>
                </c:pt>
                <c:pt idx="451">
                  <c:v>2000</c:v>
                </c:pt>
                <c:pt idx="452">
                  <c:v>2000</c:v>
                </c:pt>
                <c:pt idx="453">
                  <c:v>2000</c:v>
                </c:pt>
                <c:pt idx="454">
                  <c:v>2000</c:v>
                </c:pt>
                <c:pt idx="455">
                  <c:v>2000</c:v>
                </c:pt>
                <c:pt idx="456">
                  <c:v>2000</c:v>
                </c:pt>
                <c:pt idx="457">
                  <c:v>2000</c:v>
                </c:pt>
                <c:pt idx="458">
                  <c:v>2001</c:v>
                </c:pt>
                <c:pt idx="459">
                  <c:v>2001</c:v>
                </c:pt>
                <c:pt idx="460">
                  <c:v>2001</c:v>
                </c:pt>
                <c:pt idx="461">
                  <c:v>2001</c:v>
                </c:pt>
                <c:pt idx="462">
                  <c:v>2001</c:v>
                </c:pt>
                <c:pt idx="463">
                  <c:v>2001</c:v>
                </c:pt>
                <c:pt idx="464">
                  <c:v>2001</c:v>
                </c:pt>
                <c:pt idx="465">
                  <c:v>2001</c:v>
                </c:pt>
                <c:pt idx="466">
                  <c:v>2001</c:v>
                </c:pt>
                <c:pt idx="467">
                  <c:v>2001</c:v>
                </c:pt>
                <c:pt idx="468">
                  <c:v>2001</c:v>
                </c:pt>
                <c:pt idx="469">
                  <c:v>2001</c:v>
                </c:pt>
                <c:pt idx="470">
                  <c:v>2002</c:v>
                </c:pt>
                <c:pt idx="471">
                  <c:v>2002</c:v>
                </c:pt>
                <c:pt idx="472">
                  <c:v>2002</c:v>
                </c:pt>
                <c:pt idx="473">
                  <c:v>2002</c:v>
                </c:pt>
                <c:pt idx="474">
                  <c:v>2002</c:v>
                </c:pt>
                <c:pt idx="475">
                  <c:v>2002</c:v>
                </c:pt>
                <c:pt idx="476">
                  <c:v>2002</c:v>
                </c:pt>
                <c:pt idx="477">
                  <c:v>2002</c:v>
                </c:pt>
                <c:pt idx="478">
                  <c:v>2002</c:v>
                </c:pt>
                <c:pt idx="479">
                  <c:v>2002</c:v>
                </c:pt>
                <c:pt idx="480">
                  <c:v>2002</c:v>
                </c:pt>
                <c:pt idx="481">
                  <c:v>2002</c:v>
                </c:pt>
                <c:pt idx="482">
                  <c:v>2003</c:v>
                </c:pt>
                <c:pt idx="483">
                  <c:v>2003</c:v>
                </c:pt>
                <c:pt idx="484">
                  <c:v>2003</c:v>
                </c:pt>
                <c:pt idx="485">
                  <c:v>2003</c:v>
                </c:pt>
                <c:pt idx="486">
                  <c:v>2003</c:v>
                </c:pt>
                <c:pt idx="487">
                  <c:v>2003</c:v>
                </c:pt>
                <c:pt idx="488">
                  <c:v>2003</c:v>
                </c:pt>
                <c:pt idx="489">
                  <c:v>2003</c:v>
                </c:pt>
                <c:pt idx="490">
                  <c:v>2003</c:v>
                </c:pt>
                <c:pt idx="491">
                  <c:v>2003</c:v>
                </c:pt>
                <c:pt idx="492">
                  <c:v>2003</c:v>
                </c:pt>
                <c:pt idx="493">
                  <c:v>2003</c:v>
                </c:pt>
                <c:pt idx="494">
                  <c:v>2004</c:v>
                </c:pt>
                <c:pt idx="495">
                  <c:v>2004</c:v>
                </c:pt>
                <c:pt idx="496">
                  <c:v>2004</c:v>
                </c:pt>
                <c:pt idx="497">
                  <c:v>2004</c:v>
                </c:pt>
                <c:pt idx="498">
                  <c:v>2004</c:v>
                </c:pt>
                <c:pt idx="499">
                  <c:v>2004</c:v>
                </c:pt>
                <c:pt idx="500">
                  <c:v>2004</c:v>
                </c:pt>
                <c:pt idx="501">
                  <c:v>2004</c:v>
                </c:pt>
                <c:pt idx="502">
                  <c:v>2004</c:v>
                </c:pt>
                <c:pt idx="503">
                  <c:v>2004</c:v>
                </c:pt>
                <c:pt idx="504">
                  <c:v>2004</c:v>
                </c:pt>
                <c:pt idx="505">
                  <c:v>2004</c:v>
                </c:pt>
                <c:pt idx="506">
                  <c:v>2005</c:v>
                </c:pt>
                <c:pt idx="507">
                  <c:v>2005</c:v>
                </c:pt>
                <c:pt idx="508">
                  <c:v>2005</c:v>
                </c:pt>
                <c:pt idx="509">
                  <c:v>2005</c:v>
                </c:pt>
                <c:pt idx="510">
                  <c:v>2005</c:v>
                </c:pt>
                <c:pt idx="511">
                  <c:v>2005</c:v>
                </c:pt>
                <c:pt idx="512">
                  <c:v>2005</c:v>
                </c:pt>
                <c:pt idx="513">
                  <c:v>2005</c:v>
                </c:pt>
                <c:pt idx="514">
                  <c:v>2005</c:v>
                </c:pt>
                <c:pt idx="515">
                  <c:v>2005</c:v>
                </c:pt>
                <c:pt idx="516">
                  <c:v>2005</c:v>
                </c:pt>
                <c:pt idx="517">
                  <c:v>2005</c:v>
                </c:pt>
                <c:pt idx="518">
                  <c:v>2006</c:v>
                </c:pt>
                <c:pt idx="519">
                  <c:v>2006</c:v>
                </c:pt>
                <c:pt idx="520">
                  <c:v>2006</c:v>
                </c:pt>
                <c:pt idx="521">
                  <c:v>2006</c:v>
                </c:pt>
                <c:pt idx="522">
                  <c:v>2006</c:v>
                </c:pt>
                <c:pt idx="523">
                  <c:v>2006</c:v>
                </c:pt>
                <c:pt idx="524">
                  <c:v>2006</c:v>
                </c:pt>
                <c:pt idx="525">
                  <c:v>2006</c:v>
                </c:pt>
                <c:pt idx="526">
                  <c:v>2006</c:v>
                </c:pt>
                <c:pt idx="527">
                  <c:v>2006</c:v>
                </c:pt>
                <c:pt idx="528">
                  <c:v>2006</c:v>
                </c:pt>
                <c:pt idx="529">
                  <c:v>2006</c:v>
                </c:pt>
                <c:pt idx="530">
                  <c:v>2007</c:v>
                </c:pt>
                <c:pt idx="531">
                  <c:v>2007</c:v>
                </c:pt>
                <c:pt idx="532">
                  <c:v>2007</c:v>
                </c:pt>
                <c:pt idx="533">
                  <c:v>2007</c:v>
                </c:pt>
                <c:pt idx="534">
                  <c:v>2007</c:v>
                </c:pt>
                <c:pt idx="535">
                  <c:v>2007</c:v>
                </c:pt>
                <c:pt idx="536">
                  <c:v>2007</c:v>
                </c:pt>
                <c:pt idx="537">
                  <c:v>2007</c:v>
                </c:pt>
                <c:pt idx="538">
                  <c:v>2007</c:v>
                </c:pt>
                <c:pt idx="539">
                  <c:v>2007</c:v>
                </c:pt>
                <c:pt idx="540">
                  <c:v>2007</c:v>
                </c:pt>
                <c:pt idx="541">
                  <c:v>2007</c:v>
                </c:pt>
                <c:pt idx="542">
                  <c:v>2008</c:v>
                </c:pt>
                <c:pt idx="543">
                  <c:v>2008</c:v>
                </c:pt>
                <c:pt idx="544">
                  <c:v>2008</c:v>
                </c:pt>
                <c:pt idx="545">
                  <c:v>2008</c:v>
                </c:pt>
                <c:pt idx="546">
                  <c:v>2008</c:v>
                </c:pt>
                <c:pt idx="547">
                  <c:v>2008</c:v>
                </c:pt>
                <c:pt idx="548">
                  <c:v>2008</c:v>
                </c:pt>
                <c:pt idx="549">
                  <c:v>2008</c:v>
                </c:pt>
                <c:pt idx="550">
                  <c:v>2008</c:v>
                </c:pt>
                <c:pt idx="551">
                  <c:v>2008</c:v>
                </c:pt>
                <c:pt idx="552">
                  <c:v>2008</c:v>
                </c:pt>
                <c:pt idx="553">
                  <c:v>2008</c:v>
                </c:pt>
                <c:pt idx="554">
                  <c:v>2009</c:v>
                </c:pt>
                <c:pt idx="555">
                  <c:v>2009</c:v>
                </c:pt>
                <c:pt idx="556">
                  <c:v>2009</c:v>
                </c:pt>
                <c:pt idx="557">
                  <c:v>2009</c:v>
                </c:pt>
                <c:pt idx="558">
                  <c:v>2009</c:v>
                </c:pt>
                <c:pt idx="559">
                  <c:v>2009</c:v>
                </c:pt>
                <c:pt idx="560">
                  <c:v>2009</c:v>
                </c:pt>
                <c:pt idx="561">
                  <c:v>2009</c:v>
                </c:pt>
                <c:pt idx="562">
                  <c:v>2009</c:v>
                </c:pt>
                <c:pt idx="563">
                  <c:v>2009</c:v>
                </c:pt>
                <c:pt idx="564">
                  <c:v>2009</c:v>
                </c:pt>
                <c:pt idx="565">
                  <c:v>2009</c:v>
                </c:pt>
                <c:pt idx="566">
                  <c:v>2010</c:v>
                </c:pt>
                <c:pt idx="567">
                  <c:v>2010</c:v>
                </c:pt>
                <c:pt idx="568">
                  <c:v>2010</c:v>
                </c:pt>
                <c:pt idx="569">
                  <c:v>2010</c:v>
                </c:pt>
                <c:pt idx="570">
                  <c:v>2010</c:v>
                </c:pt>
                <c:pt idx="571">
                  <c:v>2010</c:v>
                </c:pt>
                <c:pt idx="572">
                  <c:v>2010</c:v>
                </c:pt>
                <c:pt idx="573">
                  <c:v>2010</c:v>
                </c:pt>
                <c:pt idx="574">
                  <c:v>2010</c:v>
                </c:pt>
                <c:pt idx="575">
                  <c:v>2010</c:v>
                </c:pt>
                <c:pt idx="576">
                  <c:v>2010</c:v>
                </c:pt>
                <c:pt idx="577">
                  <c:v>2010</c:v>
                </c:pt>
                <c:pt idx="578">
                  <c:v>2011</c:v>
                </c:pt>
                <c:pt idx="579">
                  <c:v>2011</c:v>
                </c:pt>
                <c:pt idx="580">
                  <c:v>2011</c:v>
                </c:pt>
                <c:pt idx="581">
                  <c:v>2011</c:v>
                </c:pt>
                <c:pt idx="582">
                  <c:v>2011</c:v>
                </c:pt>
                <c:pt idx="583">
                  <c:v>2011</c:v>
                </c:pt>
                <c:pt idx="584">
                  <c:v>2011</c:v>
                </c:pt>
                <c:pt idx="585">
                  <c:v>2011</c:v>
                </c:pt>
                <c:pt idx="586">
                  <c:v>2011</c:v>
                </c:pt>
                <c:pt idx="587">
                  <c:v>2011</c:v>
                </c:pt>
                <c:pt idx="588">
                  <c:v>2011</c:v>
                </c:pt>
                <c:pt idx="589">
                  <c:v>2011</c:v>
                </c:pt>
                <c:pt idx="590">
                  <c:v>2012</c:v>
                </c:pt>
                <c:pt idx="591">
                  <c:v>2012</c:v>
                </c:pt>
                <c:pt idx="592">
                  <c:v>2012</c:v>
                </c:pt>
                <c:pt idx="593">
                  <c:v>2012</c:v>
                </c:pt>
                <c:pt idx="594">
                  <c:v>2012</c:v>
                </c:pt>
                <c:pt idx="595">
                  <c:v>2012</c:v>
                </c:pt>
                <c:pt idx="596">
                  <c:v>2012</c:v>
                </c:pt>
                <c:pt idx="597">
                  <c:v>2012</c:v>
                </c:pt>
                <c:pt idx="598">
                  <c:v>2012</c:v>
                </c:pt>
                <c:pt idx="599">
                  <c:v>2012</c:v>
                </c:pt>
                <c:pt idx="600">
                  <c:v>2012</c:v>
                </c:pt>
                <c:pt idx="601">
                  <c:v>2012</c:v>
                </c:pt>
                <c:pt idx="602">
                  <c:v>2013</c:v>
                </c:pt>
                <c:pt idx="603">
                  <c:v>2013</c:v>
                </c:pt>
                <c:pt idx="604">
                  <c:v>2013</c:v>
                </c:pt>
                <c:pt idx="605">
                  <c:v>2013</c:v>
                </c:pt>
                <c:pt idx="606">
                  <c:v>2013</c:v>
                </c:pt>
                <c:pt idx="607">
                  <c:v>2013</c:v>
                </c:pt>
                <c:pt idx="608">
                  <c:v>2013</c:v>
                </c:pt>
                <c:pt idx="609">
                  <c:v>2013</c:v>
                </c:pt>
                <c:pt idx="610">
                  <c:v>2013</c:v>
                </c:pt>
                <c:pt idx="611">
                  <c:v>2013</c:v>
                </c:pt>
                <c:pt idx="612">
                  <c:v>2013</c:v>
                </c:pt>
                <c:pt idx="613">
                  <c:v>2013</c:v>
                </c:pt>
                <c:pt idx="614">
                  <c:v>2014</c:v>
                </c:pt>
                <c:pt idx="615">
                  <c:v>2014</c:v>
                </c:pt>
                <c:pt idx="616">
                  <c:v>2014</c:v>
                </c:pt>
                <c:pt idx="617">
                  <c:v>2014</c:v>
                </c:pt>
                <c:pt idx="618">
                  <c:v>2014</c:v>
                </c:pt>
                <c:pt idx="619">
                  <c:v>2014</c:v>
                </c:pt>
                <c:pt idx="620">
                  <c:v>2014</c:v>
                </c:pt>
                <c:pt idx="621">
                  <c:v>2014</c:v>
                </c:pt>
                <c:pt idx="622">
                  <c:v>2014</c:v>
                </c:pt>
                <c:pt idx="623">
                  <c:v>2014</c:v>
                </c:pt>
                <c:pt idx="624">
                  <c:v>2014</c:v>
                </c:pt>
                <c:pt idx="625">
                  <c:v>2014</c:v>
                </c:pt>
                <c:pt idx="626">
                  <c:v>2015</c:v>
                </c:pt>
                <c:pt idx="627">
                  <c:v>2015</c:v>
                </c:pt>
                <c:pt idx="628">
                  <c:v>2015</c:v>
                </c:pt>
                <c:pt idx="629">
                  <c:v>2015</c:v>
                </c:pt>
                <c:pt idx="630">
                  <c:v>2015</c:v>
                </c:pt>
                <c:pt idx="631">
                  <c:v>2015</c:v>
                </c:pt>
                <c:pt idx="632">
                  <c:v>2015</c:v>
                </c:pt>
                <c:pt idx="633">
                  <c:v>2015</c:v>
                </c:pt>
                <c:pt idx="634">
                  <c:v>2015</c:v>
                </c:pt>
                <c:pt idx="635">
                  <c:v>2015</c:v>
                </c:pt>
                <c:pt idx="636">
                  <c:v>2015</c:v>
                </c:pt>
                <c:pt idx="637">
                  <c:v>2015</c:v>
                </c:pt>
                <c:pt idx="638">
                  <c:v>2016</c:v>
                </c:pt>
                <c:pt idx="639">
                  <c:v>2016</c:v>
                </c:pt>
                <c:pt idx="640">
                  <c:v>2016</c:v>
                </c:pt>
                <c:pt idx="641">
                  <c:v>2016</c:v>
                </c:pt>
                <c:pt idx="642">
                  <c:v>2016</c:v>
                </c:pt>
                <c:pt idx="643">
                  <c:v>2016</c:v>
                </c:pt>
                <c:pt idx="644">
                  <c:v>2016</c:v>
                </c:pt>
                <c:pt idx="645">
                  <c:v>2016</c:v>
                </c:pt>
                <c:pt idx="646">
                  <c:v>2016</c:v>
                </c:pt>
                <c:pt idx="647">
                  <c:v>2016</c:v>
                </c:pt>
                <c:pt idx="648">
                  <c:v>2016</c:v>
                </c:pt>
                <c:pt idx="649">
                  <c:v>2016</c:v>
                </c:pt>
                <c:pt idx="650">
                  <c:v>2017</c:v>
                </c:pt>
                <c:pt idx="651">
                  <c:v>2017</c:v>
                </c:pt>
                <c:pt idx="652">
                  <c:v>2017</c:v>
                </c:pt>
                <c:pt idx="653">
                  <c:v>2017</c:v>
                </c:pt>
                <c:pt idx="654">
                  <c:v>2017</c:v>
                </c:pt>
                <c:pt idx="655">
                  <c:v>2017</c:v>
                </c:pt>
                <c:pt idx="656">
                  <c:v>2017</c:v>
                </c:pt>
                <c:pt idx="657">
                  <c:v>2017</c:v>
                </c:pt>
                <c:pt idx="658">
                  <c:v>2017</c:v>
                </c:pt>
                <c:pt idx="659">
                  <c:v>2017</c:v>
                </c:pt>
                <c:pt idx="660">
                  <c:v>2017</c:v>
                </c:pt>
                <c:pt idx="661">
                  <c:v>2017</c:v>
                </c:pt>
                <c:pt idx="662">
                  <c:v>2018</c:v>
                </c:pt>
                <c:pt idx="663">
                  <c:v>2018</c:v>
                </c:pt>
                <c:pt idx="664">
                  <c:v>2018</c:v>
                </c:pt>
                <c:pt idx="665">
                  <c:v>2018</c:v>
                </c:pt>
                <c:pt idx="666">
                  <c:v>2018</c:v>
                </c:pt>
                <c:pt idx="667">
                  <c:v>2018</c:v>
                </c:pt>
                <c:pt idx="668">
                  <c:v>2018</c:v>
                </c:pt>
                <c:pt idx="669">
                  <c:v>2018</c:v>
                </c:pt>
                <c:pt idx="670">
                  <c:v>2018</c:v>
                </c:pt>
                <c:pt idx="671">
                  <c:v>2018</c:v>
                </c:pt>
                <c:pt idx="672">
                  <c:v>2018</c:v>
                </c:pt>
                <c:pt idx="673">
                  <c:v>2018</c:v>
                </c:pt>
                <c:pt idx="674">
                  <c:v>2019</c:v>
                </c:pt>
                <c:pt idx="675">
                  <c:v>2019</c:v>
                </c:pt>
                <c:pt idx="676">
                  <c:v>2019</c:v>
                </c:pt>
                <c:pt idx="677">
                  <c:v>2019</c:v>
                </c:pt>
                <c:pt idx="678">
                  <c:v>2019</c:v>
                </c:pt>
                <c:pt idx="679">
                  <c:v>2019</c:v>
                </c:pt>
                <c:pt idx="680">
                  <c:v>2019</c:v>
                </c:pt>
                <c:pt idx="681">
                  <c:v>2019</c:v>
                </c:pt>
                <c:pt idx="682">
                  <c:v>2019</c:v>
                </c:pt>
                <c:pt idx="683">
                  <c:v>2019</c:v>
                </c:pt>
                <c:pt idx="684">
                  <c:v>2019</c:v>
                </c:pt>
                <c:pt idx="685">
                  <c:v>2019</c:v>
                </c:pt>
                <c:pt idx="686">
                  <c:v>2020</c:v>
                </c:pt>
                <c:pt idx="687">
                  <c:v>2020</c:v>
                </c:pt>
                <c:pt idx="688">
                  <c:v>2020</c:v>
                </c:pt>
                <c:pt idx="689">
                  <c:v>2020</c:v>
                </c:pt>
                <c:pt idx="690">
                  <c:v>2020</c:v>
                </c:pt>
                <c:pt idx="691">
                  <c:v>2020</c:v>
                </c:pt>
                <c:pt idx="692">
                  <c:v>2020</c:v>
                </c:pt>
                <c:pt idx="693">
                  <c:v>2020</c:v>
                </c:pt>
                <c:pt idx="694">
                  <c:v>2020</c:v>
                </c:pt>
                <c:pt idx="695">
                  <c:v>2020</c:v>
                </c:pt>
                <c:pt idx="696">
                  <c:v>2020</c:v>
                </c:pt>
                <c:pt idx="697">
                  <c:v>2020</c:v>
                </c:pt>
                <c:pt idx="698">
                  <c:v>2021</c:v>
                </c:pt>
                <c:pt idx="699">
                  <c:v>2021</c:v>
                </c:pt>
                <c:pt idx="700">
                  <c:v>2021</c:v>
                </c:pt>
                <c:pt idx="701">
                  <c:v>2021</c:v>
                </c:pt>
                <c:pt idx="702">
                  <c:v>2021</c:v>
                </c:pt>
                <c:pt idx="703">
                  <c:v>2021</c:v>
                </c:pt>
                <c:pt idx="704">
                  <c:v>2021</c:v>
                </c:pt>
                <c:pt idx="705">
                  <c:v>2021</c:v>
                </c:pt>
                <c:pt idx="706">
                  <c:v>2021</c:v>
                </c:pt>
                <c:pt idx="707">
                  <c:v>2021</c:v>
                </c:pt>
                <c:pt idx="708">
                  <c:v>2021</c:v>
                </c:pt>
                <c:pt idx="709">
                  <c:v>2021</c:v>
                </c:pt>
                <c:pt idx="710">
                  <c:v>2022</c:v>
                </c:pt>
                <c:pt idx="711">
                  <c:v>2022</c:v>
                </c:pt>
                <c:pt idx="712">
                  <c:v>2022</c:v>
                </c:pt>
                <c:pt idx="713">
                  <c:v>2022</c:v>
                </c:pt>
                <c:pt idx="714">
                  <c:v>2022</c:v>
                </c:pt>
                <c:pt idx="715">
                  <c:v>2022</c:v>
                </c:pt>
                <c:pt idx="716">
                  <c:v>2022</c:v>
                </c:pt>
                <c:pt idx="717">
                  <c:v>2022</c:v>
                </c:pt>
                <c:pt idx="718">
                  <c:v>2022</c:v>
                </c:pt>
                <c:pt idx="719">
                  <c:v>2022</c:v>
                </c:pt>
                <c:pt idx="720">
                  <c:v>2022</c:v>
                </c:pt>
                <c:pt idx="721">
                  <c:v>2022</c:v>
                </c:pt>
                <c:pt idx="722">
                  <c:v>2023</c:v>
                </c:pt>
                <c:pt idx="723">
                  <c:v>2023</c:v>
                </c:pt>
                <c:pt idx="724">
                  <c:v>2023</c:v>
                </c:pt>
                <c:pt idx="725">
                  <c:v>2023</c:v>
                </c:pt>
                <c:pt idx="726">
                  <c:v>2023</c:v>
                </c:pt>
                <c:pt idx="727">
                  <c:v>2023</c:v>
                </c:pt>
                <c:pt idx="728">
                  <c:v>2023</c:v>
                </c:pt>
                <c:pt idx="729">
                  <c:v>2023</c:v>
                </c:pt>
                <c:pt idx="730">
                  <c:v>2023</c:v>
                </c:pt>
                <c:pt idx="731">
                  <c:v>2023</c:v>
                </c:pt>
                <c:pt idx="732">
                  <c:v>2023</c:v>
                </c:pt>
                <c:pt idx="733">
                  <c:v>2023</c:v>
                </c:pt>
                <c:pt idx="734">
                  <c:v>2024</c:v>
                </c:pt>
                <c:pt idx="735">
                  <c:v>2024</c:v>
                </c:pt>
                <c:pt idx="736">
                  <c:v>2024</c:v>
                </c:pt>
                <c:pt idx="737">
                  <c:v>2024</c:v>
                </c:pt>
                <c:pt idx="738">
                  <c:v>2024</c:v>
                </c:pt>
                <c:pt idx="739">
                  <c:v>2024</c:v>
                </c:pt>
                <c:pt idx="740">
                  <c:v>2024</c:v>
                </c:pt>
                <c:pt idx="741">
                  <c:v>2024</c:v>
                </c:pt>
                <c:pt idx="742">
                  <c:v>2024</c:v>
                </c:pt>
                <c:pt idx="743">
                  <c:v>2024</c:v>
                </c:pt>
                <c:pt idx="744">
                  <c:v>2024</c:v>
                </c:pt>
                <c:pt idx="745">
                  <c:v>2024</c:v>
                </c:pt>
                <c:pt idx="746">
                  <c:v>2025</c:v>
                </c:pt>
                <c:pt idx="747">
                  <c:v>2025</c:v>
                </c:pt>
                <c:pt idx="748">
                  <c:v>2025</c:v>
                </c:pt>
              </c:strCache>
            </c:strRef>
          </c:cat>
          <c:val>
            <c:numRef>
              <c:f>chart1_food_vs_core_comp!$AY$60:$AY$808</c:f>
              <c:numCache>
                <c:formatCode>0.00</c:formatCode>
                <c:ptCount val="749"/>
                <c:pt idx="0">
                  <c:v>0.27875612885348644</c:v>
                </c:pt>
                <c:pt idx="1">
                  <c:v>0.2794268431242804</c:v>
                </c:pt>
                <c:pt idx="2">
                  <c:v>0.27854349100814368</c:v>
                </c:pt>
                <c:pt idx="3">
                  <c:v>0.27853777660859191</c:v>
                </c:pt>
                <c:pt idx="4">
                  <c:v>0.2755226360039979</c:v>
                </c:pt>
                <c:pt idx="5">
                  <c:v>0.27898468605747367</c:v>
                </c:pt>
                <c:pt idx="6">
                  <c:v>0.27949316489589821</c:v>
                </c:pt>
                <c:pt idx="7">
                  <c:v>0.2786094603048121</c:v>
                </c:pt>
                <c:pt idx="8">
                  <c:v>0.27759285251592014</c:v>
                </c:pt>
                <c:pt idx="9">
                  <c:v>0.27862171219068088</c:v>
                </c:pt>
                <c:pt idx="10">
                  <c:v>0.27620951728942306</c:v>
                </c:pt>
                <c:pt idx="11">
                  <c:v>0.27640932745606078</c:v>
                </c:pt>
                <c:pt idx="12">
                  <c:v>0.27419267787354956</c:v>
                </c:pt>
                <c:pt idx="13">
                  <c:v>0.27996489420551557</c:v>
                </c:pt>
                <c:pt idx="14">
                  <c:v>0.28312653732329429</c:v>
                </c:pt>
                <c:pt idx="15">
                  <c:v>0.28392645833296692</c:v>
                </c:pt>
                <c:pt idx="16">
                  <c:v>0.28500437406060181</c:v>
                </c:pt>
                <c:pt idx="17">
                  <c:v>0.30123957259740936</c:v>
                </c:pt>
                <c:pt idx="18">
                  <c:v>0.30170718016898856</c:v>
                </c:pt>
                <c:pt idx="19">
                  <c:v>0.30002324714000944</c:v>
                </c:pt>
                <c:pt idx="20">
                  <c:v>0.29566587380852316</c:v>
                </c:pt>
                <c:pt idx="21">
                  <c:v>0.29600949133345456</c:v>
                </c:pt>
                <c:pt idx="22">
                  <c:v>0.29522790701398283</c:v>
                </c:pt>
                <c:pt idx="23">
                  <c:v>0.29557435582461405</c:v>
                </c:pt>
                <c:pt idx="24">
                  <c:v>0.29473415890908733</c:v>
                </c:pt>
                <c:pt idx="25">
                  <c:v>0.29550438647696148</c:v>
                </c:pt>
                <c:pt idx="26">
                  <c:v>0.29477847739026014</c:v>
                </c:pt>
                <c:pt idx="27">
                  <c:v>0.27906560432059929</c:v>
                </c:pt>
                <c:pt idx="28">
                  <c:v>0.27183687800622708</c:v>
                </c:pt>
                <c:pt idx="29">
                  <c:v>0.27112373814532165</c:v>
                </c:pt>
                <c:pt idx="30">
                  <c:v>0.27086898000257836</c:v>
                </c:pt>
                <c:pt idx="31">
                  <c:v>0.26277685236599629</c:v>
                </c:pt>
                <c:pt idx="32">
                  <c:v>0.28710698199211693</c:v>
                </c:pt>
                <c:pt idx="33">
                  <c:v>0.29089340427488475</c:v>
                </c:pt>
                <c:pt idx="34">
                  <c:v>0.29116248606399686</c:v>
                </c:pt>
                <c:pt idx="35">
                  <c:v>0.29095800786855841</c:v>
                </c:pt>
                <c:pt idx="36">
                  <c:v>0.2908363172473693</c:v>
                </c:pt>
                <c:pt idx="37">
                  <c:v>0.29032158194900637</c:v>
                </c:pt>
                <c:pt idx="38">
                  <c:v>0.29193292269549165</c:v>
                </c:pt>
                <c:pt idx="39">
                  <c:v>0.29054073521702545</c:v>
                </c:pt>
                <c:pt idx="40">
                  <c:v>0.28763280002016778</c:v>
                </c:pt>
                <c:pt idx="41">
                  <c:v>0.28734294050089465</c:v>
                </c:pt>
                <c:pt idx="42">
                  <c:v>0.29061328033282841</c:v>
                </c:pt>
                <c:pt idx="43">
                  <c:v>0.29047107207824779</c:v>
                </c:pt>
                <c:pt idx="44">
                  <c:v>0.28963213932135035</c:v>
                </c:pt>
                <c:pt idx="45">
                  <c:v>0.29535948954311453</c:v>
                </c:pt>
                <c:pt idx="46">
                  <c:v>0.29629377844743499</c:v>
                </c:pt>
                <c:pt idx="47">
                  <c:v>0.29030382704363394</c:v>
                </c:pt>
                <c:pt idx="48">
                  <c:v>0.20506469342935649</c:v>
                </c:pt>
                <c:pt idx="49">
                  <c:v>0.2231085778318925</c:v>
                </c:pt>
                <c:pt idx="50">
                  <c:v>0.22545418415665888</c:v>
                </c:pt>
                <c:pt idx="51">
                  <c:v>0.23406121256292567</c:v>
                </c:pt>
                <c:pt idx="52">
                  <c:v>0.30557051258451429</c:v>
                </c:pt>
                <c:pt idx="53">
                  <c:v>0.33348611826767149</c:v>
                </c:pt>
                <c:pt idx="54">
                  <c:v>0.3350842750186831</c:v>
                </c:pt>
                <c:pt idx="55">
                  <c:v>0.33518054564709121</c:v>
                </c:pt>
                <c:pt idx="56">
                  <c:v>0.34275029632915222</c:v>
                </c:pt>
                <c:pt idx="57">
                  <c:v>0.34384804848758305</c:v>
                </c:pt>
                <c:pt idx="58">
                  <c:v>0.34532598613929633</c:v>
                </c:pt>
                <c:pt idx="59">
                  <c:v>0.34521776795117975</c:v>
                </c:pt>
                <c:pt idx="60">
                  <c:v>0.34446504527974148</c:v>
                </c:pt>
                <c:pt idx="61">
                  <c:v>0.34529759292132012</c:v>
                </c:pt>
                <c:pt idx="62">
                  <c:v>0.35231017449526819</c:v>
                </c:pt>
                <c:pt idx="63">
                  <c:v>0.35375367493641696</c:v>
                </c:pt>
                <c:pt idx="64">
                  <c:v>0.3547021053828931</c:v>
                </c:pt>
                <c:pt idx="65">
                  <c:v>0.37120526061230663</c:v>
                </c:pt>
                <c:pt idx="66">
                  <c:v>0.37125210048006141</c:v>
                </c:pt>
                <c:pt idx="67">
                  <c:v>0.34866925815415339</c:v>
                </c:pt>
                <c:pt idx="68">
                  <c:v>0.34632922974160618</c:v>
                </c:pt>
                <c:pt idx="69">
                  <c:v>0.34542566965674221</c:v>
                </c:pt>
                <c:pt idx="70">
                  <c:v>0.34292445733304239</c:v>
                </c:pt>
                <c:pt idx="71">
                  <c:v>0.35046443001384547</c:v>
                </c:pt>
                <c:pt idx="72">
                  <c:v>0.35021679694854269</c:v>
                </c:pt>
                <c:pt idx="73">
                  <c:v>0.35807516890017599</c:v>
                </c:pt>
                <c:pt idx="74">
                  <c:v>0.36111214291241234</c:v>
                </c:pt>
                <c:pt idx="75">
                  <c:v>0.36025046374176384</c:v>
                </c:pt>
                <c:pt idx="76">
                  <c:v>0.36056781808598604</c:v>
                </c:pt>
                <c:pt idx="77">
                  <c:v>0.39165569748947371</c:v>
                </c:pt>
                <c:pt idx="78">
                  <c:v>0.39983748893886262</c:v>
                </c:pt>
                <c:pt idx="79">
                  <c:v>0.40106152219490715</c:v>
                </c:pt>
                <c:pt idx="80">
                  <c:v>0.40328081328051507</c:v>
                </c:pt>
                <c:pt idx="81">
                  <c:v>0.40393304779151029</c:v>
                </c:pt>
                <c:pt idx="82">
                  <c:v>0.40023770622389088</c:v>
                </c:pt>
                <c:pt idx="83">
                  <c:v>0.39979323579389808</c:v>
                </c:pt>
                <c:pt idx="84">
                  <c:v>0.39671974509667801</c:v>
                </c:pt>
                <c:pt idx="85">
                  <c:v>0.39934074980393763</c:v>
                </c:pt>
                <c:pt idx="86">
                  <c:v>0.40014240494839115</c:v>
                </c:pt>
                <c:pt idx="87">
                  <c:v>0.31072955654080203</c:v>
                </c:pt>
                <c:pt idx="88">
                  <c:v>0.3448051694968049</c:v>
                </c:pt>
                <c:pt idx="89">
                  <c:v>0.42168268756349153</c:v>
                </c:pt>
                <c:pt idx="90">
                  <c:v>0.43136222509220007</c:v>
                </c:pt>
                <c:pt idx="91">
                  <c:v>0.43500134061270002</c:v>
                </c:pt>
                <c:pt idx="92">
                  <c:v>0.43537710050764278</c:v>
                </c:pt>
                <c:pt idx="93">
                  <c:v>0.43532260009587059</c:v>
                </c:pt>
                <c:pt idx="94">
                  <c:v>0.4361737155319802</c:v>
                </c:pt>
                <c:pt idx="95">
                  <c:v>0.43477016472749713</c:v>
                </c:pt>
                <c:pt idx="96">
                  <c:v>0.43510293130080085</c:v>
                </c:pt>
                <c:pt idx="97">
                  <c:v>0.4351328372554823</c:v>
                </c:pt>
                <c:pt idx="98">
                  <c:v>0.44052438503363828</c:v>
                </c:pt>
                <c:pt idx="99">
                  <c:v>0.44161527371098425</c:v>
                </c:pt>
                <c:pt idx="100">
                  <c:v>0.43343862661943311</c:v>
                </c:pt>
                <c:pt idx="101">
                  <c:v>0.44008089530675365</c:v>
                </c:pt>
                <c:pt idx="102">
                  <c:v>0.44006433053917687</c:v>
                </c:pt>
                <c:pt idx="103">
                  <c:v>0.44113676512547945</c:v>
                </c:pt>
                <c:pt idx="104">
                  <c:v>0.44911690250910269</c:v>
                </c:pt>
                <c:pt idx="105">
                  <c:v>0.44885241048469604</c:v>
                </c:pt>
                <c:pt idx="106">
                  <c:v>0.44537241964375118</c:v>
                </c:pt>
                <c:pt idx="107">
                  <c:v>0.44422321710583479</c:v>
                </c:pt>
                <c:pt idx="108">
                  <c:v>0.44136660939640604</c:v>
                </c:pt>
                <c:pt idx="109">
                  <c:v>0.4368173092325876</c:v>
                </c:pt>
                <c:pt idx="110">
                  <c:v>0.4375433206852129</c:v>
                </c:pt>
                <c:pt idx="111">
                  <c:v>0.43826718698257033</c:v>
                </c:pt>
                <c:pt idx="112">
                  <c:v>0.41661661661879285</c:v>
                </c:pt>
                <c:pt idx="113">
                  <c:v>0.43533119731806996</c:v>
                </c:pt>
                <c:pt idx="114">
                  <c:v>0.43467537087449382</c:v>
                </c:pt>
                <c:pt idx="115">
                  <c:v>0.43388131260387375</c:v>
                </c:pt>
                <c:pt idx="116">
                  <c:v>0.42840989582149852</c:v>
                </c:pt>
                <c:pt idx="117">
                  <c:v>0.42840801304910692</c:v>
                </c:pt>
                <c:pt idx="118">
                  <c:v>0.42973595257210501</c:v>
                </c:pt>
                <c:pt idx="119">
                  <c:v>0.42906848468437542</c:v>
                </c:pt>
                <c:pt idx="120">
                  <c:v>0.42691363724046405</c:v>
                </c:pt>
                <c:pt idx="121">
                  <c:v>0.42571397029747204</c:v>
                </c:pt>
                <c:pt idx="122">
                  <c:v>0.42395248828726267</c:v>
                </c:pt>
                <c:pt idx="123">
                  <c:v>0.38041419691766787</c:v>
                </c:pt>
                <c:pt idx="124">
                  <c:v>0.29719700995325643</c:v>
                </c:pt>
                <c:pt idx="125">
                  <c:v>0.27784484777208057</c:v>
                </c:pt>
                <c:pt idx="126">
                  <c:v>0.26698687221954559</c:v>
                </c:pt>
                <c:pt idx="127">
                  <c:v>0.26605000204213075</c:v>
                </c:pt>
                <c:pt idx="128">
                  <c:v>0.26662344199724003</c:v>
                </c:pt>
                <c:pt idx="129">
                  <c:v>0.26657160361489701</c:v>
                </c:pt>
                <c:pt idx="130">
                  <c:v>0.26725864827987267</c:v>
                </c:pt>
                <c:pt idx="131">
                  <c:v>0.26848040102432608</c:v>
                </c:pt>
                <c:pt idx="132">
                  <c:v>0.27627450618277544</c:v>
                </c:pt>
                <c:pt idx="133">
                  <c:v>0.26457576610386824</c:v>
                </c:pt>
                <c:pt idx="134">
                  <c:v>0.28180420868492295</c:v>
                </c:pt>
                <c:pt idx="135">
                  <c:v>0.28859990686347542</c:v>
                </c:pt>
                <c:pt idx="136">
                  <c:v>0.2932458970784324</c:v>
                </c:pt>
                <c:pt idx="137">
                  <c:v>0.31465562859800572</c:v>
                </c:pt>
                <c:pt idx="138">
                  <c:v>0.40195472027830798</c:v>
                </c:pt>
                <c:pt idx="139">
                  <c:v>0.40356691861645039</c:v>
                </c:pt>
                <c:pt idx="140">
                  <c:v>0.45476290612917775</c:v>
                </c:pt>
                <c:pt idx="141">
                  <c:v>0.49050540236149415</c:v>
                </c:pt>
                <c:pt idx="142">
                  <c:v>0.54236214732948751</c:v>
                </c:pt>
                <c:pt idx="143">
                  <c:v>0.57014700976219124</c:v>
                </c:pt>
                <c:pt idx="144">
                  <c:v>0.57899472705916244</c:v>
                </c:pt>
                <c:pt idx="145">
                  <c:v>0.5924850247729081</c:v>
                </c:pt>
                <c:pt idx="146">
                  <c:v>0.58702917321128678</c:v>
                </c:pt>
                <c:pt idx="147">
                  <c:v>0.5982745337981471</c:v>
                </c:pt>
                <c:pt idx="148">
                  <c:v>0.5593390750336974</c:v>
                </c:pt>
                <c:pt idx="149">
                  <c:v>0.56786273206261684</c:v>
                </c:pt>
                <c:pt idx="150">
                  <c:v>0.56515817467433693</c:v>
                </c:pt>
                <c:pt idx="151">
                  <c:v>0.55938915688225721</c:v>
                </c:pt>
                <c:pt idx="152">
                  <c:v>0.55999527240510627</c:v>
                </c:pt>
                <c:pt idx="153">
                  <c:v>0.55657611567615728</c:v>
                </c:pt>
                <c:pt idx="154">
                  <c:v>0.55234069793279428</c:v>
                </c:pt>
                <c:pt idx="155">
                  <c:v>0.54893958866532067</c:v>
                </c:pt>
                <c:pt idx="156">
                  <c:v>0.54309052120916934</c:v>
                </c:pt>
                <c:pt idx="157">
                  <c:v>0.53275457126461667</c:v>
                </c:pt>
                <c:pt idx="158">
                  <c:v>0.53112770756839833</c:v>
                </c:pt>
                <c:pt idx="159">
                  <c:v>0.51757045507355492</c:v>
                </c:pt>
                <c:pt idx="160">
                  <c:v>0.51423409988466606</c:v>
                </c:pt>
                <c:pt idx="161">
                  <c:v>0.50766352825475147</c:v>
                </c:pt>
                <c:pt idx="162">
                  <c:v>0.50011975833257072</c:v>
                </c:pt>
                <c:pt idx="163">
                  <c:v>0.49947638113460668</c:v>
                </c:pt>
                <c:pt idx="164">
                  <c:v>0.50126280672612189</c:v>
                </c:pt>
                <c:pt idx="165">
                  <c:v>0.50151562542609218</c:v>
                </c:pt>
                <c:pt idx="166">
                  <c:v>0.50136734170190478</c:v>
                </c:pt>
                <c:pt idx="167">
                  <c:v>0.50587695598461402</c:v>
                </c:pt>
                <c:pt idx="168">
                  <c:v>0.50761622026336106</c:v>
                </c:pt>
                <c:pt idx="169">
                  <c:v>0.51046054125022611</c:v>
                </c:pt>
                <c:pt idx="170">
                  <c:v>0.53646027400670315</c:v>
                </c:pt>
                <c:pt idx="171">
                  <c:v>0.53484570360442818</c:v>
                </c:pt>
                <c:pt idx="172">
                  <c:v>0.53280069529648644</c:v>
                </c:pt>
                <c:pt idx="173">
                  <c:v>0.49477374668607388</c:v>
                </c:pt>
                <c:pt idx="174">
                  <c:v>0.49738438424601378</c:v>
                </c:pt>
                <c:pt idx="175">
                  <c:v>0.46730580670573135</c:v>
                </c:pt>
                <c:pt idx="176">
                  <c:v>0.45452607232998543</c:v>
                </c:pt>
                <c:pt idx="177">
                  <c:v>0.39843345019983173</c:v>
                </c:pt>
                <c:pt idx="178">
                  <c:v>0.3508539903796094</c:v>
                </c:pt>
                <c:pt idx="179">
                  <c:v>0.32031488044378975</c:v>
                </c:pt>
                <c:pt idx="180">
                  <c:v>0.29409298064475808</c:v>
                </c:pt>
                <c:pt idx="181">
                  <c:v>0.28656206675662127</c:v>
                </c:pt>
                <c:pt idx="182">
                  <c:v>0.24281974439794241</c:v>
                </c:pt>
                <c:pt idx="183">
                  <c:v>0.24097538221603357</c:v>
                </c:pt>
                <c:pt idx="184">
                  <c:v>0.23803981900486132</c:v>
                </c:pt>
                <c:pt idx="185">
                  <c:v>0.27184380702684341</c:v>
                </c:pt>
                <c:pt idx="186">
                  <c:v>0.27802949210631178</c:v>
                </c:pt>
                <c:pt idx="187">
                  <c:v>0.27785584947304204</c:v>
                </c:pt>
                <c:pt idx="188">
                  <c:v>0.28495300931337608</c:v>
                </c:pt>
                <c:pt idx="189">
                  <c:v>0.28716379235430772</c:v>
                </c:pt>
                <c:pt idx="190">
                  <c:v>0.29168964997624963</c:v>
                </c:pt>
                <c:pt idx="191">
                  <c:v>0.29507138507996794</c:v>
                </c:pt>
                <c:pt idx="192">
                  <c:v>0.30316480906532345</c:v>
                </c:pt>
                <c:pt idx="193">
                  <c:v>0.30281122438935903</c:v>
                </c:pt>
                <c:pt idx="194">
                  <c:v>0.28785427622325116</c:v>
                </c:pt>
                <c:pt idx="195">
                  <c:v>0.28700220939684468</c:v>
                </c:pt>
                <c:pt idx="196">
                  <c:v>0.2892977372793743</c:v>
                </c:pt>
                <c:pt idx="197">
                  <c:v>0.28978051855665921</c:v>
                </c:pt>
                <c:pt idx="198">
                  <c:v>0.29009129514201631</c:v>
                </c:pt>
                <c:pt idx="199">
                  <c:v>0.28679890091981919</c:v>
                </c:pt>
                <c:pt idx="200">
                  <c:v>0.28930292257631679</c:v>
                </c:pt>
                <c:pt idx="201">
                  <c:v>0.29264486123587008</c:v>
                </c:pt>
                <c:pt idx="202">
                  <c:v>0.29444511760078113</c:v>
                </c:pt>
                <c:pt idx="203">
                  <c:v>0.29398783982068188</c:v>
                </c:pt>
                <c:pt idx="204">
                  <c:v>0.32124031536674641</c:v>
                </c:pt>
                <c:pt idx="205">
                  <c:v>0.29806001640162361</c:v>
                </c:pt>
                <c:pt idx="206">
                  <c:v>0.29689036138591457</c:v>
                </c:pt>
                <c:pt idx="207">
                  <c:v>0.35115793408127283</c:v>
                </c:pt>
                <c:pt idx="208">
                  <c:v>0.35100248971607068</c:v>
                </c:pt>
                <c:pt idx="209">
                  <c:v>0.35399149413025083</c:v>
                </c:pt>
                <c:pt idx="210">
                  <c:v>0.35940171278634792</c:v>
                </c:pt>
                <c:pt idx="211">
                  <c:v>0.34239100362531011</c:v>
                </c:pt>
                <c:pt idx="212">
                  <c:v>0.34620466744058775</c:v>
                </c:pt>
                <c:pt idx="213">
                  <c:v>0.34671960475417413</c:v>
                </c:pt>
                <c:pt idx="214">
                  <c:v>0.35345609650426857</c:v>
                </c:pt>
                <c:pt idx="215">
                  <c:v>0.33713949227519491</c:v>
                </c:pt>
                <c:pt idx="216">
                  <c:v>0.33760908116487309</c:v>
                </c:pt>
                <c:pt idx="217">
                  <c:v>0.33396248715081922</c:v>
                </c:pt>
                <c:pt idx="218">
                  <c:v>0.33083962233162845</c:v>
                </c:pt>
                <c:pt idx="219">
                  <c:v>0.33447657339174236</c:v>
                </c:pt>
                <c:pt idx="220">
                  <c:v>0.28491096224495815</c:v>
                </c:pt>
                <c:pt idx="221">
                  <c:v>0.28511329748814618</c:v>
                </c:pt>
                <c:pt idx="222">
                  <c:v>0.28655541956625724</c:v>
                </c:pt>
                <c:pt idx="223">
                  <c:v>0.28913741107660501</c:v>
                </c:pt>
                <c:pt idx="224">
                  <c:v>0.27948197608346137</c:v>
                </c:pt>
                <c:pt idx="225">
                  <c:v>0.28057016029019299</c:v>
                </c:pt>
                <c:pt idx="226">
                  <c:v>0.2817952048684616</c:v>
                </c:pt>
                <c:pt idx="227">
                  <c:v>0.2828949112391157</c:v>
                </c:pt>
                <c:pt idx="228">
                  <c:v>0.28109717574046722</c:v>
                </c:pt>
                <c:pt idx="229">
                  <c:v>0.27992337080805474</c:v>
                </c:pt>
                <c:pt idx="230">
                  <c:v>0.27848199362504961</c:v>
                </c:pt>
                <c:pt idx="231">
                  <c:v>0.27835612346750788</c:v>
                </c:pt>
                <c:pt idx="232">
                  <c:v>0.2790251369799176</c:v>
                </c:pt>
                <c:pt idx="233">
                  <c:v>0.28504711276500783</c:v>
                </c:pt>
                <c:pt idx="234">
                  <c:v>0.29130247484719662</c:v>
                </c:pt>
                <c:pt idx="235">
                  <c:v>0.29150878452544804</c:v>
                </c:pt>
                <c:pt idx="236">
                  <c:v>0.29223630406476975</c:v>
                </c:pt>
                <c:pt idx="237">
                  <c:v>0.29227833109118795</c:v>
                </c:pt>
                <c:pt idx="238">
                  <c:v>0.2975186960072197</c:v>
                </c:pt>
                <c:pt idx="239">
                  <c:v>0.28719987043598844</c:v>
                </c:pt>
                <c:pt idx="240">
                  <c:v>0.29767175263335749</c:v>
                </c:pt>
                <c:pt idx="241">
                  <c:v>0.30033250943749945</c:v>
                </c:pt>
                <c:pt idx="242">
                  <c:v>0.25489283547868052</c:v>
                </c:pt>
                <c:pt idx="243">
                  <c:v>0.25978826815024486</c:v>
                </c:pt>
                <c:pt idx="244">
                  <c:v>0.25210206844292354</c:v>
                </c:pt>
                <c:pt idx="245">
                  <c:v>0.2495578024721895</c:v>
                </c:pt>
                <c:pt idx="246">
                  <c:v>0.27811103008155685</c:v>
                </c:pt>
                <c:pt idx="247">
                  <c:v>0.27819351899441624</c:v>
                </c:pt>
                <c:pt idx="248">
                  <c:v>0.27375816018262589</c:v>
                </c:pt>
                <c:pt idx="249">
                  <c:v>0.27794081738213783</c:v>
                </c:pt>
                <c:pt idx="250">
                  <c:v>0.28691280870627472</c:v>
                </c:pt>
                <c:pt idx="251">
                  <c:v>0.28689039608895889</c:v>
                </c:pt>
                <c:pt idx="252">
                  <c:v>0.28757113383830968</c:v>
                </c:pt>
                <c:pt idx="253">
                  <c:v>0.27884697631534949</c:v>
                </c:pt>
                <c:pt idx="254">
                  <c:v>0.27069769360369489</c:v>
                </c:pt>
                <c:pt idx="255">
                  <c:v>0.27234208368723095</c:v>
                </c:pt>
                <c:pt idx="256">
                  <c:v>0.26364910573403122</c:v>
                </c:pt>
                <c:pt idx="257">
                  <c:v>0.24314094276666226</c:v>
                </c:pt>
                <c:pt idx="258">
                  <c:v>0.2564277856319781</c:v>
                </c:pt>
                <c:pt idx="259">
                  <c:v>0.25750385722886898</c:v>
                </c:pt>
                <c:pt idx="260">
                  <c:v>0.25607812516759154</c:v>
                </c:pt>
                <c:pt idx="261">
                  <c:v>0.24005819506918374</c:v>
                </c:pt>
                <c:pt idx="262">
                  <c:v>0.23818404618205755</c:v>
                </c:pt>
                <c:pt idx="263">
                  <c:v>0.24869900011265958</c:v>
                </c:pt>
                <c:pt idx="264">
                  <c:v>0.24062235040623073</c:v>
                </c:pt>
                <c:pt idx="265">
                  <c:v>0.23658492034355996</c:v>
                </c:pt>
                <c:pt idx="266">
                  <c:v>0.2290382320730058</c:v>
                </c:pt>
                <c:pt idx="267">
                  <c:v>0.2291258689986666</c:v>
                </c:pt>
                <c:pt idx="268">
                  <c:v>0.23921585083181562</c:v>
                </c:pt>
                <c:pt idx="269">
                  <c:v>0.23895095888429452</c:v>
                </c:pt>
                <c:pt idx="270">
                  <c:v>0.2297746536007777</c:v>
                </c:pt>
                <c:pt idx="271">
                  <c:v>0.20717569145015677</c:v>
                </c:pt>
                <c:pt idx="272">
                  <c:v>0.21631303346309572</c:v>
                </c:pt>
                <c:pt idx="273">
                  <c:v>0.21582478131451477</c:v>
                </c:pt>
                <c:pt idx="274">
                  <c:v>0.22125019692531284</c:v>
                </c:pt>
                <c:pt idx="275">
                  <c:v>0.22706818979106905</c:v>
                </c:pt>
                <c:pt idx="276">
                  <c:v>0.22954977927215089</c:v>
                </c:pt>
                <c:pt idx="277">
                  <c:v>0.24158154543487118</c:v>
                </c:pt>
                <c:pt idx="278">
                  <c:v>0.24656841696929541</c:v>
                </c:pt>
                <c:pt idx="279">
                  <c:v>0.23762243551608964</c:v>
                </c:pt>
                <c:pt idx="280">
                  <c:v>0.23959700031377398</c:v>
                </c:pt>
                <c:pt idx="281">
                  <c:v>0.24426972890126816</c:v>
                </c:pt>
                <c:pt idx="282">
                  <c:v>0.24461242134000899</c:v>
                </c:pt>
                <c:pt idx="283">
                  <c:v>0.24394585143808611</c:v>
                </c:pt>
                <c:pt idx="284">
                  <c:v>0.23811773431888059</c:v>
                </c:pt>
                <c:pt idx="285">
                  <c:v>0.23593431236512594</c:v>
                </c:pt>
                <c:pt idx="286">
                  <c:v>0.23285920489442116</c:v>
                </c:pt>
                <c:pt idx="287">
                  <c:v>0.23462503462717754</c:v>
                </c:pt>
                <c:pt idx="288">
                  <c:v>0.23448267470968526</c:v>
                </c:pt>
                <c:pt idx="289">
                  <c:v>0.24558525152064442</c:v>
                </c:pt>
                <c:pt idx="290">
                  <c:v>0.24579821419832398</c:v>
                </c:pt>
                <c:pt idx="291">
                  <c:v>0.25395090014478394</c:v>
                </c:pt>
                <c:pt idx="292">
                  <c:v>0.25678477298351488</c:v>
                </c:pt>
                <c:pt idx="293">
                  <c:v>0.25247975634724429</c:v>
                </c:pt>
                <c:pt idx="294">
                  <c:v>0.25096160207936635</c:v>
                </c:pt>
                <c:pt idx="295">
                  <c:v>0.2477159033219393</c:v>
                </c:pt>
                <c:pt idx="296">
                  <c:v>0.25642786023181535</c:v>
                </c:pt>
                <c:pt idx="297">
                  <c:v>0.26029193435548698</c:v>
                </c:pt>
                <c:pt idx="298">
                  <c:v>0.25431053912128326</c:v>
                </c:pt>
                <c:pt idx="299">
                  <c:v>0.25965157472302602</c:v>
                </c:pt>
                <c:pt idx="300">
                  <c:v>0.25648412702139645</c:v>
                </c:pt>
                <c:pt idx="301">
                  <c:v>0.24964254901833113</c:v>
                </c:pt>
                <c:pt idx="302">
                  <c:v>0.25190341510488828</c:v>
                </c:pt>
                <c:pt idx="303">
                  <c:v>0.24926157199507221</c:v>
                </c:pt>
                <c:pt idx="304">
                  <c:v>0.26495310847164888</c:v>
                </c:pt>
                <c:pt idx="305">
                  <c:v>0.29407510076768628</c:v>
                </c:pt>
                <c:pt idx="306">
                  <c:v>0.29361445409708664</c:v>
                </c:pt>
                <c:pt idx="307">
                  <c:v>0.28670913803628151</c:v>
                </c:pt>
                <c:pt idx="308">
                  <c:v>0.29532848847875603</c:v>
                </c:pt>
                <c:pt idx="309">
                  <c:v>0.29825510540956118</c:v>
                </c:pt>
                <c:pt idx="310">
                  <c:v>0.31045214199336901</c:v>
                </c:pt>
                <c:pt idx="311">
                  <c:v>0.30601134205190289</c:v>
                </c:pt>
                <c:pt idx="312">
                  <c:v>0.29888878109228789</c:v>
                </c:pt>
                <c:pt idx="313">
                  <c:v>0.29932376678485795</c:v>
                </c:pt>
                <c:pt idx="314">
                  <c:v>0.29941933002219268</c:v>
                </c:pt>
                <c:pt idx="315">
                  <c:v>0.29879650148627179</c:v>
                </c:pt>
                <c:pt idx="316">
                  <c:v>0.28534013069478081</c:v>
                </c:pt>
                <c:pt idx="317">
                  <c:v>0.28516591393726348</c:v>
                </c:pt>
                <c:pt idx="318">
                  <c:v>0.28662539390030789</c:v>
                </c:pt>
                <c:pt idx="319">
                  <c:v>0.28766895944470433</c:v>
                </c:pt>
                <c:pt idx="320">
                  <c:v>0.28767841272840505</c:v>
                </c:pt>
                <c:pt idx="321">
                  <c:v>0.28424193924517577</c:v>
                </c:pt>
                <c:pt idx="322">
                  <c:v>0.27925155587463529</c:v>
                </c:pt>
                <c:pt idx="323">
                  <c:v>0.27673850519400112</c:v>
                </c:pt>
                <c:pt idx="324">
                  <c:v>0.27862045500890048</c:v>
                </c:pt>
                <c:pt idx="325">
                  <c:v>0.27881182660022352</c:v>
                </c:pt>
                <c:pt idx="326">
                  <c:v>0.28199706762445192</c:v>
                </c:pt>
                <c:pt idx="327">
                  <c:v>0.29774402534048949</c:v>
                </c:pt>
                <c:pt idx="328">
                  <c:v>0.30164184484672335</c:v>
                </c:pt>
                <c:pt idx="329">
                  <c:v>0.30225667197230188</c:v>
                </c:pt>
                <c:pt idx="330">
                  <c:v>0.30285979348286773</c:v>
                </c:pt>
                <c:pt idx="331">
                  <c:v>0.29783150423961452</c:v>
                </c:pt>
                <c:pt idx="332">
                  <c:v>0.29759943627206475</c:v>
                </c:pt>
                <c:pt idx="333">
                  <c:v>0.29793406980796155</c:v>
                </c:pt>
                <c:pt idx="334">
                  <c:v>0.2973163463019704</c:v>
                </c:pt>
                <c:pt idx="335">
                  <c:v>0.29785391987388005</c:v>
                </c:pt>
                <c:pt idx="336">
                  <c:v>0.32385797145042478</c:v>
                </c:pt>
                <c:pt idx="337">
                  <c:v>0.3237704243319624</c:v>
                </c:pt>
                <c:pt idx="338">
                  <c:v>0.32362636437729592</c:v>
                </c:pt>
                <c:pt idx="339">
                  <c:v>0.31231413313486533</c:v>
                </c:pt>
                <c:pt idx="340">
                  <c:v>0.30436014852543941</c:v>
                </c:pt>
                <c:pt idx="341">
                  <c:v>0.30426636223791309</c:v>
                </c:pt>
                <c:pt idx="342">
                  <c:v>0.30619873603347203</c:v>
                </c:pt>
                <c:pt idx="343">
                  <c:v>0.3228141012307813</c:v>
                </c:pt>
                <c:pt idx="344">
                  <c:v>0.31552189847927026</c:v>
                </c:pt>
                <c:pt idx="345">
                  <c:v>0.30238729593701236</c:v>
                </c:pt>
                <c:pt idx="346">
                  <c:v>0.30402567342324699</c:v>
                </c:pt>
                <c:pt idx="347">
                  <c:v>0.30148158282730042</c:v>
                </c:pt>
                <c:pt idx="348">
                  <c:v>0.30069333619230487</c:v>
                </c:pt>
                <c:pt idx="349">
                  <c:v>0.30217773692623279</c:v>
                </c:pt>
                <c:pt idx="350">
                  <c:v>0.29749074136787562</c:v>
                </c:pt>
                <c:pt idx="351">
                  <c:v>0.29200535407806005</c:v>
                </c:pt>
                <c:pt idx="352">
                  <c:v>0.29177146790592068</c:v>
                </c:pt>
                <c:pt idx="353">
                  <c:v>0.30557114314069767</c:v>
                </c:pt>
                <c:pt idx="354">
                  <c:v>0.32515523148776476</c:v>
                </c:pt>
                <c:pt idx="355">
                  <c:v>0.3247696471760661</c:v>
                </c:pt>
                <c:pt idx="356">
                  <c:v>0.32989666398647172</c:v>
                </c:pt>
                <c:pt idx="357">
                  <c:v>0.33482081401759661</c:v>
                </c:pt>
                <c:pt idx="358">
                  <c:v>0.35564956716901314</c:v>
                </c:pt>
                <c:pt idx="359">
                  <c:v>0.3693967883941715</c:v>
                </c:pt>
                <c:pt idx="360">
                  <c:v>0.37168174340883492</c:v>
                </c:pt>
                <c:pt idx="361">
                  <c:v>0.37513934131396659</c:v>
                </c:pt>
                <c:pt idx="362">
                  <c:v>0.35572010766325829</c:v>
                </c:pt>
                <c:pt idx="363">
                  <c:v>0.36354295804732334</c:v>
                </c:pt>
                <c:pt idx="364">
                  <c:v>0.36440351767324636</c:v>
                </c:pt>
                <c:pt idx="365">
                  <c:v>0.36161153725236322</c:v>
                </c:pt>
                <c:pt idx="366">
                  <c:v>0.36335019525445339</c:v>
                </c:pt>
                <c:pt idx="367">
                  <c:v>0.38027410520683952</c:v>
                </c:pt>
                <c:pt idx="368">
                  <c:v>0.38294907072810114</c:v>
                </c:pt>
                <c:pt idx="369">
                  <c:v>0.36951800578079719</c:v>
                </c:pt>
                <c:pt idx="370">
                  <c:v>0.37405283926393218</c:v>
                </c:pt>
                <c:pt idx="371">
                  <c:v>0.36182710548489577</c:v>
                </c:pt>
                <c:pt idx="372">
                  <c:v>0.36679522337700771</c:v>
                </c:pt>
                <c:pt idx="373">
                  <c:v>0.36193598832956797</c:v>
                </c:pt>
                <c:pt idx="374">
                  <c:v>0.36090073577807258</c:v>
                </c:pt>
                <c:pt idx="375">
                  <c:v>0.33892911268906467</c:v>
                </c:pt>
                <c:pt idx="376">
                  <c:v>0.33780940937096143</c:v>
                </c:pt>
                <c:pt idx="377">
                  <c:v>0.33957050444823617</c:v>
                </c:pt>
                <c:pt idx="378">
                  <c:v>0.33349414815971629</c:v>
                </c:pt>
                <c:pt idx="379">
                  <c:v>0.33275245428721462</c:v>
                </c:pt>
                <c:pt idx="380">
                  <c:v>0.33064240502001252</c:v>
                </c:pt>
                <c:pt idx="381">
                  <c:v>0.33156697478238562</c:v>
                </c:pt>
                <c:pt idx="382">
                  <c:v>0.33219423688216937</c:v>
                </c:pt>
                <c:pt idx="383">
                  <c:v>0.33222484956551673</c:v>
                </c:pt>
                <c:pt idx="384">
                  <c:v>0.33740082589456122</c:v>
                </c:pt>
                <c:pt idx="385">
                  <c:v>0.34753206149688709</c:v>
                </c:pt>
                <c:pt idx="386">
                  <c:v>0.348868594933812</c:v>
                </c:pt>
                <c:pt idx="387">
                  <c:v>0.35104699215417612</c:v>
                </c:pt>
                <c:pt idx="388">
                  <c:v>0.33330227813458074</c:v>
                </c:pt>
                <c:pt idx="389">
                  <c:v>0.32457061566546414</c:v>
                </c:pt>
                <c:pt idx="390">
                  <c:v>0.32512708521179512</c:v>
                </c:pt>
                <c:pt idx="391">
                  <c:v>0.31355318473348542</c:v>
                </c:pt>
                <c:pt idx="392">
                  <c:v>0.31797709747564573</c:v>
                </c:pt>
                <c:pt idx="393">
                  <c:v>0.30494940456882202</c:v>
                </c:pt>
                <c:pt idx="394">
                  <c:v>0.29101932916128459</c:v>
                </c:pt>
                <c:pt idx="395">
                  <c:v>0.28566856949545127</c:v>
                </c:pt>
                <c:pt idx="396">
                  <c:v>0.2612401674860006</c:v>
                </c:pt>
                <c:pt idx="397">
                  <c:v>0.26259364719562212</c:v>
                </c:pt>
                <c:pt idx="398">
                  <c:v>0.26924541632975962</c:v>
                </c:pt>
                <c:pt idx="399">
                  <c:v>0.29166554748397916</c:v>
                </c:pt>
                <c:pt idx="400">
                  <c:v>0.29497151622102319</c:v>
                </c:pt>
                <c:pt idx="401">
                  <c:v>0.29321275023001531</c:v>
                </c:pt>
                <c:pt idx="402">
                  <c:v>0.28420208944611863</c:v>
                </c:pt>
                <c:pt idx="403">
                  <c:v>0.29249609109210761</c:v>
                </c:pt>
                <c:pt idx="404">
                  <c:v>0.29249123701330809</c:v>
                </c:pt>
                <c:pt idx="405">
                  <c:v>0.28563775463229063</c:v>
                </c:pt>
                <c:pt idx="406">
                  <c:v>0.28938989131135229</c:v>
                </c:pt>
                <c:pt idx="407">
                  <c:v>0.29137630210836529</c:v>
                </c:pt>
                <c:pt idx="408">
                  <c:v>0.29150087017435672</c:v>
                </c:pt>
                <c:pt idx="409">
                  <c:v>0.29658272703155736</c:v>
                </c:pt>
                <c:pt idx="410">
                  <c:v>0.32362763071259026</c:v>
                </c:pt>
                <c:pt idx="411">
                  <c:v>0.32317433727333456</c:v>
                </c:pt>
                <c:pt idx="412">
                  <c:v>0.32107274525954738</c:v>
                </c:pt>
                <c:pt idx="413">
                  <c:v>0.32054882187951905</c:v>
                </c:pt>
                <c:pt idx="414">
                  <c:v>0.32300439569978096</c:v>
                </c:pt>
                <c:pt idx="415">
                  <c:v>0.33709615349201738</c:v>
                </c:pt>
                <c:pt idx="416">
                  <c:v>0.33591324688421931</c:v>
                </c:pt>
                <c:pt idx="417">
                  <c:v>0.34235643344700389</c:v>
                </c:pt>
                <c:pt idx="418">
                  <c:v>0.34378811284160465</c:v>
                </c:pt>
                <c:pt idx="419">
                  <c:v>0.34169747824381252</c:v>
                </c:pt>
                <c:pt idx="420">
                  <c:v>0.33147886404781229</c:v>
                </c:pt>
                <c:pt idx="421">
                  <c:v>0.34025935599280627</c:v>
                </c:pt>
                <c:pt idx="422">
                  <c:v>0.36160221779822571</c:v>
                </c:pt>
                <c:pt idx="423">
                  <c:v>0.3663088700396851</c:v>
                </c:pt>
                <c:pt idx="424">
                  <c:v>0.38213932155048835</c:v>
                </c:pt>
                <c:pt idx="425">
                  <c:v>0.38870638636143379</c:v>
                </c:pt>
                <c:pt idx="426">
                  <c:v>0.39189666558829195</c:v>
                </c:pt>
                <c:pt idx="427">
                  <c:v>0.39710889670822347</c:v>
                </c:pt>
                <c:pt idx="428">
                  <c:v>0.39710956043970064</c:v>
                </c:pt>
                <c:pt idx="429">
                  <c:v>0.39718380034055284</c:v>
                </c:pt>
                <c:pt idx="430">
                  <c:v>0.40027759846804389</c:v>
                </c:pt>
                <c:pt idx="431">
                  <c:v>0.40160282395833818</c:v>
                </c:pt>
                <c:pt idx="432">
                  <c:v>0.40170592663063326</c:v>
                </c:pt>
                <c:pt idx="433">
                  <c:v>0.39735196656289706</c:v>
                </c:pt>
                <c:pt idx="434">
                  <c:v>0.38311605178994584</c:v>
                </c:pt>
                <c:pt idx="435">
                  <c:v>0.37834367029501009</c:v>
                </c:pt>
                <c:pt idx="436">
                  <c:v>0.37626288420829573</c:v>
                </c:pt>
                <c:pt idx="437">
                  <c:v>0.37701380329235307</c:v>
                </c:pt>
                <c:pt idx="438">
                  <c:v>0.37199592747684379</c:v>
                </c:pt>
                <c:pt idx="439">
                  <c:v>0.37744442441229087</c:v>
                </c:pt>
                <c:pt idx="440">
                  <c:v>0.3916812715137748</c:v>
                </c:pt>
                <c:pt idx="441">
                  <c:v>0.38660105382076443</c:v>
                </c:pt>
                <c:pt idx="442">
                  <c:v>0.38953396138715557</c:v>
                </c:pt>
                <c:pt idx="443">
                  <c:v>0.3866739564658781</c:v>
                </c:pt>
                <c:pt idx="444">
                  <c:v>0.36881780856112456</c:v>
                </c:pt>
                <c:pt idx="445">
                  <c:v>0.35432527689684584</c:v>
                </c:pt>
                <c:pt idx="446">
                  <c:v>0.35420645078636237</c:v>
                </c:pt>
                <c:pt idx="447">
                  <c:v>0.35312193565293387</c:v>
                </c:pt>
                <c:pt idx="448">
                  <c:v>0.37166613081838568</c:v>
                </c:pt>
                <c:pt idx="449">
                  <c:v>0.38941628470101469</c:v>
                </c:pt>
                <c:pt idx="450">
                  <c:v>0.38047382405679731</c:v>
                </c:pt>
                <c:pt idx="451">
                  <c:v>0.38046006197184257</c:v>
                </c:pt>
                <c:pt idx="452">
                  <c:v>0.37907637884638429</c:v>
                </c:pt>
                <c:pt idx="453">
                  <c:v>0.37913013485900171</c:v>
                </c:pt>
                <c:pt idx="454">
                  <c:v>0.38375237127079126</c:v>
                </c:pt>
                <c:pt idx="455">
                  <c:v>0.38389785735104004</c:v>
                </c:pt>
                <c:pt idx="456">
                  <c:v>0.37675444366195254</c:v>
                </c:pt>
                <c:pt idx="457">
                  <c:v>0.3517504301143195</c:v>
                </c:pt>
                <c:pt idx="458">
                  <c:v>0.34171396241196977</c:v>
                </c:pt>
                <c:pt idx="459">
                  <c:v>0.32559862767885678</c:v>
                </c:pt>
                <c:pt idx="460">
                  <c:v>0.32210439278859587</c:v>
                </c:pt>
                <c:pt idx="461">
                  <c:v>0.33561019775723533</c:v>
                </c:pt>
                <c:pt idx="462">
                  <c:v>0.33547530115936852</c:v>
                </c:pt>
                <c:pt idx="463">
                  <c:v>0.33990704297434166</c:v>
                </c:pt>
                <c:pt idx="464">
                  <c:v>0.33898589614654834</c:v>
                </c:pt>
                <c:pt idx="465">
                  <c:v>0.33563792739612902</c:v>
                </c:pt>
                <c:pt idx="466">
                  <c:v>0.33634880841398701</c:v>
                </c:pt>
                <c:pt idx="467">
                  <c:v>0.33541147364253082</c:v>
                </c:pt>
                <c:pt idx="468">
                  <c:v>0.33335765957017138</c:v>
                </c:pt>
                <c:pt idx="469">
                  <c:v>0.34078303090339895</c:v>
                </c:pt>
                <c:pt idx="470">
                  <c:v>0.34525624046631781</c:v>
                </c:pt>
                <c:pt idx="471">
                  <c:v>0.34515590016506464</c:v>
                </c:pt>
                <c:pt idx="472">
                  <c:v>0.3444661863806241</c:v>
                </c:pt>
                <c:pt idx="473">
                  <c:v>0.35067010413852723</c:v>
                </c:pt>
                <c:pt idx="474">
                  <c:v>0.36079085344489653</c:v>
                </c:pt>
                <c:pt idx="475">
                  <c:v>0.35074841621541414</c:v>
                </c:pt>
                <c:pt idx="476">
                  <c:v>0.35421955047406561</c:v>
                </c:pt>
                <c:pt idx="477">
                  <c:v>0.3539036552170014</c:v>
                </c:pt>
                <c:pt idx="478">
                  <c:v>0.35692882492750877</c:v>
                </c:pt>
                <c:pt idx="479">
                  <c:v>0.35384826440514178</c:v>
                </c:pt>
                <c:pt idx="480">
                  <c:v>0.35690573436278178</c:v>
                </c:pt>
                <c:pt idx="481">
                  <c:v>0.36921964406803343</c:v>
                </c:pt>
                <c:pt idx="482">
                  <c:v>0.3696955914623305</c:v>
                </c:pt>
                <c:pt idx="483">
                  <c:v>0.34740294379771586</c:v>
                </c:pt>
                <c:pt idx="484">
                  <c:v>0.32498696676411792</c:v>
                </c:pt>
                <c:pt idx="485">
                  <c:v>0.34016864431792299</c:v>
                </c:pt>
                <c:pt idx="486">
                  <c:v>0.34842333733430547</c:v>
                </c:pt>
                <c:pt idx="487">
                  <c:v>0.34356061644037977</c:v>
                </c:pt>
                <c:pt idx="488">
                  <c:v>0.34604448400924281</c:v>
                </c:pt>
                <c:pt idx="489">
                  <c:v>0.34503638418061072</c:v>
                </c:pt>
                <c:pt idx="490">
                  <c:v>0.34798924292550198</c:v>
                </c:pt>
                <c:pt idx="491">
                  <c:v>0.34751018249952775</c:v>
                </c:pt>
                <c:pt idx="492">
                  <c:v>0.34772105870983555</c:v>
                </c:pt>
                <c:pt idx="493">
                  <c:v>0.34483617326642624</c:v>
                </c:pt>
                <c:pt idx="494">
                  <c:v>0.34532514628502514</c:v>
                </c:pt>
                <c:pt idx="495">
                  <c:v>0.35785948234265591</c:v>
                </c:pt>
                <c:pt idx="496">
                  <c:v>0.34105896006018505</c:v>
                </c:pt>
                <c:pt idx="497">
                  <c:v>0.33567247082586499</c:v>
                </c:pt>
                <c:pt idx="498">
                  <c:v>0.32497974139982572</c:v>
                </c:pt>
                <c:pt idx="499">
                  <c:v>0.32681874462745664</c:v>
                </c:pt>
                <c:pt idx="500">
                  <c:v>0.33200593217467128</c:v>
                </c:pt>
                <c:pt idx="501">
                  <c:v>0.32340624593671291</c:v>
                </c:pt>
                <c:pt idx="502">
                  <c:v>0.32862343236536329</c:v>
                </c:pt>
                <c:pt idx="503">
                  <c:v>0.33209248888260928</c:v>
                </c:pt>
                <c:pt idx="504">
                  <c:v>0.32555419129322077</c:v>
                </c:pt>
                <c:pt idx="505">
                  <c:v>0.31900746181327733</c:v>
                </c:pt>
                <c:pt idx="506">
                  <c:v>0.31899401528404969</c:v>
                </c:pt>
                <c:pt idx="507">
                  <c:v>0.31828368799541534</c:v>
                </c:pt>
                <c:pt idx="508">
                  <c:v>0.30552756999192543</c:v>
                </c:pt>
                <c:pt idx="509">
                  <c:v>0.2953622497060639</c:v>
                </c:pt>
                <c:pt idx="510">
                  <c:v>0.31067858427043188</c:v>
                </c:pt>
                <c:pt idx="511">
                  <c:v>0.30864681245164383</c:v>
                </c:pt>
                <c:pt idx="512">
                  <c:v>0.30303702174333813</c:v>
                </c:pt>
                <c:pt idx="513">
                  <c:v>0.30134820085739811</c:v>
                </c:pt>
                <c:pt idx="514">
                  <c:v>0.29972583504024608</c:v>
                </c:pt>
                <c:pt idx="515">
                  <c:v>0.30587604642043892</c:v>
                </c:pt>
                <c:pt idx="516">
                  <c:v>0.29311307985991469</c:v>
                </c:pt>
                <c:pt idx="517">
                  <c:v>0.29277635182857764</c:v>
                </c:pt>
                <c:pt idx="518">
                  <c:v>0.28920117254525796</c:v>
                </c:pt>
                <c:pt idx="519">
                  <c:v>0.28700602814048931</c:v>
                </c:pt>
                <c:pt idx="520">
                  <c:v>0.2719233028986896</c:v>
                </c:pt>
                <c:pt idx="521">
                  <c:v>0.25903465882415616</c:v>
                </c:pt>
                <c:pt idx="522">
                  <c:v>0.25726724653208444</c:v>
                </c:pt>
                <c:pt idx="523">
                  <c:v>0.25417466372509001</c:v>
                </c:pt>
                <c:pt idx="524">
                  <c:v>0.25509462704614688</c:v>
                </c:pt>
                <c:pt idx="525">
                  <c:v>0.24883863191285568</c:v>
                </c:pt>
                <c:pt idx="526">
                  <c:v>0.25662356101104072</c:v>
                </c:pt>
                <c:pt idx="527">
                  <c:v>0.2575860754813632</c:v>
                </c:pt>
                <c:pt idx="528">
                  <c:v>0.26364222436624457</c:v>
                </c:pt>
                <c:pt idx="529">
                  <c:v>0.2676397156454306</c:v>
                </c:pt>
                <c:pt idx="530">
                  <c:v>0.24982602898011405</c:v>
                </c:pt>
                <c:pt idx="531">
                  <c:v>0.25008869492661884</c:v>
                </c:pt>
                <c:pt idx="532">
                  <c:v>0.25034220178631122</c:v>
                </c:pt>
                <c:pt idx="533">
                  <c:v>0.2515080930668781</c:v>
                </c:pt>
                <c:pt idx="534">
                  <c:v>0.24791876494998163</c:v>
                </c:pt>
                <c:pt idx="535">
                  <c:v>0.23553297246539598</c:v>
                </c:pt>
                <c:pt idx="536">
                  <c:v>0.23707352898116202</c:v>
                </c:pt>
                <c:pt idx="537">
                  <c:v>0.23524012145873782</c:v>
                </c:pt>
                <c:pt idx="538">
                  <c:v>0.22732764463742369</c:v>
                </c:pt>
                <c:pt idx="539">
                  <c:v>0.23598092733680082</c:v>
                </c:pt>
                <c:pt idx="540">
                  <c:v>0.22560146272364054</c:v>
                </c:pt>
                <c:pt idx="541">
                  <c:v>0.22651761922695279</c:v>
                </c:pt>
                <c:pt idx="542">
                  <c:v>0.22648431020120788</c:v>
                </c:pt>
                <c:pt idx="543">
                  <c:v>0.22086204075891019</c:v>
                </c:pt>
                <c:pt idx="544">
                  <c:v>0.23402484895660991</c:v>
                </c:pt>
                <c:pt idx="545">
                  <c:v>0.22734603874837039</c:v>
                </c:pt>
                <c:pt idx="546">
                  <c:v>0.22792805983893297</c:v>
                </c:pt>
                <c:pt idx="547">
                  <c:v>0.22852949606112494</c:v>
                </c:pt>
                <c:pt idx="548">
                  <c:v>0.22716410276931867</c:v>
                </c:pt>
                <c:pt idx="549">
                  <c:v>0.23170683779777165</c:v>
                </c:pt>
                <c:pt idx="550">
                  <c:v>0.24818793563966449</c:v>
                </c:pt>
                <c:pt idx="551">
                  <c:v>0.24838668414096349</c:v>
                </c:pt>
                <c:pt idx="552">
                  <c:v>0.25210540641311713</c:v>
                </c:pt>
                <c:pt idx="553">
                  <c:v>0.25206908890054774</c:v>
                </c:pt>
                <c:pt idx="554">
                  <c:v>0.26308978284300821</c:v>
                </c:pt>
                <c:pt idx="555">
                  <c:v>0.26202325224610401</c:v>
                </c:pt>
                <c:pt idx="556">
                  <c:v>0.26297554946374824</c:v>
                </c:pt>
                <c:pt idx="557">
                  <c:v>0.26412665142477459</c:v>
                </c:pt>
                <c:pt idx="558">
                  <c:v>0.26475382047217882</c:v>
                </c:pt>
                <c:pt idx="559">
                  <c:v>0.25666076565280399</c:v>
                </c:pt>
                <c:pt idx="560">
                  <c:v>0.25492863109555075</c:v>
                </c:pt>
                <c:pt idx="561">
                  <c:v>0.25125391578573902</c:v>
                </c:pt>
                <c:pt idx="562">
                  <c:v>0.24899313385596863</c:v>
                </c:pt>
                <c:pt idx="563">
                  <c:v>0.25127843542242018</c:v>
                </c:pt>
                <c:pt idx="564">
                  <c:v>0.2668738880439423</c:v>
                </c:pt>
                <c:pt idx="565">
                  <c:v>0.26845799474001847</c:v>
                </c:pt>
                <c:pt idx="566">
                  <c:v>0.26743125723746947</c:v>
                </c:pt>
                <c:pt idx="567">
                  <c:v>0.26720494275932294</c:v>
                </c:pt>
                <c:pt idx="568">
                  <c:v>0.26088934543874304</c:v>
                </c:pt>
                <c:pt idx="569">
                  <c:v>0.26977894973490762</c:v>
                </c:pt>
                <c:pt idx="570">
                  <c:v>0.29741174070013782</c:v>
                </c:pt>
                <c:pt idx="571">
                  <c:v>0.29644486121897601</c:v>
                </c:pt>
                <c:pt idx="572">
                  <c:v>0.29359363369134722</c:v>
                </c:pt>
                <c:pt idx="573">
                  <c:v>0.29387381994609585</c:v>
                </c:pt>
                <c:pt idx="574">
                  <c:v>0.28961340046908846</c:v>
                </c:pt>
                <c:pt idx="575">
                  <c:v>0.2920356218325017</c:v>
                </c:pt>
                <c:pt idx="576">
                  <c:v>0.29105941808723912</c:v>
                </c:pt>
                <c:pt idx="577">
                  <c:v>0.29907635499729196</c:v>
                </c:pt>
                <c:pt idx="578">
                  <c:v>0.29850378408902944</c:v>
                </c:pt>
                <c:pt idx="579">
                  <c:v>0.2855476625210861</c:v>
                </c:pt>
                <c:pt idx="580">
                  <c:v>0.27864379736493794</c:v>
                </c:pt>
                <c:pt idx="581">
                  <c:v>0.2767728852869063</c:v>
                </c:pt>
                <c:pt idx="582">
                  <c:v>0.27770064012914747</c:v>
                </c:pt>
                <c:pt idx="583">
                  <c:v>0.27786090620053422</c:v>
                </c:pt>
                <c:pt idx="584">
                  <c:v>0.27074251255288939</c:v>
                </c:pt>
                <c:pt idx="585">
                  <c:v>0.24162576565943317</c:v>
                </c:pt>
                <c:pt idx="586">
                  <c:v>0.2509319545042617</c:v>
                </c:pt>
                <c:pt idx="587">
                  <c:v>0.25017622581862514</c:v>
                </c:pt>
                <c:pt idx="588">
                  <c:v>0.25033863571076942</c:v>
                </c:pt>
                <c:pt idx="589">
                  <c:v>0.22939725246554668</c:v>
                </c:pt>
                <c:pt idx="590">
                  <c:v>0.22875387683144879</c:v>
                </c:pt>
                <c:pt idx="591">
                  <c:v>0.23145470296705686</c:v>
                </c:pt>
                <c:pt idx="592">
                  <c:v>0.23605949062781792</c:v>
                </c:pt>
                <c:pt idx="593">
                  <c:v>0.24038094362262416</c:v>
                </c:pt>
                <c:pt idx="594">
                  <c:v>0.25329472451356366</c:v>
                </c:pt>
                <c:pt idx="595">
                  <c:v>0.25736840984467485</c:v>
                </c:pt>
                <c:pt idx="596">
                  <c:v>0.25421314230198083</c:v>
                </c:pt>
                <c:pt idx="597">
                  <c:v>0.25449045818003535</c:v>
                </c:pt>
                <c:pt idx="598">
                  <c:v>0.25130560412332226</c:v>
                </c:pt>
                <c:pt idx="599">
                  <c:v>0.24021754161943432</c:v>
                </c:pt>
                <c:pt idx="600">
                  <c:v>0.24034912981639056</c:v>
                </c:pt>
                <c:pt idx="601">
                  <c:v>0.26702782255129986</c:v>
                </c:pt>
                <c:pt idx="602">
                  <c:v>0.26686958444273107</c:v>
                </c:pt>
                <c:pt idx="603">
                  <c:v>0.26677577725193713</c:v>
                </c:pt>
                <c:pt idx="604">
                  <c:v>0.2670233089417941</c:v>
                </c:pt>
                <c:pt idx="605">
                  <c:v>0.24295505709317017</c:v>
                </c:pt>
                <c:pt idx="606">
                  <c:v>0.2416944136583018</c:v>
                </c:pt>
                <c:pt idx="607">
                  <c:v>0.24219025779069259</c:v>
                </c:pt>
                <c:pt idx="608">
                  <c:v>0.24624257561248225</c:v>
                </c:pt>
                <c:pt idx="609">
                  <c:v>0.24615660722237717</c:v>
                </c:pt>
                <c:pt idx="610">
                  <c:v>0.2479889016788287</c:v>
                </c:pt>
                <c:pt idx="611">
                  <c:v>0.24616347251187054</c:v>
                </c:pt>
                <c:pt idx="612">
                  <c:v>0.23956431902205177</c:v>
                </c:pt>
                <c:pt idx="613">
                  <c:v>0.23929043309393527</c:v>
                </c:pt>
                <c:pt idx="614">
                  <c:v>0.23859829267787</c:v>
                </c:pt>
                <c:pt idx="615">
                  <c:v>0.23920110711737269</c:v>
                </c:pt>
                <c:pt idx="616">
                  <c:v>0.23474942270842517</c:v>
                </c:pt>
                <c:pt idx="617">
                  <c:v>0.24098216855356325</c:v>
                </c:pt>
                <c:pt idx="618">
                  <c:v>0.23922671872799342</c:v>
                </c:pt>
                <c:pt idx="619">
                  <c:v>0.24310733519078537</c:v>
                </c:pt>
                <c:pt idx="620">
                  <c:v>0.24355762299757755</c:v>
                </c:pt>
                <c:pt idx="621">
                  <c:v>0.23566779511425667</c:v>
                </c:pt>
                <c:pt idx="622">
                  <c:v>0.23693430618014319</c:v>
                </c:pt>
                <c:pt idx="623">
                  <c:v>0.2357216288902742</c:v>
                </c:pt>
                <c:pt idx="624">
                  <c:v>0.2475754799070756</c:v>
                </c:pt>
                <c:pt idx="625">
                  <c:v>0.24706170441808459</c:v>
                </c:pt>
                <c:pt idx="626">
                  <c:v>0.24475333165641064</c:v>
                </c:pt>
                <c:pt idx="627">
                  <c:v>0.23233017211468807</c:v>
                </c:pt>
                <c:pt idx="628">
                  <c:v>0.22925338012673233</c:v>
                </c:pt>
                <c:pt idx="629">
                  <c:v>0.21565924117539712</c:v>
                </c:pt>
                <c:pt idx="630">
                  <c:v>0.20762175241656949</c:v>
                </c:pt>
                <c:pt idx="631">
                  <c:v>0.20766549566020404</c:v>
                </c:pt>
                <c:pt idx="632">
                  <c:v>0.21086513600604354</c:v>
                </c:pt>
                <c:pt idx="633">
                  <c:v>0.21610056858014892</c:v>
                </c:pt>
                <c:pt idx="634">
                  <c:v>0.23351187826806943</c:v>
                </c:pt>
                <c:pt idx="635">
                  <c:v>0.23277967447326767</c:v>
                </c:pt>
                <c:pt idx="636">
                  <c:v>0.20557577714721043</c:v>
                </c:pt>
                <c:pt idx="637">
                  <c:v>0.20680864375469743</c:v>
                </c:pt>
                <c:pt idx="638">
                  <c:v>0.20693257707611143</c:v>
                </c:pt>
                <c:pt idx="639">
                  <c:v>0.19594470029353581</c:v>
                </c:pt>
                <c:pt idx="640">
                  <c:v>0.20361018214831822</c:v>
                </c:pt>
                <c:pt idx="641">
                  <c:v>0.20311171859189911</c:v>
                </c:pt>
                <c:pt idx="642">
                  <c:v>0.20496248406669035</c:v>
                </c:pt>
                <c:pt idx="643">
                  <c:v>0.20623763465644551</c:v>
                </c:pt>
                <c:pt idx="644">
                  <c:v>0.20356385903570134</c:v>
                </c:pt>
                <c:pt idx="645">
                  <c:v>0.20981269156932755</c:v>
                </c:pt>
                <c:pt idx="646">
                  <c:v>0.21015675664046088</c:v>
                </c:pt>
                <c:pt idx="647">
                  <c:v>0.21581563841472876</c:v>
                </c:pt>
                <c:pt idx="648">
                  <c:v>0.218385416355768</c:v>
                </c:pt>
                <c:pt idx="649">
                  <c:v>0.22142581952071719</c:v>
                </c:pt>
                <c:pt idx="650">
                  <c:v>0.22597552226326187</c:v>
                </c:pt>
                <c:pt idx="651">
                  <c:v>0.22903921961589291</c:v>
                </c:pt>
                <c:pt idx="652">
                  <c:v>0.22456275344539428</c:v>
                </c:pt>
                <c:pt idx="653">
                  <c:v>0.2240555813096709</c:v>
                </c:pt>
                <c:pt idx="654">
                  <c:v>0.23497455890847788</c:v>
                </c:pt>
                <c:pt idx="655">
                  <c:v>0.23287829052696607</c:v>
                </c:pt>
                <c:pt idx="656">
                  <c:v>0.23075142224600528</c:v>
                </c:pt>
                <c:pt idx="657">
                  <c:v>0.23310113313184191</c:v>
                </c:pt>
                <c:pt idx="658">
                  <c:v>0.24046820733422286</c:v>
                </c:pt>
                <c:pt idx="659">
                  <c:v>0.23548597301007179</c:v>
                </c:pt>
                <c:pt idx="660">
                  <c:v>0.26473825262896467</c:v>
                </c:pt>
                <c:pt idx="661">
                  <c:v>0.26561818357940276</c:v>
                </c:pt>
                <c:pt idx="662">
                  <c:v>0.2721740135257007</c:v>
                </c:pt>
                <c:pt idx="663">
                  <c:v>0.2775209512865377</c:v>
                </c:pt>
                <c:pt idx="664">
                  <c:v>0.27870153502654915</c:v>
                </c:pt>
                <c:pt idx="665">
                  <c:v>0.27912319241910677</c:v>
                </c:pt>
                <c:pt idx="666">
                  <c:v>0.28239258102332243</c:v>
                </c:pt>
                <c:pt idx="667">
                  <c:v>0.28128200584733182</c:v>
                </c:pt>
                <c:pt idx="668">
                  <c:v>0.28090959493979761</c:v>
                </c:pt>
                <c:pt idx="669">
                  <c:v>0.26446778044955871</c:v>
                </c:pt>
                <c:pt idx="670">
                  <c:v>0.26319044625839649</c:v>
                </c:pt>
                <c:pt idx="671">
                  <c:v>0.26521723772849354</c:v>
                </c:pt>
                <c:pt idx="672">
                  <c:v>0.26489287301039233</c:v>
                </c:pt>
                <c:pt idx="673">
                  <c:v>0.27395529679916447</c:v>
                </c:pt>
                <c:pt idx="674">
                  <c:v>0.27502350118794028</c:v>
                </c:pt>
                <c:pt idx="675">
                  <c:v>0.27522816457433769</c:v>
                </c:pt>
                <c:pt idx="676">
                  <c:v>0.27710543778946101</c:v>
                </c:pt>
                <c:pt idx="677">
                  <c:v>0.2759156314647459</c:v>
                </c:pt>
                <c:pt idx="678">
                  <c:v>0.27443850467911363</c:v>
                </c:pt>
                <c:pt idx="679">
                  <c:v>0.27505861980088092</c:v>
                </c:pt>
                <c:pt idx="680">
                  <c:v>0.27625409699615538</c:v>
                </c:pt>
                <c:pt idx="681">
                  <c:v>0.2759589440384147</c:v>
                </c:pt>
                <c:pt idx="682">
                  <c:v>0.27234593282760416</c:v>
                </c:pt>
                <c:pt idx="683">
                  <c:v>0.2677567916603405</c:v>
                </c:pt>
                <c:pt idx="684">
                  <c:v>0.26317484477695646</c:v>
                </c:pt>
                <c:pt idx="685">
                  <c:v>0.26257299594587286</c:v>
                </c:pt>
                <c:pt idx="686">
                  <c:v>0.2602929980621525</c:v>
                </c:pt>
                <c:pt idx="687">
                  <c:v>0.26545264574474636</c:v>
                </c:pt>
                <c:pt idx="688">
                  <c:v>0.26544287236406006</c:v>
                </c:pt>
                <c:pt idx="689">
                  <c:v>0.25903638637797338</c:v>
                </c:pt>
                <c:pt idx="690">
                  <c:v>0.25981249983952631</c:v>
                </c:pt>
                <c:pt idx="691">
                  <c:v>0.25998129915695412</c:v>
                </c:pt>
                <c:pt idx="692">
                  <c:v>0.28624510999034464</c:v>
                </c:pt>
                <c:pt idx="693">
                  <c:v>0.28469606422937715</c:v>
                </c:pt>
                <c:pt idx="694">
                  <c:v>0.29290541964174882</c:v>
                </c:pt>
                <c:pt idx="695">
                  <c:v>0.25878105913026572</c:v>
                </c:pt>
                <c:pt idx="696">
                  <c:v>0.26692987695037679</c:v>
                </c:pt>
                <c:pt idx="697">
                  <c:v>0.26837894470677021</c:v>
                </c:pt>
                <c:pt idx="698">
                  <c:v>0.28008607052388473</c:v>
                </c:pt>
                <c:pt idx="699">
                  <c:v>0.28022536658403402</c:v>
                </c:pt>
                <c:pt idx="700">
                  <c:v>0.28070983034268648</c:v>
                </c:pt>
                <c:pt idx="701">
                  <c:v>0.31368623938629553</c:v>
                </c:pt>
                <c:pt idx="702">
                  <c:v>0.31054975033780102</c:v>
                </c:pt>
                <c:pt idx="703">
                  <c:v>0.31167248373987877</c:v>
                </c:pt>
                <c:pt idx="704">
                  <c:v>0.31512225124223059</c:v>
                </c:pt>
                <c:pt idx="705">
                  <c:v>0.31485478720202387</c:v>
                </c:pt>
                <c:pt idx="706">
                  <c:v>0.32258568589303604</c:v>
                </c:pt>
                <c:pt idx="707">
                  <c:v>0.32340436950762114</c:v>
                </c:pt>
                <c:pt idx="708">
                  <c:v>0.32137117943311155</c:v>
                </c:pt>
                <c:pt idx="709">
                  <c:v>0.33358017167239579</c:v>
                </c:pt>
                <c:pt idx="710">
                  <c:v>0.32565196761796505</c:v>
                </c:pt>
                <c:pt idx="711">
                  <c:v>0.35814369884475622</c:v>
                </c:pt>
                <c:pt idx="712">
                  <c:v>0.37522524641204152</c:v>
                </c:pt>
                <c:pt idx="713">
                  <c:v>0.38030304337285331</c:v>
                </c:pt>
                <c:pt idx="714">
                  <c:v>0.378253673765929</c:v>
                </c:pt>
                <c:pt idx="715">
                  <c:v>0.39870683798728895</c:v>
                </c:pt>
                <c:pt idx="716">
                  <c:v>0.41637698611953983</c:v>
                </c:pt>
                <c:pt idx="717">
                  <c:v>0.42306801417369655</c:v>
                </c:pt>
                <c:pt idx="718">
                  <c:v>0.42036457359725998</c:v>
                </c:pt>
                <c:pt idx="719">
                  <c:v>0.42706578661358457</c:v>
                </c:pt>
                <c:pt idx="720">
                  <c:v>0.41299920681399255</c:v>
                </c:pt>
                <c:pt idx="721">
                  <c:v>0.40791026866023233</c:v>
                </c:pt>
                <c:pt idx="722">
                  <c:v>0.41374891948128595</c:v>
                </c:pt>
                <c:pt idx="723">
                  <c:v>0.40867369372221801</c:v>
                </c:pt>
                <c:pt idx="724">
                  <c:v>0.41664320745991895</c:v>
                </c:pt>
                <c:pt idx="725">
                  <c:v>0.40468366791923954</c:v>
                </c:pt>
                <c:pt idx="726">
                  <c:v>0.40165466655409976</c:v>
                </c:pt>
                <c:pt idx="727">
                  <c:v>0.40129035940727603</c:v>
                </c:pt>
                <c:pt idx="728">
                  <c:v>0.42208790647733091</c:v>
                </c:pt>
                <c:pt idx="729">
                  <c:v>0.40078075566623933</c:v>
                </c:pt>
                <c:pt idx="730">
                  <c:v>0.39043400123031569</c:v>
                </c:pt>
                <c:pt idx="731">
                  <c:v>0.40038846148964952</c:v>
                </c:pt>
                <c:pt idx="732">
                  <c:v>0.41826799458184954</c:v>
                </c:pt>
                <c:pt idx="733">
                  <c:v>0.42122966294032882</c:v>
                </c:pt>
                <c:pt idx="734">
                  <c:v>0.41975323874171871</c:v>
                </c:pt>
                <c:pt idx="735">
                  <c:v>0.41411425637465954</c:v>
                </c:pt>
                <c:pt idx="736">
                  <c:v>0.41190745161874487</c:v>
                </c:pt>
                <c:pt idx="737">
                  <c:v>0.40784566027902092</c:v>
                </c:pt>
                <c:pt idx="738">
                  <c:v>0.40164052913349241</c:v>
                </c:pt>
                <c:pt idx="739">
                  <c:v>0.40155744673514143</c:v>
                </c:pt>
                <c:pt idx="740">
                  <c:v>0.39847422898483226</c:v>
                </c:pt>
                <c:pt idx="741">
                  <c:v>0.41507861450202416</c:v>
                </c:pt>
                <c:pt idx="742">
                  <c:v>0.41719546855743928</c:v>
                </c:pt>
                <c:pt idx="743">
                  <c:v>0.4237516040590989</c:v>
                </c:pt>
                <c:pt idx="744">
                  <c:v>0.4201264305512627</c:v>
                </c:pt>
                <c:pt idx="745">
                  <c:v>0.42698697900098787</c:v>
                </c:pt>
                <c:pt idx="746">
                  <c:v>0.40730430844753657</c:v>
                </c:pt>
                <c:pt idx="747">
                  <c:v>0.40116004491694379</c:v>
                </c:pt>
                <c:pt idx="748">
                  <c:v>0.42031283367828043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EF-124F-8933-E9CF02C9AFAD}"/>
            </c:ext>
          </c:extLst>
        </c:ser>
        <c:ser>
          <c:idx val="2"/>
          <c:order val="2"/>
          <c:tx>
            <c:strRef>
              <c:f>chart1_food_vs_core_comp!$AZ$59</c:f>
              <c:strCache>
                <c:ptCount val="1"/>
                <c:pt idx="0">
                  <c:v>Air transportation</c:v>
                </c:pt>
              </c:strCache>
            </c:strRef>
          </c:tx>
          <c:spPr>
            <a:ln w="19050" cap="rnd">
              <a:solidFill>
                <a:srgbClr val="25854E"/>
              </a:solidFill>
              <a:round/>
            </a:ln>
            <a:effectLst/>
          </c:spPr>
          <c:marker>
            <c:symbol val="none"/>
          </c:marker>
          <c:cat>
            <c:strRef>
              <c:f>chart1_food_vs_core_comp!$AW$60:$AW$808</c:f>
              <c:strCache>
                <c:ptCount val="749"/>
                <c:pt idx="0">
                  <c:v>1962</c:v>
                </c:pt>
                <c:pt idx="1">
                  <c:v>1962</c:v>
                </c:pt>
                <c:pt idx="2">
                  <c:v>1963</c:v>
                </c:pt>
                <c:pt idx="3">
                  <c:v>1963</c:v>
                </c:pt>
                <c:pt idx="4">
                  <c:v>1963</c:v>
                </c:pt>
                <c:pt idx="5">
                  <c:v>1963</c:v>
                </c:pt>
                <c:pt idx="6">
                  <c:v>1963</c:v>
                </c:pt>
                <c:pt idx="7">
                  <c:v>1963</c:v>
                </c:pt>
                <c:pt idx="8">
                  <c:v>1963</c:v>
                </c:pt>
                <c:pt idx="9">
                  <c:v>1963</c:v>
                </c:pt>
                <c:pt idx="10">
                  <c:v>1963</c:v>
                </c:pt>
                <c:pt idx="11">
                  <c:v>1963</c:v>
                </c:pt>
                <c:pt idx="12">
                  <c:v>1963</c:v>
                </c:pt>
                <c:pt idx="13">
                  <c:v>1963</c:v>
                </c:pt>
                <c:pt idx="14">
                  <c:v>1964</c:v>
                </c:pt>
                <c:pt idx="15">
                  <c:v>1964</c:v>
                </c:pt>
                <c:pt idx="16">
                  <c:v>1964</c:v>
                </c:pt>
                <c:pt idx="17">
                  <c:v>1964</c:v>
                </c:pt>
                <c:pt idx="18">
                  <c:v>1964</c:v>
                </c:pt>
                <c:pt idx="19">
                  <c:v>1964</c:v>
                </c:pt>
                <c:pt idx="20">
                  <c:v>1964</c:v>
                </c:pt>
                <c:pt idx="21">
                  <c:v>1964</c:v>
                </c:pt>
                <c:pt idx="22">
                  <c:v>1964</c:v>
                </c:pt>
                <c:pt idx="23">
                  <c:v>1964</c:v>
                </c:pt>
                <c:pt idx="24">
                  <c:v>1964</c:v>
                </c:pt>
                <c:pt idx="25">
                  <c:v>1964</c:v>
                </c:pt>
                <c:pt idx="26">
                  <c:v>1965</c:v>
                </c:pt>
                <c:pt idx="27">
                  <c:v>1965</c:v>
                </c:pt>
                <c:pt idx="28">
                  <c:v>1965</c:v>
                </c:pt>
                <c:pt idx="29">
                  <c:v>1965</c:v>
                </c:pt>
                <c:pt idx="30">
                  <c:v>1965</c:v>
                </c:pt>
                <c:pt idx="31">
                  <c:v>1965</c:v>
                </c:pt>
                <c:pt idx="32">
                  <c:v>1965</c:v>
                </c:pt>
                <c:pt idx="33">
                  <c:v>1965</c:v>
                </c:pt>
                <c:pt idx="34">
                  <c:v>1965</c:v>
                </c:pt>
                <c:pt idx="35">
                  <c:v>1965</c:v>
                </c:pt>
                <c:pt idx="36">
                  <c:v>1965</c:v>
                </c:pt>
                <c:pt idx="37">
                  <c:v>1965</c:v>
                </c:pt>
                <c:pt idx="38">
                  <c:v>1966</c:v>
                </c:pt>
                <c:pt idx="39">
                  <c:v>1966</c:v>
                </c:pt>
                <c:pt idx="40">
                  <c:v>1966</c:v>
                </c:pt>
                <c:pt idx="41">
                  <c:v>1966</c:v>
                </c:pt>
                <c:pt idx="42">
                  <c:v>1966</c:v>
                </c:pt>
                <c:pt idx="43">
                  <c:v>1966</c:v>
                </c:pt>
                <c:pt idx="44">
                  <c:v>1966</c:v>
                </c:pt>
                <c:pt idx="45">
                  <c:v>1966</c:v>
                </c:pt>
                <c:pt idx="46">
                  <c:v>1966</c:v>
                </c:pt>
                <c:pt idx="47">
                  <c:v>1966</c:v>
                </c:pt>
                <c:pt idx="48">
                  <c:v>1966</c:v>
                </c:pt>
                <c:pt idx="49">
                  <c:v>1966</c:v>
                </c:pt>
                <c:pt idx="50">
                  <c:v>1967</c:v>
                </c:pt>
                <c:pt idx="51">
                  <c:v>1967</c:v>
                </c:pt>
                <c:pt idx="52">
                  <c:v>1967</c:v>
                </c:pt>
                <c:pt idx="53">
                  <c:v>1967</c:v>
                </c:pt>
                <c:pt idx="54">
                  <c:v>1967</c:v>
                </c:pt>
                <c:pt idx="55">
                  <c:v>1967</c:v>
                </c:pt>
                <c:pt idx="56">
                  <c:v>1967</c:v>
                </c:pt>
                <c:pt idx="57">
                  <c:v>1967</c:v>
                </c:pt>
                <c:pt idx="58">
                  <c:v>1967</c:v>
                </c:pt>
                <c:pt idx="59">
                  <c:v>1967</c:v>
                </c:pt>
                <c:pt idx="60">
                  <c:v>1967</c:v>
                </c:pt>
                <c:pt idx="61">
                  <c:v>1967</c:v>
                </c:pt>
                <c:pt idx="62">
                  <c:v>1968</c:v>
                </c:pt>
                <c:pt idx="63">
                  <c:v>1968</c:v>
                </c:pt>
                <c:pt idx="64">
                  <c:v>1968</c:v>
                </c:pt>
                <c:pt idx="65">
                  <c:v>1968</c:v>
                </c:pt>
                <c:pt idx="66">
                  <c:v>1968</c:v>
                </c:pt>
                <c:pt idx="67">
                  <c:v>1968</c:v>
                </c:pt>
                <c:pt idx="68">
                  <c:v>1968</c:v>
                </c:pt>
                <c:pt idx="69">
                  <c:v>1968</c:v>
                </c:pt>
                <c:pt idx="70">
                  <c:v>1968</c:v>
                </c:pt>
                <c:pt idx="71">
                  <c:v>1968</c:v>
                </c:pt>
                <c:pt idx="72">
                  <c:v>1968</c:v>
                </c:pt>
                <c:pt idx="73">
                  <c:v>1968</c:v>
                </c:pt>
                <c:pt idx="74">
                  <c:v>1969</c:v>
                </c:pt>
                <c:pt idx="75">
                  <c:v>1969</c:v>
                </c:pt>
                <c:pt idx="76">
                  <c:v>1969</c:v>
                </c:pt>
                <c:pt idx="77">
                  <c:v>1969</c:v>
                </c:pt>
                <c:pt idx="78">
                  <c:v>1969</c:v>
                </c:pt>
                <c:pt idx="79">
                  <c:v>1969</c:v>
                </c:pt>
                <c:pt idx="80">
                  <c:v>1969</c:v>
                </c:pt>
                <c:pt idx="81">
                  <c:v>1969</c:v>
                </c:pt>
                <c:pt idx="82">
                  <c:v>1969</c:v>
                </c:pt>
                <c:pt idx="83">
                  <c:v>1969</c:v>
                </c:pt>
                <c:pt idx="84">
                  <c:v>1969</c:v>
                </c:pt>
                <c:pt idx="85">
                  <c:v>1969</c:v>
                </c:pt>
                <c:pt idx="86">
                  <c:v>1970</c:v>
                </c:pt>
                <c:pt idx="87">
                  <c:v>1970</c:v>
                </c:pt>
                <c:pt idx="88">
                  <c:v>1970</c:v>
                </c:pt>
                <c:pt idx="89">
                  <c:v>1970</c:v>
                </c:pt>
                <c:pt idx="90">
                  <c:v>1970</c:v>
                </c:pt>
                <c:pt idx="91">
                  <c:v>1970</c:v>
                </c:pt>
                <c:pt idx="92">
                  <c:v>1970</c:v>
                </c:pt>
                <c:pt idx="93">
                  <c:v>1970</c:v>
                </c:pt>
                <c:pt idx="94">
                  <c:v>1970</c:v>
                </c:pt>
                <c:pt idx="95">
                  <c:v>1970</c:v>
                </c:pt>
                <c:pt idx="96">
                  <c:v>1970</c:v>
                </c:pt>
                <c:pt idx="97">
                  <c:v>1970</c:v>
                </c:pt>
                <c:pt idx="98">
                  <c:v>1971</c:v>
                </c:pt>
                <c:pt idx="99">
                  <c:v>1971</c:v>
                </c:pt>
                <c:pt idx="100">
                  <c:v>1971</c:v>
                </c:pt>
                <c:pt idx="101">
                  <c:v>1971</c:v>
                </c:pt>
                <c:pt idx="102">
                  <c:v>1971</c:v>
                </c:pt>
                <c:pt idx="103">
                  <c:v>1971</c:v>
                </c:pt>
                <c:pt idx="104">
                  <c:v>1971</c:v>
                </c:pt>
                <c:pt idx="105">
                  <c:v>1971</c:v>
                </c:pt>
                <c:pt idx="106">
                  <c:v>1971</c:v>
                </c:pt>
                <c:pt idx="107">
                  <c:v>1971</c:v>
                </c:pt>
                <c:pt idx="108">
                  <c:v>1971</c:v>
                </c:pt>
                <c:pt idx="109">
                  <c:v>1971</c:v>
                </c:pt>
                <c:pt idx="110">
                  <c:v>1972</c:v>
                </c:pt>
                <c:pt idx="111">
                  <c:v>1972</c:v>
                </c:pt>
                <c:pt idx="112">
                  <c:v>1972</c:v>
                </c:pt>
                <c:pt idx="113">
                  <c:v>1972</c:v>
                </c:pt>
                <c:pt idx="114">
                  <c:v>1972</c:v>
                </c:pt>
                <c:pt idx="115">
                  <c:v>1972</c:v>
                </c:pt>
                <c:pt idx="116">
                  <c:v>1972</c:v>
                </c:pt>
                <c:pt idx="117">
                  <c:v>1972</c:v>
                </c:pt>
                <c:pt idx="118">
                  <c:v>1972</c:v>
                </c:pt>
                <c:pt idx="119">
                  <c:v>1972</c:v>
                </c:pt>
                <c:pt idx="120">
                  <c:v>1972</c:v>
                </c:pt>
                <c:pt idx="121">
                  <c:v>1972</c:v>
                </c:pt>
                <c:pt idx="122">
                  <c:v>1973</c:v>
                </c:pt>
                <c:pt idx="123">
                  <c:v>1973</c:v>
                </c:pt>
                <c:pt idx="124">
                  <c:v>1973</c:v>
                </c:pt>
                <c:pt idx="125">
                  <c:v>1973</c:v>
                </c:pt>
                <c:pt idx="126">
                  <c:v>1973</c:v>
                </c:pt>
                <c:pt idx="127">
                  <c:v>1973</c:v>
                </c:pt>
                <c:pt idx="128">
                  <c:v>1973</c:v>
                </c:pt>
                <c:pt idx="129">
                  <c:v>1973</c:v>
                </c:pt>
                <c:pt idx="130">
                  <c:v>1973</c:v>
                </c:pt>
                <c:pt idx="131">
                  <c:v>1973</c:v>
                </c:pt>
                <c:pt idx="132">
                  <c:v>1973</c:v>
                </c:pt>
                <c:pt idx="133">
                  <c:v>1973</c:v>
                </c:pt>
                <c:pt idx="134">
                  <c:v>1974</c:v>
                </c:pt>
                <c:pt idx="135">
                  <c:v>1974</c:v>
                </c:pt>
                <c:pt idx="136">
                  <c:v>1974</c:v>
                </c:pt>
                <c:pt idx="137">
                  <c:v>1974</c:v>
                </c:pt>
                <c:pt idx="138">
                  <c:v>1974</c:v>
                </c:pt>
                <c:pt idx="139">
                  <c:v>1974</c:v>
                </c:pt>
                <c:pt idx="140">
                  <c:v>1974</c:v>
                </c:pt>
                <c:pt idx="141">
                  <c:v>1974</c:v>
                </c:pt>
                <c:pt idx="142">
                  <c:v>1974</c:v>
                </c:pt>
                <c:pt idx="143">
                  <c:v>1974</c:v>
                </c:pt>
                <c:pt idx="144">
                  <c:v>1974</c:v>
                </c:pt>
                <c:pt idx="145">
                  <c:v>1974</c:v>
                </c:pt>
                <c:pt idx="146">
                  <c:v>1975</c:v>
                </c:pt>
                <c:pt idx="147">
                  <c:v>1975</c:v>
                </c:pt>
                <c:pt idx="148">
                  <c:v>1975</c:v>
                </c:pt>
                <c:pt idx="149">
                  <c:v>1975</c:v>
                </c:pt>
                <c:pt idx="150">
                  <c:v>1975</c:v>
                </c:pt>
                <c:pt idx="151">
                  <c:v>1975</c:v>
                </c:pt>
                <c:pt idx="152">
                  <c:v>1975</c:v>
                </c:pt>
                <c:pt idx="153">
                  <c:v>1975</c:v>
                </c:pt>
                <c:pt idx="154">
                  <c:v>1975</c:v>
                </c:pt>
                <c:pt idx="155">
                  <c:v>1975</c:v>
                </c:pt>
                <c:pt idx="156">
                  <c:v>1975</c:v>
                </c:pt>
                <c:pt idx="157">
                  <c:v>1975</c:v>
                </c:pt>
                <c:pt idx="158">
                  <c:v>1976</c:v>
                </c:pt>
                <c:pt idx="159">
                  <c:v>1976</c:v>
                </c:pt>
                <c:pt idx="160">
                  <c:v>1976</c:v>
                </c:pt>
                <c:pt idx="161">
                  <c:v>1976</c:v>
                </c:pt>
                <c:pt idx="162">
                  <c:v>1976</c:v>
                </c:pt>
                <c:pt idx="163">
                  <c:v>1976</c:v>
                </c:pt>
                <c:pt idx="164">
                  <c:v>1976</c:v>
                </c:pt>
                <c:pt idx="165">
                  <c:v>1976</c:v>
                </c:pt>
                <c:pt idx="166">
                  <c:v>1976</c:v>
                </c:pt>
                <c:pt idx="167">
                  <c:v>1976</c:v>
                </c:pt>
                <c:pt idx="168">
                  <c:v>1976</c:v>
                </c:pt>
                <c:pt idx="169">
                  <c:v>1976</c:v>
                </c:pt>
                <c:pt idx="170">
                  <c:v>1977</c:v>
                </c:pt>
                <c:pt idx="171">
                  <c:v>1977</c:v>
                </c:pt>
                <c:pt idx="172">
                  <c:v>1977</c:v>
                </c:pt>
                <c:pt idx="173">
                  <c:v>1977</c:v>
                </c:pt>
                <c:pt idx="174">
                  <c:v>1977</c:v>
                </c:pt>
                <c:pt idx="175">
                  <c:v>1977</c:v>
                </c:pt>
                <c:pt idx="176">
                  <c:v>1977</c:v>
                </c:pt>
                <c:pt idx="177">
                  <c:v>1977</c:v>
                </c:pt>
                <c:pt idx="178">
                  <c:v>1977</c:v>
                </c:pt>
                <c:pt idx="179">
                  <c:v>1977</c:v>
                </c:pt>
                <c:pt idx="180">
                  <c:v>1977</c:v>
                </c:pt>
                <c:pt idx="181">
                  <c:v>1977</c:v>
                </c:pt>
                <c:pt idx="182">
                  <c:v>1978</c:v>
                </c:pt>
                <c:pt idx="183">
                  <c:v>1978</c:v>
                </c:pt>
                <c:pt idx="184">
                  <c:v>1978</c:v>
                </c:pt>
                <c:pt idx="185">
                  <c:v>1978</c:v>
                </c:pt>
                <c:pt idx="186">
                  <c:v>1978</c:v>
                </c:pt>
                <c:pt idx="187">
                  <c:v>1978</c:v>
                </c:pt>
                <c:pt idx="188">
                  <c:v>1978</c:v>
                </c:pt>
                <c:pt idx="189">
                  <c:v>1978</c:v>
                </c:pt>
                <c:pt idx="190">
                  <c:v>1978</c:v>
                </c:pt>
                <c:pt idx="191">
                  <c:v>1978</c:v>
                </c:pt>
                <c:pt idx="192">
                  <c:v>1978</c:v>
                </c:pt>
                <c:pt idx="193">
                  <c:v>1978</c:v>
                </c:pt>
                <c:pt idx="194">
                  <c:v>1979</c:v>
                </c:pt>
                <c:pt idx="195">
                  <c:v>1979</c:v>
                </c:pt>
                <c:pt idx="196">
                  <c:v>1979</c:v>
                </c:pt>
                <c:pt idx="197">
                  <c:v>1979</c:v>
                </c:pt>
                <c:pt idx="198">
                  <c:v>1979</c:v>
                </c:pt>
                <c:pt idx="199">
                  <c:v>1979</c:v>
                </c:pt>
                <c:pt idx="200">
                  <c:v>1979</c:v>
                </c:pt>
                <c:pt idx="201">
                  <c:v>1979</c:v>
                </c:pt>
                <c:pt idx="202">
                  <c:v>1979</c:v>
                </c:pt>
                <c:pt idx="203">
                  <c:v>1979</c:v>
                </c:pt>
                <c:pt idx="204">
                  <c:v>1979</c:v>
                </c:pt>
                <c:pt idx="205">
                  <c:v>1979</c:v>
                </c:pt>
                <c:pt idx="206">
                  <c:v>1980</c:v>
                </c:pt>
                <c:pt idx="207">
                  <c:v>1980</c:v>
                </c:pt>
                <c:pt idx="208">
                  <c:v>1980</c:v>
                </c:pt>
                <c:pt idx="209">
                  <c:v>1980</c:v>
                </c:pt>
                <c:pt idx="210">
                  <c:v>1980</c:v>
                </c:pt>
                <c:pt idx="211">
                  <c:v>1980</c:v>
                </c:pt>
                <c:pt idx="212">
                  <c:v>1980</c:v>
                </c:pt>
                <c:pt idx="213">
                  <c:v>1980</c:v>
                </c:pt>
                <c:pt idx="214">
                  <c:v>1980</c:v>
                </c:pt>
                <c:pt idx="215">
                  <c:v>1980</c:v>
                </c:pt>
                <c:pt idx="216">
                  <c:v>1980</c:v>
                </c:pt>
                <c:pt idx="217">
                  <c:v>1980</c:v>
                </c:pt>
                <c:pt idx="218">
                  <c:v>1981</c:v>
                </c:pt>
                <c:pt idx="219">
                  <c:v>1981</c:v>
                </c:pt>
                <c:pt idx="220">
                  <c:v>1981</c:v>
                </c:pt>
                <c:pt idx="221">
                  <c:v>1981</c:v>
                </c:pt>
                <c:pt idx="222">
                  <c:v>1981</c:v>
                </c:pt>
                <c:pt idx="223">
                  <c:v>1981</c:v>
                </c:pt>
                <c:pt idx="224">
                  <c:v>1981</c:v>
                </c:pt>
                <c:pt idx="225">
                  <c:v>1981</c:v>
                </c:pt>
                <c:pt idx="226">
                  <c:v>1981</c:v>
                </c:pt>
                <c:pt idx="227">
                  <c:v>1981</c:v>
                </c:pt>
                <c:pt idx="228">
                  <c:v>1981</c:v>
                </c:pt>
                <c:pt idx="229">
                  <c:v>1981</c:v>
                </c:pt>
                <c:pt idx="230">
                  <c:v>1982</c:v>
                </c:pt>
                <c:pt idx="231">
                  <c:v>1982</c:v>
                </c:pt>
                <c:pt idx="232">
                  <c:v>1982</c:v>
                </c:pt>
                <c:pt idx="233">
                  <c:v>1982</c:v>
                </c:pt>
                <c:pt idx="234">
                  <c:v>1982</c:v>
                </c:pt>
                <c:pt idx="235">
                  <c:v>1982</c:v>
                </c:pt>
                <c:pt idx="236">
                  <c:v>1982</c:v>
                </c:pt>
                <c:pt idx="237">
                  <c:v>1982</c:v>
                </c:pt>
                <c:pt idx="238">
                  <c:v>1982</c:v>
                </c:pt>
                <c:pt idx="239">
                  <c:v>1982</c:v>
                </c:pt>
                <c:pt idx="240">
                  <c:v>1982</c:v>
                </c:pt>
                <c:pt idx="241">
                  <c:v>1982</c:v>
                </c:pt>
                <c:pt idx="242">
                  <c:v>1983</c:v>
                </c:pt>
                <c:pt idx="243">
                  <c:v>1983</c:v>
                </c:pt>
                <c:pt idx="244">
                  <c:v>1983</c:v>
                </c:pt>
                <c:pt idx="245">
                  <c:v>1983</c:v>
                </c:pt>
                <c:pt idx="246">
                  <c:v>1983</c:v>
                </c:pt>
                <c:pt idx="247">
                  <c:v>1983</c:v>
                </c:pt>
                <c:pt idx="248">
                  <c:v>1983</c:v>
                </c:pt>
                <c:pt idx="249">
                  <c:v>1983</c:v>
                </c:pt>
                <c:pt idx="250">
                  <c:v>1983</c:v>
                </c:pt>
                <c:pt idx="251">
                  <c:v>1983</c:v>
                </c:pt>
                <c:pt idx="252">
                  <c:v>1983</c:v>
                </c:pt>
                <c:pt idx="253">
                  <c:v>1983</c:v>
                </c:pt>
                <c:pt idx="254">
                  <c:v>1984</c:v>
                </c:pt>
                <c:pt idx="255">
                  <c:v>1984</c:v>
                </c:pt>
                <c:pt idx="256">
                  <c:v>1984</c:v>
                </c:pt>
                <c:pt idx="257">
                  <c:v>1984</c:v>
                </c:pt>
                <c:pt idx="258">
                  <c:v>1984</c:v>
                </c:pt>
                <c:pt idx="259">
                  <c:v>1984</c:v>
                </c:pt>
                <c:pt idx="260">
                  <c:v>1984</c:v>
                </c:pt>
                <c:pt idx="261">
                  <c:v>1984</c:v>
                </c:pt>
                <c:pt idx="262">
                  <c:v>1984</c:v>
                </c:pt>
                <c:pt idx="263">
                  <c:v>1984</c:v>
                </c:pt>
                <c:pt idx="264">
                  <c:v>1984</c:v>
                </c:pt>
                <c:pt idx="265">
                  <c:v>1984</c:v>
                </c:pt>
                <c:pt idx="266">
                  <c:v>1985</c:v>
                </c:pt>
                <c:pt idx="267">
                  <c:v>1985</c:v>
                </c:pt>
                <c:pt idx="268">
                  <c:v>1985</c:v>
                </c:pt>
                <c:pt idx="269">
                  <c:v>1985</c:v>
                </c:pt>
                <c:pt idx="270">
                  <c:v>1985</c:v>
                </c:pt>
                <c:pt idx="271">
                  <c:v>1985</c:v>
                </c:pt>
                <c:pt idx="272">
                  <c:v>1985</c:v>
                </c:pt>
                <c:pt idx="273">
                  <c:v>1985</c:v>
                </c:pt>
                <c:pt idx="274">
                  <c:v>1985</c:v>
                </c:pt>
                <c:pt idx="275">
                  <c:v>1985</c:v>
                </c:pt>
                <c:pt idx="276">
                  <c:v>1985</c:v>
                </c:pt>
                <c:pt idx="277">
                  <c:v>1985</c:v>
                </c:pt>
                <c:pt idx="278">
                  <c:v>1986</c:v>
                </c:pt>
                <c:pt idx="279">
                  <c:v>1986</c:v>
                </c:pt>
                <c:pt idx="280">
                  <c:v>1986</c:v>
                </c:pt>
                <c:pt idx="281">
                  <c:v>1986</c:v>
                </c:pt>
                <c:pt idx="282">
                  <c:v>1986</c:v>
                </c:pt>
                <c:pt idx="283">
                  <c:v>1986</c:v>
                </c:pt>
                <c:pt idx="284">
                  <c:v>1986</c:v>
                </c:pt>
                <c:pt idx="285">
                  <c:v>1986</c:v>
                </c:pt>
                <c:pt idx="286">
                  <c:v>1986</c:v>
                </c:pt>
                <c:pt idx="287">
                  <c:v>1986</c:v>
                </c:pt>
                <c:pt idx="288">
                  <c:v>1986</c:v>
                </c:pt>
                <c:pt idx="289">
                  <c:v>1986</c:v>
                </c:pt>
                <c:pt idx="290">
                  <c:v>1987</c:v>
                </c:pt>
                <c:pt idx="291">
                  <c:v>1987</c:v>
                </c:pt>
                <c:pt idx="292">
                  <c:v>1987</c:v>
                </c:pt>
                <c:pt idx="293">
                  <c:v>1987</c:v>
                </c:pt>
                <c:pt idx="294">
                  <c:v>1987</c:v>
                </c:pt>
                <c:pt idx="295">
                  <c:v>1987</c:v>
                </c:pt>
                <c:pt idx="296">
                  <c:v>1987</c:v>
                </c:pt>
                <c:pt idx="297">
                  <c:v>1987</c:v>
                </c:pt>
                <c:pt idx="298">
                  <c:v>1987</c:v>
                </c:pt>
                <c:pt idx="299">
                  <c:v>1987</c:v>
                </c:pt>
                <c:pt idx="300">
                  <c:v>1987</c:v>
                </c:pt>
                <c:pt idx="301">
                  <c:v>1987</c:v>
                </c:pt>
                <c:pt idx="302">
                  <c:v>1988</c:v>
                </c:pt>
                <c:pt idx="303">
                  <c:v>1988</c:v>
                </c:pt>
                <c:pt idx="304">
                  <c:v>1988</c:v>
                </c:pt>
                <c:pt idx="305">
                  <c:v>1988</c:v>
                </c:pt>
                <c:pt idx="306">
                  <c:v>1988</c:v>
                </c:pt>
                <c:pt idx="307">
                  <c:v>1988</c:v>
                </c:pt>
                <c:pt idx="308">
                  <c:v>1988</c:v>
                </c:pt>
                <c:pt idx="309">
                  <c:v>1988</c:v>
                </c:pt>
                <c:pt idx="310">
                  <c:v>1988</c:v>
                </c:pt>
                <c:pt idx="311">
                  <c:v>1988</c:v>
                </c:pt>
                <c:pt idx="312">
                  <c:v>1988</c:v>
                </c:pt>
                <c:pt idx="313">
                  <c:v>1988</c:v>
                </c:pt>
                <c:pt idx="314">
                  <c:v>1989</c:v>
                </c:pt>
                <c:pt idx="315">
                  <c:v>1989</c:v>
                </c:pt>
                <c:pt idx="316">
                  <c:v>1989</c:v>
                </c:pt>
                <c:pt idx="317">
                  <c:v>1989</c:v>
                </c:pt>
                <c:pt idx="318">
                  <c:v>1989</c:v>
                </c:pt>
                <c:pt idx="319">
                  <c:v>1989</c:v>
                </c:pt>
                <c:pt idx="320">
                  <c:v>1989</c:v>
                </c:pt>
                <c:pt idx="321">
                  <c:v>1989</c:v>
                </c:pt>
                <c:pt idx="322">
                  <c:v>1989</c:v>
                </c:pt>
                <c:pt idx="323">
                  <c:v>1989</c:v>
                </c:pt>
                <c:pt idx="324">
                  <c:v>1989</c:v>
                </c:pt>
                <c:pt idx="325">
                  <c:v>1989</c:v>
                </c:pt>
                <c:pt idx="326">
                  <c:v>1990</c:v>
                </c:pt>
                <c:pt idx="327">
                  <c:v>1990</c:v>
                </c:pt>
                <c:pt idx="328">
                  <c:v>1990</c:v>
                </c:pt>
                <c:pt idx="329">
                  <c:v>1990</c:v>
                </c:pt>
                <c:pt idx="330">
                  <c:v>1990</c:v>
                </c:pt>
                <c:pt idx="331">
                  <c:v>1990</c:v>
                </c:pt>
                <c:pt idx="332">
                  <c:v>1990</c:v>
                </c:pt>
                <c:pt idx="333">
                  <c:v>1990</c:v>
                </c:pt>
                <c:pt idx="334">
                  <c:v>1990</c:v>
                </c:pt>
                <c:pt idx="335">
                  <c:v>1990</c:v>
                </c:pt>
                <c:pt idx="336">
                  <c:v>1990</c:v>
                </c:pt>
                <c:pt idx="337">
                  <c:v>1990</c:v>
                </c:pt>
                <c:pt idx="338">
                  <c:v>1991</c:v>
                </c:pt>
                <c:pt idx="339">
                  <c:v>1991</c:v>
                </c:pt>
                <c:pt idx="340">
                  <c:v>1991</c:v>
                </c:pt>
                <c:pt idx="341">
                  <c:v>1991</c:v>
                </c:pt>
                <c:pt idx="342">
                  <c:v>1991</c:v>
                </c:pt>
                <c:pt idx="343">
                  <c:v>1991</c:v>
                </c:pt>
                <c:pt idx="344">
                  <c:v>1991</c:v>
                </c:pt>
                <c:pt idx="345">
                  <c:v>1991</c:v>
                </c:pt>
                <c:pt idx="346">
                  <c:v>1991</c:v>
                </c:pt>
                <c:pt idx="347">
                  <c:v>1991</c:v>
                </c:pt>
                <c:pt idx="348">
                  <c:v>1991</c:v>
                </c:pt>
                <c:pt idx="349">
                  <c:v>1991</c:v>
                </c:pt>
                <c:pt idx="350">
                  <c:v>1992</c:v>
                </c:pt>
                <c:pt idx="351">
                  <c:v>1992</c:v>
                </c:pt>
                <c:pt idx="352">
                  <c:v>1992</c:v>
                </c:pt>
                <c:pt idx="353">
                  <c:v>1992</c:v>
                </c:pt>
                <c:pt idx="354">
                  <c:v>1992</c:v>
                </c:pt>
                <c:pt idx="355">
                  <c:v>1992</c:v>
                </c:pt>
                <c:pt idx="356">
                  <c:v>1992</c:v>
                </c:pt>
                <c:pt idx="357">
                  <c:v>1992</c:v>
                </c:pt>
                <c:pt idx="358">
                  <c:v>1992</c:v>
                </c:pt>
                <c:pt idx="359">
                  <c:v>1992</c:v>
                </c:pt>
                <c:pt idx="360">
                  <c:v>1992</c:v>
                </c:pt>
                <c:pt idx="361">
                  <c:v>1992</c:v>
                </c:pt>
                <c:pt idx="362">
                  <c:v>1993</c:v>
                </c:pt>
                <c:pt idx="363">
                  <c:v>1993</c:v>
                </c:pt>
                <c:pt idx="364">
                  <c:v>1993</c:v>
                </c:pt>
                <c:pt idx="365">
                  <c:v>1993</c:v>
                </c:pt>
                <c:pt idx="366">
                  <c:v>1993</c:v>
                </c:pt>
                <c:pt idx="367">
                  <c:v>1993</c:v>
                </c:pt>
                <c:pt idx="368">
                  <c:v>1993</c:v>
                </c:pt>
                <c:pt idx="369">
                  <c:v>1993</c:v>
                </c:pt>
                <c:pt idx="370">
                  <c:v>1993</c:v>
                </c:pt>
                <c:pt idx="371">
                  <c:v>1993</c:v>
                </c:pt>
                <c:pt idx="372">
                  <c:v>1993</c:v>
                </c:pt>
                <c:pt idx="373">
                  <c:v>1993</c:v>
                </c:pt>
                <c:pt idx="374">
                  <c:v>1994</c:v>
                </c:pt>
                <c:pt idx="375">
                  <c:v>1994</c:v>
                </c:pt>
                <c:pt idx="376">
                  <c:v>1994</c:v>
                </c:pt>
                <c:pt idx="377">
                  <c:v>1994</c:v>
                </c:pt>
                <c:pt idx="378">
                  <c:v>1994</c:v>
                </c:pt>
                <c:pt idx="379">
                  <c:v>1994</c:v>
                </c:pt>
                <c:pt idx="380">
                  <c:v>1994</c:v>
                </c:pt>
                <c:pt idx="381">
                  <c:v>1994</c:v>
                </c:pt>
                <c:pt idx="382">
                  <c:v>1994</c:v>
                </c:pt>
                <c:pt idx="383">
                  <c:v>1994</c:v>
                </c:pt>
                <c:pt idx="384">
                  <c:v>1994</c:v>
                </c:pt>
                <c:pt idx="385">
                  <c:v>1994</c:v>
                </c:pt>
                <c:pt idx="386">
                  <c:v>1995</c:v>
                </c:pt>
                <c:pt idx="387">
                  <c:v>1995</c:v>
                </c:pt>
                <c:pt idx="388">
                  <c:v>1995</c:v>
                </c:pt>
                <c:pt idx="389">
                  <c:v>1995</c:v>
                </c:pt>
                <c:pt idx="390">
                  <c:v>1995</c:v>
                </c:pt>
                <c:pt idx="391">
                  <c:v>1995</c:v>
                </c:pt>
                <c:pt idx="392">
                  <c:v>1995</c:v>
                </c:pt>
                <c:pt idx="393">
                  <c:v>1995</c:v>
                </c:pt>
                <c:pt idx="394">
                  <c:v>1995</c:v>
                </c:pt>
                <c:pt idx="395">
                  <c:v>1995</c:v>
                </c:pt>
                <c:pt idx="396">
                  <c:v>1995</c:v>
                </c:pt>
                <c:pt idx="397">
                  <c:v>1995</c:v>
                </c:pt>
                <c:pt idx="398">
                  <c:v>1996</c:v>
                </c:pt>
                <c:pt idx="399">
                  <c:v>1996</c:v>
                </c:pt>
                <c:pt idx="400">
                  <c:v>1996</c:v>
                </c:pt>
                <c:pt idx="401">
                  <c:v>1996</c:v>
                </c:pt>
                <c:pt idx="402">
                  <c:v>1996</c:v>
                </c:pt>
                <c:pt idx="403">
                  <c:v>1996</c:v>
                </c:pt>
                <c:pt idx="404">
                  <c:v>1996</c:v>
                </c:pt>
                <c:pt idx="405">
                  <c:v>1996</c:v>
                </c:pt>
                <c:pt idx="406">
                  <c:v>1996</c:v>
                </c:pt>
                <c:pt idx="407">
                  <c:v>1996</c:v>
                </c:pt>
                <c:pt idx="408">
                  <c:v>1996</c:v>
                </c:pt>
                <c:pt idx="409">
                  <c:v>1996</c:v>
                </c:pt>
                <c:pt idx="410">
                  <c:v>1997</c:v>
                </c:pt>
                <c:pt idx="411">
                  <c:v>1997</c:v>
                </c:pt>
                <c:pt idx="412">
                  <c:v>1997</c:v>
                </c:pt>
                <c:pt idx="413">
                  <c:v>1997</c:v>
                </c:pt>
                <c:pt idx="414">
                  <c:v>1997</c:v>
                </c:pt>
                <c:pt idx="415">
                  <c:v>1997</c:v>
                </c:pt>
                <c:pt idx="416">
                  <c:v>1997</c:v>
                </c:pt>
                <c:pt idx="417">
                  <c:v>1997</c:v>
                </c:pt>
                <c:pt idx="418">
                  <c:v>1997</c:v>
                </c:pt>
                <c:pt idx="419">
                  <c:v>1997</c:v>
                </c:pt>
                <c:pt idx="420">
                  <c:v>1997</c:v>
                </c:pt>
                <c:pt idx="421">
                  <c:v>1997</c:v>
                </c:pt>
                <c:pt idx="422">
                  <c:v>1998</c:v>
                </c:pt>
                <c:pt idx="423">
                  <c:v>1998</c:v>
                </c:pt>
                <c:pt idx="424">
                  <c:v>1998</c:v>
                </c:pt>
                <c:pt idx="425">
                  <c:v>1998</c:v>
                </c:pt>
                <c:pt idx="426">
                  <c:v>1998</c:v>
                </c:pt>
                <c:pt idx="427">
                  <c:v>1998</c:v>
                </c:pt>
                <c:pt idx="428">
                  <c:v>1998</c:v>
                </c:pt>
                <c:pt idx="429">
                  <c:v>1998</c:v>
                </c:pt>
                <c:pt idx="430">
                  <c:v>1998</c:v>
                </c:pt>
                <c:pt idx="431">
                  <c:v>1998</c:v>
                </c:pt>
                <c:pt idx="432">
                  <c:v>1998</c:v>
                </c:pt>
                <c:pt idx="433">
                  <c:v>1998</c:v>
                </c:pt>
                <c:pt idx="434">
                  <c:v>1999</c:v>
                </c:pt>
                <c:pt idx="435">
                  <c:v>1999</c:v>
                </c:pt>
                <c:pt idx="436">
                  <c:v>1999</c:v>
                </c:pt>
                <c:pt idx="437">
                  <c:v>1999</c:v>
                </c:pt>
                <c:pt idx="438">
                  <c:v>1999</c:v>
                </c:pt>
                <c:pt idx="439">
                  <c:v>1999</c:v>
                </c:pt>
                <c:pt idx="440">
                  <c:v>1999</c:v>
                </c:pt>
                <c:pt idx="441">
                  <c:v>1999</c:v>
                </c:pt>
                <c:pt idx="442">
                  <c:v>1999</c:v>
                </c:pt>
                <c:pt idx="443">
                  <c:v>1999</c:v>
                </c:pt>
                <c:pt idx="444">
                  <c:v>1999</c:v>
                </c:pt>
                <c:pt idx="445">
                  <c:v>1999</c:v>
                </c:pt>
                <c:pt idx="446">
                  <c:v>2000</c:v>
                </c:pt>
                <c:pt idx="447">
                  <c:v>2000</c:v>
                </c:pt>
                <c:pt idx="448">
                  <c:v>2000</c:v>
                </c:pt>
                <c:pt idx="449">
                  <c:v>2000</c:v>
                </c:pt>
                <c:pt idx="450">
                  <c:v>2000</c:v>
                </c:pt>
                <c:pt idx="451">
                  <c:v>2000</c:v>
                </c:pt>
                <c:pt idx="452">
                  <c:v>2000</c:v>
                </c:pt>
                <c:pt idx="453">
                  <c:v>2000</c:v>
                </c:pt>
                <c:pt idx="454">
                  <c:v>2000</c:v>
                </c:pt>
                <c:pt idx="455">
                  <c:v>2000</c:v>
                </c:pt>
                <c:pt idx="456">
                  <c:v>2000</c:v>
                </c:pt>
                <c:pt idx="457">
                  <c:v>2000</c:v>
                </c:pt>
                <c:pt idx="458">
                  <c:v>2001</c:v>
                </c:pt>
                <c:pt idx="459">
                  <c:v>2001</c:v>
                </c:pt>
                <c:pt idx="460">
                  <c:v>2001</c:v>
                </c:pt>
                <c:pt idx="461">
                  <c:v>2001</c:v>
                </c:pt>
                <c:pt idx="462">
                  <c:v>2001</c:v>
                </c:pt>
                <c:pt idx="463">
                  <c:v>2001</c:v>
                </c:pt>
                <c:pt idx="464">
                  <c:v>2001</c:v>
                </c:pt>
                <c:pt idx="465">
                  <c:v>2001</c:v>
                </c:pt>
                <c:pt idx="466">
                  <c:v>2001</c:v>
                </c:pt>
                <c:pt idx="467">
                  <c:v>2001</c:v>
                </c:pt>
                <c:pt idx="468">
                  <c:v>2001</c:v>
                </c:pt>
                <c:pt idx="469">
                  <c:v>2001</c:v>
                </c:pt>
                <c:pt idx="470">
                  <c:v>2002</c:v>
                </c:pt>
                <c:pt idx="471">
                  <c:v>2002</c:v>
                </c:pt>
                <c:pt idx="472">
                  <c:v>2002</c:v>
                </c:pt>
                <c:pt idx="473">
                  <c:v>2002</c:v>
                </c:pt>
                <c:pt idx="474">
                  <c:v>2002</c:v>
                </c:pt>
                <c:pt idx="475">
                  <c:v>2002</c:v>
                </c:pt>
                <c:pt idx="476">
                  <c:v>2002</c:v>
                </c:pt>
                <c:pt idx="477">
                  <c:v>2002</c:v>
                </c:pt>
                <c:pt idx="478">
                  <c:v>2002</c:v>
                </c:pt>
                <c:pt idx="479">
                  <c:v>2002</c:v>
                </c:pt>
                <c:pt idx="480">
                  <c:v>2002</c:v>
                </c:pt>
                <c:pt idx="481">
                  <c:v>2002</c:v>
                </c:pt>
                <c:pt idx="482">
                  <c:v>2003</c:v>
                </c:pt>
                <c:pt idx="483">
                  <c:v>2003</c:v>
                </c:pt>
                <c:pt idx="484">
                  <c:v>2003</c:v>
                </c:pt>
                <c:pt idx="485">
                  <c:v>2003</c:v>
                </c:pt>
                <c:pt idx="486">
                  <c:v>2003</c:v>
                </c:pt>
                <c:pt idx="487">
                  <c:v>2003</c:v>
                </c:pt>
                <c:pt idx="488">
                  <c:v>2003</c:v>
                </c:pt>
                <c:pt idx="489">
                  <c:v>2003</c:v>
                </c:pt>
                <c:pt idx="490">
                  <c:v>2003</c:v>
                </c:pt>
                <c:pt idx="491">
                  <c:v>2003</c:v>
                </c:pt>
                <c:pt idx="492">
                  <c:v>2003</c:v>
                </c:pt>
                <c:pt idx="493">
                  <c:v>2003</c:v>
                </c:pt>
                <c:pt idx="494">
                  <c:v>2004</c:v>
                </c:pt>
                <c:pt idx="495">
                  <c:v>2004</c:v>
                </c:pt>
                <c:pt idx="496">
                  <c:v>2004</c:v>
                </c:pt>
                <c:pt idx="497">
                  <c:v>2004</c:v>
                </c:pt>
                <c:pt idx="498">
                  <c:v>2004</c:v>
                </c:pt>
                <c:pt idx="499">
                  <c:v>2004</c:v>
                </c:pt>
                <c:pt idx="500">
                  <c:v>2004</c:v>
                </c:pt>
                <c:pt idx="501">
                  <c:v>2004</c:v>
                </c:pt>
                <c:pt idx="502">
                  <c:v>2004</c:v>
                </c:pt>
                <c:pt idx="503">
                  <c:v>2004</c:v>
                </c:pt>
                <c:pt idx="504">
                  <c:v>2004</c:v>
                </c:pt>
                <c:pt idx="505">
                  <c:v>2004</c:v>
                </c:pt>
                <c:pt idx="506">
                  <c:v>2005</c:v>
                </c:pt>
                <c:pt idx="507">
                  <c:v>2005</c:v>
                </c:pt>
                <c:pt idx="508">
                  <c:v>2005</c:v>
                </c:pt>
                <c:pt idx="509">
                  <c:v>2005</c:v>
                </c:pt>
                <c:pt idx="510">
                  <c:v>2005</c:v>
                </c:pt>
                <c:pt idx="511">
                  <c:v>2005</c:v>
                </c:pt>
                <c:pt idx="512">
                  <c:v>2005</c:v>
                </c:pt>
                <c:pt idx="513">
                  <c:v>2005</c:v>
                </c:pt>
                <c:pt idx="514">
                  <c:v>2005</c:v>
                </c:pt>
                <c:pt idx="515">
                  <c:v>2005</c:v>
                </c:pt>
                <c:pt idx="516">
                  <c:v>2005</c:v>
                </c:pt>
                <c:pt idx="517">
                  <c:v>2005</c:v>
                </c:pt>
                <c:pt idx="518">
                  <c:v>2006</c:v>
                </c:pt>
                <c:pt idx="519">
                  <c:v>2006</c:v>
                </c:pt>
                <c:pt idx="520">
                  <c:v>2006</c:v>
                </c:pt>
                <c:pt idx="521">
                  <c:v>2006</c:v>
                </c:pt>
                <c:pt idx="522">
                  <c:v>2006</c:v>
                </c:pt>
                <c:pt idx="523">
                  <c:v>2006</c:v>
                </c:pt>
                <c:pt idx="524">
                  <c:v>2006</c:v>
                </c:pt>
                <c:pt idx="525">
                  <c:v>2006</c:v>
                </c:pt>
                <c:pt idx="526">
                  <c:v>2006</c:v>
                </c:pt>
                <c:pt idx="527">
                  <c:v>2006</c:v>
                </c:pt>
                <c:pt idx="528">
                  <c:v>2006</c:v>
                </c:pt>
                <c:pt idx="529">
                  <c:v>2006</c:v>
                </c:pt>
                <c:pt idx="530">
                  <c:v>2007</c:v>
                </c:pt>
                <c:pt idx="531">
                  <c:v>2007</c:v>
                </c:pt>
                <c:pt idx="532">
                  <c:v>2007</c:v>
                </c:pt>
                <c:pt idx="533">
                  <c:v>2007</c:v>
                </c:pt>
                <c:pt idx="534">
                  <c:v>2007</c:v>
                </c:pt>
                <c:pt idx="535">
                  <c:v>2007</c:v>
                </c:pt>
                <c:pt idx="536">
                  <c:v>2007</c:v>
                </c:pt>
                <c:pt idx="537">
                  <c:v>2007</c:v>
                </c:pt>
                <c:pt idx="538">
                  <c:v>2007</c:v>
                </c:pt>
                <c:pt idx="539">
                  <c:v>2007</c:v>
                </c:pt>
                <c:pt idx="540">
                  <c:v>2007</c:v>
                </c:pt>
                <c:pt idx="541">
                  <c:v>2007</c:v>
                </c:pt>
                <c:pt idx="542">
                  <c:v>2008</c:v>
                </c:pt>
                <c:pt idx="543">
                  <c:v>2008</c:v>
                </c:pt>
                <c:pt idx="544">
                  <c:v>2008</c:v>
                </c:pt>
                <c:pt idx="545">
                  <c:v>2008</c:v>
                </c:pt>
                <c:pt idx="546">
                  <c:v>2008</c:v>
                </c:pt>
                <c:pt idx="547">
                  <c:v>2008</c:v>
                </c:pt>
                <c:pt idx="548">
                  <c:v>2008</c:v>
                </c:pt>
                <c:pt idx="549">
                  <c:v>2008</c:v>
                </c:pt>
                <c:pt idx="550">
                  <c:v>2008</c:v>
                </c:pt>
                <c:pt idx="551">
                  <c:v>2008</c:v>
                </c:pt>
                <c:pt idx="552">
                  <c:v>2008</c:v>
                </c:pt>
                <c:pt idx="553">
                  <c:v>2008</c:v>
                </c:pt>
                <c:pt idx="554">
                  <c:v>2009</c:v>
                </c:pt>
                <c:pt idx="555">
                  <c:v>2009</c:v>
                </c:pt>
                <c:pt idx="556">
                  <c:v>2009</c:v>
                </c:pt>
                <c:pt idx="557">
                  <c:v>2009</c:v>
                </c:pt>
                <c:pt idx="558">
                  <c:v>2009</c:v>
                </c:pt>
                <c:pt idx="559">
                  <c:v>2009</c:v>
                </c:pt>
                <c:pt idx="560">
                  <c:v>2009</c:v>
                </c:pt>
                <c:pt idx="561">
                  <c:v>2009</c:v>
                </c:pt>
                <c:pt idx="562">
                  <c:v>2009</c:v>
                </c:pt>
                <c:pt idx="563">
                  <c:v>2009</c:v>
                </c:pt>
                <c:pt idx="564">
                  <c:v>2009</c:v>
                </c:pt>
                <c:pt idx="565">
                  <c:v>2009</c:v>
                </c:pt>
                <c:pt idx="566">
                  <c:v>2010</c:v>
                </c:pt>
                <c:pt idx="567">
                  <c:v>2010</c:v>
                </c:pt>
                <c:pt idx="568">
                  <c:v>2010</c:v>
                </c:pt>
                <c:pt idx="569">
                  <c:v>2010</c:v>
                </c:pt>
                <c:pt idx="570">
                  <c:v>2010</c:v>
                </c:pt>
                <c:pt idx="571">
                  <c:v>2010</c:v>
                </c:pt>
                <c:pt idx="572">
                  <c:v>2010</c:v>
                </c:pt>
                <c:pt idx="573">
                  <c:v>2010</c:v>
                </c:pt>
                <c:pt idx="574">
                  <c:v>2010</c:v>
                </c:pt>
                <c:pt idx="575">
                  <c:v>2010</c:v>
                </c:pt>
                <c:pt idx="576">
                  <c:v>2010</c:v>
                </c:pt>
                <c:pt idx="577">
                  <c:v>2010</c:v>
                </c:pt>
                <c:pt idx="578">
                  <c:v>2011</c:v>
                </c:pt>
                <c:pt idx="579">
                  <c:v>2011</c:v>
                </c:pt>
                <c:pt idx="580">
                  <c:v>2011</c:v>
                </c:pt>
                <c:pt idx="581">
                  <c:v>2011</c:v>
                </c:pt>
                <c:pt idx="582">
                  <c:v>2011</c:v>
                </c:pt>
                <c:pt idx="583">
                  <c:v>2011</c:v>
                </c:pt>
                <c:pt idx="584">
                  <c:v>2011</c:v>
                </c:pt>
                <c:pt idx="585">
                  <c:v>2011</c:v>
                </c:pt>
                <c:pt idx="586">
                  <c:v>2011</c:v>
                </c:pt>
                <c:pt idx="587">
                  <c:v>2011</c:v>
                </c:pt>
                <c:pt idx="588">
                  <c:v>2011</c:v>
                </c:pt>
                <c:pt idx="589">
                  <c:v>2011</c:v>
                </c:pt>
                <c:pt idx="590">
                  <c:v>2012</c:v>
                </c:pt>
                <c:pt idx="591">
                  <c:v>2012</c:v>
                </c:pt>
                <c:pt idx="592">
                  <c:v>2012</c:v>
                </c:pt>
                <c:pt idx="593">
                  <c:v>2012</c:v>
                </c:pt>
                <c:pt idx="594">
                  <c:v>2012</c:v>
                </c:pt>
                <c:pt idx="595">
                  <c:v>2012</c:v>
                </c:pt>
                <c:pt idx="596">
                  <c:v>2012</c:v>
                </c:pt>
                <c:pt idx="597">
                  <c:v>2012</c:v>
                </c:pt>
                <c:pt idx="598">
                  <c:v>2012</c:v>
                </c:pt>
                <c:pt idx="599">
                  <c:v>2012</c:v>
                </c:pt>
                <c:pt idx="600">
                  <c:v>2012</c:v>
                </c:pt>
                <c:pt idx="601">
                  <c:v>2012</c:v>
                </c:pt>
                <c:pt idx="602">
                  <c:v>2013</c:v>
                </c:pt>
                <c:pt idx="603">
                  <c:v>2013</c:v>
                </c:pt>
                <c:pt idx="604">
                  <c:v>2013</c:v>
                </c:pt>
                <c:pt idx="605">
                  <c:v>2013</c:v>
                </c:pt>
                <c:pt idx="606">
                  <c:v>2013</c:v>
                </c:pt>
                <c:pt idx="607">
                  <c:v>2013</c:v>
                </c:pt>
                <c:pt idx="608">
                  <c:v>2013</c:v>
                </c:pt>
                <c:pt idx="609">
                  <c:v>2013</c:v>
                </c:pt>
                <c:pt idx="610">
                  <c:v>2013</c:v>
                </c:pt>
                <c:pt idx="611">
                  <c:v>2013</c:v>
                </c:pt>
                <c:pt idx="612">
                  <c:v>2013</c:v>
                </c:pt>
                <c:pt idx="613">
                  <c:v>2013</c:v>
                </c:pt>
                <c:pt idx="614">
                  <c:v>2014</c:v>
                </c:pt>
                <c:pt idx="615">
                  <c:v>2014</c:v>
                </c:pt>
                <c:pt idx="616">
                  <c:v>2014</c:v>
                </c:pt>
                <c:pt idx="617">
                  <c:v>2014</c:v>
                </c:pt>
                <c:pt idx="618">
                  <c:v>2014</c:v>
                </c:pt>
                <c:pt idx="619">
                  <c:v>2014</c:v>
                </c:pt>
                <c:pt idx="620">
                  <c:v>2014</c:v>
                </c:pt>
                <c:pt idx="621">
                  <c:v>2014</c:v>
                </c:pt>
                <c:pt idx="622">
                  <c:v>2014</c:v>
                </c:pt>
                <c:pt idx="623">
                  <c:v>2014</c:v>
                </c:pt>
                <c:pt idx="624">
                  <c:v>2014</c:v>
                </c:pt>
                <c:pt idx="625">
                  <c:v>2014</c:v>
                </c:pt>
                <c:pt idx="626">
                  <c:v>2015</c:v>
                </c:pt>
                <c:pt idx="627">
                  <c:v>2015</c:v>
                </c:pt>
                <c:pt idx="628">
                  <c:v>2015</c:v>
                </c:pt>
                <c:pt idx="629">
                  <c:v>2015</c:v>
                </c:pt>
                <c:pt idx="630">
                  <c:v>2015</c:v>
                </c:pt>
                <c:pt idx="631">
                  <c:v>2015</c:v>
                </c:pt>
                <c:pt idx="632">
                  <c:v>2015</c:v>
                </c:pt>
                <c:pt idx="633">
                  <c:v>2015</c:v>
                </c:pt>
                <c:pt idx="634">
                  <c:v>2015</c:v>
                </c:pt>
                <c:pt idx="635">
                  <c:v>2015</c:v>
                </c:pt>
                <c:pt idx="636">
                  <c:v>2015</c:v>
                </c:pt>
                <c:pt idx="637">
                  <c:v>2015</c:v>
                </c:pt>
                <c:pt idx="638">
                  <c:v>2016</c:v>
                </c:pt>
                <c:pt idx="639">
                  <c:v>2016</c:v>
                </c:pt>
                <c:pt idx="640">
                  <c:v>2016</c:v>
                </c:pt>
                <c:pt idx="641">
                  <c:v>2016</c:v>
                </c:pt>
                <c:pt idx="642">
                  <c:v>2016</c:v>
                </c:pt>
                <c:pt idx="643">
                  <c:v>2016</c:v>
                </c:pt>
                <c:pt idx="644">
                  <c:v>2016</c:v>
                </c:pt>
                <c:pt idx="645">
                  <c:v>2016</c:v>
                </c:pt>
                <c:pt idx="646">
                  <c:v>2016</c:v>
                </c:pt>
                <c:pt idx="647">
                  <c:v>2016</c:v>
                </c:pt>
                <c:pt idx="648">
                  <c:v>2016</c:v>
                </c:pt>
                <c:pt idx="649">
                  <c:v>2016</c:v>
                </c:pt>
                <c:pt idx="650">
                  <c:v>2017</c:v>
                </c:pt>
                <c:pt idx="651">
                  <c:v>2017</c:v>
                </c:pt>
                <c:pt idx="652">
                  <c:v>2017</c:v>
                </c:pt>
                <c:pt idx="653">
                  <c:v>2017</c:v>
                </c:pt>
                <c:pt idx="654">
                  <c:v>2017</c:v>
                </c:pt>
                <c:pt idx="655">
                  <c:v>2017</c:v>
                </c:pt>
                <c:pt idx="656">
                  <c:v>2017</c:v>
                </c:pt>
                <c:pt idx="657">
                  <c:v>2017</c:v>
                </c:pt>
                <c:pt idx="658">
                  <c:v>2017</c:v>
                </c:pt>
                <c:pt idx="659">
                  <c:v>2017</c:v>
                </c:pt>
                <c:pt idx="660">
                  <c:v>2017</c:v>
                </c:pt>
                <c:pt idx="661">
                  <c:v>2017</c:v>
                </c:pt>
                <c:pt idx="662">
                  <c:v>2018</c:v>
                </c:pt>
                <c:pt idx="663">
                  <c:v>2018</c:v>
                </c:pt>
                <c:pt idx="664">
                  <c:v>2018</c:v>
                </c:pt>
                <c:pt idx="665">
                  <c:v>2018</c:v>
                </c:pt>
                <c:pt idx="666">
                  <c:v>2018</c:v>
                </c:pt>
                <c:pt idx="667">
                  <c:v>2018</c:v>
                </c:pt>
                <c:pt idx="668">
                  <c:v>2018</c:v>
                </c:pt>
                <c:pt idx="669">
                  <c:v>2018</c:v>
                </c:pt>
                <c:pt idx="670">
                  <c:v>2018</c:v>
                </c:pt>
                <c:pt idx="671">
                  <c:v>2018</c:v>
                </c:pt>
                <c:pt idx="672">
                  <c:v>2018</c:v>
                </c:pt>
                <c:pt idx="673">
                  <c:v>2018</c:v>
                </c:pt>
                <c:pt idx="674">
                  <c:v>2019</c:v>
                </c:pt>
                <c:pt idx="675">
                  <c:v>2019</c:v>
                </c:pt>
                <c:pt idx="676">
                  <c:v>2019</c:v>
                </c:pt>
                <c:pt idx="677">
                  <c:v>2019</c:v>
                </c:pt>
                <c:pt idx="678">
                  <c:v>2019</c:v>
                </c:pt>
                <c:pt idx="679">
                  <c:v>2019</c:v>
                </c:pt>
                <c:pt idx="680">
                  <c:v>2019</c:v>
                </c:pt>
                <c:pt idx="681">
                  <c:v>2019</c:v>
                </c:pt>
                <c:pt idx="682">
                  <c:v>2019</c:v>
                </c:pt>
                <c:pt idx="683">
                  <c:v>2019</c:v>
                </c:pt>
                <c:pt idx="684">
                  <c:v>2019</c:v>
                </c:pt>
                <c:pt idx="685">
                  <c:v>2019</c:v>
                </c:pt>
                <c:pt idx="686">
                  <c:v>2020</c:v>
                </c:pt>
                <c:pt idx="687">
                  <c:v>2020</c:v>
                </c:pt>
                <c:pt idx="688">
                  <c:v>2020</c:v>
                </c:pt>
                <c:pt idx="689">
                  <c:v>2020</c:v>
                </c:pt>
                <c:pt idx="690">
                  <c:v>2020</c:v>
                </c:pt>
                <c:pt idx="691">
                  <c:v>2020</c:v>
                </c:pt>
                <c:pt idx="692">
                  <c:v>2020</c:v>
                </c:pt>
                <c:pt idx="693">
                  <c:v>2020</c:v>
                </c:pt>
                <c:pt idx="694">
                  <c:v>2020</c:v>
                </c:pt>
                <c:pt idx="695">
                  <c:v>2020</c:v>
                </c:pt>
                <c:pt idx="696">
                  <c:v>2020</c:v>
                </c:pt>
                <c:pt idx="697">
                  <c:v>2020</c:v>
                </c:pt>
                <c:pt idx="698">
                  <c:v>2021</c:v>
                </c:pt>
                <c:pt idx="699">
                  <c:v>2021</c:v>
                </c:pt>
                <c:pt idx="700">
                  <c:v>2021</c:v>
                </c:pt>
                <c:pt idx="701">
                  <c:v>2021</c:v>
                </c:pt>
                <c:pt idx="702">
                  <c:v>2021</c:v>
                </c:pt>
                <c:pt idx="703">
                  <c:v>2021</c:v>
                </c:pt>
                <c:pt idx="704">
                  <c:v>2021</c:v>
                </c:pt>
                <c:pt idx="705">
                  <c:v>2021</c:v>
                </c:pt>
                <c:pt idx="706">
                  <c:v>2021</c:v>
                </c:pt>
                <c:pt idx="707">
                  <c:v>2021</c:v>
                </c:pt>
                <c:pt idx="708">
                  <c:v>2021</c:v>
                </c:pt>
                <c:pt idx="709">
                  <c:v>2021</c:v>
                </c:pt>
                <c:pt idx="710">
                  <c:v>2022</c:v>
                </c:pt>
                <c:pt idx="711">
                  <c:v>2022</c:v>
                </c:pt>
                <c:pt idx="712">
                  <c:v>2022</c:v>
                </c:pt>
                <c:pt idx="713">
                  <c:v>2022</c:v>
                </c:pt>
                <c:pt idx="714">
                  <c:v>2022</c:v>
                </c:pt>
                <c:pt idx="715">
                  <c:v>2022</c:v>
                </c:pt>
                <c:pt idx="716">
                  <c:v>2022</c:v>
                </c:pt>
                <c:pt idx="717">
                  <c:v>2022</c:v>
                </c:pt>
                <c:pt idx="718">
                  <c:v>2022</c:v>
                </c:pt>
                <c:pt idx="719">
                  <c:v>2022</c:v>
                </c:pt>
                <c:pt idx="720">
                  <c:v>2022</c:v>
                </c:pt>
                <c:pt idx="721">
                  <c:v>2022</c:v>
                </c:pt>
                <c:pt idx="722">
                  <c:v>2023</c:v>
                </c:pt>
                <c:pt idx="723">
                  <c:v>2023</c:v>
                </c:pt>
                <c:pt idx="724">
                  <c:v>2023</c:v>
                </c:pt>
                <c:pt idx="725">
                  <c:v>2023</c:v>
                </c:pt>
                <c:pt idx="726">
                  <c:v>2023</c:v>
                </c:pt>
                <c:pt idx="727">
                  <c:v>2023</c:v>
                </c:pt>
                <c:pt idx="728">
                  <c:v>2023</c:v>
                </c:pt>
                <c:pt idx="729">
                  <c:v>2023</c:v>
                </c:pt>
                <c:pt idx="730">
                  <c:v>2023</c:v>
                </c:pt>
                <c:pt idx="731">
                  <c:v>2023</c:v>
                </c:pt>
                <c:pt idx="732">
                  <c:v>2023</c:v>
                </c:pt>
                <c:pt idx="733">
                  <c:v>2023</c:v>
                </c:pt>
                <c:pt idx="734">
                  <c:v>2024</c:v>
                </c:pt>
                <c:pt idx="735">
                  <c:v>2024</c:v>
                </c:pt>
                <c:pt idx="736">
                  <c:v>2024</c:v>
                </c:pt>
                <c:pt idx="737">
                  <c:v>2024</c:v>
                </c:pt>
                <c:pt idx="738">
                  <c:v>2024</c:v>
                </c:pt>
                <c:pt idx="739">
                  <c:v>2024</c:v>
                </c:pt>
                <c:pt idx="740">
                  <c:v>2024</c:v>
                </c:pt>
                <c:pt idx="741">
                  <c:v>2024</c:v>
                </c:pt>
                <c:pt idx="742">
                  <c:v>2024</c:v>
                </c:pt>
                <c:pt idx="743">
                  <c:v>2024</c:v>
                </c:pt>
                <c:pt idx="744">
                  <c:v>2024</c:v>
                </c:pt>
                <c:pt idx="745">
                  <c:v>2024</c:v>
                </c:pt>
                <c:pt idx="746">
                  <c:v>2025</c:v>
                </c:pt>
                <c:pt idx="747">
                  <c:v>2025</c:v>
                </c:pt>
                <c:pt idx="748">
                  <c:v>2025</c:v>
                </c:pt>
              </c:strCache>
            </c:strRef>
          </c:cat>
          <c:val>
            <c:numRef>
              <c:f>chart1_food_vs_core_comp!$AZ$60:$AZ$808</c:f>
              <c:numCache>
                <c:formatCode>0.00</c:formatCode>
                <c:ptCount val="749"/>
                <c:pt idx="0">
                  <c:v>0.64463184023469977</c:v>
                </c:pt>
                <c:pt idx="1">
                  <c:v>0.67034987837041737</c:v>
                </c:pt>
                <c:pt idx="2">
                  <c:v>0.70700568866549984</c:v>
                </c:pt>
                <c:pt idx="3">
                  <c:v>0.72243188412177006</c:v>
                </c:pt>
                <c:pt idx="4">
                  <c:v>0.72331662597860991</c:v>
                </c:pt>
                <c:pt idx="5">
                  <c:v>0.72098782915956916</c:v>
                </c:pt>
                <c:pt idx="6">
                  <c:v>0.73585289965557443</c:v>
                </c:pt>
                <c:pt idx="7">
                  <c:v>0.7419073223938788</c:v>
                </c:pt>
                <c:pt idx="8">
                  <c:v>0.78399818817002553</c:v>
                </c:pt>
                <c:pt idx="9">
                  <c:v>0.78610681012295547</c:v>
                </c:pt>
                <c:pt idx="10">
                  <c:v>0.78369139670401422</c:v>
                </c:pt>
                <c:pt idx="11">
                  <c:v>0.78317138034197376</c:v>
                </c:pt>
                <c:pt idx="12">
                  <c:v>0.78012051204757349</c:v>
                </c:pt>
                <c:pt idx="13">
                  <c:v>0.78876141557827928</c:v>
                </c:pt>
                <c:pt idx="14">
                  <c:v>0.79687238944495498</c:v>
                </c:pt>
                <c:pt idx="15">
                  <c:v>0.79748206772580754</c:v>
                </c:pt>
                <c:pt idx="16">
                  <c:v>0.79554879680651458</c:v>
                </c:pt>
                <c:pt idx="17">
                  <c:v>0.79225019966850718</c:v>
                </c:pt>
                <c:pt idx="18">
                  <c:v>0.79019595916047214</c:v>
                </c:pt>
                <c:pt idx="19">
                  <c:v>0.77791000226055751</c:v>
                </c:pt>
                <c:pt idx="20">
                  <c:v>0.77791000226055751</c:v>
                </c:pt>
                <c:pt idx="21">
                  <c:v>0.78199764188956933</c:v>
                </c:pt>
                <c:pt idx="22">
                  <c:v>0.77817144123480386</c:v>
                </c:pt>
                <c:pt idx="23">
                  <c:v>0.77421094694264503</c:v>
                </c:pt>
                <c:pt idx="24">
                  <c:v>0.75175873936169324</c:v>
                </c:pt>
                <c:pt idx="25">
                  <c:v>0.70309124146575297</c:v>
                </c:pt>
                <c:pt idx="26">
                  <c:v>0.69783210747468916</c:v>
                </c:pt>
                <c:pt idx="27">
                  <c:v>0.66510574437139292</c:v>
                </c:pt>
                <c:pt idx="28">
                  <c:v>0.63015880744463304</c:v>
                </c:pt>
                <c:pt idx="29">
                  <c:v>0.60089524442695375</c:v>
                </c:pt>
                <c:pt idx="30">
                  <c:v>0.59727788061146925</c:v>
                </c:pt>
                <c:pt idx="31">
                  <c:v>0.60682482012161421</c:v>
                </c:pt>
                <c:pt idx="32">
                  <c:v>0.60359146144675435</c:v>
                </c:pt>
                <c:pt idx="33">
                  <c:v>0.59969697115623266</c:v>
                </c:pt>
                <c:pt idx="34">
                  <c:v>0.59017769663904984</c:v>
                </c:pt>
                <c:pt idx="35">
                  <c:v>0.58375855546968647</c:v>
                </c:pt>
                <c:pt idx="36">
                  <c:v>0.5765617936123999</c:v>
                </c:pt>
                <c:pt idx="37">
                  <c:v>0.55433203198086678</c:v>
                </c:pt>
                <c:pt idx="38">
                  <c:v>0.54432998664797427</c:v>
                </c:pt>
                <c:pt idx="39">
                  <c:v>0.53333346478606192</c:v>
                </c:pt>
                <c:pt idx="40">
                  <c:v>0.52370198316483485</c:v>
                </c:pt>
                <c:pt idx="41">
                  <c:v>0.51061607680598553</c:v>
                </c:pt>
                <c:pt idx="42">
                  <c:v>0.49588665214926397</c:v>
                </c:pt>
                <c:pt idx="43">
                  <c:v>0.42627269358737491</c:v>
                </c:pt>
                <c:pt idx="44">
                  <c:v>0.40454679398796384</c:v>
                </c:pt>
                <c:pt idx="45">
                  <c:v>0.40454679398796384</c:v>
                </c:pt>
                <c:pt idx="46">
                  <c:v>0.38256448253680292</c:v>
                </c:pt>
                <c:pt idx="47">
                  <c:v>0.38517844107229976</c:v>
                </c:pt>
                <c:pt idx="48">
                  <c:v>0.36782524239378356</c:v>
                </c:pt>
                <c:pt idx="49">
                  <c:v>0.35592086512168025</c:v>
                </c:pt>
                <c:pt idx="50">
                  <c:v>0.25197228034458025</c:v>
                </c:pt>
                <c:pt idx="51">
                  <c:v>0.22704414137073092</c:v>
                </c:pt>
                <c:pt idx="52">
                  <c:v>0.22704414137073092</c:v>
                </c:pt>
                <c:pt idx="53">
                  <c:v>0.21717484425760572</c:v>
                </c:pt>
                <c:pt idx="54">
                  <c:v>0.21717484425760572</c:v>
                </c:pt>
                <c:pt idx="55">
                  <c:v>0.21717484425760572</c:v>
                </c:pt>
                <c:pt idx="56">
                  <c:v>0.21682085590426869</c:v>
                </c:pt>
                <c:pt idx="57">
                  <c:v>0.21682085590426869</c:v>
                </c:pt>
                <c:pt idx="58">
                  <c:v>0.22453161682873571</c:v>
                </c:pt>
                <c:pt idx="59">
                  <c:v>0.21669319031186635</c:v>
                </c:pt>
                <c:pt idx="60">
                  <c:v>0.20586392569711967</c:v>
                </c:pt>
                <c:pt idx="61">
                  <c:v>0.21338020975602948</c:v>
                </c:pt>
                <c:pt idx="62">
                  <c:v>0.21338020975602948</c:v>
                </c:pt>
                <c:pt idx="63">
                  <c:v>0.21987666220883373</c:v>
                </c:pt>
                <c:pt idx="64">
                  <c:v>0.21959456436725047</c:v>
                </c:pt>
                <c:pt idx="65">
                  <c:v>0.20729374868946757</c:v>
                </c:pt>
                <c:pt idx="66">
                  <c:v>0.2069481121042322</c:v>
                </c:pt>
                <c:pt idx="67">
                  <c:v>0.2069481121042322</c:v>
                </c:pt>
                <c:pt idx="68">
                  <c:v>0.23428648537603286</c:v>
                </c:pt>
                <c:pt idx="69">
                  <c:v>0.23408595176295469</c:v>
                </c:pt>
                <c:pt idx="70">
                  <c:v>0.23408595176295469</c:v>
                </c:pt>
                <c:pt idx="71">
                  <c:v>0.24531829048471426</c:v>
                </c:pt>
                <c:pt idx="72">
                  <c:v>0.24531829048471426</c:v>
                </c:pt>
                <c:pt idx="73">
                  <c:v>0.26795480545641365</c:v>
                </c:pt>
                <c:pt idx="74">
                  <c:v>0.27105117381792571</c:v>
                </c:pt>
                <c:pt idx="75">
                  <c:v>0.27704797734325209</c:v>
                </c:pt>
                <c:pt idx="76">
                  <c:v>0.43201310386619324</c:v>
                </c:pt>
                <c:pt idx="77">
                  <c:v>0.50153150285386439</c:v>
                </c:pt>
                <c:pt idx="78">
                  <c:v>0.58291543736037643</c:v>
                </c:pt>
                <c:pt idx="79">
                  <c:v>0.58057174851601345</c:v>
                </c:pt>
                <c:pt idx="80">
                  <c:v>0.57805738055078293</c:v>
                </c:pt>
                <c:pt idx="81">
                  <c:v>0.58050872574412393</c:v>
                </c:pt>
                <c:pt idx="82">
                  <c:v>0.58043284524577488</c:v>
                </c:pt>
                <c:pt idx="83">
                  <c:v>0.5779484390692603</c:v>
                </c:pt>
                <c:pt idx="84">
                  <c:v>0.5655658949820771</c:v>
                </c:pt>
                <c:pt idx="85">
                  <c:v>0.58525487885423655</c:v>
                </c:pt>
                <c:pt idx="86">
                  <c:v>0.60645591502549312</c:v>
                </c:pt>
                <c:pt idx="87">
                  <c:v>0.63190924529068071</c:v>
                </c:pt>
                <c:pt idx="88">
                  <c:v>0.64098352350875909</c:v>
                </c:pt>
                <c:pt idx="89">
                  <c:v>0.66263447670174958</c:v>
                </c:pt>
                <c:pt idx="90">
                  <c:v>0.67102469365923034</c:v>
                </c:pt>
                <c:pt idx="91">
                  <c:v>0.67166533793208072</c:v>
                </c:pt>
                <c:pt idx="92">
                  <c:v>0.66769746517559181</c:v>
                </c:pt>
                <c:pt idx="93">
                  <c:v>0.66800106693850347</c:v>
                </c:pt>
                <c:pt idx="94">
                  <c:v>0.66707687524291825</c:v>
                </c:pt>
                <c:pt idx="95">
                  <c:v>0.67226578478140964</c:v>
                </c:pt>
                <c:pt idx="96">
                  <c:v>0.67450617766800391</c:v>
                </c:pt>
                <c:pt idx="97">
                  <c:v>0.66917522405626539</c:v>
                </c:pt>
                <c:pt idx="98">
                  <c:v>0.67506718946653155</c:v>
                </c:pt>
                <c:pt idx="99">
                  <c:v>0.68077419662686389</c:v>
                </c:pt>
                <c:pt idx="100">
                  <c:v>0.67679007619632092</c:v>
                </c:pt>
                <c:pt idx="101">
                  <c:v>0.6838874502671396</c:v>
                </c:pt>
                <c:pt idx="102">
                  <c:v>0.67621018836762192</c:v>
                </c:pt>
                <c:pt idx="103">
                  <c:v>0.68265133719913351</c:v>
                </c:pt>
                <c:pt idx="104">
                  <c:v>0.69504245768177997</c:v>
                </c:pt>
                <c:pt idx="105">
                  <c:v>0.69040987982555568</c:v>
                </c:pt>
                <c:pt idx="106">
                  <c:v>0.68719309872858181</c:v>
                </c:pt>
                <c:pt idx="107">
                  <c:v>0.68719309872858181</c:v>
                </c:pt>
                <c:pt idx="108">
                  <c:v>0.70623888963063775</c:v>
                </c:pt>
                <c:pt idx="109">
                  <c:v>0.71318736958726847</c:v>
                </c:pt>
                <c:pt idx="110">
                  <c:v>0.71568262733259191</c:v>
                </c:pt>
                <c:pt idx="111">
                  <c:v>0.67567019543939566</c:v>
                </c:pt>
                <c:pt idx="112">
                  <c:v>0.66020836683982642</c:v>
                </c:pt>
                <c:pt idx="113">
                  <c:v>0.61886856547535751</c:v>
                </c:pt>
                <c:pt idx="114">
                  <c:v>0.62324006988730862</c:v>
                </c:pt>
                <c:pt idx="115">
                  <c:v>0.6235294729707711</c:v>
                </c:pt>
                <c:pt idx="116">
                  <c:v>0.6235294729707711</c:v>
                </c:pt>
                <c:pt idx="117">
                  <c:v>0.62768985027452506</c:v>
                </c:pt>
                <c:pt idx="118">
                  <c:v>0.62784875569812992</c:v>
                </c:pt>
                <c:pt idx="119">
                  <c:v>0.62815508205524195</c:v>
                </c:pt>
                <c:pt idx="120">
                  <c:v>0.61022077285526843</c:v>
                </c:pt>
                <c:pt idx="121">
                  <c:v>0.57465620569079789</c:v>
                </c:pt>
                <c:pt idx="122">
                  <c:v>0.53851743154310261</c:v>
                </c:pt>
                <c:pt idx="123">
                  <c:v>0.52994087871100626</c:v>
                </c:pt>
                <c:pt idx="124">
                  <c:v>0.5063499962570801</c:v>
                </c:pt>
                <c:pt idx="125">
                  <c:v>0.49319439372895518</c:v>
                </c:pt>
                <c:pt idx="126">
                  <c:v>0.49217681880753333</c:v>
                </c:pt>
                <c:pt idx="127">
                  <c:v>0.49607290473505167</c:v>
                </c:pt>
                <c:pt idx="128">
                  <c:v>0.49515283890886858</c:v>
                </c:pt>
                <c:pt idx="129">
                  <c:v>0.48701971210710054</c:v>
                </c:pt>
                <c:pt idx="130">
                  <c:v>0.46516502303368967</c:v>
                </c:pt>
                <c:pt idx="131">
                  <c:v>0.47152772792695963</c:v>
                </c:pt>
                <c:pt idx="132">
                  <c:v>0.48558818400957976</c:v>
                </c:pt>
                <c:pt idx="133">
                  <c:v>0.49335031791377909</c:v>
                </c:pt>
                <c:pt idx="134">
                  <c:v>0.49335031791377909</c:v>
                </c:pt>
                <c:pt idx="135">
                  <c:v>0.48675102432325573</c:v>
                </c:pt>
                <c:pt idx="136">
                  <c:v>0.47904144550523675</c:v>
                </c:pt>
                <c:pt idx="137">
                  <c:v>0.51918446985162758</c:v>
                </c:pt>
                <c:pt idx="138">
                  <c:v>0.53854110570698177</c:v>
                </c:pt>
                <c:pt idx="139">
                  <c:v>0.54230462763810805</c:v>
                </c:pt>
                <c:pt idx="140">
                  <c:v>0.53053761416314915</c:v>
                </c:pt>
                <c:pt idx="141">
                  <c:v>0.52253392094737827</c:v>
                </c:pt>
                <c:pt idx="142">
                  <c:v>0.52253392094737827</c:v>
                </c:pt>
                <c:pt idx="143">
                  <c:v>0.52976072250784589</c:v>
                </c:pt>
                <c:pt idx="144">
                  <c:v>0.55341551842993841</c:v>
                </c:pt>
                <c:pt idx="145">
                  <c:v>0.56673025675139443</c:v>
                </c:pt>
                <c:pt idx="146">
                  <c:v>0.56673025675139443</c:v>
                </c:pt>
                <c:pt idx="147">
                  <c:v>0.55743385952017965</c:v>
                </c:pt>
                <c:pt idx="148">
                  <c:v>0.54782354703327851</c:v>
                </c:pt>
                <c:pt idx="149">
                  <c:v>0.58981314649021999</c:v>
                </c:pt>
                <c:pt idx="150">
                  <c:v>0.61531822097507061</c:v>
                </c:pt>
                <c:pt idx="151">
                  <c:v>0.62037926866493398</c:v>
                </c:pt>
                <c:pt idx="152">
                  <c:v>0.62037926866493398</c:v>
                </c:pt>
                <c:pt idx="153">
                  <c:v>0.62406202655907761</c:v>
                </c:pt>
                <c:pt idx="154">
                  <c:v>0.63031031453842068</c:v>
                </c:pt>
                <c:pt idx="155">
                  <c:v>0.63214555643325898</c:v>
                </c:pt>
                <c:pt idx="156">
                  <c:v>0.63208204752043817</c:v>
                </c:pt>
                <c:pt idx="157">
                  <c:v>0.62260183000411606</c:v>
                </c:pt>
                <c:pt idx="158">
                  <c:v>0.61350366423038394</c:v>
                </c:pt>
                <c:pt idx="159">
                  <c:v>0.60270282742840287</c:v>
                </c:pt>
                <c:pt idx="160">
                  <c:v>0.60234550517758856</c:v>
                </c:pt>
                <c:pt idx="161">
                  <c:v>0.60272674113554225</c:v>
                </c:pt>
                <c:pt idx="162">
                  <c:v>0.60593896592382335</c:v>
                </c:pt>
                <c:pt idx="163">
                  <c:v>0.6084604517926876</c:v>
                </c:pt>
                <c:pt idx="164">
                  <c:v>0.60788346389559766</c:v>
                </c:pt>
                <c:pt idx="165">
                  <c:v>0.60745294405127592</c:v>
                </c:pt>
                <c:pt idx="166">
                  <c:v>0.60464148285603625</c:v>
                </c:pt>
                <c:pt idx="167">
                  <c:v>0.6074027938376263</c:v>
                </c:pt>
                <c:pt idx="168">
                  <c:v>0.61483957092813035</c:v>
                </c:pt>
                <c:pt idx="169">
                  <c:v>0.60931335909764817</c:v>
                </c:pt>
                <c:pt idx="170">
                  <c:v>0.61041812985257016</c:v>
                </c:pt>
                <c:pt idx="171">
                  <c:v>0.59092879299816692</c:v>
                </c:pt>
                <c:pt idx="172">
                  <c:v>0.59455949583917722</c:v>
                </c:pt>
                <c:pt idx="173">
                  <c:v>0.57761022461062461</c:v>
                </c:pt>
                <c:pt idx="174">
                  <c:v>0.55931547210996746</c:v>
                </c:pt>
                <c:pt idx="175">
                  <c:v>0.57618574874842798</c:v>
                </c:pt>
                <c:pt idx="176">
                  <c:v>0.5676745619519723</c:v>
                </c:pt>
                <c:pt idx="177">
                  <c:v>0.56224108604334722</c:v>
                </c:pt>
                <c:pt idx="178">
                  <c:v>0.55586139690104397</c:v>
                </c:pt>
                <c:pt idx="179">
                  <c:v>0.5358817037361725</c:v>
                </c:pt>
                <c:pt idx="180">
                  <c:v>0.57314395777344485</c:v>
                </c:pt>
                <c:pt idx="181">
                  <c:v>0.66058235820180544</c:v>
                </c:pt>
                <c:pt idx="182">
                  <c:v>0.66660363508373344</c:v>
                </c:pt>
                <c:pt idx="183">
                  <c:v>0.7317301360842301</c:v>
                </c:pt>
                <c:pt idx="184">
                  <c:v>0.87297183859145011</c:v>
                </c:pt>
                <c:pt idx="185">
                  <c:v>0.85238103358368134</c:v>
                </c:pt>
                <c:pt idx="186">
                  <c:v>0.83932236294448936</c:v>
                </c:pt>
                <c:pt idx="187">
                  <c:v>0.88066704572602406</c:v>
                </c:pt>
                <c:pt idx="188">
                  <c:v>0.87988673456129773</c:v>
                </c:pt>
                <c:pt idx="189">
                  <c:v>0.88829789213554</c:v>
                </c:pt>
                <c:pt idx="190">
                  <c:v>0.91943641284164812</c:v>
                </c:pt>
                <c:pt idx="191">
                  <c:v>1.0426626134168058</c:v>
                </c:pt>
                <c:pt idx="192">
                  <c:v>1.6915253624488624</c:v>
                </c:pt>
                <c:pt idx="193">
                  <c:v>1.7021676712658975</c:v>
                </c:pt>
                <c:pt idx="194">
                  <c:v>1.7078087288709232</c:v>
                </c:pt>
                <c:pt idx="195">
                  <c:v>1.7294841571582613</c:v>
                </c:pt>
                <c:pt idx="196">
                  <c:v>1.734240524236812</c:v>
                </c:pt>
                <c:pt idx="197">
                  <c:v>1.7567994202148633</c:v>
                </c:pt>
                <c:pt idx="198">
                  <c:v>1.7555078124198296</c:v>
                </c:pt>
                <c:pt idx="199">
                  <c:v>1.7570278618562178</c:v>
                </c:pt>
                <c:pt idx="200">
                  <c:v>1.7748199647211131</c:v>
                </c:pt>
                <c:pt idx="201">
                  <c:v>1.8210705535156213</c:v>
                </c:pt>
                <c:pt idx="202">
                  <c:v>1.957743895466959</c:v>
                </c:pt>
                <c:pt idx="203">
                  <c:v>2.0018900574506322</c:v>
                </c:pt>
                <c:pt idx="204">
                  <c:v>2.2321205871541601</c:v>
                </c:pt>
                <c:pt idx="205">
                  <c:v>2.3311552894805057</c:v>
                </c:pt>
                <c:pt idx="206">
                  <c:v>2.3335523253096793</c:v>
                </c:pt>
                <c:pt idx="207">
                  <c:v>2.3510720180567222</c:v>
                </c:pt>
                <c:pt idx="208">
                  <c:v>2.3508737292899977</c:v>
                </c:pt>
                <c:pt idx="209">
                  <c:v>2.3493720685494304</c:v>
                </c:pt>
                <c:pt idx="210">
                  <c:v>2.3460913104482257</c:v>
                </c:pt>
                <c:pt idx="211">
                  <c:v>2.3435194116828351</c:v>
                </c:pt>
                <c:pt idx="212">
                  <c:v>2.3491918382679366</c:v>
                </c:pt>
                <c:pt idx="213">
                  <c:v>2.3491398314496186</c:v>
                </c:pt>
                <c:pt idx="214">
                  <c:v>2.40135216661047</c:v>
                </c:pt>
                <c:pt idx="215">
                  <c:v>2.3733818188783635</c:v>
                </c:pt>
                <c:pt idx="216">
                  <c:v>2.3649684764299503</c:v>
                </c:pt>
                <c:pt idx="217">
                  <c:v>2.3515937105816942</c:v>
                </c:pt>
                <c:pt idx="218">
                  <c:v>2.3473383462695159</c:v>
                </c:pt>
                <c:pt idx="219">
                  <c:v>2.266603013815542</c:v>
                </c:pt>
                <c:pt idx="220">
                  <c:v>2.2742945580843901</c:v>
                </c:pt>
                <c:pt idx="221">
                  <c:v>2.3265133117158983</c:v>
                </c:pt>
                <c:pt idx="222">
                  <c:v>2.4155221180026691</c:v>
                </c:pt>
                <c:pt idx="223">
                  <c:v>2.4134849857271612</c:v>
                </c:pt>
                <c:pt idx="224">
                  <c:v>2.3932950066433958</c:v>
                </c:pt>
                <c:pt idx="225">
                  <c:v>2.4368797218458127</c:v>
                </c:pt>
                <c:pt idx="226">
                  <c:v>2.4219447917953336</c:v>
                </c:pt>
                <c:pt idx="227">
                  <c:v>1.9225582953901434</c:v>
                </c:pt>
                <c:pt idx="228">
                  <c:v>1.9181976401416321</c:v>
                </c:pt>
                <c:pt idx="229">
                  <c:v>2.0217710141811196</c:v>
                </c:pt>
                <c:pt idx="230">
                  <c:v>2.0289672933756857</c:v>
                </c:pt>
                <c:pt idx="231">
                  <c:v>2.0622225949069812</c:v>
                </c:pt>
                <c:pt idx="232">
                  <c:v>2.0719986037521019</c:v>
                </c:pt>
                <c:pt idx="233">
                  <c:v>2.0730636029859113</c:v>
                </c:pt>
                <c:pt idx="234">
                  <c:v>2.0690226870249373</c:v>
                </c:pt>
                <c:pt idx="235">
                  <c:v>2.072888215469741</c:v>
                </c:pt>
                <c:pt idx="236">
                  <c:v>2.0811807925544428</c:v>
                </c:pt>
                <c:pt idx="237">
                  <c:v>2.000051872150058</c:v>
                </c:pt>
                <c:pt idx="238">
                  <c:v>1.9847958123842495</c:v>
                </c:pt>
                <c:pt idx="239">
                  <c:v>1.8500642702061274</c:v>
                </c:pt>
                <c:pt idx="240">
                  <c:v>1.795847757344297</c:v>
                </c:pt>
                <c:pt idx="241">
                  <c:v>1.8011020607254979</c:v>
                </c:pt>
                <c:pt idx="242">
                  <c:v>1.7974917506466526</c:v>
                </c:pt>
                <c:pt idx="243">
                  <c:v>1.9828018411957335</c:v>
                </c:pt>
                <c:pt idx="244">
                  <c:v>1.9803990297505274</c:v>
                </c:pt>
                <c:pt idx="245">
                  <c:v>2.1515931611962085</c:v>
                </c:pt>
                <c:pt idx="246">
                  <c:v>2.2319227326173525</c:v>
                </c:pt>
                <c:pt idx="247">
                  <c:v>2.240815495727019</c:v>
                </c:pt>
                <c:pt idx="248">
                  <c:v>2.3626144293415208</c:v>
                </c:pt>
                <c:pt idx="249">
                  <c:v>2.2796915088094476</c:v>
                </c:pt>
                <c:pt idx="250">
                  <c:v>2.2716494222808428</c:v>
                </c:pt>
                <c:pt idx="251">
                  <c:v>2.2746075252340607</c:v>
                </c:pt>
                <c:pt idx="252">
                  <c:v>2.2775446489955722</c:v>
                </c:pt>
                <c:pt idx="253">
                  <c:v>2.2579495432732211</c:v>
                </c:pt>
                <c:pt idx="254">
                  <c:v>2.1993307603123085</c:v>
                </c:pt>
                <c:pt idx="255">
                  <c:v>2.1515687436968314</c:v>
                </c:pt>
                <c:pt idx="256">
                  <c:v>2.1366516816461409</c:v>
                </c:pt>
                <c:pt idx="257">
                  <c:v>2.0800700193285642</c:v>
                </c:pt>
                <c:pt idx="258">
                  <c:v>2.0578924204183529</c:v>
                </c:pt>
                <c:pt idx="259">
                  <c:v>2.1172098621700077</c:v>
                </c:pt>
                <c:pt idx="260">
                  <c:v>2.1417142855253681</c:v>
                </c:pt>
                <c:pt idx="261">
                  <c:v>2.1454025708548046</c:v>
                </c:pt>
                <c:pt idx="262">
                  <c:v>2.6043346120280293</c:v>
                </c:pt>
                <c:pt idx="263">
                  <c:v>2.9532684700558729</c:v>
                </c:pt>
                <c:pt idx="264">
                  <c:v>2.9354198889920511</c:v>
                </c:pt>
                <c:pt idx="265">
                  <c:v>2.9375325693442367</c:v>
                </c:pt>
                <c:pt idx="266">
                  <c:v>2.9345237000205708</c:v>
                </c:pt>
                <c:pt idx="267">
                  <c:v>2.9406327045896159</c:v>
                </c:pt>
                <c:pt idx="268">
                  <c:v>2.9398920917005169</c:v>
                </c:pt>
                <c:pt idx="269">
                  <c:v>2.9724241243026066</c:v>
                </c:pt>
                <c:pt idx="270">
                  <c:v>2.9549059679984193</c:v>
                </c:pt>
                <c:pt idx="271">
                  <c:v>2.9868380713539739</c:v>
                </c:pt>
                <c:pt idx="272">
                  <c:v>3.1481639999559734</c:v>
                </c:pt>
                <c:pt idx="273">
                  <c:v>3.1966444399032157</c:v>
                </c:pt>
                <c:pt idx="274">
                  <c:v>3.1702913832654329</c:v>
                </c:pt>
                <c:pt idx="275">
                  <c:v>3.1403910401968633</c:v>
                </c:pt>
                <c:pt idx="276">
                  <c:v>3.2411273548712081</c:v>
                </c:pt>
                <c:pt idx="277">
                  <c:v>3.3259123540216802</c:v>
                </c:pt>
                <c:pt idx="278">
                  <c:v>3.2388118064802742</c:v>
                </c:pt>
                <c:pt idx="279">
                  <c:v>3.2736807475820626</c:v>
                </c:pt>
                <c:pt idx="280">
                  <c:v>3.1694850806935491</c:v>
                </c:pt>
                <c:pt idx="281">
                  <c:v>3.096873186910226</c:v>
                </c:pt>
                <c:pt idx="282">
                  <c:v>3.0935890845233036</c:v>
                </c:pt>
                <c:pt idx="283">
                  <c:v>2.9701198895767376</c:v>
                </c:pt>
                <c:pt idx="284">
                  <c:v>2.9779882201928256</c:v>
                </c:pt>
                <c:pt idx="285">
                  <c:v>2.9837880604456037</c:v>
                </c:pt>
                <c:pt idx="286">
                  <c:v>2.9864772243500077</c:v>
                </c:pt>
                <c:pt idx="287">
                  <c:v>3.0043432961610419</c:v>
                </c:pt>
                <c:pt idx="288">
                  <c:v>3.0140127877449765</c:v>
                </c:pt>
                <c:pt idx="289">
                  <c:v>3.0109275863399456</c:v>
                </c:pt>
                <c:pt idx="290">
                  <c:v>3.105810878341777</c:v>
                </c:pt>
                <c:pt idx="291">
                  <c:v>3.1638847854514487</c:v>
                </c:pt>
                <c:pt idx="292">
                  <c:v>3.1591514761575463</c:v>
                </c:pt>
                <c:pt idx="293">
                  <c:v>3.1437207048387026</c:v>
                </c:pt>
                <c:pt idx="294">
                  <c:v>3.1274650036938603</c:v>
                </c:pt>
                <c:pt idx="295">
                  <c:v>3.2230194533260565</c:v>
                </c:pt>
                <c:pt idx="296">
                  <c:v>3.2214601263848124</c:v>
                </c:pt>
                <c:pt idx="297">
                  <c:v>2.8702062736496283</c:v>
                </c:pt>
                <c:pt idx="298">
                  <c:v>2.578965654909195</c:v>
                </c:pt>
                <c:pt idx="299">
                  <c:v>2.5827324168135881</c:v>
                </c:pt>
                <c:pt idx="300">
                  <c:v>2.5817576833742284</c:v>
                </c:pt>
                <c:pt idx="301">
                  <c:v>2.5817030686056714</c:v>
                </c:pt>
                <c:pt idx="302">
                  <c:v>2.6012797953577103</c:v>
                </c:pt>
                <c:pt idx="303">
                  <c:v>2.604102013712728</c:v>
                </c:pt>
                <c:pt idx="304">
                  <c:v>2.5948495548139396</c:v>
                </c:pt>
                <c:pt idx="305">
                  <c:v>2.5891973183621668</c:v>
                </c:pt>
                <c:pt idx="306">
                  <c:v>2.5503382086500395</c:v>
                </c:pt>
                <c:pt idx="307">
                  <c:v>2.3512007243582187</c:v>
                </c:pt>
                <c:pt idx="308">
                  <c:v>2.2917303943994454</c:v>
                </c:pt>
                <c:pt idx="309">
                  <c:v>2.2899882222786423</c:v>
                </c:pt>
                <c:pt idx="310">
                  <c:v>2.2974154581114683</c:v>
                </c:pt>
                <c:pt idx="311">
                  <c:v>2.1558309002592146</c:v>
                </c:pt>
                <c:pt idx="312">
                  <c:v>1.9959415577203188</c:v>
                </c:pt>
                <c:pt idx="313">
                  <c:v>2.0050080793986069</c:v>
                </c:pt>
                <c:pt idx="314">
                  <c:v>1.9391486286249715</c:v>
                </c:pt>
                <c:pt idx="315">
                  <c:v>1.9280964701856158</c:v>
                </c:pt>
                <c:pt idx="316">
                  <c:v>1.9615028728311679</c:v>
                </c:pt>
                <c:pt idx="317">
                  <c:v>1.947035629961456</c:v>
                </c:pt>
                <c:pt idx="318">
                  <c:v>2.0010947735335285</c:v>
                </c:pt>
                <c:pt idx="319">
                  <c:v>2.0384728108018777</c:v>
                </c:pt>
                <c:pt idx="320">
                  <c:v>2.0365896178884428</c:v>
                </c:pt>
                <c:pt idx="321">
                  <c:v>2.0363020602902111</c:v>
                </c:pt>
                <c:pt idx="322">
                  <c:v>2.0007313305444394</c:v>
                </c:pt>
                <c:pt idx="323">
                  <c:v>1.9942028505571772</c:v>
                </c:pt>
                <c:pt idx="324">
                  <c:v>1.9935396228977411</c:v>
                </c:pt>
                <c:pt idx="325">
                  <c:v>1.9991133884711938</c:v>
                </c:pt>
                <c:pt idx="326">
                  <c:v>2.0007591591605767</c:v>
                </c:pt>
                <c:pt idx="327">
                  <c:v>2.0041153607360704</c:v>
                </c:pt>
                <c:pt idx="328">
                  <c:v>2.1461301539798816</c:v>
                </c:pt>
                <c:pt idx="329">
                  <c:v>2.1613241277344892</c:v>
                </c:pt>
                <c:pt idx="330">
                  <c:v>2.0478780628159017</c:v>
                </c:pt>
                <c:pt idx="331">
                  <c:v>2.0765329218059181</c:v>
                </c:pt>
                <c:pt idx="332">
                  <c:v>2.1000422872560858</c:v>
                </c:pt>
                <c:pt idx="333">
                  <c:v>2.0958834638210302</c:v>
                </c:pt>
                <c:pt idx="334">
                  <c:v>2.0968068141081688</c:v>
                </c:pt>
                <c:pt idx="335">
                  <c:v>2.2267732233400404</c:v>
                </c:pt>
                <c:pt idx="336">
                  <c:v>2.2327557195725616</c:v>
                </c:pt>
                <c:pt idx="337">
                  <c:v>2.5142672717479599</c:v>
                </c:pt>
                <c:pt idx="338">
                  <c:v>2.5114781825735797</c:v>
                </c:pt>
                <c:pt idx="339">
                  <c:v>2.4942890127814863</c:v>
                </c:pt>
                <c:pt idx="340">
                  <c:v>2.5702043398979795</c:v>
                </c:pt>
                <c:pt idx="341">
                  <c:v>2.7364859634678256</c:v>
                </c:pt>
                <c:pt idx="342">
                  <c:v>2.7537989209166809</c:v>
                </c:pt>
                <c:pt idx="343">
                  <c:v>2.7526028180994873</c:v>
                </c:pt>
                <c:pt idx="344">
                  <c:v>2.7510656539336154</c:v>
                </c:pt>
                <c:pt idx="345">
                  <c:v>2.7425750777015909</c:v>
                </c:pt>
                <c:pt idx="346">
                  <c:v>2.8074731415936833</c:v>
                </c:pt>
                <c:pt idx="347">
                  <c:v>2.8094938665253451</c:v>
                </c:pt>
                <c:pt idx="348">
                  <c:v>2.8746802199295129</c:v>
                </c:pt>
                <c:pt idx="349">
                  <c:v>2.8654562048258838</c:v>
                </c:pt>
                <c:pt idx="350">
                  <c:v>3.0416699526332533</c:v>
                </c:pt>
                <c:pt idx="351">
                  <c:v>2.9844185919698245</c:v>
                </c:pt>
                <c:pt idx="352">
                  <c:v>2.9792390912686297</c:v>
                </c:pt>
                <c:pt idx="353">
                  <c:v>3.001324573785602</c:v>
                </c:pt>
                <c:pt idx="354">
                  <c:v>3.0928819657034081</c:v>
                </c:pt>
                <c:pt idx="355">
                  <c:v>3.5102768797462574</c:v>
                </c:pt>
                <c:pt idx="356">
                  <c:v>4.0807435494694602</c:v>
                </c:pt>
                <c:pt idx="357">
                  <c:v>4.7915222192262403</c:v>
                </c:pt>
                <c:pt idx="358">
                  <c:v>4.9063977520848452</c:v>
                </c:pt>
                <c:pt idx="359">
                  <c:v>5.3987968508237358</c:v>
                </c:pt>
                <c:pt idx="360">
                  <c:v>5.3515262216017652</c:v>
                </c:pt>
                <c:pt idx="361">
                  <c:v>5.3193392620293363</c:v>
                </c:pt>
                <c:pt idx="362">
                  <c:v>5.3790872710040398</c:v>
                </c:pt>
                <c:pt idx="363">
                  <c:v>5.3167226559950507</c:v>
                </c:pt>
                <c:pt idx="364">
                  <c:v>5.3260252291129975</c:v>
                </c:pt>
                <c:pt idx="365">
                  <c:v>5.3731921771264242</c:v>
                </c:pt>
                <c:pt idx="366">
                  <c:v>5.367075575255968</c:v>
                </c:pt>
                <c:pt idx="367">
                  <c:v>5.3745370512962882</c:v>
                </c:pt>
                <c:pt idx="368">
                  <c:v>5.353953287135643</c:v>
                </c:pt>
                <c:pt idx="369">
                  <c:v>5.3507932922435266</c:v>
                </c:pt>
                <c:pt idx="370">
                  <c:v>5.2988977231060304</c:v>
                </c:pt>
                <c:pt idx="371">
                  <c:v>5.2926980288058143</c:v>
                </c:pt>
                <c:pt idx="372">
                  <c:v>5.1603822657466072</c:v>
                </c:pt>
                <c:pt idx="373">
                  <c:v>5.2017087471517165</c:v>
                </c:pt>
                <c:pt idx="374">
                  <c:v>5.2016243373795845</c:v>
                </c:pt>
                <c:pt idx="375">
                  <c:v>5.1745900034858581</c:v>
                </c:pt>
                <c:pt idx="376">
                  <c:v>5.1068812909746475</c:v>
                </c:pt>
                <c:pt idx="377">
                  <c:v>5.1155968521257531</c:v>
                </c:pt>
                <c:pt idx="378">
                  <c:v>5.1164323569225507</c:v>
                </c:pt>
                <c:pt idx="379">
                  <c:v>5.1155987891619592</c:v>
                </c:pt>
                <c:pt idx="380">
                  <c:v>5.1285852974417541</c:v>
                </c:pt>
                <c:pt idx="381">
                  <c:v>5.093069145580257</c:v>
                </c:pt>
                <c:pt idx="382">
                  <c:v>5.092504581784314</c:v>
                </c:pt>
                <c:pt idx="383">
                  <c:v>5.0483215319029959</c:v>
                </c:pt>
                <c:pt idx="384">
                  <c:v>5.0743951719109575</c:v>
                </c:pt>
                <c:pt idx="385">
                  <c:v>5.0050396465155629</c:v>
                </c:pt>
                <c:pt idx="386">
                  <c:v>5.0047944260415855</c:v>
                </c:pt>
                <c:pt idx="387">
                  <c:v>5.0367126813061205</c:v>
                </c:pt>
                <c:pt idx="388">
                  <c:v>5.0558210547356328</c:v>
                </c:pt>
                <c:pt idx="389">
                  <c:v>4.969577188465645</c:v>
                </c:pt>
                <c:pt idx="390">
                  <c:v>4.7203714696065102</c:v>
                </c:pt>
                <c:pt idx="391">
                  <c:v>4.2842850821089025</c:v>
                </c:pt>
                <c:pt idx="392">
                  <c:v>3.4204446966228357</c:v>
                </c:pt>
                <c:pt idx="393">
                  <c:v>3.2893992944677235</c:v>
                </c:pt>
                <c:pt idx="394">
                  <c:v>2.4058310912191936</c:v>
                </c:pt>
                <c:pt idx="395">
                  <c:v>2.4295026147591785</c:v>
                </c:pt>
                <c:pt idx="396">
                  <c:v>2.4704269179770382</c:v>
                </c:pt>
                <c:pt idx="397">
                  <c:v>2.4139827422292974</c:v>
                </c:pt>
                <c:pt idx="398">
                  <c:v>2.5954461220410012</c:v>
                </c:pt>
                <c:pt idx="399">
                  <c:v>2.5513948652086231</c:v>
                </c:pt>
                <c:pt idx="400">
                  <c:v>2.5287984790107054</c:v>
                </c:pt>
                <c:pt idx="401">
                  <c:v>2.5259633952793958</c:v>
                </c:pt>
                <c:pt idx="402">
                  <c:v>2.4966020844228964</c:v>
                </c:pt>
                <c:pt idx="403">
                  <c:v>2.4970913889655453</c:v>
                </c:pt>
                <c:pt idx="404">
                  <c:v>2.5058969168933678</c:v>
                </c:pt>
                <c:pt idx="405">
                  <c:v>2.496255600827133</c:v>
                </c:pt>
                <c:pt idx="406">
                  <c:v>2.7753143818405954</c:v>
                </c:pt>
                <c:pt idx="407">
                  <c:v>2.8688692312588224</c:v>
                </c:pt>
                <c:pt idx="408">
                  <c:v>2.8950249242933648</c:v>
                </c:pt>
                <c:pt idx="409">
                  <c:v>2.8990308870040451</c:v>
                </c:pt>
                <c:pt idx="410">
                  <c:v>2.8838047246714016</c:v>
                </c:pt>
                <c:pt idx="411">
                  <c:v>2.8351664726663208</c:v>
                </c:pt>
                <c:pt idx="412">
                  <c:v>2.8366416524336966</c:v>
                </c:pt>
                <c:pt idx="413">
                  <c:v>2.8562245539108604</c:v>
                </c:pt>
                <c:pt idx="414">
                  <c:v>2.9128865828046266</c:v>
                </c:pt>
                <c:pt idx="415">
                  <c:v>2.9017509190914961</c:v>
                </c:pt>
                <c:pt idx="416">
                  <c:v>2.897657936504864</c:v>
                </c:pt>
                <c:pt idx="417">
                  <c:v>2.8995692074287751</c:v>
                </c:pt>
                <c:pt idx="418">
                  <c:v>3.1498996788875577</c:v>
                </c:pt>
                <c:pt idx="419">
                  <c:v>3.1330425378062796</c:v>
                </c:pt>
                <c:pt idx="420">
                  <c:v>3.141906010184409</c:v>
                </c:pt>
                <c:pt idx="421">
                  <c:v>3.2039046524530899</c:v>
                </c:pt>
                <c:pt idx="422">
                  <c:v>3.1873388487914296</c:v>
                </c:pt>
                <c:pt idx="423">
                  <c:v>3.1196262797639904</c:v>
                </c:pt>
                <c:pt idx="424">
                  <c:v>3.119528080918613</c:v>
                </c:pt>
                <c:pt idx="425">
                  <c:v>3.0350672130176424</c:v>
                </c:pt>
                <c:pt idx="426">
                  <c:v>3.0051052436485404</c:v>
                </c:pt>
                <c:pt idx="427">
                  <c:v>3.0082027248117762</c:v>
                </c:pt>
                <c:pt idx="428">
                  <c:v>3.0220658175607462</c:v>
                </c:pt>
                <c:pt idx="429">
                  <c:v>3.0252060021905063</c:v>
                </c:pt>
                <c:pt idx="430">
                  <c:v>3.002976860701144</c:v>
                </c:pt>
                <c:pt idx="431">
                  <c:v>2.9436198872356369</c:v>
                </c:pt>
                <c:pt idx="432">
                  <c:v>2.8686357564635996</c:v>
                </c:pt>
                <c:pt idx="433">
                  <c:v>2.7268133275606159</c:v>
                </c:pt>
                <c:pt idx="434">
                  <c:v>2.71677485225301</c:v>
                </c:pt>
                <c:pt idx="435">
                  <c:v>2.6859237822355984</c:v>
                </c:pt>
                <c:pt idx="436">
                  <c:v>2.7937067921658842</c:v>
                </c:pt>
                <c:pt idx="437">
                  <c:v>2.8663471057198868</c:v>
                </c:pt>
                <c:pt idx="438">
                  <c:v>2.9140901359984417</c:v>
                </c:pt>
                <c:pt idx="439">
                  <c:v>2.8989972806475719</c:v>
                </c:pt>
                <c:pt idx="440">
                  <c:v>2.8986581833334371</c:v>
                </c:pt>
                <c:pt idx="441">
                  <c:v>2.6455706991429464</c:v>
                </c:pt>
                <c:pt idx="442">
                  <c:v>2.5489508196561785</c:v>
                </c:pt>
                <c:pt idx="443">
                  <c:v>2.4461835136246881</c:v>
                </c:pt>
                <c:pt idx="444">
                  <c:v>2.4384842788673953</c:v>
                </c:pt>
                <c:pt idx="445">
                  <c:v>2.4854752910552778</c:v>
                </c:pt>
                <c:pt idx="446">
                  <c:v>2.4833282632456628</c:v>
                </c:pt>
                <c:pt idx="447">
                  <c:v>2.5354105769156048</c:v>
                </c:pt>
                <c:pt idx="448">
                  <c:v>2.5299195149392157</c:v>
                </c:pt>
                <c:pt idx="449">
                  <c:v>2.4535943579834094</c:v>
                </c:pt>
                <c:pt idx="450">
                  <c:v>2.4501322573175437</c:v>
                </c:pt>
                <c:pt idx="451">
                  <c:v>2.4502910308382595</c:v>
                </c:pt>
                <c:pt idx="452">
                  <c:v>2.4655078336434455</c:v>
                </c:pt>
                <c:pt idx="453">
                  <c:v>2.2215838255869174</c:v>
                </c:pt>
                <c:pt idx="454">
                  <c:v>2.1574810717921684</c:v>
                </c:pt>
                <c:pt idx="455">
                  <c:v>2.0568862938372856</c:v>
                </c:pt>
                <c:pt idx="456">
                  <c:v>2.0127083525847196</c:v>
                </c:pt>
                <c:pt idx="457">
                  <c:v>2.0043631322666311</c:v>
                </c:pt>
                <c:pt idx="458">
                  <c:v>2.0226010474083753</c:v>
                </c:pt>
                <c:pt idx="459">
                  <c:v>2.0267531633090936</c:v>
                </c:pt>
                <c:pt idx="460">
                  <c:v>2.0173013398307456</c:v>
                </c:pt>
                <c:pt idx="461">
                  <c:v>1.9960749815859162</c:v>
                </c:pt>
                <c:pt idx="462">
                  <c:v>2.0355978324066544</c:v>
                </c:pt>
                <c:pt idx="463">
                  <c:v>2.0199644956612417</c:v>
                </c:pt>
                <c:pt idx="464">
                  <c:v>2.0411876843113097</c:v>
                </c:pt>
                <c:pt idx="465">
                  <c:v>2.0433755594880592</c:v>
                </c:pt>
                <c:pt idx="466">
                  <c:v>2.2659359872683673</c:v>
                </c:pt>
                <c:pt idx="467">
                  <c:v>2.253957614176946</c:v>
                </c:pt>
                <c:pt idx="468">
                  <c:v>2.2587432036470259</c:v>
                </c:pt>
                <c:pt idx="469">
                  <c:v>2.2793882331478357</c:v>
                </c:pt>
                <c:pt idx="470">
                  <c:v>2.3324396303781461</c:v>
                </c:pt>
                <c:pt idx="471">
                  <c:v>2.1569971139559989</c:v>
                </c:pt>
                <c:pt idx="472">
                  <c:v>2.0737949053052778</c:v>
                </c:pt>
                <c:pt idx="473">
                  <c:v>2.0254938294509657</c:v>
                </c:pt>
                <c:pt idx="474">
                  <c:v>2.027067986467153</c:v>
                </c:pt>
                <c:pt idx="475">
                  <c:v>2.024986652123653</c:v>
                </c:pt>
                <c:pt idx="476">
                  <c:v>2.0765567485854284</c:v>
                </c:pt>
                <c:pt idx="477">
                  <c:v>2.0782715277655761</c:v>
                </c:pt>
                <c:pt idx="478">
                  <c:v>2.1556492968051253</c:v>
                </c:pt>
                <c:pt idx="479">
                  <c:v>2.1601707181348733</c:v>
                </c:pt>
                <c:pt idx="480">
                  <c:v>2.1744206309232736</c:v>
                </c:pt>
                <c:pt idx="481">
                  <c:v>2.1848636070967444</c:v>
                </c:pt>
                <c:pt idx="482">
                  <c:v>2.065198986796454</c:v>
                </c:pt>
                <c:pt idx="483">
                  <c:v>2.0307591221877397</c:v>
                </c:pt>
                <c:pt idx="484">
                  <c:v>2.1193445936217343</c:v>
                </c:pt>
                <c:pt idx="485">
                  <c:v>2.1255286516860017</c:v>
                </c:pt>
                <c:pt idx="486">
                  <c:v>2.1238298057613436</c:v>
                </c:pt>
                <c:pt idx="487">
                  <c:v>2.1214968621646575</c:v>
                </c:pt>
                <c:pt idx="488">
                  <c:v>2.024677637488657</c:v>
                </c:pt>
                <c:pt idx="489">
                  <c:v>2.0434095796231877</c:v>
                </c:pt>
                <c:pt idx="490">
                  <c:v>1.9471840898663113</c:v>
                </c:pt>
                <c:pt idx="491">
                  <c:v>1.9215014478495271</c:v>
                </c:pt>
                <c:pt idx="492">
                  <c:v>1.9074737721398682</c:v>
                </c:pt>
                <c:pt idx="493">
                  <c:v>1.9408672991881109</c:v>
                </c:pt>
                <c:pt idx="494">
                  <c:v>1.9463034082232178</c:v>
                </c:pt>
                <c:pt idx="495">
                  <c:v>1.9463156739419232</c:v>
                </c:pt>
                <c:pt idx="496">
                  <c:v>1.9461935865395759</c:v>
                </c:pt>
                <c:pt idx="497">
                  <c:v>1.927376239503146</c:v>
                </c:pt>
                <c:pt idx="498">
                  <c:v>1.934717619898926</c:v>
                </c:pt>
                <c:pt idx="499">
                  <c:v>1.9155855272325981</c:v>
                </c:pt>
                <c:pt idx="500">
                  <c:v>1.948955555072126</c:v>
                </c:pt>
                <c:pt idx="501">
                  <c:v>1.6738756057709536</c:v>
                </c:pt>
                <c:pt idx="502">
                  <c:v>1.6719212027684158</c:v>
                </c:pt>
                <c:pt idx="503">
                  <c:v>1.6079164308905725</c:v>
                </c:pt>
                <c:pt idx="504">
                  <c:v>1.6120215179044242</c:v>
                </c:pt>
                <c:pt idx="505">
                  <c:v>1.52088895977887</c:v>
                </c:pt>
                <c:pt idx="506">
                  <c:v>1.524161451357182</c:v>
                </c:pt>
                <c:pt idx="507">
                  <c:v>1.5308864728776443</c:v>
                </c:pt>
                <c:pt idx="508">
                  <c:v>1.5704413280334271</c:v>
                </c:pt>
                <c:pt idx="509">
                  <c:v>1.5770886103431572</c:v>
                </c:pt>
                <c:pt idx="510">
                  <c:v>1.5787491579106696</c:v>
                </c:pt>
                <c:pt idx="511">
                  <c:v>1.4760494847332037</c:v>
                </c:pt>
                <c:pt idx="512">
                  <c:v>1.4535366258007907</c:v>
                </c:pt>
                <c:pt idx="513">
                  <c:v>1.390063016495692</c:v>
                </c:pt>
                <c:pt idx="514">
                  <c:v>1.5341715872048454</c:v>
                </c:pt>
                <c:pt idx="515">
                  <c:v>1.4215182602514069</c:v>
                </c:pt>
                <c:pt idx="516">
                  <c:v>1.7094248514834089</c:v>
                </c:pt>
                <c:pt idx="517">
                  <c:v>1.9207030745555953</c:v>
                </c:pt>
                <c:pt idx="518">
                  <c:v>1.9351036632987042</c:v>
                </c:pt>
                <c:pt idx="519">
                  <c:v>1.9029939660023871</c:v>
                </c:pt>
                <c:pt idx="520">
                  <c:v>1.8770923268968258</c:v>
                </c:pt>
                <c:pt idx="521">
                  <c:v>1.8806461777794923</c:v>
                </c:pt>
                <c:pt idx="522">
                  <c:v>1.8807288989003117</c:v>
                </c:pt>
                <c:pt idx="523">
                  <c:v>1.8728754060005155</c:v>
                </c:pt>
                <c:pt idx="524">
                  <c:v>1.8708903377927129</c:v>
                </c:pt>
                <c:pt idx="525">
                  <c:v>1.8706525595290748</c:v>
                </c:pt>
                <c:pt idx="526">
                  <c:v>1.9199258786791673</c:v>
                </c:pt>
                <c:pt idx="527">
                  <c:v>1.9333756241702704</c:v>
                </c:pt>
                <c:pt idx="528">
                  <c:v>1.9411190700547776</c:v>
                </c:pt>
                <c:pt idx="529">
                  <c:v>2.2093437212112335</c:v>
                </c:pt>
                <c:pt idx="530">
                  <c:v>2.2354133234191917</c:v>
                </c:pt>
                <c:pt idx="531">
                  <c:v>2.2522219550558069</c:v>
                </c:pt>
                <c:pt idx="532">
                  <c:v>2.2231887284472465</c:v>
                </c:pt>
                <c:pt idx="533">
                  <c:v>2.1997743020483198</c:v>
                </c:pt>
                <c:pt idx="534">
                  <c:v>2.2115622978460698</c:v>
                </c:pt>
                <c:pt idx="535">
                  <c:v>2.2211418247620327</c:v>
                </c:pt>
                <c:pt idx="536">
                  <c:v>2.21439320313752</c:v>
                </c:pt>
                <c:pt idx="537">
                  <c:v>2.2127456187780967</c:v>
                </c:pt>
                <c:pt idx="538">
                  <c:v>2.2316606994375903</c:v>
                </c:pt>
                <c:pt idx="539">
                  <c:v>2.2658042567969012</c:v>
                </c:pt>
                <c:pt idx="540">
                  <c:v>2.2762107525740158</c:v>
                </c:pt>
                <c:pt idx="541">
                  <c:v>2.3384924370307276</c:v>
                </c:pt>
                <c:pt idx="542">
                  <c:v>2.3362209937844396</c:v>
                </c:pt>
                <c:pt idx="543">
                  <c:v>2.2879779457489851</c:v>
                </c:pt>
                <c:pt idx="544">
                  <c:v>2.3121818526509044</c:v>
                </c:pt>
                <c:pt idx="545">
                  <c:v>2.3139840018202311</c:v>
                </c:pt>
                <c:pt idx="546">
                  <c:v>2.4581133199070524</c:v>
                </c:pt>
                <c:pt idx="547">
                  <c:v>2.4649101401230693</c:v>
                </c:pt>
                <c:pt idx="548">
                  <c:v>2.4544865858175697</c:v>
                </c:pt>
                <c:pt idx="549">
                  <c:v>2.415598926862065</c:v>
                </c:pt>
                <c:pt idx="550">
                  <c:v>2.470812674263529</c:v>
                </c:pt>
                <c:pt idx="551">
                  <c:v>2.293409560716456</c:v>
                </c:pt>
                <c:pt idx="552">
                  <c:v>2.1732834558547074</c:v>
                </c:pt>
                <c:pt idx="553">
                  <c:v>2.2022957917396253</c:v>
                </c:pt>
                <c:pt idx="554">
                  <c:v>2.202186321098047</c:v>
                </c:pt>
                <c:pt idx="555">
                  <c:v>2.3158696564532666</c:v>
                </c:pt>
                <c:pt idx="556">
                  <c:v>2.3402841963818077</c:v>
                </c:pt>
                <c:pt idx="557">
                  <c:v>2.3392215793693794</c:v>
                </c:pt>
                <c:pt idx="558">
                  <c:v>2.3967973155865931</c:v>
                </c:pt>
                <c:pt idx="559">
                  <c:v>2.3970180933440992</c:v>
                </c:pt>
                <c:pt idx="560">
                  <c:v>2.4235487309983168</c:v>
                </c:pt>
                <c:pt idx="561">
                  <c:v>2.4496527482293526</c:v>
                </c:pt>
                <c:pt idx="562">
                  <c:v>2.4396091965874098</c:v>
                </c:pt>
                <c:pt idx="563">
                  <c:v>2.4135292549750837</c:v>
                </c:pt>
                <c:pt idx="564">
                  <c:v>2.1786187888162458</c:v>
                </c:pt>
                <c:pt idx="565">
                  <c:v>2.1674600872252441</c:v>
                </c:pt>
                <c:pt idx="566">
                  <c:v>2.1481342659691127</c:v>
                </c:pt>
                <c:pt idx="567">
                  <c:v>2.1474433701401945</c:v>
                </c:pt>
                <c:pt idx="568">
                  <c:v>2.1472950927230605</c:v>
                </c:pt>
                <c:pt idx="569">
                  <c:v>2.1395465514047185</c:v>
                </c:pt>
                <c:pt idx="570">
                  <c:v>2.1137453437344353</c:v>
                </c:pt>
                <c:pt idx="571">
                  <c:v>2.1085839749197626</c:v>
                </c:pt>
                <c:pt idx="572">
                  <c:v>2.1089593015751094</c:v>
                </c:pt>
                <c:pt idx="573">
                  <c:v>2.1515305968167087</c:v>
                </c:pt>
                <c:pt idx="574">
                  <c:v>2.1413073122237356</c:v>
                </c:pt>
                <c:pt idx="575">
                  <c:v>2.1085692848910371</c:v>
                </c:pt>
                <c:pt idx="576">
                  <c:v>2.0878352582730395</c:v>
                </c:pt>
                <c:pt idx="577">
                  <c:v>2.0862618309776546</c:v>
                </c:pt>
                <c:pt idx="578">
                  <c:v>2.0949945537432066</c:v>
                </c:pt>
                <c:pt idx="579">
                  <c:v>2.0920763592666622</c:v>
                </c:pt>
                <c:pt idx="580">
                  <c:v>2.1428245803980128</c:v>
                </c:pt>
                <c:pt idx="581">
                  <c:v>1.9839341362304743</c:v>
                </c:pt>
                <c:pt idx="582">
                  <c:v>1.9892226369071946</c:v>
                </c:pt>
                <c:pt idx="583">
                  <c:v>2.0293087464688773</c:v>
                </c:pt>
                <c:pt idx="584">
                  <c:v>2.0045726094538785</c:v>
                </c:pt>
                <c:pt idx="585">
                  <c:v>1.9373377495709863</c:v>
                </c:pt>
                <c:pt idx="586">
                  <c:v>1.9366452573095565</c:v>
                </c:pt>
                <c:pt idx="587">
                  <c:v>1.8891158512854844</c:v>
                </c:pt>
                <c:pt idx="588">
                  <c:v>1.8459898755760229</c:v>
                </c:pt>
                <c:pt idx="589">
                  <c:v>1.8187105999395252</c:v>
                </c:pt>
                <c:pt idx="590">
                  <c:v>1.6498669703244482</c:v>
                </c:pt>
                <c:pt idx="591">
                  <c:v>1.605034205675701</c:v>
                </c:pt>
                <c:pt idx="592">
                  <c:v>1.5972002143475763</c:v>
                </c:pt>
                <c:pt idx="593">
                  <c:v>1.4585555818565865</c:v>
                </c:pt>
                <c:pt idx="594">
                  <c:v>1.450941738331222</c:v>
                </c:pt>
                <c:pt idx="595">
                  <c:v>1.4493731755176222</c:v>
                </c:pt>
                <c:pt idx="596">
                  <c:v>1.4519948453726534</c:v>
                </c:pt>
                <c:pt idx="597">
                  <c:v>1.4473172264394591</c:v>
                </c:pt>
                <c:pt idx="598">
                  <c:v>1.4528106542745565</c:v>
                </c:pt>
                <c:pt idx="599">
                  <c:v>1.4156177644777019</c:v>
                </c:pt>
                <c:pt idx="600">
                  <c:v>1.4043126125863059</c:v>
                </c:pt>
                <c:pt idx="601">
                  <c:v>1.4061885324316812</c:v>
                </c:pt>
                <c:pt idx="602">
                  <c:v>1.406626796507829</c:v>
                </c:pt>
                <c:pt idx="603">
                  <c:v>1.4070237278958166</c:v>
                </c:pt>
                <c:pt idx="604">
                  <c:v>1.4088608124669249</c:v>
                </c:pt>
                <c:pt idx="605">
                  <c:v>1.4524789689420516</c:v>
                </c:pt>
                <c:pt idx="606">
                  <c:v>1.4526667145799521</c:v>
                </c:pt>
                <c:pt idx="607">
                  <c:v>1.4593636630527314</c:v>
                </c:pt>
                <c:pt idx="608">
                  <c:v>1.3922925985111141</c:v>
                </c:pt>
                <c:pt idx="609">
                  <c:v>1.2930912186764689</c:v>
                </c:pt>
                <c:pt idx="610">
                  <c:v>1.289472253921401</c:v>
                </c:pt>
                <c:pt idx="611">
                  <c:v>1.2476244572829622</c:v>
                </c:pt>
                <c:pt idx="612">
                  <c:v>1.329142873058319</c:v>
                </c:pt>
                <c:pt idx="613">
                  <c:v>1.6870266529665214</c:v>
                </c:pt>
                <c:pt idx="614">
                  <c:v>1.8377609218800535</c:v>
                </c:pt>
                <c:pt idx="615">
                  <c:v>1.7993724283094155</c:v>
                </c:pt>
                <c:pt idx="616">
                  <c:v>1.8068312978617895</c:v>
                </c:pt>
                <c:pt idx="617">
                  <c:v>1.796355777942674</c:v>
                </c:pt>
                <c:pt idx="618">
                  <c:v>1.73958285182815</c:v>
                </c:pt>
                <c:pt idx="619">
                  <c:v>1.739441566892431</c:v>
                </c:pt>
                <c:pt idx="620">
                  <c:v>1.7201003067994431</c:v>
                </c:pt>
                <c:pt idx="621">
                  <c:v>1.719304147907309</c:v>
                </c:pt>
                <c:pt idx="622">
                  <c:v>1.7218740215267796</c:v>
                </c:pt>
                <c:pt idx="623">
                  <c:v>1.758665962241168</c:v>
                </c:pt>
                <c:pt idx="624">
                  <c:v>1.7615665547210051</c:v>
                </c:pt>
                <c:pt idx="625">
                  <c:v>1.7680976429626525</c:v>
                </c:pt>
                <c:pt idx="626">
                  <c:v>1.8008949410471131</c:v>
                </c:pt>
                <c:pt idx="627">
                  <c:v>1.8052373749688879</c:v>
                </c:pt>
                <c:pt idx="628">
                  <c:v>1.8053011557075722</c:v>
                </c:pt>
                <c:pt idx="629">
                  <c:v>1.8064698949679632</c:v>
                </c:pt>
                <c:pt idx="630">
                  <c:v>1.8083377089731074</c:v>
                </c:pt>
                <c:pt idx="631">
                  <c:v>1.7777272766213121</c:v>
                </c:pt>
                <c:pt idx="632">
                  <c:v>1.778456103084741</c:v>
                </c:pt>
                <c:pt idx="633">
                  <c:v>1.7988963408639975</c:v>
                </c:pt>
                <c:pt idx="634">
                  <c:v>1.7853210916029445</c:v>
                </c:pt>
                <c:pt idx="635">
                  <c:v>1.7964582800920263</c:v>
                </c:pt>
                <c:pt idx="636">
                  <c:v>1.7965058523238928</c:v>
                </c:pt>
                <c:pt idx="637">
                  <c:v>1.8356681611805679</c:v>
                </c:pt>
                <c:pt idx="638">
                  <c:v>1.8700144105671603</c:v>
                </c:pt>
                <c:pt idx="639">
                  <c:v>1.8695753189231277</c:v>
                </c:pt>
                <c:pt idx="640">
                  <c:v>1.8435315302476833</c:v>
                </c:pt>
                <c:pt idx="641">
                  <c:v>1.8580363945056824</c:v>
                </c:pt>
                <c:pt idx="642">
                  <c:v>1.8845090859154758</c:v>
                </c:pt>
                <c:pt idx="643">
                  <c:v>1.8976983280123418</c:v>
                </c:pt>
                <c:pt idx="644">
                  <c:v>1.9358079099591141</c:v>
                </c:pt>
                <c:pt idx="645">
                  <c:v>1.9398394398820928</c:v>
                </c:pt>
                <c:pt idx="646">
                  <c:v>2.0578524982699924</c:v>
                </c:pt>
                <c:pt idx="647">
                  <c:v>2.0268263085286566</c:v>
                </c:pt>
                <c:pt idx="648">
                  <c:v>1.7416509081721174</c:v>
                </c:pt>
                <c:pt idx="649">
                  <c:v>1.7565781185887539</c:v>
                </c:pt>
                <c:pt idx="650">
                  <c:v>1.7239861465231168</c:v>
                </c:pt>
                <c:pt idx="651">
                  <c:v>1.682228272563548</c:v>
                </c:pt>
                <c:pt idx="652">
                  <c:v>1.9203491962094437</c:v>
                </c:pt>
                <c:pt idx="653">
                  <c:v>2.0412379563748009</c:v>
                </c:pt>
                <c:pt idx="654">
                  <c:v>2.0452342024704802</c:v>
                </c:pt>
                <c:pt idx="655">
                  <c:v>2.0609620707236589</c:v>
                </c:pt>
                <c:pt idx="656">
                  <c:v>2.1016561797470033</c:v>
                </c:pt>
                <c:pt idx="657">
                  <c:v>2.1008356059888738</c:v>
                </c:pt>
                <c:pt idx="658">
                  <c:v>2.0877911426452775</c:v>
                </c:pt>
                <c:pt idx="659">
                  <c:v>2.0872284512420247</c:v>
                </c:pt>
                <c:pt idx="660">
                  <c:v>2.1160223552141089</c:v>
                </c:pt>
                <c:pt idx="661">
                  <c:v>2.1720871814550344</c:v>
                </c:pt>
                <c:pt idx="662">
                  <c:v>2.2024577864493411</c:v>
                </c:pt>
                <c:pt idx="663">
                  <c:v>2.2647665262707006</c:v>
                </c:pt>
                <c:pt idx="664">
                  <c:v>2.2893856339362912</c:v>
                </c:pt>
                <c:pt idx="665">
                  <c:v>2.2876936928246847</c:v>
                </c:pt>
                <c:pt idx="666">
                  <c:v>2.2865682995695109</c:v>
                </c:pt>
                <c:pt idx="667">
                  <c:v>2.285473235098554</c:v>
                </c:pt>
                <c:pt idx="668">
                  <c:v>2.2699555302933123</c:v>
                </c:pt>
                <c:pt idx="669">
                  <c:v>2.2688099202430707</c:v>
                </c:pt>
                <c:pt idx="670">
                  <c:v>2.2914517054381376</c:v>
                </c:pt>
                <c:pt idx="671">
                  <c:v>2.2914235792873843</c:v>
                </c:pt>
                <c:pt idx="672">
                  <c:v>2.320385994767221</c:v>
                </c:pt>
                <c:pt idx="673">
                  <c:v>2.3098059305580683</c:v>
                </c:pt>
                <c:pt idx="674">
                  <c:v>2.3098590118377609</c:v>
                </c:pt>
                <c:pt idx="675">
                  <c:v>2.3364295791005638</c:v>
                </c:pt>
                <c:pt idx="676">
                  <c:v>2.3414450906489659</c:v>
                </c:pt>
                <c:pt idx="677">
                  <c:v>2.3172030011479805</c:v>
                </c:pt>
                <c:pt idx="678">
                  <c:v>2.3061189671199012</c:v>
                </c:pt>
                <c:pt idx="679">
                  <c:v>2.3081019384670522</c:v>
                </c:pt>
                <c:pt idx="680">
                  <c:v>2.3094012282620162</c:v>
                </c:pt>
                <c:pt idx="681">
                  <c:v>2.1998568959914313</c:v>
                </c:pt>
                <c:pt idx="682">
                  <c:v>2.191287289108097</c:v>
                </c:pt>
                <c:pt idx="683">
                  <c:v>2.1538934588285463</c:v>
                </c:pt>
                <c:pt idx="684">
                  <c:v>2.0527697378421847</c:v>
                </c:pt>
                <c:pt idx="685">
                  <c:v>2.487316389132304</c:v>
                </c:pt>
                <c:pt idx="686">
                  <c:v>2.6685052414908936</c:v>
                </c:pt>
                <c:pt idx="687">
                  <c:v>2.4999267691708202</c:v>
                </c:pt>
                <c:pt idx="688">
                  <c:v>2.6972320090022897</c:v>
                </c:pt>
                <c:pt idx="689">
                  <c:v>3.6440220052179533</c:v>
                </c:pt>
                <c:pt idx="690">
                  <c:v>4.2656516211645341</c:v>
                </c:pt>
                <c:pt idx="691">
                  <c:v>4.27812073555077</c:v>
                </c:pt>
                <c:pt idx="692">
                  <c:v>4.6395769659536779</c:v>
                </c:pt>
                <c:pt idx="693">
                  <c:v>4.7428694756715641</c:v>
                </c:pt>
                <c:pt idx="694">
                  <c:v>5.0318335931742393</c:v>
                </c:pt>
                <c:pt idx="695">
                  <c:v>5.0204934483949124</c:v>
                </c:pt>
                <c:pt idx="696">
                  <c:v>5.0216485482003206</c:v>
                </c:pt>
                <c:pt idx="697">
                  <c:v>5.031598028506826</c:v>
                </c:pt>
                <c:pt idx="698">
                  <c:v>5.0041908921530878</c:v>
                </c:pt>
                <c:pt idx="699">
                  <c:v>4.9882219418360716</c:v>
                </c:pt>
                <c:pt idx="700">
                  <c:v>5.0581941655627727</c:v>
                </c:pt>
                <c:pt idx="701">
                  <c:v>5.1114050949767762</c:v>
                </c:pt>
                <c:pt idx="702">
                  <c:v>5.1121513936912697</c:v>
                </c:pt>
                <c:pt idx="703">
                  <c:v>5.1511501453843263</c:v>
                </c:pt>
                <c:pt idx="704">
                  <c:v>5.3058947306440576</c:v>
                </c:pt>
                <c:pt idx="705">
                  <c:v>5.3004357792714654</c:v>
                </c:pt>
                <c:pt idx="706">
                  <c:v>5.4698436943218178</c:v>
                </c:pt>
                <c:pt idx="707">
                  <c:v>5.4326103054601571</c:v>
                </c:pt>
                <c:pt idx="708">
                  <c:v>5.6235525523737557</c:v>
                </c:pt>
                <c:pt idx="709">
                  <c:v>5.7048896085668623</c:v>
                </c:pt>
                <c:pt idx="710">
                  <c:v>5.8145285237809174</c:v>
                </c:pt>
                <c:pt idx="711">
                  <c:v>5.8131663963181914</c:v>
                </c:pt>
                <c:pt idx="712">
                  <c:v>6.400459847750775</c:v>
                </c:pt>
                <c:pt idx="713">
                  <c:v>6.4207996418107403</c:v>
                </c:pt>
                <c:pt idx="714">
                  <c:v>6.4132972908240751</c:v>
                </c:pt>
                <c:pt idx="715">
                  <c:v>6.4152658173319121</c:v>
                </c:pt>
                <c:pt idx="716">
                  <c:v>6.4425975977040055</c:v>
                </c:pt>
                <c:pt idx="717">
                  <c:v>6.4428321566729636</c:v>
                </c:pt>
                <c:pt idx="718">
                  <c:v>6.4432389895656037</c:v>
                </c:pt>
                <c:pt idx="719">
                  <c:v>6.432885868094119</c:v>
                </c:pt>
                <c:pt idx="720">
                  <c:v>6.3149548262392212</c:v>
                </c:pt>
                <c:pt idx="721">
                  <c:v>6.2452425550247366</c:v>
                </c:pt>
                <c:pt idx="722">
                  <c:v>6.228028035142966</c:v>
                </c:pt>
                <c:pt idx="723">
                  <c:v>6.0838252851285599</c:v>
                </c:pt>
                <c:pt idx="724">
                  <c:v>5.4556494887347968</c:v>
                </c:pt>
                <c:pt idx="725">
                  <c:v>5.1314256830352756</c:v>
                </c:pt>
                <c:pt idx="726">
                  <c:v>5.1156565753853167</c:v>
                </c:pt>
                <c:pt idx="727">
                  <c:v>4.7671414677983206</c:v>
                </c:pt>
                <c:pt idx="728">
                  <c:v>4.5936779293656054</c:v>
                </c:pt>
                <c:pt idx="729">
                  <c:v>4.3982568674553058</c:v>
                </c:pt>
                <c:pt idx="730">
                  <c:v>4.402789329504742</c:v>
                </c:pt>
                <c:pt idx="731">
                  <c:v>4.321991424102384</c:v>
                </c:pt>
                <c:pt idx="732">
                  <c:v>4.2677996297300647</c:v>
                </c:pt>
                <c:pt idx="733">
                  <c:v>4.2676232833674055</c:v>
                </c:pt>
                <c:pt idx="734">
                  <c:v>4.266648653940929</c:v>
                </c:pt>
                <c:pt idx="735">
                  <c:v>4.2327167944252606</c:v>
                </c:pt>
                <c:pt idx="736">
                  <c:v>4.2008011923699966</c:v>
                </c:pt>
                <c:pt idx="737">
                  <c:v>4.2230219046747388</c:v>
                </c:pt>
                <c:pt idx="738">
                  <c:v>4.2195387362054495</c:v>
                </c:pt>
                <c:pt idx="739">
                  <c:v>4.079017308696602</c:v>
                </c:pt>
                <c:pt idx="740">
                  <c:v>4.0592361541718587</c:v>
                </c:pt>
                <c:pt idx="741">
                  <c:v>3.7694090113605583</c:v>
                </c:pt>
                <c:pt idx="742">
                  <c:v>3.7610676512200891</c:v>
                </c:pt>
                <c:pt idx="743">
                  <c:v>3.5405625050354255</c:v>
                </c:pt>
                <c:pt idx="744">
                  <c:v>3.4402140453448968</c:v>
                </c:pt>
                <c:pt idx="745">
                  <c:v>3.264841213102053</c:v>
                </c:pt>
                <c:pt idx="746">
                  <c:v>3.2778163096396749</c:v>
                </c:pt>
                <c:pt idx="747">
                  <c:v>1.9904847401950982</c:v>
                </c:pt>
                <c:pt idx="748">
                  <c:v>1.9929676657476052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EF-124F-8933-E9CF02C9AF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5118784"/>
        <c:axId val="875460896"/>
      </c:lineChar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2374800"/>
        <c:axId val="1307851423"/>
        <c:extLst>
          <c:ext xmlns:c15="http://schemas.microsoft.com/office/drawing/2012/chart" uri="{02D57815-91ED-43cb-92C2-25804820EDAC}">
            <c15:filteredLineSeries>
              <c15:ser>
                <c:idx val="3"/>
                <c:order val="3"/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749"/>
                    <c:pt idx="0">
                      <c:v>0.37209209582895197</c:v>
                    </c:pt>
                    <c:pt idx="1">
                      <c:v>0.39045693497996531</c:v>
                    </c:pt>
                    <c:pt idx="2">
                      <c:v>0.41180283293682918</c:v>
                    </c:pt>
                    <c:pt idx="3">
                      <c:v>0.40538001204590596</c:v>
                    </c:pt>
                    <c:pt idx="4">
                      <c:v>0.38183935334723312</c:v>
                    </c:pt>
                    <c:pt idx="5">
                      <c:v>0.39160118574117631</c:v>
                    </c:pt>
                    <c:pt idx="6">
                      <c:v>0.39004283261968681</c:v>
                    </c:pt>
                    <c:pt idx="7">
                      <c:v>0.41949467228473297</c:v>
                    </c:pt>
                    <c:pt idx="8">
                      <c:v>0.42263993836165031</c:v>
                    </c:pt>
                    <c:pt idx="9">
                      <c:v>0.42271125143274452</c:v>
                    </c:pt>
                    <c:pt idx="10">
                      <c:v>0.42090446429257888</c:v>
                    </c:pt>
                    <c:pt idx="11">
                      <c:v>0.41797018364279614</c:v>
                    </c:pt>
                    <c:pt idx="12">
                      <c:v>0.42191586460957753</c:v>
                    </c:pt>
                    <c:pt idx="13">
                      <c:v>0.42181744479538902</c:v>
                    </c:pt>
                    <c:pt idx="14">
                      <c:v>0.43668807087662675</c:v>
                    </c:pt>
                    <c:pt idx="15">
                      <c:v>0.43524354447838348</c:v>
                    </c:pt>
                    <c:pt idx="16">
                      <c:v>0.43214532308089892</c:v>
                    </c:pt>
                    <c:pt idx="17">
                      <c:v>0.42172886825730066</c:v>
                    </c:pt>
                    <c:pt idx="18">
                      <c:v>0.41690324565288561</c:v>
                    </c:pt>
                    <c:pt idx="19">
                      <c:v>0.4207731673087195</c:v>
                    </c:pt>
                    <c:pt idx="20">
                      <c:v>0.41985637352801902</c:v>
                    </c:pt>
                    <c:pt idx="21">
                      <c:v>0.4165898848423904</c:v>
                    </c:pt>
                    <c:pt idx="22">
                      <c:v>0.42304241128822345</c:v>
                    </c:pt>
                    <c:pt idx="23">
                      <c:v>0.41951740511757907</c:v>
                    </c:pt>
                    <c:pt idx="24">
                      <c:v>0.41961926161656965</c:v>
                    </c:pt>
                    <c:pt idx="25">
                      <c:v>0.41640641278223867</c:v>
                    </c:pt>
                    <c:pt idx="26">
                      <c:v>0.41421654591596513</c:v>
                    </c:pt>
                    <c:pt idx="27">
                      <c:v>0.41857665909768837</c:v>
                    </c:pt>
                    <c:pt idx="28">
                      <c:v>0.42073069518465356</c:v>
                    </c:pt>
                    <c:pt idx="29">
                      <c:v>0.41929417050308809</c:v>
                    </c:pt>
                    <c:pt idx="30">
                      <c:v>0.42244769462004766</c:v>
                    </c:pt>
                    <c:pt idx="31">
                      <c:v>0.49275923676413669</c:v>
                    </c:pt>
                    <c:pt idx="32">
                      <c:v>0.4930000734528569</c:v>
                    </c:pt>
                    <c:pt idx="33">
                      <c:v>0.48396874166590126</c:v>
                    </c:pt>
                    <c:pt idx="34">
                      <c:v>0.48521954416402918</c:v>
                    </c:pt>
                    <c:pt idx="35">
                      <c:v>0.48517167494370367</c:v>
                    </c:pt>
                    <c:pt idx="36">
                      <c:v>0.46565558497769499</c:v>
                    </c:pt>
                    <c:pt idx="37">
                      <c:v>0.45645619614814514</c:v>
                    </c:pt>
                    <c:pt idx="38">
                      <c:v>0.46206398953815758</c:v>
                    </c:pt>
                    <c:pt idx="39">
                      <c:v>0.49674656160391456</c:v>
                    </c:pt>
                    <c:pt idx="40">
                      <c:v>0.49211452004680545</c:v>
                    </c:pt>
                    <c:pt idx="41">
                      <c:v>0.49078442189464588</c:v>
                    </c:pt>
                    <c:pt idx="42">
                      <c:v>0.49587021025071099</c:v>
                    </c:pt>
                    <c:pt idx="43">
                      <c:v>0.49635089682578459</c:v>
                    </c:pt>
                    <c:pt idx="44">
                      <c:v>0.50454575251833722</c:v>
                    </c:pt>
                    <c:pt idx="45">
                      <c:v>0.53338407115351538</c:v>
                    </c:pt>
                    <c:pt idx="46">
                      <c:v>0.5293586213371495</c:v>
                    </c:pt>
                    <c:pt idx="47">
                      <c:v>0.5294080788282578</c:v>
                    </c:pt>
                    <c:pt idx="48">
                      <c:v>0.53867272733200078</c:v>
                    </c:pt>
                    <c:pt idx="49">
                      <c:v>0.53740992094855899</c:v>
                    </c:pt>
                    <c:pt idx="50">
                      <c:v>0.55118199246982369</c:v>
                    </c:pt>
                    <c:pt idx="51">
                      <c:v>0.55358371920783989</c:v>
                    </c:pt>
                    <c:pt idx="52">
                      <c:v>0.55919634471544</c:v>
                    </c:pt>
                    <c:pt idx="53">
                      <c:v>0.56763645838056365</c:v>
                    </c:pt>
                    <c:pt idx="54">
                      <c:v>0.5652180201268987</c:v>
                    </c:pt>
                    <c:pt idx="55">
                      <c:v>0.57276234104901247</c:v>
                    </c:pt>
                    <c:pt idx="56">
                      <c:v>0.57285903371697633</c:v>
                    </c:pt>
                    <c:pt idx="57">
                      <c:v>0.57033622926271199</c:v>
                    </c:pt>
                    <c:pt idx="58">
                      <c:v>0.5722989686290364</c:v>
                    </c:pt>
                    <c:pt idx="59">
                      <c:v>0.57210836867674031</c:v>
                    </c:pt>
                    <c:pt idx="60">
                      <c:v>0.57170845737354881</c:v>
                    </c:pt>
                    <c:pt idx="61">
                      <c:v>0.56811714342155195</c:v>
                    </c:pt>
                    <c:pt idx="62">
                      <c:v>0.5650346402013654</c:v>
                    </c:pt>
                    <c:pt idx="63">
                      <c:v>0.56538944573374916</c:v>
                    </c:pt>
                    <c:pt idx="64">
                      <c:v>0.56499992757790263</c:v>
                    </c:pt>
                    <c:pt idx="65">
                      <c:v>0.56287806414936115</c:v>
                    </c:pt>
                    <c:pt idx="66">
                      <c:v>0.49678186005981839</c:v>
                    </c:pt>
                    <c:pt idx="67">
                      <c:v>0.49747935766753348</c:v>
                    </c:pt>
                    <c:pt idx="68">
                      <c:v>0.47461425346890257</c:v>
                    </c:pt>
                    <c:pt idx="69">
                      <c:v>0.46597681494866777</c:v>
                    </c:pt>
                    <c:pt idx="70">
                      <c:v>0.46645837912083649</c:v>
                    </c:pt>
                    <c:pt idx="71">
                      <c:v>0.4732792900060841</c:v>
                    </c:pt>
                    <c:pt idx="72">
                      <c:v>0.46798041638533522</c:v>
                    </c:pt>
                    <c:pt idx="73">
                      <c:v>0.4648039617376013</c:v>
                    </c:pt>
                    <c:pt idx="74">
                      <c:v>0.41436435324547866</c:v>
                    </c:pt>
                    <c:pt idx="75">
                      <c:v>0.40244735742839283</c:v>
                    </c:pt>
                    <c:pt idx="76">
                      <c:v>0.39980650332961443</c:v>
                    </c:pt>
                    <c:pt idx="77">
                      <c:v>0.38716633179921034</c:v>
                    </c:pt>
                    <c:pt idx="78">
                      <c:v>0.39311126428532384</c:v>
                    </c:pt>
                    <c:pt idx="79">
                      <c:v>0.41626612355094622</c:v>
                    </c:pt>
                    <c:pt idx="80">
                      <c:v>0.36877293767622488</c:v>
                    </c:pt>
                    <c:pt idx="81">
                      <c:v>0.36904679771530602</c:v>
                    </c:pt>
                    <c:pt idx="82">
                      <c:v>0.37409916027377171</c:v>
                    </c:pt>
                    <c:pt idx="83">
                      <c:v>0.36373733484463633</c:v>
                    </c:pt>
                    <c:pt idx="84">
                      <c:v>0.37281874445179142</c:v>
                    </c:pt>
                    <c:pt idx="85">
                      <c:v>0.35944311867656054</c:v>
                    </c:pt>
                    <c:pt idx="86">
                      <c:v>0.35507209129944406</c:v>
                    </c:pt>
                    <c:pt idx="87">
                      <c:v>0.33851008029542945</c:v>
                    </c:pt>
                    <c:pt idx="88">
                      <c:v>0.30586061228540623</c:v>
                    </c:pt>
                    <c:pt idx="89">
                      <c:v>0.30352970852101191</c:v>
                    </c:pt>
                    <c:pt idx="90">
                      <c:v>0.2976756922850719</c:v>
                    </c:pt>
                    <c:pt idx="91">
                      <c:v>0.30499222059265563</c:v>
                    </c:pt>
                    <c:pt idx="92">
                      <c:v>0.30590529395079769</c:v>
                    </c:pt>
                    <c:pt idx="93">
                      <c:v>0.29547395465069576</c:v>
                    </c:pt>
                    <c:pt idx="94">
                      <c:v>0.29402460135790698</c:v>
                    </c:pt>
                    <c:pt idx="95">
                      <c:v>0.29301643501645602</c:v>
                    </c:pt>
                    <c:pt idx="96">
                      <c:v>0.31049269484341457</c:v>
                    </c:pt>
                    <c:pt idx="97">
                      <c:v>0.31349452270171646</c:v>
                    </c:pt>
                    <c:pt idx="98">
                      <c:v>0.36700935633224979</c:v>
                    </c:pt>
                    <c:pt idx="99">
                      <c:v>0.36672806717321249</c:v>
                    </c:pt>
                    <c:pt idx="100">
                      <c:v>0.36924453308265598</c:v>
                    </c:pt>
                    <c:pt idx="101">
                      <c:v>0.38047265907474898</c:v>
                    </c:pt>
                    <c:pt idx="102">
                      <c:v>0.37493773778330197</c:v>
                    </c:pt>
                    <c:pt idx="103">
                      <c:v>0.37828316472872936</c:v>
                    </c:pt>
                    <c:pt idx="104">
                      <c:v>0.38036128466018493</c:v>
                    </c:pt>
                    <c:pt idx="105">
                      <c:v>0.38133946067478297</c:v>
                    </c:pt>
                    <c:pt idx="106">
                      <c:v>0.38175778687522816</c:v>
                    </c:pt>
                    <c:pt idx="107">
                      <c:v>0.38186596298593206</c:v>
                    </c:pt>
                    <c:pt idx="108">
                      <c:v>0.37822861450518086</c:v>
                    </c:pt>
                    <c:pt idx="109">
                      <c:v>0.38801211492759502</c:v>
                    </c:pt>
                    <c:pt idx="110">
                      <c:v>0.38123310259458137</c:v>
                    </c:pt>
                    <c:pt idx="111">
                      <c:v>0.40939252537205961</c:v>
                    </c:pt>
                    <c:pt idx="112">
                      <c:v>0.4189198527967265</c:v>
                    </c:pt>
                    <c:pt idx="113">
                      <c:v>0.42286782929377209</c:v>
                    </c:pt>
                    <c:pt idx="114">
                      <c:v>0.40137011431171327</c:v>
                    </c:pt>
                    <c:pt idx="115">
                      <c:v>0.4000467233812165</c:v>
                    </c:pt>
                    <c:pt idx="116">
                      <c:v>0.40227671940147885</c:v>
                    </c:pt>
                    <c:pt idx="117">
                      <c:v>0.39886771025208639</c:v>
                    </c:pt>
                    <c:pt idx="118">
                      <c:v>0.39961129606501461</c:v>
                    </c:pt>
                    <c:pt idx="119">
                      <c:v>0.38593884047170962</c:v>
                    </c:pt>
                    <c:pt idx="120">
                      <c:v>0.3738488812459389</c:v>
                    </c:pt>
                    <c:pt idx="121">
                      <c:v>0.36989695134822365</c:v>
                    </c:pt>
                    <c:pt idx="122">
                      <c:v>0.41724503523770429</c:v>
                    </c:pt>
                    <c:pt idx="123">
                      <c:v>0.45609931511471968</c:v>
                    </c:pt>
                    <c:pt idx="124">
                      <c:v>0.57898219787380389</c:v>
                    </c:pt>
                    <c:pt idx="125">
                      <c:v>0.60435712048069201</c:v>
                    </c:pt>
                    <c:pt idx="126">
                      <c:v>0.6049822632771199</c:v>
                    </c:pt>
                    <c:pt idx="127">
                      <c:v>0.60701233078567329</c:v>
                    </c:pt>
                    <c:pt idx="128">
                      <c:v>0.60899290066392175</c:v>
                    </c:pt>
                    <c:pt idx="129">
                      <c:v>0.98709681523803605</c:v>
                    </c:pt>
                    <c:pt idx="130">
                      <c:v>0.99018642038474847</c:v>
                    </c:pt>
                    <c:pt idx="131">
                      <c:v>0.97796699328985759</c:v>
                    </c:pt>
                    <c:pt idx="132">
                      <c:v>0.97833241601716037</c:v>
                    </c:pt>
                    <c:pt idx="133">
                      <c:v>0.94463482234084806</c:v>
                    </c:pt>
                    <c:pt idx="134">
                      <c:v>0.94758991168560569</c:v>
                    </c:pt>
                    <c:pt idx="135">
                      <c:v>0.99014660627381967</c:v>
                    </c:pt>
                    <c:pt idx="136">
                      <c:v>0.99814796797151861</c:v>
                    </c:pt>
                    <c:pt idx="137">
                      <c:v>1.005128341698081</c:v>
                    </c:pt>
                    <c:pt idx="138">
                      <c:v>1.0051799310316405</c:v>
                    </c:pt>
                    <c:pt idx="139">
                      <c:v>1.006722932106821</c:v>
                    </c:pt>
                    <c:pt idx="140">
                      <c:v>1.0116201131647446</c:v>
                    </c:pt>
                    <c:pt idx="141">
                      <c:v>1.0131591718021702</c:v>
                    </c:pt>
                    <c:pt idx="142">
                      <c:v>1.0251380535723773</c:v>
                    </c:pt>
                    <c:pt idx="143">
                      <c:v>1.0188429627934723</c:v>
                    </c:pt>
                    <c:pt idx="144">
                      <c:v>1.0193271672234592</c:v>
                    </c:pt>
                    <c:pt idx="145">
                      <c:v>1.0199248144648889</c:v>
                    </c:pt>
                    <c:pt idx="146">
                      <c:v>1.0222671711636595</c:v>
                    </c:pt>
                    <c:pt idx="147">
                      <c:v>1.0228989930506656</c:v>
                    </c:pt>
                    <c:pt idx="148">
                      <c:v>1.0412087547545104</c:v>
                    </c:pt>
                    <c:pt idx="149">
                      <c:v>1.0582395058180247</c:v>
                    </c:pt>
                    <c:pt idx="150">
                      <c:v>1.0594646296077834</c:v>
                    </c:pt>
                    <c:pt idx="151">
                      <c:v>1.0576951463052582</c:v>
                    </c:pt>
                    <c:pt idx="152">
                      <c:v>1.0573564694605766</c:v>
                    </c:pt>
                    <c:pt idx="153">
                      <c:v>1.0580036494855838</c:v>
                    </c:pt>
                    <c:pt idx="154">
                      <c:v>1.0672684372293799</c:v>
                    </c:pt>
                    <c:pt idx="155">
                      <c:v>1.0635010796981721</c:v>
                    </c:pt>
                    <c:pt idx="156">
                      <c:v>1.0631559251506844</c:v>
                    </c:pt>
                    <c:pt idx="157">
                      <c:v>1.0640250865961443</c:v>
                    </c:pt>
                    <c:pt idx="158">
                      <c:v>1.0732607108741847</c:v>
                    </c:pt>
                    <c:pt idx="159">
                      <c:v>1.0911897779904542</c:v>
                    </c:pt>
                    <c:pt idx="160">
                      <c:v>1.1089402242979092</c:v>
                    </c:pt>
                    <c:pt idx="161">
                      <c:v>1.1206003692121647</c:v>
                    </c:pt>
                    <c:pt idx="162">
                      <c:v>1.1210867780516771</c:v>
                    </c:pt>
                    <c:pt idx="163">
                      <c:v>1.1189635397007174</c:v>
                    </c:pt>
                    <c:pt idx="164">
                      <c:v>0.81302838940962097</c:v>
                    </c:pt>
                    <c:pt idx="165">
                      <c:v>0.80816466617184413</c:v>
                    </c:pt>
                    <c:pt idx="166">
                      <c:v>0.80859874926590469</c:v>
                    </c:pt>
                    <c:pt idx="167">
                      <c:v>0.79846749814147677</c:v>
                    </c:pt>
                    <c:pt idx="168">
                      <c:v>0.80004287016753273</c:v>
                    </c:pt>
                    <c:pt idx="169">
                      <c:v>0.78268601778634483</c:v>
                    </c:pt>
                    <c:pt idx="170">
                      <c:v>0.70027061389653644</c:v>
                    </c:pt>
                    <c:pt idx="171">
                      <c:v>0.70452422299106887</c:v>
                    </c:pt>
                    <c:pt idx="172">
                      <c:v>0.70224824253367479</c:v>
                    </c:pt>
                    <c:pt idx="173">
                      <c:v>0.71507901021606946</c:v>
                    </c:pt>
                    <c:pt idx="174">
                      <c:v>0.71201803359564897</c:v>
                    </c:pt>
                    <c:pt idx="175">
                      <c:v>0.70764518811458033</c:v>
                    </c:pt>
                    <c:pt idx="176">
                      <c:v>0.67195097190399533</c:v>
                    </c:pt>
                    <c:pt idx="177">
                      <c:v>0.60763719104054659</c:v>
                    </c:pt>
                    <c:pt idx="178">
                      <c:v>0.60150889968321719</c:v>
                    </c:pt>
                    <c:pt idx="179">
                      <c:v>0.58543948884121155</c:v>
                    </c:pt>
                    <c:pt idx="180">
                      <c:v>0.56378910590498299</c:v>
                    </c:pt>
                    <c:pt idx="181">
                      <c:v>0.56324907021643011</c:v>
                    </c:pt>
                    <c:pt idx="182">
                      <c:v>0.56604960309796604</c:v>
                    </c:pt>
                    <c:pt idx="183">
                      <c:v>0.55620430922586594</c:v>
                    </c:pt>
                    <c:pt idx="184">
                      <c:v>0.55441673959465776</c:v>
                    </c:pt>
                    <c:pt idx="185">
                      <c:v>0.58690362042018429</c:v>
                    </c:pt>
                    <c:pt idx="186">
                      <c:v>0.61149042458324365</c:v>
                    </c:pt>
                    <c:pt idx="187">
                      <c:v>0.61077385761634195</c:v>
                    </c:pt>
                    <c:pt idx="188">
                      <c:v>0.61067441664497846</c:v>
                    </c:pt>
                    <c:pt idx="189">
                      <c:v>0.60512210008267053</c:v>
                    </c:pt>
                    <c:pt idx="190">
                      <c:v>0.60212429768576525</c:v>
                    </c:pt>
                    <c:pt idx="191">
                      <c:v>0.60311769110147218</c:v>
                    </c:pt>
                    <c:pt idx="192">
                      <c:v>0.6028163843330151</c:v>
                    </c:pt>
                    <c:pt idx="193">
                      <c:v>0.59477673637956863</c:v>
                    </c:pt>
                    <c:pt idx="194">
                      <c:v>0.57087601888566442</c:v>
                    </c:pt>
                    <c:pt idx="195">
                      <c:v>0.55200468436483208</c:v>
                    </c:pt>
                    <c:pt idx="196">
                      <c:v>0.52738602229815812</c:v>
                    </c:pt>
                    <c:pt idx="197">
                      <c:v>0.52558884274168205</c:v>
                    </c:pt>
                    <c:pt idx="198">
                      <c:v>0.52085253153324507</c:v>
                    </c:pt>
                    <c:pt idx="199">
                      <c:v>0.52262551829332549</c:v>
                    </c:pt>
                    <c:pt idx="200">
                      <c:v>0.52280178646533781</c:v>
                    </c:pt>
                    <c:pt idx="201">
                      <c:v>0.54759716080287191</c:v>
                    </c:pt>
                    <c:pt idx="202">
                      <c:v>0.54511795964066867</c:v>
                    </c:pt>
                    <c:pt idx="203">
                      <c:v>0.5338777565874907</c:v>
                    </c:pt>
                    <c:pt idx="204">
                      <c:v>0.52923542690655911</c:v>
                    </c:pt>
                    <c:pt idx="205">
                      <c:v>0.52316277322533389</c:v>
                    </c:pt>
                    <c:pt idx="206">
                      <c:v>0.49938777250194261</c:v>
                    </c:pt>
                    <c:pt idx="207">
                      <c:v>0.51749197589687823</c:v>
                    </c:pt>
                    <c:pt idx="208">
                      <c:v>0.51172746912175193</c:v>
                    </c:pt>
                    <c:pt idx="209">
                      <c:v>0.51133182057363424</c:v>
                    </c:pt>
                    <c:pt idx="210">
                      <c:v>0.51148676630746837</c:v>
                    </c:pt>
                    <c:pt idx="211">
                      <c:v>0.50248054167153355</c:v>
                    </c:pt>
                    <c:pt idx="212">
                      <c:v>0.50968016581127396</c:v>
                    </c:pt>
                    <c:pt idx="213">
                      <c:v>0.52660269922560421</c:v>
                    </c:pt>
                    <c:pt idx="214">
                      <c:v>0.52223245166150489</c:v>
                    </c:pt>
                    <c:pt idx="215">
                      <c:v>0.52203074353434187</c:v>
                    </c:pt>
                    <c:pt idx="216">
                      <c:v>0.51965232134608497</c:v>
                    </c:pt>
                    <c:pt idx="217">
                      <c:v>0.52029199979141538</c:v>
                    </c:pt>
                    <c:pt idx="218">
                      <c:v>0.53135215907197264</c:v>
                    </c:pt>
                    <c:pt idx="219">
                      <c:v>0.53188865692061982</c:v>
                    </c:pt>
                    <c:pt idx="220">
                      <c:v>0.51141528496496225</c:v>
                    </c:pt>
                    <c:pt idx="221">
                      <c:v>0.51013296789347107</c:v>
                    </c:pt>
                    <c:pt idx="222">
                      <c:v>0.51704840201663893</c:v>
                    </c:pt>
                    <c:pt idx="223">
                      <c:v>0.5197180036622665</c:v>
                    </c:pt>
                    <c:pt idx="224">
                      <c:v>0.51411094439206462</c:v>
                    </c:pt>
                    <c:pt idx="225">
                      <c:v>0.51268906113312762</c:v>
                    </c:pt>
                    <c:pt idx="226">
                      <c:v>0.5158864690455327</c:v>
                    </c:pt>
                    <c:pt idx="227">
                      <c:v>0.53601327657518472</c:v>
                    </c:pt>
                    <c:pt idx="228">
                      <c:v>0.54781812923543527</c:v>
                    </c:pt>
                    <c:pt idx="229">
                      <c:v>0.49973574334790066</c:v>
                    </c:pt>
                    <c:pt idx="230">
                      <c:v>0.47168739680850469</c:v>
                    </c:pt>
                    <c:pt idx="231">
                      <c:v>0.47063372676822807</c:v>
                    </c:pt>
                    <c:pt idx="232">
                      <c:v>0.49000862700208214</c:v>
                    </c:pt>
                    <c:pt idx="233">
                      <c:v>0.49325454971918203</c:v>
                    </c:pt>
                    <c:pt idx="234">
                      <c:v>0.49510246193721796</c:v>
                    </c:pt>
                    <c:pt idx="235">
                      <c:v>0.49567330222668626</c:v>
                    </c:pt>
                    <c:pt idx="236">
                      <c:v>0.48109301351938927</c:v>
                    </c:pt>
                    <c:pt idx="237">
                      <c:v>0.51005274448089932</c:v>
                    </c:pt>
                    <c:pt idx="238">
                      <c:v>0.51766522926604752</c:v>
                    </c:pt>
                    <c:pt idx="239">
                      <c:v>0.52602502901262882</c:v>
                    </c:pt>
                    <c:pt idx="240">
                      <c:v>0.52968562145939191</c:v>
                    </c:pt>
                    <c:pt idx="241">
                      <c:v>0.53848474847683458</c:v>
                    </c:pt>
                    <c:pt idx="242">
                      <c:v>0.54086004713587177</c:v>
                    </c:pt>
                    <c:pt idx="243">
                      <c:v>0.53138891387837783</c:v>
                    </c:pt>
                    <c:pt idx="244">
                      <c:v>0.53397217655542994</c:v>
                    </c:pt>
                    <c:pt idx="245">
                      <c:v>0.52985743748803937</c:v>
                    </c:pt>
                    <c:pt idx="246">
                      <c:v>0.52746398518971149</c:v>
                    </c:pt>
                    <c:pt idx="247">
                      <c:v>0.50241485671846142</c:v>
                    </c:pt>
                    <c:pt idx="248">
                      <c:v>0.43530009033827943</c:v>
                    </c:pt>
                    <c:pt idx="249">
                      <c:v>0.39773565194963784</c:v>
                    </c:pt>
                    <c:pt idx="250">
                      <c:v>0.38501651769296508</c:v>
                    </c:pt>
                    <c:pt idx="251">
                      <c:v>0.34789762906279359</c:v>
                    </c:pt>
                    <c:pt idx="252">
                      <c:v>0.34246369988336017</c:v>
                    </c:pt>
                    <c:pt idx="253">
                      <c:v>0.34287851463532815</c:v>
                    </c:pt>
                    <c:pt idx="254">
                      <c:v>0.39446548165015322</c:v>
                    </c:pt>
                    <c:pt idx="255">
                      <c:v>0.40260290356763562</c:v>
                    </c:pt>
                    <c:pt idx="256">
                      <c:v>0.3995070668629101</c:v>
                    </c:pt>
                    <c:pt idx="257">
                      <c:v>0.3982351846319534</c:v>
                    </c:pt>
                    <c:pt idx="258">
                      <c:v>0.41340871736404661</c:v>
                    </c:pt>
                    <c:pt idx="259">
                      <c:v>0.40097550919105651</c:v>
                    </c:pt>
                    <c:pt idx="260">
                      <c:v>0.39814269234670646</c:v>
                    </c:pt>
                    <c:pt idx="261">
                      <c:v>0.40194754575269848</c:v>
                    </c:pt>
                    <c:pt idx="262">
                      <c:v>0.40315560963923192</c:v>
                    </c:pt>
                    <c:pt idx="263">
                      <c:v>0.40131191039769221</c:v>
                    </c:pt>
                    <c:pt idx="264">
                      <c:v>0.40449423996282446</c:v>
                    </c:pt>
                    <c:pt idx="265">
                      <c:v>0.39636589277689493</c:v>
                    </c:pt>
                    <c:pt idx="266">
                      <c:v>0.38929773881190372</c:v>
                    </c:pt>
                    <c:pt idx="267">
                      <c:v>0.38326952815906207</c:v>
                    </c:pt>
                    <c:pt idx="268">
                      <c:v>0.38330941328177676</c:v>
                    </c:pt>
                    <c:pt idx="269">
                      <c:v>0.372846122225166</c:v>
                    </c:pt>
                    <c:pt idx="270">
                      <c:v>0.36790775109592072</c:v>
                    </c:pt>
                    <c:pt idx="271">
                      <c:v>0.36801137598402639</c:v>
                    </c:pt>
                    <c:pt idx="272">
                      <c:v>0.35256576900308151</c:v>
                    </c:pt>
                    <c:pt idx="273">
                      <c:v>0.35141780212167439</c:v>
                    </c:pt>
                    <c:pt idx="274">
                      <c:v>0.34934928155818079</c:v>
                    </c:pt>
                    <c:pt idx="275">
                      <c:v>0.34799558619781673</c:v>
                    </c:pt>
                    <c:pt idx="276">
                      <c:v>0.34889409733197019</c:v>
                    </c:pt>
                    <c:pt idx="277">
                      <c:v>0.35387371546535185</c:v>
                    </c:pt>
                    <c:pt idx="278">
                      <c:v>0.35381864788359363</c:v>
                    </c:pt>
                    <c:pt idx="279">
                      <c:v>0.34308135357930747</c:v>
                    </c:pt>
                    <c:pt idx="280">
                      <c:v>0.34246801553968453</c:v>
                    </c:pt>
                    <c:pt idx="281">
                      <c:v>0.34006279537036183</c:v>
                    </c:pt>
                    <c:pt idx="282">
                      <c:v>0.33802142024285142</c:v>
                    </c:pt>
                    <c:pt idx="283">
                      <c:v>0.33799815169567832</c:v>
                    </c:pt>
                    <c:pt idx="284">
                      <c:v>0.35798881957475004</c:v>
                    </c:pt>
                    <c:pt idx="285">
                      <c:v>0.37668392802494971</c:v>
                    </c:pt>
                    <c:pt idx="286">
                      <c:v>0.37895976057969549</c:v>
                    </c:pt>
                    <c:pt idx="287">
                      <c:v>0.37457322781854963</c:v>
                    </c:pt>
                    <c:pt idx="288">
                      <c:v>0.37494909739773236</c:v>
                    </c:pt>
                    <c:pt idx="289">
                      <c:v>0.32090652567680356</c:v>
                    </c:pt>
                    <c:pt idx="290">
                      <c:v>0.31457034976796</c:v>
                    </c:pt>
                    <c:pt idx="291">
                      <c:v>0.31503423707303679</c:v>
                    </c:pt>
                    <c:pt idx="292">
                      <c:v>0.30976185878549084</c:v>
                    </c:pt>
                    <c:pt idx="293">
                      <c:v>0.29057395610870207</c:v>
                    </c:pt>
                    <c:pt idx="294">
                      <c:v>0.29576224275863777</c:v>
                    </c:pt>
                    <c:pt idx="295">
                      <c:v>0.29988146128182225</c:v>
                    </c:pt>
                    <c:pt idx="296">
                      <c:v>0.30809027304569847</c:v>
                    </c:pt>
                    <c:pt idx="297">
                      <c:v>0.29875011672425233</c:v>
                    </c:pt>
                    <c:pt idx="298">
                      <c:v>0.29869724690772059</c:v>
                    </c:pt>
                    <c:pt idx="299">
                      <c:v>0.29460869383640875</c:v>
                    </c:pt>
                    <c:pt idx="300">
                      <c:v>0.29984695370881115</c:v>
                    </c:pt>
                    <c:pt idx="301">
                      <c:v>0.30231234072169016</c:v>
                    </c:pt>
                    <c:pt idx="302">
                      <c:v>0.30340867480617484</c:v>
                    </c:pt>
                    <c:pt idx="303">
                      <c:v>0.30782158236775026</c:v>
                    </c:pt>
                    <c:pt idx="304">
                      <c:v>0.29824483974923799</c:v>
                    </c:pt>
                    <c:pt idx="305">
                      <c:v>0.29116429246766135</c:v>
                    </c:pt>
                    <c:pt idx="306">
                      <c:v>0.28980045368688445</c:v>
                    </c:pt>
                    <c:pt idx="307">
                      <c:v>0.29084758396086219</c:v>
                    </c:pt>
                    <c:pt idx="308">
                      <c:v>0.31940156846173562</c:v>
                    </c:pt>
                    <c:pt idx="309">
                      <c:v>0.31708701804907702</c:v>
                    </c:pt>
                    <c:pt idx="310">
                      <c:v>0.3207282500516041</c:v>
                    </c:pt>
                    <c:pt idx="311">
                      <c:v>0.319362300780826</c:v>
                    </c:pt>
                    <c:pt idx="312">
                      <c:v>0.31397547319379177</c:v>
                    </c:pt>
                    <c:pt idx="313">
                      <c:v>0.31404630695339186</c:v>
                    </c:pt>
                    <c:pt idx="314">
                      <c:v>0.30444491475473318</c:v>
                    </c:pt>
                    <c:pt idx="315">
                      <c:v>0.3141275028915238</c:v>
                    </c:pt>
                    <c:pt idx="316">
                      <c:v>0.31465755921987099</c:v>
                    </c:pt>
                    <c:pt idx="317">
                      <c:v>0.32030763030691334</c:v>
                    </c:pt>
                    <c:pt idx="318">
                      <c:v>0.31938056114284802</c:v>
                    </c:pt>
                    <c:pt idx="319">
                      <c:v>0.30594654519351633</c:v>
                    </c:pt>
                    <c:pt idx="320">
                      <c:v>0.29077529787318546</c:v>
                    </c:pt>
                    <c:pt idx="321">
                      <c:v>0.28622558099983131</c:v>
                    </c:pt>
                    <c:pt idx="322">
                      <c:v>0.29006466522284891</c:v>
                    </c:pt>
                    <c:pt idx="323">
                      <c:v>0.29049206179013443</c:v>
                    </c:pt>
                    <c:pt idx="324">
                      <c:v>0.28682151705522402</c:v>
                    </c:pt>
                    <c:pt idx="325">
                      <c:v>0.28191536424571628</c:v>
                    </c:pt>
                    <c:pt idx="326">
                      <c:v>0.33229508911800337</c:v>
                    </c:pt>
                    <c:pt idx="327">
                      <c:v>0.33893792210069207</c:v>
                    </c:pt>
                    <c:pt idx="328">
                      <c:v>0.34095662523390702</c:v>
                    </c:pt>
                    <c:pt idx="329">
                      <c:v>0.36304222058833324</c:v>
                    </c:pt>
                    <c:pt idx="330">
                      <c:v>0.36344713722263688</c:v>
                    </c:pt>
                    <c:pt idx="331">
                      <c:v>0.35386298522914328</c:v>
                    </c:pt>
                    <c:pt idx="332">
                      <c:v>0.35345421346738809</c:v>
                    </c:pt>
                    <c:pt idx="333">
                      <c:v>0.35131272285938875</c:v>
                    </c:pt>
                    <c:pt idx="334">
                      <c:v>0.34790639695617853</c:v>
                    </c:pt>
                    <c:pt idx="335">
                      <c:v>0.3361568941121349</c:v>
                    </c:pt>
                    <c:pt idx="336">
                      <c:v>0.3394409071982048</c:v>
                    </c:pt>
                    <c:pt idx="337">
                      <c:v>0.35278738366025497</c:v>
                    </c:pt>
                    <c:pt idx="338">
                      <c:v>0.36496175857609253</c:v>
                    </c:pt>
                    <c:pt idx="339">
                      <c:v>0.36086301789181324</c:v>
                    </c:pt>
                    <c:pt idx="340">
                      <c:v>0.36666270440682663</c:v>
                    </c:pt>
                    <c:pt idx="341">
                      <c:v>0.3664374684471946</c:v>
                    </c:pt>
                    <c:pt idx="342">
                      <c:v>0.36726146292078665</c:v>
                    </c:pt>
                    <c:pt idx="343">
                      <c:v>0.34902513804160978</c:v>
                    </c:pt>
                    <c:pt idx="344">
                      <c:v>0.39132112132454544</c:v>
                    </c:pt>
                    <c:pt idx="345">
                      <c:v>0.40366613848887573</c:v>
                    </c:pt>
                    <c:pt idx="346">
                      <c:v>0.40917020003589344</c:v>
                    </c:pt>
                    <c:pt idx="347">
                      <c:v>0.41074050063553419</c:v>
                    </c:pt>
                    <c:pt idx="348">
                      <c:v>0.41127659132312266</c:v>
                    </c:pt>
                    <c:pt idx="349">
                      <c:v>0.41345409068480043</c:v>
                    </c:pt>
                    <c:pt idx="350">
                      <c:v>0.40887624790405236</c:v>
                    </c:pt>
                    <c:pt idx="351">
                      <c:v>0.40789841829118001</c:v>
                    </c:pt>
                    <c:pt idx="352">
                      <c:v>0.40207238714613514</c:v>
                    </c:pt>
                    <c:pt idx="353">
                      <c:v>0.40296070816630969</c:v>
                    </c:pt>
                    <c:pt idx="354">
                      <c:v>0.40913458777987982</c:v>
                    </c:pt>
                    <c:pt idx="355">
                      <c:v>0.40963835292990947</c:v>
                    </c:pt>
                    <c:pt idx="356">
                      <c:v>0.41397868382463826</c:v>
                    </c:pt>
                    <c:pt idx="357">
                      <c:v>0.4197093820110871</c:v>
                    </c:pt>
                    <c:pt idx="358">
                      <c:v>0.41876626383968107</c:v>
                    </c:pt>
                    <c:pt idx="359">
                      <c:v>0.42288046874854679</c:v>
                    </c:pt>
                    <c:pt idx="360">
                      <c:v>0.43009992517260059</c:v>
                    </c:pt>
                    <c:pt idx="361">
                      <c:v>0.38156042739544088</c:v>
                    </c:pt>
                    <c:pt idx="362">
                      <c:v>0.36242893882187133</c:v>
                    </c:pt>
                    <c:pt idx="363">
                      <c:v>0.36254825210928043</c:v>
                    </c:pt>
                    <c:pt idx="364">
                      <c:v>0.35065765412148359</c:v>
                    </c:pt>
                    <c:pt idx="365">
                      <c:v>0.35065593827704977</c:v>
                    </c:pt>
                    <c:pt idx="366">
                      <c:v>0.34511697394326801</c:v>
                    </c:pt>
                    <c:pt idx="367">
                      <c:v>0.34551485059510317</c:v>
                    </c:pt>
                    <c:pt idx="368">
                      <c:v>0.34493427836786011</c:v>
                    </c:pt>
                    <c:pt idx="369">
                      <c:v>0.34459786132613635</c:v>
                    </c:pt>
                    <c:pt idx="370">
                      <c:v>0.34386001247564923</c:v>
                    </c:pt>
                    <c:pt idx="371">
                      <c:v>0.35036622305214771</c:v>
                    </c:pt>
                    <c:pt idx="372">
                      <c:v>0.34635981469411475</c:v>
                    </c:pt>
                    <c:pt idx="373">
                      <c:v>0.30150777152209024</c:v>
                    </c:pt>
                    <c:pt idx="374">
                      <c:v>0.2932778372159357</c:v>
                    </c:pt>
                    <c:pt idx="375">
                      <c:v>0.29736953936795074</c:v>
                    </c:pt>
                    <c:pt idx="376">
                      <c:v>0.2919379648787343</c:v>
                    </c:pt>
                    <c:pt idx="377">
                      <c:v>0.29092932897683338</c:v>
                    </c:pt>
                    <c:pt idx="378">
                      <c:v>0.28497254693977564</c:v>
                    </c:pt>
                    <c:pt idx="379">
                      <c:v>0.26173769613223585</c:v>
                    </c:pt>
                    <c:pt idx="380">
                      <c:v>0.26181490865919832</c:v>
                    </c:pt>
                    <c:pt idx="381">
                      <c:v>0.25887206947721736</c:v>
                    </c:pt>
                    <c:pt idx="382">
                      <c:v>0.25748295549323363</c:v>
                    </c:pt>
                    <c:pt idx="383">
                      <c:v>0.26446778512184121</c:v>
                    </c:pt>
                    <c:pt idx="384">
                      <c:v>0.2638955030590312</c:v>
                    </c:pt>
                    <c:pt idx="385">
                      <c:v>0.26724646367552052</c:v>
                    </c:pt>
                    <c:pt idx="386">
                      <c:v>0.26540070270204819</c:v>
                    </c:pt>
                    <c:pt idx="387">
                      <c:v>0.27020290491214788</c:v>
                    </c:pt>
                    <c:pt idx="388">
                      <c:v>0.26736012130296022</c:v>
                    </c:pt>
                    <c:pt idx="389">
                      <c:v>0.28106777851945519</c:v>
                    </c:pt>
                    <c:pt idx="390">
                      <c:v>0.27933575304257191</c:v>
                    </c:pt>
                    <c:pt idx="391">
                      <c:v>0.27522031215138099</c:v>
                    </c:pt>
                    <c:pt idx="392">
                      <c:v>0.25864323914033854</c:v>
                    </c:pt>
                    <c:pt idx="393">
                      <c:v>0.25827896517894933</c:v>
                    </c:pt>
                    <c:pt idx="394">
                      <c:v>0.25498319894304433</c:v>
                    </c:pt>
                    <c:pt idx="395">
                      <c:v>0.24577875053729711</c:v>
                    </c:pt>
                    <c:pt idx="396">
                      <c:v>0.24829220905916688</c:v>
                    </c:pt>
                    <c:pt idx="397">
                      <c:v>0.24787505627199619</c:v>
                    </c:pt>
                    <c:pt idx="398">
                      <c:v>0.24788404124998181</c:v>
                    </c:pt>
                    <c:pt idx="399">
                      <c:v>0.24808918584361364</c:v>
                    </c:pt>
                    <c:pt idx="400">
                      <c:v>0.25278547929065326</c:v>
                    </c:pt>
                    <c:pt idx="401">
                      <c:v>0.23719028892162461</c:v>
                    </c:pt>
                    <c:pt idx="402">
                      <c:v>0.2310455154948379</c:v>
                    </c:pt>
                    <c:pt idx="403">
                      <c:v>0.23831709045816643</c:v>
                    </c:pt>
                    <c:pt idx="404">
                      <c:v>0.2406427728736211</c:v>
                    </c:pt>
                    <c:pt idx="405">
                      <c:v>0.23796887228275354</c:v>
                    </c:pt>
                    <c:pt idx="406">
                      <c:v>0.23201131188957194</c:v>
                    </c:pt>
                    <c:pt idx="407">
                      <c:v>0.23659872417471561</c:v>
                    </c:pt>
                    <c:pt idx="408">
                      <c:v>0.23683695629987095</c:v>
                    </c:pt>
                    <c:pt idx="409">
                      <c:v>0.23715350345038344</c:v>
                    </c:pt>
                    <c:pt idx="410">
                      <c:v>0.23424218267715605</c:v>
                    </c:pt>
                    <c:pt idx="411">
                      <c:v>0.22758550883061324</c:v>
                    </c:pt>
                    <c:pt idx="412">
                      <c:v>0.23981422961770552</c:v>
                    </c:pt>
                    <c:pt idx="413">
                      <c:v>0.24072289303238903</c:v>
                    </c:pt>
                    <c:pt idx="414">
                      <c:v>0.23797902048272151</c:v>
                    </c:pt>
                    <c:pt idx="415">
                      <c:v>0.23250035403118277</c:v>
                    </c:pt>
                    <c:pt idx="416">
                      <c:v>0.23290299014293364</c:v>
                    </c:pt>
                    <c:pt idx="417">
                      <c:v>0.23199568462448514</c:v>
                    </c:pt>
                    <c:pt idx="418">
                      <c:v>0.22188587952480254</c:v>
                    </c:pt>
                    <c:pt idx="419">
                      <c:v>0.22248105778287608</c:v>
                    </c:pt>
                    <c:pt idx="420">
                      <c:v>0.21835548849712016</c:v>
                    </c:pt>
                    <c:pt idx="421">
                      <c:v>0.2175645518396884</c:v>
                    </c:pt>
                    <c:pt idx="422">
                      <c:v>0.21559608284633577</c:v>
                    </c:pt>
                    <c:pt idx="423">
                      <c:v>0.22171960459763801</c:v>
                    </c:pt>
                    <c:pt idx="424">
                      <c:v>0.1978283137286562</c:v>
                    </c:pt>
                    <c:pt idx="425">
                      <c:v>0.19409793183626939</c:v>
                    </c:pt>
                    <c:pt idx="426">
                      <c:v>0.19332232944427333</c:v>
                    </c:pt>
                    <c:pt idx="427">
                      <c:v>0.19384880030236643</c:v>
                    </c:pt>
                    <c:pt idx="428">
                      <c:v>0.19386948503648491</c:v>
                    </c:pt>
                    <c:pt idx="429">
                      <c:v>0.19462569338472976</c:v>
                    </c:pt>
                    <c:pt idx="430">
                      <c:v>0.19915853098877279</c:v>
                    </c:pt>
                    <c:pt idx="431">
                      <c:v>0.20112601900405155</c:v>
                    </c:pt>
                    <c:pt idx="432">
                      <c:v>0.20118688990719796</c:v>
                    </c:pt>
                    <c:pt idx="433">
                      <c:v>0.20334965399211388</c:v>
                    </c:pt>
                    <c:pt idx="434">
                      <c:v>0.20363098320672435</c:v>
                    </c:pt>
                    <c:pt idx="435">
                      <c:v>0.19787915334815567</c:v>
                    </c:pt>
                    <c:pt idx="436">
                      <c:v>0.19895774576687084</c:v>
                    </c:pt>
                    <c:pt idx="437">
                      <c:v>0.19736459256916303</c:v>
                    </c:pt>
                    <c:pt idx="438">
                      <c:v>0.18135181607528336</c:v>
                    </c:pt>
                    <c:pt idx="439">
                      <c:v>0.17693481639583514</c:v>
                    </c:pt>
                    <c:pt idx="440">
                      <c:v>0.17241064688759386</c:v>
                    </c:pt>
                    <c:pt idx="441">
                      <c:v>0.17125909886476043</c:v>
                    </c:pt>
                    <c:pt idx="442">
                      <c:v>0.16238627851677012</c:v>
                    </c:pt>
                    <c:pt idx="443">
                      <c:v>0.16233130271393964</c:v>
                    </c:pt>
                    <c:pt idx="444">
                      <c:v>0.16410825276055033</c:v>
                    </c:pt>
                    <c:pt idx="445">
                      <c:v>0.15830420265504716</c:v>
                    </c:pt>
                    <c:pt idx="446">
                      <c:v>0.1525154072154756</c:v>
                    </c:pt>
                    <c:pt idx="447">
                      <c:v>0.14326838208496448</c:v>
                    </c:pt>
                    <c:pt idx="448">
                      <c:v>0.14523166941296012</c:v>
                    </c:pt>
                    <c:pt idx="449">
                      <c:v>0.14568073398193954</c:v>
                    </c:pt>
                    <c:pt idx="450">
                      <c:v>0.15812219887579837</c:v>
                    </c:pt>
                    <c:pt idx="451">
                      <c:v>0.15875958704453252</c:v>
                    </c:pt>
                    <c:pt idx="452">
                      <c:v>0.17074515492741255</c:v>
                    </c:pt>
                    <c:pt idx="453">
                      <c:v>0.1722176767784665</c:v>
                    </c:pt>
                    <c:pt idx="454">
                      <c:v>0.17309310427861122</c:v>
                    </c:pt>
                    <c:pt idx="455">
                      <c:v>0.17384198432137349</c:v>
                    </c:pt>
                    <c:pt idx="456">
                      <c:v>0.1710879083637678</c:v>
                    </c:pt>
                    <c:pt idx="457">
                      <c:v>0.17909149671813587</c:v>
                    </c:pt>
                    <c:pt idx="458">
                      <c:v>0.16900728707414914</c:v>
                    </c:pt>
                    <c:pt idx="459">
                      <c:v>0.18416071956767005</c:v>
                    </c:pt>
                    <c:pt idx="460">
                      <c:v>0.18372735016884098</c:v>
                    </c:pt>
                    <c:pt idx="461">
                      <c:v>0.18418552548962644</c:v>
                    </c:pt>
                    <c:pt idx="462">
                      <c:v>0.18295045800594242</c:v>
                    </c:pt>
                    <c:pt idx="463">
                      <c:v>0.1860523213262591</c:v>
                    </c:pt>
                    <c:pt idx="464">
                      <c:v>0.18638406386326023</c:v>
                    </c:pt>
                    <c:pt idx="465">
                      <c:v>0.1798724589528001</c:v>
                    </c:pt>
                    <c:pt idx="466">
                      <c:v>0.17829727414269067</c:v>
                    </c:pt>
                    <c:pt idx="467">
                      <c:v>0.18267710171843854</c:v>
                    </c:pt>
                    <c:pt idx="468">
                      <c:v>0.18375750740592933</c:v>
                    </c:pt>
                    <c:pt idx="469">
                      <c:v>0.19071475909164312</c:v>
                    </c:pt>
                    <c:pt idx="470">
                      <c:v>0.19384287408535708</c:v>
                    </c:pt>
                    <c:pt idx="471">
                      <c:v>0.18590879771227767</c:v>
                    </c:pt>
                    <c:pt idx="472">
                      <c:v>0.18616951914194868</c:v>
                    </c:pt>
                    <c:pt idx="473">
                      <c:v>0.18715502016862889</c:v>
                    </c:pt>
                    <c:pt idx="474">
                      <c:v>0.23218849528006497</c:v>
                    </c:pt>
                    <c:pt idx="475">
                      <c:v>0.23705044230430772</c:v>
                    </c:pt>
                    <c:pt idx="476">
                      <c:v>0.2371058979331481</c:v>
                    </c:pt>
                    <c:pt idx="477">
                      <c:v>0.23870698076001198</c:v>
                    </c:pt>
                    <c:pt idx="478">
                      <c:v>0.23809166851353628</c:v>
                    </c:pt>
                    <c:pt idx="479">
                      <c:v>0.2410520005740851</c:v>
                    </c:pt>
                    <c:pt idx="480">
                      <c:v>0.24150100219802612</c:v>
                    </c:pt>
                    <c:pt idx="481">
                      <c:v>0.24245808811886771</c:v>
                    </c:pt>
                    <c:pt idx="482">
                      <c:v>0.24222107786434463</c:v>
                    </c:pt>
                    <c:pt idx="483">
                      <c:v>0.24565344242420495</c:v>
                    </c:pt>
                    <c:pt idx="484">
                      <c:v>0.24515074121027616</c:v>
                    </c:pt>
                    <c:pt idx="485">
                      <c:v>0.23978176072612775</c:v>
                    </c:pt>
                    <c:pt idx="486">
                      <c:v>0.23901415036362642</c:v>
                    </c:pt>
                    <c:pt idx="487">
                      <c:v>0.24386704384923175</c:v>
                    </c:pt>
                    <c:pt idx="488">
                      <c:v>0.24683207040784105</c:v>
                    </c:pt>
                    <c:pt idx="489">
                      <c:v>0.25533521222713262</c:v>
                    </c:pt>
                    <c:pt idx="490">
                      <c:v>0.25447090220423152</c:v>
                    </c:pt>
                    <c:pt idx="491">
                      <c:v>0.25590205363138013</c:v>
                    </c:pt>
                    <c:pt idx="492">
                      <c:v>0.25027268265677977</c:v>
                    </c:pt>
                    <c:pt idx="493">
                      <c:v>0.25726362358903487</c:v>
                    </c:pt>
                    <c:pt idx="494">
                      <c:v>0.25741567758388062</c:v>
                    </c:pt>
                    <c:pt idx="495">
                      <c:v>0.25761710071220939</c:v>
                    </c:pt>
                    <c:pt idx="496">
                      <c:v>0.258848320623012</c:v>
                    </c:pt>
                    <c:pt idx="497">
                      <c:v>0.25888990104011533</c:v>
                    </c:pt>
                    <c:pt idx="498">
                      <c:v>0.27926793459887272</c:v>
                    </c:pt>
                    <c:pt idx="499">
                      <c:v>0.2784786352703354</c:v>
                    </c:pt>
                    <c:pt idx="500">
                      <c:v>0.27803738396154143</c:v>
                    </c:pt>
                    <c:pt idx="501">
                      <c:v>0.27688185402630122</c:v>
                    </c:pt>
                    <c:pt idx="502">
                      <c:v>0.28171867542812601</c:v>
                    </c:pt>
                    <c:pt idx="503">
                      <c:v>0.28839776928467747</c:v>
                    </c:pt>
                    <c:pt idx="504">
                      <c:v>0.28370726817287628</c:v>
                    </c:pt>
                    <c:pt idx="505">
                      <c:v>0.28431927231852899</c:v>
                    </c:pt>
                    <c:pt idx="506">
                      <c:v>0.29260680783182735</c:v>
                    </c:pt>
                    <c:pt idx="507">
                      <c:v>0.29984728777717318</c:v>
                    </c:pt>
                    <c:pt idx="508">
                      <c:v>0.29975466361516856</c:v>
                    </c:pt>
                    <c:pt idx="509">
                      <c:v>0.3001570174582967</c:v>
                    </c:pt>
                    <c:pt idx="510">
                      <c:v>0.30006726179517879</c:v>
                    </c:pt>
                    <c:pt idx="511">
                      <c:v>0.30577737451888948</c:v>
                    </c:pt>
                    <c:pt idx="512">
                      <c:v>0.30363592096449588</c:v>
                    </c:pt>
                    <c:pt idx="513">
                      <c:v>0.3061717492243391</c:v>
                    </c:pt>
                    <c:pt idx="514">
                      <c:v>0.30295373518980478</c:v>
                    </c:pt>
                    <c:pt idx="515">
                      <c:v>0.30319134028716122</c:v>
                    </c:pt>
                    <c:pt idx="516">
                      <c:v>0.30322740182969726</c:v>
                    </c:pt>
                    <c:pt idx="517">
                      <c:v>0.30287334895579726</c:v>
                    </c:pt>
                    <c:pt idx="518">
                      <c:v>0.3014212668701638</c:v>
                    </c:pt>
                    <c:pt idx="519">
                      <c:v>0.30815473548129069</c:v>
                    </c:pt>
                    <c:pt idx="520">
                      <c:v>0.30681909328854345</c:v>
                    </c:pt>
                    <c:pt idx="521">
                      <c:v>0.31350150699686852</c:v>
                    </c:pt>
                    <c:pt idx="522">
                      <c:v>0.30511428285135778</c:v>
                    </c:pt>
                    <c:pt idx="523">
                      <c:v>0.30205261464361444</c:v>
                    </c:pt>
                    <c:pt idx="524">
                      <c:v>0.29447885731030371</c:v>
                    </c:pt>
                    <c:pt idx="525">
                      <c:v>0.29453755203930704</c:v>
                    </c:pt>
                    <c:pt idx="526">
                      <c:v>0.29315812362225335</c:v>
                    </c:pt>
                    <c:pt idx="527">
                      <c:v>0.29136725424092047</c:v>
                    </c:pt>
                    <c:pt idx="528">
                      <c:v>0.28547334008082292</c:v>
                    </c:pt>
                    <c:pt idx="529">
                      <c:v>0.28425781603444084</c:v>
                    </c:pt>
                    <c:pt idx="530">
                      <c:v>0.30047444332230622</c:v>
                    </c:pt>
                    <c:pt idx="531">
                      <c:v>0.31727004950521398</c:v>
                    </c:pt>
                    <c:pt idx="532">
                      <c:v>0.32564726191437432</c:v>
                    </c:pt>
                    <c:pt idx="533">
                      <c:v>0.30651851181244621</c:v>
                    </c:pt>
                    <c:pt idx="534">
                      <c:v>0.30942993093278326</c:v>
                    </c:pt>
                    <c:pt idx="535">
                      <c:v>0.31432889018751253</c:v>
                    </c:pt>
                    <c:pt idx="536">
                      <c:v>0.31326788050537963</c:v>
                    </c:pt>
                    <c:pt idx="537">
                      <c:v>0.30536517642250333</c:v>
                    </c:pt>
                    <c:pt idx="538">
                      <c:v>0.29885687729934229</c:v>
                    </c:pt>
                    <c:pt idx="539">
                      <c:v>0.29937061891124006</c:v>
                    </c:pt>
                    <c:pt idx="540">
                      <c:v>0.29676704987135372</c:v>
                    </c:pt>
                    <c:pt idx="541">
                      <c:v>0.28640128949324567</c:v>
                    </c:pt>
                    <c:pt idx="542">
                      <c:v>0.28695851057299815</c:v>
                    </c:pt>
                    <c:pt idx="543">
                      <c:v>0.28970630276402415</c:v>
                    </c:pt>
                    <c:pt idx="544">
                      <c:v>0.26228074217819813</c:v>
                    </c:pt>
                    <c:pt idx="545">
                      <c:v>0.31111801818685508</c:v>
                    </c:pt>
                    <c:pt idx="546">
                      <c:v>0.30180652768515248</c:v>
                    </c:pt>
                    <c:pt idx="547">
                      <c:v>0.30686986774459479</c:v>
                    </c:pt>
                    <c:pt idx="548">
                      <c:v>0.33145146522787544</c:v>
                    </c:pt>
                    <c:pt idx="549">
                      <c:v>0.33258680090278026</c:v>
                    </c:pt>
                    <c:pt idx="550">
                      <c:v>0.33297000203187654</c:v>
                    </c:pt>
                    <c:pt idx="551">
                      <c:v>0.33306633341024555</c:v>
                    </c:pt>
                    <c:pt idx="552">
                      <c:v>0.33086775024838755</c:v>
                    </c:pt>
                    <c:pt idx="553">
                      <c:v>0.33825156735388723</c:v>
                    </c:pt>
                    <c:pt idx="554">
                      <c:v>0.33362884086702776</c:v>
                    </c:pt>
                    <c:pt idx="555">
                      <c:v>0.35125728933625866</c:v>
                    </c:pt>
                    <c:pt idx="556">
                      <c:v>0.35569690686303301</c:v>
                    </c:pt>
                    <c:pt idx="557">
                      <c:v>0.37540232309504268</c:v>
                    </c:pt>
                    <c:pt idx="558">
                      <c:v>0.39299702823062721</c:v>
                    </c:pt>
                    <c:pt idx="559">
                      <c:v>0.39417295071909397</c:v>
                    </c:pt>
                    <c:pt idx="560">
                      <c:v>0.41335505339694473</c:v>
                    </c:pt>
                    <c:pt idx="561">
                      <c:v>0.41603080442920543</c:v>
                    </c:pt>
                    <c:pt idx="562">
                      <c:v>0.42725387427557071</c:v>
                    </c:pt>
                    <c:pt idx="563">
                      <c:v>0.42497172940898148</c:v>
                    </c:pt>
                    <c:pt idx="564">
                      <c:v>0.4182721584764591</c:v>
                    </c:pt>
                    <c:pt idx="565">
                      <c:v>0.41129553162576088</c:v>
                    </c:pt>
                    <c:pt idx="566">
                      <c:v>0.40150858222823704</c:v>
                    </c:pt>
                    <c:pt idx="567">
                      <c:v>0.3970084935212691</c:v>
                    </c:pt>
                    <c:pt idx="568">
                      <c:v>0.39705922858792136</c:v>
                    </c:pt>
                    <c:pt idx="569">
                      <c:v>0.3960831058081638</c:v>
                    </c:pt>
                    <c:pt idx="570">
                      <c:v>0.39386551474474707</c:v>
                    </c:pt>
                    <c:pt idx="571">
                      <c:v>0.39715887664133442</c:v>
                    </c:pt>
                    <c:pt idx="572">
                      <c:v>0.39668119634979604</c:v>
                    </c:pt>
                    <c:pt idx="573">
                      <c:v>0.39668110052237432</c:v>
                    </c:pt>
                    <c:pt idx="574">
                      <c:v>0.39519427546825631</c:v>
                    </c:pt>
                    <c:pt idx="575">
                      <c:v>0.39367589281417614</c:v>
                    </c:pt>
                    <c:pt idx="576">
                      <c:v>0.39345568230153954</c:v>
                    </c:pt>
                    <c:pt idx="577">
                      <c:v>0.38113720737759577</c:v>
                    </c:pt>
                    <c:pt idx="578">
                      <c:v>0.38710615969067125</c:v>
                    </c:pt>
                    <c:pt idx="579">
                      <c:v>0.39547785594111234</c:v>
                    </c:pt>
                    <c:pt idx="580">
                      <c:v>0.36404441261889159</c:v>
                    </c:pt>
                    <c:pt idx="581">
                      <c:v>0.36436465948718316</c:v>
                    </c:pt>
                    <c:pt idx="582">
                      <c:v>0.3582345330595007</c:v>
                    </c:pt>
                    <c:pt idx="583">
                      <c:v>0.31451843737651136</c:v>
                    </c:pt>
                    <c:pt idx="584">
                      <c:v>0.30991456764530229</c:v>
                    </c:pt>
                    <c:pt idx="585">
                      <c:v>0.30745715497821752</c:v>
                    </c:pt>
                    <c:pt idx="586">
                      <c:v>0.31194726839381209</c:v>
                    </c:pt>
                    <c:pt idx="587">
                      <c:v>0.31157144416902482</c:v>
                    </c:pt>
                    <c:pt idx="588">
                      <c:v>0.31218916148828635</c:v>
                    </c:pt>
                    <c:pt idx="589">
                      <c:v>0.31065776727466987</c:v>
                    </c:pt>
                    <c:pt idx="590">
                      <c:v>0.30452183273987399</c:v>
                    </c:pt>
                    <c:pt idx="591">
                      <c:v>0.29802906122803269</c:v>
                    </c:pt>
                    <c:pt idx="592">
                      <c:v>0.28087407603527587</c:v>
                    </c:pt>
                    <c:pt idx="593">
                      <c:v>0.26643711657297026</c:v>
                    </c:pt>
                    <c:pt idx="594">
                      <c:v>0.26986708017394245</c:v>
                    </c:pt>
                    <c:pt idx="595">
                      <c:v>0.248418810164177</c:v>
                    </c:pt>
                    <c:pt idx="596">
                      <c:v>0.24851074462802911</c:v>
                    </c:pt>
                    <c:pt idx="597">
                      <c:v>0.23554503771415231</c:v>
                    </c:pt>
                    <c:pt idx="598">
                      <c:v>0.23864343398062829</c:v>
                    </c:pt>
                    <c:pt idx="599">
                      <c:v>0.2373349194862597</c:v>
                    </c:pt>
                    <c:pt idx="600">
                      <c:v>0.23738709862198443</c:v>
                    </c:pt>
                    <c:pt idx="601">
                      <c:v>0.23697132796961731</c:v>
                    </c:pt>
                    <c:pt idx="602">
                      <c:v>0.23655387158954333</c:v>
                    </c:pt>
                    <c:pt idx="603">
                      <c:v>0.23761948651053763</c:v>
                    </c:pt>
                    <c:pt idx="604">
                      <c:v>0.23789251959363572</c:v>
                    </c:pt>
                    <c:pt idx="605">
                      <c:v>0.2364117794893103</c:v>
                    </c:pt>
                    <c:pt idx="606">
                      <c:v>0.24385227459182657</c:v>
                    </c:pt>
                    <c:pt idx="607">
                      <c:v>0.24231951285614547</c:v>
                    </c:pt>
                    <c:pt idx="608">
                      <c:v>0.2417010532048674</c:v>
                    </c:pt>
                    <c:pt idx="609">
                      <c:v>0.24297117265117193</c:v>
                    </c:pt>
                    <c:pt idx="610">
                      <c:v>0.2455123140262491</c:v>
                    </c:pt>
                    <c:pt idx="611">
                      <c:v>0.24655853254792687</c:v>
                    </c:pt>
                    <c:pt idx="612">
                      <c:v>0.25356469476620097</c:v>
                    </c:pt>
                    <c:pt idx="613">
                      <c:v>0.23875170131648354</c:v>
                    </c:pt>
                    <c:pt idx="614">
                      <c:v>0.2247230986519678</c:v>
                    </c:pt>
                    <c:pt idx="615">
                      <c:v>0.19010857537837519</c:v>
                    </c:pt>
                    <c:pt idx="616">
                      <c:v>0.19373178852635578</c:v>
                    </c:pt>
                    <c:pt idx="617">
                      <c:v>0.18812194655856629</c:v>
                    </c:pt>
                    <c:pt idx="618">
                      <c:v>0.20047105369817861</c:v>
                    </c:pt>
                    <c:pt idx="619">
                      <c:v>0.19762087354791452</c:v>
                    </c:pt>
                    <c:pt idx="620">
                      <c:v>0.18317751746962613</c:v>
                    </c:pt>
                    <c:pt idx="621">
                      <c:v>0.16996326752408891</c:v>
                    </c:pt>
                    <c:pt idx="622">
                      <c:v>0.17027131406080176</c:v>
                    </c:pt>
                    <c:pt idx="623">
                      <c:v>0.16745883686941551</c:v>
                    </c:pt>
                    <c:pt idx="624">
                      <c:v>0.16780915636391608</c:v>
                    </c:pt>
                    <c:pt idx="625">
                      <c:v>0.16156820631258248</c:v>
                    </c:pt>
                    <c:pt idx="626">
                      <c:v>0.15996134264618148</c:v>
                    </c:pt>
                    <c:pt idx="627">
                      <c:v>0.15955757079324445</c:v>
                    </c:pt>
                    <c:pt idx="628">
                      <c:v>0.17286157794697479</c:v>
                    </c:pt>
                    <c:pt idx="629">
                      <c:v>0.1789147784344742</c:v>
                    </c:pt>
                    <c:pt idx="630">
                      <c:v>0.17961573443778142</c:v>
                    </c:pt>
                    <c:pt idx="631">
                      <c:v>0.1807460244727252</c:v>
                    </c:pt>
                    <c:pt idx="632">
                      <c:v>0.18054309924420636</c:v>
                    </c:pt>
                    <c:pt idx="633">
                      <c:v>0.17868355683599257</c:v>
                    </c:pt>
                    <c:pt idx="634">
                      <c:v>0.17719896546960054</c:v>
                    </c:pt>
                    <c:pt idx="635">
                      <c:v>0.17713726051645803</c:v>
                    </c:pt>
                    <c:pt idx="636">
                      <c:v>0.18982581482682714</c:v>
                    </c:pt>
                    <c:pt idx="637">
                      <c:v>0.20288998655859627</c:v>
                    </c:pt>
                    <c:pt idx="638">
                      <c:v>0.20296607160787247</c:v>
                    </c:pt>
                    <c:pt idx="639">
                      <c:v>0.20305109595186185</c:v>
                    </c:pt>
                    <c:pt idx="640">
                      <c:v>0.22264187182518347</c:v>
                    </c:pt>
                    <c:pt idx="641">
                      <c:v>0.21552828023239035</c:v>
                    </c:pt>
                    <c:pt idx="642">
                      <c:v>0.23065377793754027</c:v>
                    </c:pt>
                    <c:pt idx="643">
                      <c:v>0.23583382897912014</c:v>
                    </c:pt>
                    <c:pt idx="644">
                      <c:v>0.23792498780360799</c:v>
                    </c:pt>
                    <c:pt idx="645">
                      <c:v>0.23827943404934901</c:v>
                    </c:pt>
                    <c:pt idx="646">
                      <c:v>0.23936767864884742</c:v>
                    </c:pt>
                    <c:pt idx="647">
                      <c:v>0.23697540311117482</c:v>
                    </c:pt>
                    <c:pt idx="648">
                      <c:v>0.23989834081159359</c:v>
                    </c:pt>
                    <c:pt idx="649">
                      <c:v>0.24131042304988606</c:v>
                    </c:pt>
                    <c:pt idx="650">
                      <c:v>0.23905362375028202</c:v>
                    </c:pt>
                    <c:pt idx="651">
                      <c:v>0.22889576911266779</c:v>
                    </c:pt>
                    <c:pt idx="652">
                      <c:v>0.22777868268713244</c:v>
                    </c:pt>
                    <c:pt idx="653">
                      <c:v>0.20784678204648233</c:v>
                    </c:pt>
                    <c:pt idx="654">
                      <c:v>0.20797677731443753</c:v>
                    </c:pt>
                    <c:pt idx="655">
                      <c:v>0.20624257855538594</c:v>
                    </c:pt>
                    <c:pt idx="656">
                      <c:v>0.20296815125017884</c:v>
                    </c:pt>
                    <c:pt idx="657">
                      <c:v>0.20045579159308008</c:v>
                    </c:pt>
                    <c:pt idx="658">
                      <c:v>0.20072276021852395</c:v>
                    </c:pt>
                    <c:pt idx="659">
                      <c:v>0.19770445454257404</c:v>
                    </c:pt>
                    <c:pt idx="660">
                      <c:v>0.19316035300722628</c:v>
                    </c:pt>
                    <c:pt idx="661">
                      <c:v>0.19374552670188233</c:v>
                    </c:pt>
                    <c:pt idx="662">
                      <c:v>0.20010097054143725</c:v>
                    </c:pt>
                    <c:pt idx="663">
                      <c:v>0.1968051684575389</c:v>
                    </c:pt>
                    <c:pt idx="664">
                      <c:v>0.19386803556331758</c:v>
                    </c:pt>
                    <c:pt idx="665">
                      <c:v>0.19488962766014653</c:v>
                    </c:pt>
                    <c:pt idx="666">
                      <c:v>0.19400413485421117</c:v>
                    </c:pt>
                    <c:pt idx="667">
                      <c:v>0.19173152106263991</c:v>
                    </c:pt>
                    <c:pt idx="668">
                      <c:v>0.19118360928075123</c:v>
                    </c:pt>
                    <c:pt idx="669">
                      <c:v>0.19137949915729682</c:v>
                    </c:pt>
                    <c:pt idx="670">
                      <c:v>0.19330762600541684</c:v>
                    </c:pt>
                    <c:pt idx="671">
                      <c:v>0.18749642789604487</c:v>
                    </c:pt>
                    <c:pt idx="672">
                      <c:v>0.18360833760985149</c:v>
                    </c:pt>
                    <c:pt idx="673">
                      <c:v>0.18828653744681031</c:v>
                    </c:pt>
                    <c:pt idx="674">
                      <c:v>0.19135514616035545</c:v>
                    </c:pt>
                    <c:pt idx="675">
                      <c:v>0.18310403738261455</c:v>
                    </c:pt>
                    <c:pt idx="676">
                      <c:v>0.18325108887666167</c:v>
                    </c:pt>
                    <c:pt idx="677">
                      <c:v>0.18894150255365927</c:v>
                    </c:pt>
                    <c:pt idx="678">
                      <c:v>0.18602507147520542</c:v>
                    </c:pt>
                    <c:pt idx="679">
                      <c:v>0.18440910184560333</c:v>
                    </c:pt>
                    <c:pt idx="680">
                      <c:v>0.18384001362211516</c:v>
                    </c:pt>
                    <c:pt idx="681">
                      <c:v>0.18240133782150017</c:v>
                    </c:pt>
                    <c:pt idx="682">
                      <c:v>0.18348402268908509</c:v>
                    </c:pt>
                    <c:pt idx="683">
                      <c:v>0.17866946168281622</c:v>
                    </c:pt>
                    <c:pt idx="684">
                      <c:v>0.17452633281842153</c:v>
                    </c:pt>
                    <c:pt idx="685">
                      <c:v>0.17333339217250293</c:v>
                    </c:pt>
                    <c:pt idx="686">
                      <c:v>0.18093885432347681</c:v>
                    </c:pt>
                    <c:pt idx="687">
                      <c:v>0.18517081297741009</c:v>
                    </c:pt>
                    <c:pt idx="688">
                      <c:v>0.19386184645226653</c:v>
                    </c:pt>
                    <c:pt idx="689">
                      <c:v>0.40120076141272437</c:v>
                    </c:pt>
                    <c:pt idx="690">
                      <c:v>0.41030341597787356</c:v>
                    </c:pt>
                    <c:pt idx="691">
                      <c:v>0.41217920545277881</c:v>
                    </c:pt>
                    <c:pt idx="692">
                      <c:v>0.44707246098780462</c:v>
                    </c:pt>
                    <c:pt idx="693">
                      <c:v>0.44759262572577885</c:v>
                    </c:pt>
                    <c:pt idx="694">
                      <c:v>0.45157239757236911</c:v>
                    </c:pt>
                    <c:pt idx="695">
                      <c:v>0.44933533542389592</c:v>
                    </c:pt>
                    <c:pt idx="696">
                      <c:v>0.45024966405502032</c:v>
                    </c:pt>
                    <c:pt idx="697">
                      <c:v>0.44993262426603819</c:v>
                    </c:pt>
                    <c:pt idx="698">
                      <c:v>0.44691935363033708</c:v>
                    </c:pt>
                    <c:pt idx="699">
                      <c:v>0.44651565017934214</c:v>
                    </c:pt>
                    <c:pt idx="700">
                      <c:v>0.44643319915315532</c:v>
                    </c:pt>
                    <c:pt idx="701">
                      <c:v>0.44057185956337414</c:v>
                    </c:pt>
                    <c:pt idx="702">
                      <c:v>0.44112732698805235</c:v>
                    </c:pt>
                    <c:pt idx="703">
                      <c:v>0.4481331344781756</c:v>
                    </c:pt>
                    <c:pt idx="704">
                      <c:v>0.45151042398046182</c:v>
                    </c:pt>
                    <c:pt idx="705">
                      <c:v>0.45285632220219274</c:v>
                    </c:pt>
                    <c:pt idx="706">
                      <c:v>0.46745269706843107</c:v>
                    </c:pt>
                    <c:pt idx="707">
                      <c:v>0.47522240504811203</c:v>
                    </c:pt>
                    <c:pt idx="708">
                      <c:v>0.48208240469115404</c:v>
                    </c:pt>
                    <c:pt idx="709">
                      <c:v>0.48275820118396967</c:v>
                    </c:pt>
                    <c:pt idx="710">
                      <c:v>0.49263601489185938</c:v>
                    </c:pt>
                    <c:pt idx="711">
                      <c:v>0.51704171775356977</c:v>
                    </c:pt>
                    <c:pt idx="712">
                      <c:v>0.52159088891152972</c:v>
                    </c:pt>
                    <c:pt idx="713">
                      <c:v>0.5294801727813464</c:v>
                    </c:pt>
                    <c:pt idx="714">
                      <c:v>0.54022484826784123</c:v>
                    </c:pt>
                    <c:pt idx="715">
                      <c:v>0.54322310209612124</c:v>
                    </c:pt>
                    <c:pt idx="716">
                      <c:v>0.5527102082890063</c:v>
                    </c:pt>
                    <c:pt idx="717">
                      <c:v>0.55156983217783029</c:v>
                    </c:pt>
                    <c:pt idx="718">
                      <c:v>0.54765264072878472</c:v>
                    </c:pt>
                    <c:pt idx="719">
                      <c:v>0.54249947986109859</c:v>
                    </c:pt>
                    <c:pt idx="720">
                      <c:v>0.53457541829993815</c:v>
                    </c:pt>
                    <c:pt idx="721">
                      <c:v>0.53467645150227339</c:v>
                    </c:pt>
                    <c:pt idx="722">
                      <c:v>0.5339503904017282</c:v>
                    </c:pt>
                    <c:pt idx="723">
                      <c:v>0.53644934347746009</c:v>
                    </c:pt>
                    <c:pt idx="724">
                      <c:v>0.46868415192579166</c:v>
                    </c:pt>
                    <c:pt idx="725">
                      <c:v>0.47283077178525518</c:v>
                    </c:pt>
                    <c:pt idx="726">
                      <c:v>0.47533948635638096</c:v>
                    </c:pt>
                    <c:pt idx="727">
                      <c:v>0.42609741701732495</c:v>
                    </c:pt>
                    <c:pt idx="728">
                      <c:v>0.42028085564383932</c:v>
                    </c:pt>
                    <c:pt idx="729">
                      <c:v>0.4055572804400791</c:v>
                    </c:pt>
                    <c:pt idx="730">
                      <c:v>0.4051313688484296</c:v>
                    </c:pt>
                    <c:pt idx="731">
                      <c:v>0.39753110373507522</c:v>
                    </c:pt>
                    <c:pt idx="732">
                      <c:v>0.40975002901098551</c:v>
                    </c:pt>
                    <c:pt idx="733">
                      <c:v>0.41062799328164201</c:v>
                    </c:pt>
                    <c:pt idx="734">
                      <c:v>0.4058302624364678</c:v>
                    </c:pt>
                    <c:pt idx="735">
                      <c:v>0.40649175346352884</c:v>
                    </c:pt>
                    <c:pt idx="736">
                      <c:v>0.41514840253891122</c:v>
                    </c:pt>
                    <c:pt idx="737">
                      <c:v>0.42960658346987957</c:v>
                    </c:pt>
                    <c:pt idx="738">
                      <c:v>0.43435521003380156</c:v>
                    </c:pt>
                    <c:pt idx="739">
                      <c:v>0.43937577834544067</c:v>
                    </c:pt>
                    <c:pt idx="740">
                      <c:v>0.44209563096129245</c:v>
                    </c:pt>
                    <c:pt idx="741">
                      <c:v>0.4367888859198063</c:v>
                    </c:pt>
                    <c:pt idx="742">
                      <c:v>0.43308623102531846</c:v>
                    </c:pt>
                    <c:pt idx="743">
                      <c:v>0.43112981035169129</c:v>
                    </c:pt>
                    <c:pt idx="744">
                      <c:v>0.43168631215726183</c:v>
                    </c:pt>
                    <c:pt idx="745">
                      <c:v>0.42422898927723496</c:v>
                    </c:pt>
                    <c:pt idx="746">
                      <c:v>0.3952496839360895</c:v>
                    </c:pt>
                    <c:pt idx="747">
                      <c:v>0.36263853037854121</c:v>
                    </c:pt>
                    <c:pt idx="748">
                      <c:v>0.34622788343302852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3-93EF-124F-8933-E9CF02C9AFAD}"/>
                  </c:ext>
                </c:extLst>
              </c15:ser>
            </c15:filteredLineSeries>
          </c:ext>
        </c:extLst>
      </c:lineChart>
      <c:catAx>
        <c:axId val="875118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75460896"/>
        <c:crossesAt val="0"/>
        <c:auto val="1"/>
        <c:lblAlgn val="ctr"/>
        <c:lblOffset val="100"/>
        <c:noMultiLvlLbl val="0"/>
      </c:catAx>
      <c:valAx>
        <c:axId val="875460896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75118784"/>
        <c:crosses val="autoZero"/>
        <c:crossBetween val="midCat"/>
      </c:valAx>
      <c:valAx>
        <c:axId val="1307851423"/>
        <c:scaling>
          <c:orientation val="minMax"/>
          <c:max val="7"/>
          <c:min val="0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2374800"/>
        <c:crosses val="max"/>
        <c:crossBetween val="midCat"/>
      </c:valAx>
      <c:catAx>
        <c:axId val="702374800"/>
        <c:scaling>
          <c:orientation val="minMax"/>
        </c:scaling>
        <c:delete val="0"/>
        <c:axPos val="t"/>
        <c:majorTickMark val="none"/>
        <c:minorTickMark val="none"/>
        <c:tickLblPos val="none"/>
        <c:spPr>
          <a:noFill/>
          <a:ln w="25400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307851423"/>
        <c:crosses val="max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11538461538461539"/>
          <c:y val="0.20370370370370369"/>
          <c:w val="0.66535556514795136"/>
          <c:h val="7.2321526645068246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chart2_food_dollar!$Y$9</c:f>
              <c:strCache>
                <c:ptCount val="1"/>
                <c:pt idx="0">
                  <c:v>2000-2010</c:v>
                </c:pt>
              </c:strCache>
            </c:strRef>
          </c:tx>
          <c:spPr>
            <a:solidFill>
              <a:srgbClr val="117FA8"/>
            </a:solidFill>
            <a:ln>
              <a:noFill/>
            </a:ln>
            <a:effectLst/>
          </c:spPr>
          <c:invertIfNegative val="0"/>
          <c:cat>
            <c:strRef>
              <c:f>chart2_food_dollar!$X$10:$X$14</c:f>
              <c:strCache>
                <c:ptCount val="5"/>
                <c:pt idx="0">
                  <c:v>Farm Production and agribusiness</c:v>
                </c:pt>
                <c:pt idx="1">
                  <c:v>Packaging and Food Processing</c:v>
                </c:pt>
                <c:pt idx="2">
                  <c:v>Transporation and Wholesale Trade</c:v>
                </c:pt>
                <c:pt idx="3">
                  <c:v>Retail Trade</c:v>
                </c:pt>
                <c:pt idx="4">
                  <c:v>Other</c:v>
                </c:pt>
              </c:strCache>
            </c:strRef>
          </c:cat>
          <c:val>
            <c:numRef>
              <c:f>chart2_food_dollar!$Y$10:$Y$14</c:f>
              <c:numCache>
                <c:formatCode>0.0</c:formatCode>
                <c:ptCount val="5"/>
                <c:pt idx="0">
                  <c:v>16.736363636363638</c:v>
                </c:pt>
                <c:pt idx="1">
                  <c:v>28.554545454545458</c:v>
                </c:pt>
                <c:pt idx="2">
                  <c:v>18.427272727272726</c:v>
                </c:pt>
                <c:pt idx="3">
                  <c:v>22.500000000000004</c:v>
                </c:pt>
                <c:pt idx="4">
                  <c:v>13.781818181818183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58-C145-9879-313316C52297}"/>
            </c:ext>
          </c:extLst>
        </c:ser>
        <c:ser>
          <c:idx val="1"/>
          <c:order val="1"/>
          <c:tx>
            <c:strRef>
              <c:f>chart2_food_dollar!$Z$9</c:f>
              <c:strCache>
                <c:ptCount val="1"/>
                <c:pt idx="0">
                  <c:v>2011-2019</c:v>
                </c:pt>
              </c:strCache>
            </c:strRef>
          </c:tx>
          <c:spPr>
            <a:solidFill>
              <a:srgbClr val="610390"/>
            </a:solidFill>
            <a:ln>
              <a:noFill/>
            </a:ln>
            <a:effectLst/>
          </c:spPr>
          <c:invertIfNegative val="0"/>
          <c:cat>
            <c:strRef>
              <c:f>chart2_food_dollar!$X$10:$X$14</c:f>
              <c:strCache>
                <c:ptCount val="5"/>
                <c:pt idx="0">
                  <c:v>Farm Production and agribusiness</c:v>
                </c:pt>
                <c:pt idx="1">
                  <c:v>Packaging and Food Processing</c:v>
                </c:pt>
                <c:pt idx="2">
                  <c:v>Transporation and Wholesale Trade</c:v>
                </c:pt>
                <c:pt idx="3">
                  <c:v>Retail Trade</c:v>
                </c:pt>
                <c:pt idx="4">
                  <c:v>Other</c:v>
                </c:pt>
              </c:strCache>
            </c:strRef>
          </c:cat>
          <c:val>
            <c:numRef>
              <c:f>chart2_food_dollar!$Z$10:$Z$14</c:f>
              <c:numCache>
                <c:formatCode>0.0</c:formatCode>
                <c:ptCount val="5"/>
                <c:pt idx="0">
                  <c:v>15.122222222222222</c:v>
                </c:pt>
                <c:pt idx="1">
                  <c:v>25.87777777777778</c:v>
                </c:pt>
                <c:pt idx="2">
                  <c:v>21.666666666666668</c:v>
                </c:pt>
                <c:pt idx="3">
                  <c:v>24.799999999999997</c:v>
                </c:pt>
                <c:pt idx="4">
                  <c:v>12.533333333333331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58-C145-9879-313316C52297}"/>
            </c:ext>
          </c:extLst>
        </c:ser>
        <c:ser>
          <c:idx val="2"/>
          <c:order val="2"/>
          <c:tx>
            <c:strRef>
              <c:f>chart2_food_dollar!$AA$9</c:f>
              <c:strCache>
                <c:ptCount val="1"/>
                <c:pt idx="0">
                  <c:v>2020-2023</c:v>
                </c:pt>
              </c:strCache>
            </c:strRef>
          </c:tx>
          <c:spPr>
            <a:solidFill>
              <a:srgbClr val="25854E"/>
            </a:solidFill>
            <a:ln>
              <a:noFill/>
            </a:ln>
            <a:effectLst/>
          </c:spPr>
          <c:invertIfNegative val="0"/>
          <c:cat>
            <c:strRef>
              <c:f>chart2_food_dollar!$X$10:$X$14</c:f>
              <c:strCache>
                <c:ptCount val="5"/>
                <c:pt idx="0">
                  <c:v>Farm Production and agribusiness</c:v>
                </c:pt>
                <c:pt idx="1">
                  <c:v>Packaging and Food Processing</c:v>
                </c:pt>
                <c:pt idx="2">
                  <c:v>Transporation and Wholesale Trade</c:v>
                </c:pt>
                <c:pt idx="3">
                  <c:v>Retail Trade</c:v>
                </c:pt>
                <c:pt idx="4">
                  <c:v>Other</c:v>
                </c:pt>
              </c:strCache>
            </c:strRef>
          </c:cat>
          <c:val>
            <c:numRef>
              <c:f>chart2_food_dollar!$AA$10:$AA$14</c:f>
              <c:numCache>
                <c:formatCode>0.0</c:formatCode>
                <c:ptCount val="5"/>
                <c:pt idx="0">
                  <c:v>14.975000000000001</c:v>
                </c:pt>
                <c:pt idx="1">
                  <c:v>26.799999999999997</c:v>
                </c:pt>
                <c:pt idx="2">
                  <c:v>20.425000000000001</c:v>
                </c:pt>
                <c:pt idx="3">
                  <c:v>24.849999999999998</c:v>
                </c:pt>
                <c:pt idx="4">
                  <c:v>12.949999999999996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58-C145-9879-313316C522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98055472"/>
        <c:axId val="1098057184"/>
      </c:barChar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11629696"/>
        <c:axId val="1094762080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val>
                  <c:numLit>
                    <c:formatCode>General</c:formatCode>
                    <c:ptCount val="5"/>
                    <c:pt idx="0">
                      <c:v>16.736363636363638</c:v>
                    </c:pt>
                    <c:pt idx="1">
                      <c:v>28.554545454545458</c:v>
                    </c:pt>
                    <c:pt idx="2">
                      <c:v>18.427272727272726</c:v>
                    </c:pt>
                    <c:pt idx="3">
                      <c:v>22.500000000000004</c:v>
                    </c:pt>
                    <c:pt idx="4">
                      <c:v>13.781818181818183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5-1A58-C145-9879-313316C52297}"/>
                  </c:ext>
                </c:extLst>
              </c15:ser>
            </c15:filteredBarSeries>
          </c:ext>
        </c:extLst>
      </c:barChart>
      <c:catAx>
        <c:axId val="1098055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098057184"/>
        <c:crosses val="autoZero"/>
        <c:auto val="1"/>
        <c:lblAlgn val="ctr"/>
        <c:lblOffset val="100"/>
        <c:noMultiLvlLbl val="0"/>
      </c:catAx>
      <c:valAx>
        <c:axId val="1098057184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098055472"/>
        <c:crosses val="autoZero"/>
        <c:crossBetween val="between"/>
      </c:valAx>
      <c:valAx>
        <c:axId val="1094762080"/>
        <c:scaling>
          <c:orientation val="minMax"/>
        </c:scaling>
        <c:delete val="0"/>
        <c:axPos val="r"/>
        <c:numFmt formatCode="#,##0.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211629696"/>
        <c:crosses val="max"/>
        <c:crossBetween val="between"/>
      </c:valAx>
      <c:catAx>
        <c:axId val="1211629696"/>
        <c:scaling>
          <c:orientation val="minMax"/>
        </c:scaling>
        <c:delete val="1"/>
        <c:axPos val="b"/>
        <c:majorTickMark val="out"/>
        <c:minorTickMark val="none"/>
        <c:tickLblPos val="nextTo"/>
        <c:crossAx val="1094762080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0.11538461538461539"/>
          <c:y val="0.20370370370370369"/>
          <c:w val="0.46040251844020919"/>
          <c:h val="8.990579179491133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xMode val="edge"/>
          <c:yMode val="edge"/>
          <c:x val="0"/>
          <c:y val="0.1111111111111111"/>
          <c:w val="1"/>
          <c:h val="0.888888888888888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chart2_food_dollar!$AF$9</c:f>
              <c:strCache>
                <c:ptCount val="1"/>
                <c:pt idx="0">
                  <c:v>Share of food dollar</c:v>
                </c:pt>
              </c:strCache>
            </c:strRef>
          </c:tx>
          <c:spPr>
            <a:solidFill>
              <a:srgbClr val="117FA8"/>
            </a:solidFill>
            <a:ln>
              <a:noFill/>
            </a:ln>
            <a:effectLst/>
          </c:spPr>
          <c:invertIfNegative val="0"/>
          <c:cat>
            <c:strRef>
              <c:f>chart2_food_dollar!$AE$10:$AE$14</c:f>
              <c:strCache>
                <c:ptCount val="5"/>
                <c:pt idx="0">
                  <c:v>Packaging and Food Processing</c:v>
                </c:pt>
                <c:pt idx="1">
                  <c:v>Retail Trade</c:v>
                </c:pt>
                <c:pt idx="2">
                  <c:v>Transporation and Wholesale Trade</c:v>
                </c:pt>
                <c:pt idx="3">
                  <c:v>Farm Production and agribusiness</c:v>
                </c:pt>
                <c:pt idx="4">
                  <c:v>Other</c:v>
                </c:pt>
              </c:strCache>
            </c:strRef>
          </c:cat>
          <c:val>
            <c:numRef>
              <c:f>chart2_food_dollar!$AF$10:$AF$14</c:f>
              <c:numCache>
                <c:formatCode>0.0</c:formatCode>
                <c:ptCount val="5"/>
                <c:pt idx="0">
                  <c:v>28.36129032258064</c:v>
                </c:pt>
                <c:pt idx="1">
                  <c:v>22.887096774193548</c:v>
                </c:pt>
                <c:pt idx="2">
                  <c:v>19.216129032258067</c:v>
                </c:pt>
                <c:pt idx="3">
                  <c:v>15.845161290322578</c:v>
                </c:pt>
                <c:pt idx="4">
                  <c:v>13.690322580645164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8B-AF45-93FB-6B5D37DA25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70417104"/>
        <c:axId val="370418816"/>
      </c:barChar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12062464"/>
        <c:axId val="528413888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val>
                  <c:numLit>
                    <c:formatCode>General</c:formatCode>
                    <c:ptCount val="5"/>
                    <c:pt idx="0">
                      <c:v>28.36129032258064</c:v>
                    </c:pt>
                    <c:pt idx="1">
                      <c:v>22.887096774193548</c:v>
                    </c:pt>
                    <c:pt idx="2">
                      <c:v>19.216129032258067</c:v>
                    </c:pt>
                    <c:pt idx="3">
                      <c:v>15.845161290322578</c:v>
                    </c:pt>
                    <c:pt idx="4">
                      <c:v>13.690322580645164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1-388B-AF45-93FB-6B5D37DA25B6}"/>
                  </c:ext>
                </c:extLst>
              </c15:ser>
            </c15:filteredBarSeries>
          </c:ext>
        </c:extLst>
      </c:barChart>
      <c:catAx>
        <c:axId val="370417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70418816"/>
        <c:crosses val="autoZero"/>
        <c:auto val="1"/>
        <c:lblAlgn val="ctr"/>
        <c:lblOffset val="100"/>
        <c:noMultiLvlLbl val="0"/>
      </c:catAx>
      <c:valAx>
        <c:axId val="370418816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70417104"/>
        <c:crosses val="autoZero"/>
        <c:crossBetween val="between"/>
      </c:valAx>
      <c:valAx>
        <c:axId val="528413888"/>
        <c:scaling>
          <c:orientation val="minMax"/>
          <c:max val="30"/>
          <c:min val="0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212062464"/>
        <c:crosses val="max"/>
        <c:crossBetween val="between"/>
      </c:valAx>
      <c:catAx>
        <c:axId val="1212062464"/>
        <c:scaling>
          <c:orientation val="minMax"/>
        </c:scaling>
        <c:delete val="1"/>
        <c:axPos val="b"/>
        <c:majorTickMark val="out"/>
        <c:minorTickMark val="none"/>
        <c:tickLblPos val="nextTo"/>
        <c:crossAx val="528413888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8839255669964332E-2"/>
          <c:y val="0.14219925634295713"/>
          <c:w val="0.90232148866007134"/>
          <c:h val="0.63597951297754451"/>
        </c:manualLayout>
      </c:layout>
      <c:areaChart>
        <c:grouping val="standard"/>
        <c:varyColors val="0"/>
        <c:ser>
          <c:idx val="3"/>
          <c:order val="3"/>
          <c:tx>
            <c:v>recession</c:v>
          </c:tx>
          <c:spPr>
            <a:solidFill>
              <a:srgbClr val="F0F0F0"/>
            </a:solidFill>
            <a:ln>
              <a:noFill/>
            </a:ln>
            <a:effectLst/>
          </c:spPr>
          <c:cat>
            <c:numRef>
              <c:f>chart3_roll_window_forecast!$A$2:$A$675</c:f>
              <c:numCache>
                <c:formatCode>m/d/yyyy</c:formatCode>
                <c:ptCount val="674"/>
                <c:pt idx="0">
                  <c:v>25294</c:v>
                </c:pt>
                <c:pt idx="1">
                  <c:v>25324</c:v>
                </c:pt>
                <c:pt idx="2">
                  <c:v>25355</c:v>
                </c:pt>
                <c:pt idx="3">
                  <c:v>25385</c:v>
                </c:pt>
                <c:pt idx="4">
                  <c:v>25416</c:v>
                </c:pt>
                <c:pt idx="5">
                  <c:v>25447</c:v>
                </c:pt>
                <c:pt idx="6">
                  <c:v>25477</c:v>
                </c:pt>
                <c:pt idx="7">
                  <c:v>25508</c:v>
                </c:pt>
                <c:pt idx="8">
                  <c:v>25538</c:v>
                </c:pt>
                <c:pt idx="9">
                  <c:v>25569</c:v>
                </c:pt>
                <c:pt idx="10">
                  <c:v>25600</c:v>
                </c:pt>
                <c:pt idx="11">
                  <c:v>25628</c:v>
                </c:pt>
                <c:pt idx="12">
                  <c:v>25659</c:v>
                </c:pt>
                <c:pt idx="13">
                  <c:v>25689</c:v>
                </c:pt>
                <c:pt idx="14">
                  <c:v>25720</c:v>
                </c:pt>
                <c:pt idx="15">
                  <c:v>25750</c:v>
                </c:pt>
                <c:pt idx="16">
                  <c:v>25781</c:v>
                </c:pt>
                <c:pt idx="17">
                  <c:v>25812</c:v>
                </c:pt>
                <c:pt idx="18">
                  <c:v>25842</c:v>
                </c:pt>
                <c:pt idx="19">
                  <c:v>25873</c:v>
                </c:pt>
                <c:pt idx="20">
                  <c:v>25903</c:v>
                </c:pt>
                <c:pt idx="21">
                  <c:v>25934</c:v>
                </c:pt>
                <c:pt idx="22">
                  <c:v>25965</c:v>
                </c:pt>
                <c:pt idx="23">
                  <c:v>25993</c:v>
                </c:pt>
                <c:pt idx="24">
                  <c:v>26024</c:v>
                </c:pt>
                <c:pt idx="25">
                  <c:v>26054</c:v>
                </c:pt>
                <c:pt idx="26">
                  <c:v>26085</c:v>
                </c:pt>
                <c:pt idx="27">
                  <c:v>26115</c:v>
                </c:pt>
                <c:pt idx="28">
                  <c:v>26146</c:v>
                </c:pt>
                <c:pt idx="29">
                  <c:v>26177</c:v>
                </c:pt>
                <c:pt idx="30">
                  <c:v>26207</c:v>
                </c:pt>
                <c:pt idx="31">
                  <c:v>26238</c:v>
                </c:pt>
                <c:pt idx="32">
                  <c:v>26268</c:v>
                </c:pt>
                <c:pt idx="33">
                  <c:v>26299</c:v>
                </c:pt>
                <c:pt idx="34">
                  <c:v>26330</c:v>
                </c:pt>
                <c:pt idx="35">
                  <c:v>26359</c:v>
                </c:pt>
                <c:pt idx="36">
                  <c:v>26390</c:v>
                </c:pt>
                <c:pt idx="37">
                  <c:v>26420</c:v>
                </c:pt>
                <c:pt idx="38">
                  <c:v>26451</c:v>
                </c:pt>
                <c:pt idx="39">
                  <c:v>26481</c:v>
                </c:pt>
                <c:pt idx="40">
                  <c:v>26512</c:v>
                </c:pt>
                <c:pt idx="41">
                  <c:v>26543</c:v>
                </c:pt>
                <c:pt idx="42">
                  <c:v>26573</c:v>
                </c:pt>
                <c:pt idx="43">
                  <c:v>26604</c:v>
                </c:pt>
                <c:pt idx="44">
                  <c:v>26634</c:v>
                </c:pt>
                <c:pt idx="45">
                  <c:v>26665</c:v>
                </c:pt>
                <c:pt idx="46">
                  <c:v>26696</c:v>
                </c:pt>
                <c:pt idx="47">
                  <c:v>26724</c:v>
                </c:pt>
                <c:pt idx="48">
                  <c:v>26755</c:v>
                </c:pt>
                <c:pt idx="49">
                  <c:v>26785</c:v>
                </c:pt>
                <c:pt idx="50">
                  <c:v>26816</c:v>
                </c:pt>
                <c:pt idx="51">
                  <c:v>26846</c:v>
                </c:pt>
                <c:pt idx="52">
                  <c:v>26877</c:v>
                </c:pt>
                <c:pt idx="53">
                  <c:v>26908</c:v>
                </c:pt>
                <c:pt idx="54">
                  <c:v>26938</c:v>
                </c:pt>
                <c:pt idx="55">
                  <c:v>26969</c:v>
                </c:pt>
                <c:pt idx="56">
                  <c:v>26999</c:v>
                </c:pt>
                <c:pt idx="57">
                  <c:v>27030</c:v>
                </c:pt>
                <c:pt idx="58">
                  <c:v>27061</c:v>
                </c:pt>
                <c:pt idx="59">
                  <c:v>27089</c:v>
                </c:pt>
                <c:pt idx="60">
                  <c:v>27120</c:v>
                </c:pt>
                <c:pt idx="61">
                  <c:v>27150</c:v>
                </c:pt>
                <c:pt idx="62">
                  <c:v>27181</c:v>
                </c:pt>
                <c:pt idx="63">
                  <c:v>27211</c:v>
                </c:pt>
                <c:pt idx="64">
                  <c:v>27242</c:v>
                </c:pt>
                <c:pt idx="65">
                  <c:v>27273</c:v>
                </c:pt>
                <c:pt idx="66">
                  <c:v>27303</c:v>
                </c:pt>
                <c:pt idx="67">
                  <c:v>27334</c:v>
                </c:pt>
                <c:pt idx="68">
                  <c:v>27364</c:v>
                </c:pt>
                <c:pt idx="69">
                  <c:v>27395</c:v>
                </c:pt>
                <c:pt idx="70">
                  <c:v>27426</c:v>
                </c:pt>
                <c:pt idx="71">
                  <c:v>27454</c:v>
                </c:pt>
                <c:pt idx="72">
                  <c:v>27485</c:v>
                </c:pt>
                <c:pt idx="73">
                  <c:v>27515</c:v>
                </c:pt>
                <c:pt idx="74">
                  <c:v>27546</c:v>
                </c:pt>
                <c:pt idx="75">
                  <c:v>27576</c:v>
                </c:pt>
                <c:pt idx="76">
                  <c:v>27607</c:v>
                </c:pt>
                <c:pt idx="77">
                  <c:v>27638</c:v>
                </c:pt>
                <c:pt idx="78">
                  <c:v>27668</c:v>
                </c:pt>
                <c:pt idx="79">
                  <c:v>27699</c:v>
                </c:pt>
                <c:pt idx="80">
                  <c:v>27729</c:v>
                </c:pt>
                <c:pt idx="81">
                  <c:v>27760</c:v>
                </c:pt>
                <c:pt idx="82">
                  <c:v>27791</c:v>
                </c:pt>
                <c:pt idx="83">
                  <c:v>27820</c:v>
                </c:pt>
                <c:pt idx="84">
                  <c:v>27851</c:v>
                </c:pt>
                <c:pt idx="85">
                  <c:v>27881</c:v>
                </c:pt>
                <c:pt idx="86">
                  <c:v>27912</c:v>
                </c:pt>
                <c:pt idx="87">
                  <c:v>27942</c:v>
                </c:pt>
                <c:pt idx="88">
                  <c:v>27973</c:v>
                </c:pt>
                <c:pt idx="89">
                  <c:v>28004</c:v>
                </c:pt>
                <c:pt idx="90">
                  <c:v>28034</c:v>
                </c:pt>
                <c:pt idx="91">
                  <c:v>28065</c:v>
                </c:pt>
                <c:pt idx="92">
                  <c:v>28095</c:v>
                </c:pt>
                <c:pt idx="93">
                  <c:v>28126</c:v>
                </c:pt>
                <c:pt idx="94">
                  <c:v>28157</c:v>
                </c:pt>
                <c:pt idx="95">
                  <c:v>28185</c:v>
                </c:pt>
                <c:pt idx="96">
                  <c:v>28216</c:v>
                </c:pt>
                <c:pt idx="97">
                  <c:v>28246</c:v>
                </c:pt>
                <c:pt idx="98">
                  <c:v>28277</c:v>
                </c:pt>
                <c:pt idx="99">
                  <c:v>28307</c:v>
                </c:pt>
                <c:pt idx="100">
                  <c:v>28338</c:v>
                </c:pt>
                <c:pt idx="101">
                  <c:v>28369</c:v>
                </c:pt>
                <c:pt idx="102">
                  <c:v>28399</c:v>
                </c:pt>
                <c:pt idx="103">
                  <c:v>28430</c:v>
                </c:pt>
                <c:pt idx="104">
                  <c:v>28460</c:v>
                </c:pt>
                <c:pt idx="105">
                  <c:v>28491</c:v>
                </c:pt>
                <c:pt idx="106">
                  <c:v>28522</c:v>
                </c:pt>
                <c:pt idx="107">
                  <c:v>28550</c:v>
                </c:pt>
                <c:pt idx="108">
                  <c:v>28581</c:v>
                </c:pt>
                <c:pt idx="109">
                  <c:v>28611</c:v>
                </c:pt>
                <c:pt idx="110">
                  <c:v>28642</c:v>
                </c:pt>
                <c:pt idx="111">
                  <c:v>28672</c:v>
                </c:pt>
                <c:pt idx="112">
                  <c:v>28703</c:v>
                </c:pt>
                <c:pt idx="113">
                  <c:v>28734</c:v>
                </c:pt>
                <c:pt idx="114">
                  <c:v>28764</c:v>
                </c:pt>
                <c:pt idx="115">
                  <c:v>28795</c:v>
                </c:pt>
                <c:pt idx="116">
                  <c:v>28825</c:v>
                </c:pt>
                <c:pt idx="117">
                  <c:v>28856</c:v>
                </c:pt>
                <c:pt idx="118">
                  <c:v>28887</c:v>
                </c:pt>
                <c:pt idx="119">
                  <c:v>28915</c:v>
                </c:pt>
                <c:pt idx="120">
                  <c:v>28946</c:v>
                </c:pt>
                <c:pt idx="121">
                  <c:v>28976</c:v>
                </c:pt>
                <c:pt idx="122">
                  <c:v>29007</c:v>
                </c:pt>
                <c:pt idx="123">
                  <c:v>29037</c:v>
                </c:pt>
                <c:pt idx="124">
                  <c:v>29068</c:v>
                </c:pt>
                <c:pt idx="125">
                  <c:v>29099</c:v>
                </c:pt>
                <c:pt idx="126">
                  <c:v>29129</c:v>
                </c:pt>
                <c:pt idx="127">
                  <c:v>29160</c:v>
                </c:pt>
                <c:pt idx="128">
                  <c:v>29190</c:v>
                </c:pt>
                <c:pt idx="129">
                  <c:v>29221</c:v>
                </c:pt>
                <c:pt idx="130">
                  <c:v>29252</c:v>
                </c:pt>
                <c:pt idx="131">
                  <c:v>29281</c:v>
                </c:pt>
                <c:pt idx="132">
                  <c:v>29312</c:v>
                </c:pt>
                <c:pt idx="133">
                  <c:v>29342</c:v>
                </c:pt>
                <c:pt idx="134">
                  <c:v>29373</c:v>
                </c:pt>
                <c:pt idx="135">
                  <c:v>29403</c:v>
                </c:pt>
                <c:pt idx="136">
                  <c:v>29434</c:v>
                </c:pt>
                <c:pt idx="137">
                  <c:v>29465</c:v>
                </c:pt>
                <c:pt idx="138">
                  <c:v>29495</c:v>
                </c:pt>
                <c:pt idx="139">
                  <c:v>29526</c:v>
                </c:pt>
                <c:pt idx="140">
                  <c:v>29556</c:v>
                </c:pt>
                <c:pt idx="141">
                  <c:v>29587</c:v>
                </c:pt>
                <c:pt idx="142">
                  <c:v>29618</c:v>
                </c:pt>
                <c:pt idx="143">
                  <c:v>29646</c:v>
                </c:pt>
                <c:pt idx="144">
                  <c:v>29677</c:v>
                </c:pt>
                <c:pt idx="145">
                  <c:v>29707</c:v>
                </c:pt>
                <c:pt idx="146">
                  <c:v>29738</c:v>
                </c:pt>
                <c:pt idx="147">
                  <c:v>29768</c:v>
                </c:pt>
                <c:pt idx="148">
                  <c:v>29799</c:v>
                </c:pt>
                <c:pt idx="149">
                  <c:v>29830</c:v>
                </c:pt>
                <c:pt idx="150">
                  <c:v>29860</c:v>
                </c:pt>
                <c:pt idx="151">
                  <c:v>29891</c:v>
                </c:pt>
                <c:pt idx="152">
                  <c:v>29921</c:v>
                </c:pt>
                <c:pt idx="153">
                  <c:v>29952</c:v>
                </c:pt>
                <c:pt idx="154">
                  <c:v>29983</c:v>
                </c:pt>
                <c:pt idx="155">
                  <c:v>30011</c:v>
                </c:pt>
                <c:pt idx="156">
                  <c:v>30042</c:v>
                </c:pt>
                <c:pt idx="157">
                  <c:v>30072</c:v>
                </c:pt>
                <c:pt idx="158">
                  <c:v>30103</c:v>
                </c:pt>
                <c:pt idx="159">
                  <c:v>30133</c:v>
                </c:pt>
                <c:pt idx="160">
                  <c:v>30164</c:v>
                </c:pt>
                <c:pt idx="161">
                  <c:v>30195</c:v>
                </c:pt>
                <c:pt idx="162">
                  <c:v>30225</c:v>
                </c:pt>
                <c:pt idx="163">
                  <c:v>30256</c:v>
                </c:pt>
                <c:pt idx="164">
                  <c:v>30286</c:v>
                </c:pt>
                <c:pt idx="165">
                  <c:v>30317</c:v>
                </c:pt>
                <c:pt idx="166">
                  <c:v>30348</c:v>
                </c:pt>
                <c:pt idx="167">
                  <c:v>30376</c:v>
                </c:pt>
                <c:pt idx="168">
                  <c:v>30407</c:v>
                </c:pt>
                <c:pt idx="169">
                  <c:v>30437</c:v>
                </c:pt>
                <c:pt idx="170">
                  <c:v>30468</c:v>
                </c:pt>
                <c:pt idx="171">
                  <c:v>30498</c:v>
                </c:pt>
                <c:pt idx="172">
                  <c:v>30529</c:v>
                </c:pt>
                <c:pt idx="173">
                  <c:v>30560</c:v>
                </c:pt>
                <c:pt idx="174">
                  <c:v>30590</c:v>
                </c:pt>
                <c:pt idx="175">
                  <c:v>30621</c:v>
                </c:pt>
                <c:pt idx="176">
                  <c:v>30651</c:v>
                </c:pt>
                <c:pt idx="177">
                  <c:v>30682</c:v>
                </c:pt>
                <c:pt idx="178">
                  <c:v>30713</c:v>
                </c:pt>
                <c:pt idx="179">
                  <c:v>30742</c:v>
                </c:pt>
                <c:pt idx="180">
                  <c:v>30773</c:v>
                </c:pt>
                <c:pt idx="181">
                  <c:v>30803</c:v>
                </c:pt>
                <c:pt idx="182">
                  <c:v>30834</c:v>
                </c:pt>
                <c:pt idx="183">
                  <c:v>30864</c:v>
                </c:pt>
                <c:pt idx="184">
                  <c:v>30895</c:v>
                </c:pt>
                <c:pt idx="185">
                  <c:v>30926</c:v>
                </c:pt>
                <c:pt idx="186">
                  <c:v>30956</c:v>
                </c:pt>
                <c:pt idx="187">
                  <c:v>30987</c:v>
                </c:pt>
                <c:pt idx="188">
                  <c:v>31017</c:v>
                </c:pt>
                <c:pt idx="189">
                  <c:v>31048</c:v>
                </c:pt>
                <c:pt idx="190">
                  <c:v>31079</c:v>
                </c:pt>
                <c:pt idx="191">
                  <c:v>31107</c:v>
                </c:pt>
                <c:pt idx="192">
                  <c:v>31138</c:v>
                </c:pt>
                <c:pt idx="193">
                  <c:v>31168</c:v>
                </c:pt>
                <c:pt idx="194">
                  <c:v>31199</c:v>
                </c:pt>
                <c:pt idx="195">
                  <c:v>31229</c:v>
                </c:pt>
                <c:pt idx="196">
                  <c:v>31260</c:v>
                </c:pt>
                <c:pt idx="197">
                  <c:v>31291</c:v>
                </c:pt>
                <c:pt idx="198">
                  <c:v>31321</c:v>
                </c:pt>
                <c:pt idx="199">
                  <c:v>31352</c:v>
                </c:pt>
                <c:pt idx="200">
                  <c:v>31382</c:v>
                </c:pt>
                <c:pt idx="201">
                  <c:v>31413</c:v>
                </c:pt>
                <c:pt idx="202">
                  <c:v>31444</c:v>
                </c:pt>
                <c:pt idx="203">
                  <c:v>31472</c:v>
                </c:pt>
                <c:pt idx="204">
                  <c:v>31503</c:v>
                </c:pt>
                <c:pt idx="205">
                  <c:v>31533</c:v>
                </c:pt>
                <c:pt idx="206">
                  <c:v>31564</c:v>
                </c:pt>
                <c:pt idx="207">
                  <c:v>31594</c:v>
                </c:pt>
                <c:pt idx="208">
                  <c:v>31625</c:v>
                </c:pt>
                <c:pt idx="209">
                  <c:v>31656</c:v>
                </c:pt>
                <c:pt idx="210">
                  <c:v>31686</c:v>
                </c:pt>
                <c:pt idx="211">
                  <c:v>31717</c:v>
                </c:pt>
                <c:pt idx="212">
                  <c:v>31747</c:v>
                </c:pt>
                <c:pt idx="213">
                  <c:v>31778</c:v>
                </c:pt>
                <c:pt idx="214">
                  <c:v>31809</c:v>
                </c:pt>
                <c:pt idx="215">
                  <c:v>31837</c:v>
                </c:pt>
                <c:pt idx="216">
                  <c:v>31868</c:v>
                </c:pt>
                <c:pt idx="217">
                  <c:v>31898</c:v>
                </c:pt>
                <c:pt idx="218">
                  <c:v>31929</c:v>
                </c:pt>
                <c:pt idx="219">
                  <c:v>31959</c:v>
                </c:pt>
                <c:pt idx="220">
                  <c:v>31990</c:v>
                </c:pt>
                <c:pt idx="221">
                  <c:v>32021</c:v>
                </c:pt>
                <c:pt idx="222">
                  <c:v>32051</c:v>
                </c:pt>
                <c:pt idx="223">
                  <c:v>32082</c:v>
                </c:pt>
                <c:pt idx="224">
                  <c:v>32112</c:v>
                </c:pt>
                <c:pt idx="225">
                  <c:v>32143</c:v>
                </c:pt>
                <c:pt idx="226">
                  <c:v>32174</c:v>
                </c:pt>
                <c:pt idx="227">
                  <c:v>32203</c:v>
                </c:pt>
                <c:pt idx="228">
                  <c:v>32234</c:v>
                </c:pt>
                <c:pt idx="229">
                  <c:v>32264</c:v>
                </c:pt>
                <c:pt idx="230">
                  <c:v>32295</c:v>
                </c:pt>
                <c:pt idx="231">
                  <c:v>32325</c:v>
                </c:pt>
                <c:pt idx="232">
                  <c:v>32356</c:v>
                </c:pt>
                <c:pt idx="233">
                  <c:v>32387</c:v>
                </c:pt>
                <c:pt idx="234">
                  <c:v>32417</c:v>
                </c:pt>
                <c:pt idx="235">
                  <c:v>32448</c:v>
                </c:pt>
                <c:pt idx="236">
                  <c:v>32478</c:v>
                </c:pt>
                <c:pt idx="237">
                  <c:v>32509</c:v>
                </c:pt>
                <c:pt idx="238">
                  <c:v>32540</c:v>
                </c:pt>
                <c:pt idx="239">
                  <c:v>32568</c:v>
                </c:pt>
                <c:pt idx="240">
                  <c:v>32599</c:v>
                </c:pt>
                <c:pt idx="241">
                  <c:v>32629</c:v>
                </c:pt>
                <c:pt idx="242">
                  <c:v>32660</c:v>
                </c:pt>
                <c:pt idx="243">
                  <c:v>32690</c:v>
                </c:pt>
                <c:pt idx="244">
                  <c:v>32721</c:v>
                </c:pt>
                <c:pt idx="245">
                  <c:v>32752</c:v>
                </c:pt>
                <c:pt idx="246">
                  <c:v>32782</c:v>
                </c:pt>
                <c:pt idx="247">
                  <c:v>32813</c:v>
                </c:pt>
                <c:pt idx="248">
                  <c:v>32843</c:v>
                </c:pt>
                <c:pt idx="249">
                  <c:v>32874</c:v>
                </c:pt>
                <c:pt idx="250">
                  <c:v>32905</c:v>
                </c:pt>
                <c:pt idx="251">
                  <c:v>32933</c:v>
                </c:pt>
                <c:pt idx="252">
                  <c:v>32964</c:v>
                </c:pt>
                <c:pt idx="253">
                  <c:v>32994</c:v>
                </c:pt>
                <c:pt idx="254">
                  <c:v>33025</c:v>
                </c:pt>
                <c:pt idx="255">
                  <c:v>33055</c:v>
                </c:pt>
                <c:pt idx="256">
                  <c:v>33086</c:v>
                </c:pt>
                <c:pt idx="257">
                  <c:v>33117</c:v>
                </c:pt>
                <c:pt idx="258">
                  <c:v>33147</c:v>
                </c:pt>
                <c:pt idx="259">
                  <c:v>33178</c:v>
                </c:pt>
                <c:pt idx="260">
                  <c:v>33208</c:v>
                </c:pt>
                <c:pt idx="261">
                  <c:v>33239</c:v>
                </c:pt>
                <c:pt idx="262">
                  <c:v>33270</c:v>
                </c:pt>
                <c:pt idx="263">
                  <c:v>33298</c:v>
                </c:pt>
                <c:pt idx="264">
                  <c:v>33329</c:v>
                </c:pt>
                <c:pt idx="265">
                  <c:v>33359</c:v>
                </c:pt>
                <c:pt idx="266">
                  <c:v>33390</c:v>
                </c:pt>
                <c:pt idx="267">
                  <c:v>33420</c:v>
                </c:pt>
                <c:pt idx="268">
                  <c:v>33451</c:v>
                </c:pt>
                <c:pt idx="269">
                  <c:v>33482</c:v>
                </c:pt>
                <c:pt idx="270">
                  <c:v>33512</c:v>
                </c:pt>
                <c:pt idx="271">
                  <c:v>33543</c:v>
                </c:pt>
                <c:pt idx="272">
                  <c:v>33573</c:v>
                </c:pt>
                <c:pt idx="273">
                  <c:v>33604</c:v>
                </c:pt>
                <c:pt idx="274">
                  <c:v>33635</c:v>
                </c:pt>
                <c:pt idx="275">
                  <c:v>33664</c:v>
                </c:pt>
                <c:pt idx="276">
                  <c:v>33695</c:v>
                </c:pt>
                <c:pt idx="277">
                  <c:v>33725</c:v>
                </c:pt>
                <c:pt idx="278">
                  <c:v>33756</c:v>
                </c:pt>
                <c:pt idx="279">
                  <c:v>33786</c:v>
                </c:pt>
                <c:pt idx="280">
                  <c:v>33817</c:v>
                </c:pt>
                <c:pt idx="281">
                  <c:v>33848</c:v>
                </c:pt>
                <c:pt idx="282">
                  <c:v>33878</c:v>
                </c:pt>
                <c:pt idx="283">
                  <c:v>33909</c:v>
                </c:pt>
                <c:pt idx="284">
                  <c:v>33939</c:v>
                </c:pt>
                <c:pt idx="285">
                  <c:v>33970</c:v>
                </c:pt>
                <c:pt idx="286">
                  <c:v>34001</c:v>
                </c:pt>
                <c:pt idx="287">
                  <c:v>34029</c:v>
                </c:pt>
                <c:pt idx="288">
                  <c:v>34060</c:v>
                </c:pt>
                <c:pt idx="289">
                  <c:v>34090</c:v>
                </c:pt>
                <c:pt idx="290">
                  <c:v>34121</c:v>
                </c:pt>
                <c:pt idx="291">
                  <c:v>34151</c:v>
                </c:pt>
                <c:pt idx="292">
                  <c:v>34182</c:v>
                </c:pt>
                <c:pt idx="293">
                  <c:v>34213</c:v>
                </c:pt>
                <c:pt idx="294">
                  <c:v>34243</c:v>
                </c:pt>
                <c:pt idx="295">
                  <c:v>34274</c:v>
                </c:pt>
                <c:pt idx="296">
                  <c:v>34304</c:v>
                </c:pt>
                <c:pt idx="297">
                  <c:v>34335</c:v>
                </c:pt>
                <c:pt idx="298">
                  <c:v>34366</c:v>
                </c:pt>
                <c:pt idx="299">
                  <c:v>34394</c:v>
                </c:pt>
                <c:pt idx="300">
                  <c:v>34425</c:v>
                </c:pt>
                <c:pt idx="301">
                  <c:v>34455</c:v>
                </c:pt>
                <c:pt idx="302">
                  <c:v>34486</c:v>
                </c:pt>
                <c:pt idx="303">
                  <c:v>34516</c:v>
                </c:pt>
                <c:pt idx="304">
                  <c:v>34547</c:v>
                </c:pt>
                <c:pt idx="305">
                  <c:v>34578</c:v>
                </c:pt>
                <c:pt idx="306">
                  <c:v>34608</c:v>
                </c:pt>
                <c:pt idx="307">
                  <c:v>34639</c:v>
                </c:pt>
                <c:pt idx="308">
                  <c:v>34669</c:v>
                </c:pt>
                <c:pt idx="309">
                  <c:v>34700</c:v>
                </c:pt>
                <c:pt idx="310">
                  <c:v>34731</c:v>
                </c:pt>
                <c:pt idx="311">
                  <c:v>34759</c:v>
                </c:pt>
                <c:pt idx="312">
                  <c:v>34790</c:v>
                </c:pt>
                <c:pt idx="313">
                  <c:v>34820</c:v>
                </c:pt>
                <c:pt idx="314">
                  <c:v>34851</c:v>
                </c:pt>
                <c:pt idx="315">
                  <c:v>34881</c:v>
                </c:pt>
                <c:pt idx="316">
                  <c:v>34912</c:v>
                </c:pt>
                <c:pt idx="317">
                  <c:v>34943</c:v>
                </c:pt>
                <c:pt idx="318">
                  <c:v>34973</c:v>
                </c:pt>
                <c:pt idx="319">
                  <c:v>35004</c:v>
                </c:pt>
                <c:pt idx="320">
                  <c:v>35034</c:v>
                </c:pt>
                <c:pt idx="321">
                  <c:v>35065</c:v>
                </c:pt>
                <c:pt idx="322">
                  <c:v>35096</c:v>
                </c:pt>
                <c:pt idx="323">
                  <c:v>35125</c:v>
                </c:pt>
                <c:pt idx="324">
                  <c:v>35156</c:v>
                </c:pt>
                <c:pt idx="325">
                  <c:v>35186</c:v>
                </c:pt>
                <c:pt idx="326">
                  <c:v>35217</c:v>
                </c:pt>
                <c:pt idx="327">
                  <c:v>35247</c:v>
                </c:pt>
                <c:pt idx="328">
                  <c:v>35278</c:v>
                </c:pt>
                <c:pt idx="329">
                  <c:v>35309</c:v>
                </c:pt>
                <c:pt idx="330">
                  <c:v>35339</c:v>
                </c:pt>
                <c:pt idx="331">
                  <c:v>35370</c:v>
                </c:pt>
                <c:pt idx="332">
                  <c:v>35400</c:v>
                </c:pt>
                <c:pt idx="333">
                  <c:v>35431</c:v>
                </c:pt>
                <c:pt idx="334">
                  <c:v>35462</c:v>
                </c:pt>
                <c:pt idx="335">
                  <c:v>35490</c:v>
                </c:pt>
                <c:pt idx="336">
                  <c:v>35521</c:v>
                </c:pt>
                <c:pt idx="337">
                  <c:v>35551</c:v>
                </c:pt>
                <c:pt idx="338">
                  <c:v>35582</c:v>
                </c:pt>
                <c:pt idx="339">
                  <c:v>35612</c:v>
                </c:pt>
                <c:pt idx="340">
                  <c:v>35643</c:v>
                </c:pt>
                <c:pt idx="341">
                  <c:v>35674</c:v>
                </c:pt>
                <c:pt idx="342">
                  <c:v>35704</c:v>
                </c:pt>
                <c:pt idx="343">
                  <c:v>35735</c:v>
                </c:pt>
                <c:pt idx="344">
                  <c:v>35765</c:v>
                </c:pt>
                <c:pt idx="345">
                  <c:v>35796</c:v>
                </c:pt>
                <c:pt idx="346">
                  <c:v>35827</c:v>
                </c:pt>
                <c:pt idx="347">
                  <c:v>35855</c:v>
                </c:pt>
                <c:pt idx="348">
                  <c:v>35886</c:v>
                </c:pt>
                <c:pt idx="349">
                  <c:v>35916</c:v>
                </c:pt>
                <c:pt idx="350">
                  <c:v>35947</c:v>
                </c:pt>
                <c:pt idx="351">
                  <c:v>35977</c:v>
                </c:pt>
                <c:pt idx="352">
                  <c:v>36008</c:v>
                </c:pt>
                <c:pt idx="353">
                  <c:v>36039</c:v>
                </c:pt>
                <c:pt idx="354">
                  <c:v>36069</c:v>
                </c:pt>
                <c:pt idx="355">
                  <c:v>36100</c:v>
                </c:pt>
                <c:pt idx="356">
                  <c:v>36130</c:v>
                </c:pt>
                <c:pt idx="357">
                  <c:v>36161</c:v>
                </c:pt>
                <c:pt idx="358">
                  <c:v>36192</c:v>
                </c:pt>
                <c:pt idx="359">
                  <c:v>36220</c:v>
                </c:pt>
                <c:pt idx="360">
                  <c:v>36251</c:v>
                </c:pt>
                <c:pt idx="361">
                  <c:v>36281</c:v>
                </c:pt>
                <c:pt idx="362">
                  <c:v>36312</c:v>
                </c:pt>
                <c:pt idx="363">
                  <c:v>36342</c:v>
                </c:pt>
                <c:pt idx="364">
                  <c:v>36373</c:v>
                </c:pt>
                <c:pt idx="365">
                  <c:v>36404</c:v>
                </c:pt>
                <c:pt idx="366">
                  <c:v>36434</c:v>
                </c:pt>
                <c:pt idx="367">
                  <c:v>36465</c:v>
                </c:pt>
                <c:pt idx="368">
                  <c:v>36495</c:v>
                </c:pt>
                <c:pt idx="369">
                  <c:v>36526</c:v>
                </c:pt>
                <c:pt idx="370">
                  <c:v>36557</c:v>
                </c:pt>
                <c:pt idx="371">
                  <c:v>36586</c:v>
                </c:pt>
                <c:pt idx="372">
                  <c:v>36617</c:v>
                </c:pt>
                <c:pt idx="373">
                  <c:v>36647</c:v>
                </c:pt>
                <c:pt idx="374">
                  <c:v>36678</c:v>
                </c:pt>
                <c:pt idx="375">
                  <c:v>36708</c:v>
                </c:pt>
                <c:pt idx="376">
                  <c:v>36739</c:v>
                </c:pt>
                <c:pt idx="377">
                  <c:v>36770</c:v>
                </c:pt>
                <c:pt idx="378">
                  <c:v>36800</c:v>
                </c:pt>
                <c:pt idx="379">
                  <c:v>36831</c:v>
                </c:pt>
                <c:pt idx="380">
                  <c:v>36861</c:v>
                </c:pt>
                <c:pt idx="381">
                  <c:v>36892</c:v>
                </c:pt>
                <c:pt idx="382">
                  <c:v>36923</c:v>
                </c:pt>
                <c:pt idx="383">
                  <c:v>36951</c:v>
                </c:pt>
                <c:pt idx="384">
                  <c:v>36982</c:v>
                </c:pt>
                <c:pt idx="385">
                  <c:v>37012</c:v>
                </c:pt>
                <c:pt idx="386">
                  <c:v>37043</c:v>
                </c:pt>
                <c:pt idx="387">
                  <c:v>37073</c:v>
                </c:pt>
                <c:pt idx="388">
                  <c:v>37104</c:v>
                </c:pt>
                <c:pt idx="389">
                  <c:v>37135</c:v>
                </c:pt>
                <c:pt idx="390">
                  <c:v>37165</c:v>
                </c:pt>
                <c:pt idx="391">
                  <c:v>37196</c:v>
                </c:pt>
                <c:pt idx="392">
                  <c:v>37226</c:v>
                </c:pt>
                <c:pt idx="393">
                  <c:v>37257</c:v>
                </c:pt>
                <c:pt idx="394">
                  <c:v>37288</c:v>
                </c:pt>
                <c:pt idx="395">
                  <c:v>37316</c:v>
                </c:pt>
                <c:pt idx="396">
                  <c:v>37347</c:v>
                </c:pt>
                <c:pt idx="397">
                  <c:v>37377</c:v>
                </c:pt>
                <c:pt idx="398">
                  <c:v>37408</c:v>
                </c:pt>
                <c:pt idx="399">
                  <c:v>37438</c:v>
                </c:pt>
                <c:pt idx="400">
                  <c:v>37469</c:v>
                </c:pt>
                <c:pt idx="401">
                  <c:v>37500</c:v>
                </c:pt>
                <c:pt idx="402">
                  <c:v>37530</c:v>
                </c:pt>
                <c:pt idx="403">
                  <c:v>37561</c:v>
                </c:pt>
                <c:pt idx="404">
                  <c:v>37591</c:v>
                </c:pt>
                <c:pt idx="405">
                  <c:v>37622</c:v>
                </c:pt>
                <c:pt idx="406">
                  <c:v>37653</c:v>
                </c:pt>
                <c:pt idx="407">
                  <c:v>37681</c:v>
                </c:pt>
                <c:pt idx="408">
                  <c:v>37712</c:v>
                </c:pt>
                <c:pt idx="409">
                  <c:v>37742</c:v>
                </c:pt>
                <c:pt idx="410">
                  <c:v>37773</c:v>
                </c:pt>
                <c:pt idx="411">
                  <c:v>37803</c:v>
                </c:pt>
                <c:pt idx="412">
                  <c:v>37834</c:v>
                </c:pt>
                <c:pt idx="413">
                  <c:v>37865</c:v>
                </c:pt>
                <c:pt idx="414">
                  <c:v>37895</c:v>
                </c:pt>
                <c:pt idx="415">
                  <c:v>37926</c:v>
                </c:pt>
                <c:pt idx="416">
                  <c:v>37956</c:v>
                </c:pt>
                <c:pt idx="417">
                  <c:v>37987</c:v>
                </c:pt>
                <c:pt idx="418">
                  <c:v>38018</c:v>
                </c:pt>
                <c:pt idx="419">
                  <c:v>38047</c:v>
                </c:pt>
                <c:pt idx="420">
                  <c:v>38078</c:v>
                </c:pt>
                <c:pt idx="421">
                  <c:v>38108</c:v>
                </c:pt>
                <c:pt idx="422">
                  <c:v>38139</c:v>
                </c:pt>
                <c:pt idx="423">
                  <c:v>38169</c:v>
                </c:pt>
                <c:pt idx="424">
                  <c:v>38200</c:v>
                </c:pt>
                <c:pt idx="425">
                  <c:v>38231</c:v>
                </c:pt>
                <c:pt idx="426">
                  <c:v>38261</c:v>
                </c:pt>
                <c:pt idx="427">
                  <c:v>38292</c:v>
                </c:pt>
                <c:pt idx="428">
                  <c:v>38322</c:v>
                </c:pt>
                <c:pt idx="429">
                  <c:v>38353</c:v>
                </c:pt>
                <c:pt idx="430">
                  <c:v>38384</c:v>
                </c:pt>
                <c:pt idx="431">
                  <c:v>38412</c:v>
                </c:pt>
                <c:pt idx="432">
                  <c:v>38443</c:v>
                </c:pt>
                <c:pt idx="433">
                  <c:v>38473</c:v>
                </c:pt>
                <c:pt idx="434">
                  <c:v>38504</c:v>
                </c:pt>
                <c:pt idx="435">
                  <c:v>38534</c:v>
                </c:pt>
                <c:pt idx="436">
                  <c:v>38565</c:v>
                </c:pt>
                <c:pt idx="437">
                  <c:v>38596</c:v>
                </c:pt>
                <c:pt idx="438">
                  <c:v>38626</c:v>
                </c:pt>
                <c:pt idx="439">
                  <c:v>38657</c:v>
                </c:pt>
                <c:pt idx="440">
                  <c:v>38687</c:v>
                </c:pt>
                <c:pt idx="441">
                  <c:v>38718</c:v>
                </c:pt>
                <c:pt idx="442">
                  <c:v>38749</c:v>
                </c:pt>
                <c:pt idx="443">
                  <c:v>38777</c:v>
                </c:pt>
                <c:pt idx="444">
                  <c:v>38808</c:v>
                </c:pt>
                <c:pt idx="445">
                  <c:v>38838</c:v>
                </c:pt>
                <c:pt idx="446">
                  <c:v>38869</c:v>
                </c:pt>
                <c:pt idx="447">
                  <c:v>38899</c:v>
                </c:pt>
                <c:pt idx="448">
                  <c:v>38930</c:v>
                </c:pt>
                <c:pt idx="449">
                  <c:v>38961</c:v>
                </c:pt>
                <c:pt idx="450">
                  <c:v>38991</c:v>
                </c:pt>
                <c:pt idx="451">
                  <c:v>39022</c:v>
                </c:pt>
                <c:pt idx="452">
                  <c:v>39052</c:v>
                </c:pt>
                <c:pt idx="453">
                  <c:v>39083</c:v>
                </c:pt>
                <c:pt idx="454">
                  <c:v>39114</c:v>
                </c:pt>
                <c:pt idx="455">
                  <c:v>39142</c:v>
                </c:pt>
                <c:pt idx="456">
                  <c:v>39173</c:v>
                </c:pt>
                <c:pt idx="457">
                  <c:v>39203</c:v>
                </c:pt>
                <c:pt idx="458">
                  <c:v>39234</c:v>
                </c:pt>
                <c:pt idx="459">
                  <c:v>39264</c:v>
                </c:pt>
                <c:pt idx="460">
                  <c:v>39295</c:v>
                </c:pt>
                <c:pt idx="461">
                  <c:v>39326</c:v>
                </c:pt>
                <c:pt idx="462">
                  <c:v>39356</c:v>
                </c:pt>
                <c:pt idx="463">
                  <c:v>39387</c:v>
                </c:pt>
                <c:pt idx="464">
                  <c:v>39417</c:v>
                </c:pt>
                <c:pt idx="465">
                  <c:v>39448</c:v>
                </c:pt>
                <c:pt idx="466">
                  <c:v>39479</c:v>
                </c:pt>
                <c:pt idx="467">
                  <c:v>39508</c:v>
                </c:pt>
                <c:pt idx="468">
                  <c:v>39539</c:v>
                </c:pt>
                <c:pt idx="469">
                  <c:v>39569</c:v>
                </c:pt>
                <c:pt idx="470">
                  <c:v>39600</c:v>
                </c:pt>
                <c:pt idx="471">
                  <c:v>39630</c:v>
                </c:pt>
                <c:pt idx="472">
                  <c:v>39661</c:v>
                </c:pt>
                <c:pt idx="473">
                  <c:v>39692</c:v>
                </c:pt>
                <c:pt idx="474">
                  <c:v>39722</c:v>
                </c:pt>
                <c:pt idx="475">
                  <c:v>39753</c:v>
                </c:pt>
                <c:pt idx="476">
                  <c:v>39783</c:v>
                </c:pt>
                <c:pt idx="477">
                  <c:v>39814</c:v>
                </c:pt>
                <c:pt idx="478">
                  <c:v>39845</c:v>
                </c:pt>
                <c:pt idx="479">
                  <c:v>39873</c:v>
                </c:pt>
                <c:pt idx="480">
                  <c:v>39904</c:v>
                </c:pt>
                <c:pt idx="481">
                  <c:v>39934</c:v>
                </c:pt>
                <c:pt idx="482">
                  <c:v>39965</c:v>
                </c:pt>
                <c:pt idx="483">
                  <c:v>39995</c:v>
                </c:pt>
                <c:pt idx="484">
                  <c:v>40026</c:v>
                </c:pt>
                <c:pt idx="485">
                  <c:v>40057</c:v>
                </c:pt>
                <c:pt idx="486">
                  <c:v>40087</c:v>
                </c:pt>
                <c:pt idx="487">
                  <c:v>40118</c:v>
                </c:pt>
                <c:pt idx="488">
                  <c:v>40148</c:v>
                </c:pt>
                <c:pt idx="489">
                  <c:v>40179</c:v>
                </c:pt>
                <c:pt idx="490">
                  <c:v>40210</c:v>
                </c:pt>
                <c:pt idx="491">
                  <c:v>40238</c:v>
                </c:pt>
                <c:pt idx="492">
                  <c:v>40269</c:v>
                </c:pt>
                <c:pt idx="493">
                  <c:v>40299</c:v>
                </c:pt>
                <c:pt idx="494">
                  <c:v>40330</c:v>
                </c:pt>
                <c:pt idx="495">
                  <c:v>40360</c:v>
                </c:pt>
                <c:pt idx="496">
                  <c:v>40391</c:v>
                </c:pt>
                <c:pt idx="497">
                  <c:v>40422</c:v>
                </c:pt>
                <c:pt idx="498">
                  <c:v>40452</c:v>
                </c:pt>
                <c:pt idx="499">
                  <c:v>40483</c:v>
                </c:pt>
                <c:pt idx="500">
                  <c:v>40513</c:v>
                </c:pt>
                <c:pt idx="501">
                  <c:v>40544</c:v>
                </c:pt>
                <c:pt idx="502">
                  <c:v>40575</c:v>
                </c:pt>
                <c:pt idx="503">
                  <c:v>40603</c:v>
                </c:pt>
                <c:pt idx="504">
                  <c:v>40634</c:v>
                </c:pt>
                <c:pt idx="505">
                  <c:v>40664</c:v>
                </c:pt>
                <c:pt idx="506">
                  <c:v>40695</c:v>
                </c:pt>
                <c:pt idx="507">
                  <c:v>40725</c:v>
                </c:pt>
                <c:pt idx="508">
                  <c:v>40756</c:v>
                </c:pt>
                <c:pt idx="509">
                  <c:v>40787</c:v>
                </c:pt>
                <c:pt idx="510">
                  <c:v>40817</c:v>
                </c:pt>
                <c:pt idx="511">
                  <c:v>40848</c:v>
                </c:pt>
                <c:pt idx="512">
                  <c:v>40878</c:v>
                </c:pt>
                <c:pt idx="513">
                  <c:v>40909</c:v>
                </c:pt>
                <c:pt idx="514">
                  <c:v>40940</c:v>
                </c:pt>
                <c:pt idx="515">
                  <c:v>40969</c:v>
                </c:pt>
                <c:pt idx="516">
                  <c:v>41000</c:v>
                </c:pt>
                <c:pt idx="517">
                  <c:v>41030</c:v>
                </c:pt>
                <c:pt idx="518">
                  <c:v>41061</c:v>
                </c:pt>
                <c:pt idx="519">
                  <c:v>41091</c:v>
                </c:pt>
                <c:pt idx="520">
                  <c:v>41122</c:v>
                </c:pt>
                <c:pt idx="521">
                  <c:v>41153</c:v>
                </c:pt>
                <c:pt idx="522">
                  <c:v>41183</c:v>
                </c:pt>
                <c:pt idx="523">
                  <c:v>41214</c:v>
                </c:pt>
                <c:pt idx="524">
                  <c:v>41244</c:v>
                </c:pt>
                <c:pt idx="525">
                  <c:v>41275</c:v>
                </c:pt>
                <c:pt idx="526">
                  <c:v>41306</c:v>
                </c:pt>
                <c:pt idx="527">
                  <c:v>41334</c:v>
                </c:pt>
                <c:pt idx="528">
                  <c:v>41365</c:v>
                </c:pt>
                <c:pt idx="529">
                  <c:v>41395</c:v>
                </c:pt>
                <c:pt idx="530">
                  <c:v>41426</c:v>
                </c:pt>
                <c:pt idx="531">
                  <c:v>41456</c:v>
                </c:pt>
                <c:pt idx="532">
                  <c:v>41487</c:v>
                </c:pt>
                <c:pt idx="533">
                  <c:v>41518</c:v>
                </c:pt>
                <c:pt idx="534">
                  <c:v>41548</c:v>
                </c:pt>
                <c:pt idx="535">
                  <c:v>41579</c:v>
                </c:pt>
                <c:pt idx="536">
                  <c:v>41609</c:v>
                </c:pt>
                <c:pt idx="537">
                  <c:v>41640</c:v>
                </c:pt>
                <c:pt idx="538">
                  <c:v>41671</c:v>
                </c:pt>
                <c:pt idx="539">
                  <c:v>41699</c:v>
                </c:pt>
                <c:pt idx="540">
                  <c:v>41730</c:v>
                </c:pt>
                <c:pt idx="541">
                  <c:v>41760</c:v>
                </c:pt>
                <c:pt idx="542">
                  <c:v>41791</c:v>
                </c:pt>
                <c:pt idx="543">
                  <c:v>41821</c:v>
                </c:pt>
                <c:pt idx="544">
                  <c:v>41852</c:v>
                </c:pt>
                <c:pt idx="545">
                  <c:v>41883</c:v>
                </c:pt>
                <c:pt idx="546">
                  <c:v>41913</c:v>
                </c:pt>
                <c:pt idx="547">
                  <c:v>41944</c:v>
                </c:pt>
                <c:pt idx="548">
                  <c:v>41974</c:v>
                </c:pt>
                <c:pt idx="549">
                  <c:v>42005</c:v>
                </c:pt>
                <c:pt idx="550">
                  <c:v>42036</c:v>
                </c:pt>
                <c:pt idx="551">
                  <c:v>42064</c:v>
                </c:pt>
                <c:pt idx="552">
                  <c:v>42095</c:v>
                </c:pt>
                <c:pt idx="553">
                  <c:v>42125</c:v>
                </c:pt>
                <c:pt idx="554">
                  <c:v>42156</c:v>
                </c:pt>
                <c:pt idx="555">
                  <c:v>42186</c:v>
                </c:pt>
                <c:pt idx="556">
                  <c:v>42217</c:v>
                </c:pt>
                <c:pt idx="557">
                  <c:v>42248</c:v>
                </c:pt>
                <c:pt idx="558">
                  <c:v>42278</c:v>
                </c:pt>
                <c:pt idx="559">
                  <c:v>42309</c:v>
                </c:pt>
                <c:pt idx="560">
                  <c:v>42339</c:v>
                </c:pt>
                <c:pt idx="561">
                  <c:v>42370</c:v>
                </c:pt>
                <c:pt idx="562">
                  <c:v>42401</c:v>
                </c:pt>
                <c:pt idx="563">
                  <c:v>42430</c:v>
                </c:pt>
                <c:pt idx="564">
                  <c:v>42461</c:v>
                </c:pt>
                <c:pt idx="565">
                  <c:v>42491</c:v>
                </c:pt>
                <c:pt idx="566">
                  <c:v>42522</c:v>
                </c:pt>
                <c:pt idx="567">
                  <c:v>42552</c:v>
                </c:pt>
                <c:pt idx="568">
                  <c:v>42583</c:v>
                </c:pt>
                <c:pt idx="569">
                  <c:v>42614</c:v>
                </c:pt>
                <c:pt idx="570">
                  <c:v>42644</c:v>
                </c:pt>
                <c:pt idx="571">
                  <c:v>42675</c:v>
                </c:pt>
                <c:pt idx="572">
                  <c:v>42705</c:v>
                </c:pt>
                <c:pt idx="573">
                  <c:v>42736</c:v>
                </c:pt>
                <c:pt idx="574">
                  <c:v>42767</c:v>
                </c:pt>
                <c:pt idx="575">
                  <c:v>42795</c:v>
                </c:pt>
                <c:pt idx="576">
                  <c:v>42826</c:v>
                </c:pt>
                <c:pt idx="577">
                  <c:v>42856</c:v>
                </c:pt>
                <c:pt idx="578">
                  <c:v>42887</c:v>
                </c:pt>
                <c:pt idx="579">
                  <c:v>42917</c:v>
                </c:pt>
                <c:pt idx="580">
                  <c:v>42948</c:v>
                </c:pt>
                <c:pt idx="581">
                  <c:v>42979</c:v>
                </c:pt>
                <c:pt idx="582">
                  <c:v>43009</c:v>
                </c:pt>
                <c:pt idx="583">
                  <c:v>43040</c:v>
                </c:pt>
                <c:pt idx="584">
                  <c:v>43070</c:v>
                </c:pt>
                <c:pt idx="585">
                  <c:v>43101</c:v>
                </c:pt>
                <c:pt idx="586">
                  <c:v>43132</c:v>
                </c:pt>
                <c:pt idx="587">
                  <c:v>43160</c:v>
                </c:pt>
                <c:pt idx="588">
                  <c:v>43191</c:v>
                </c:pt>
                <c:pt idx="589">
                  <c:v>43221</c:v>
                </c:pt>
                <c:pt idx="590">
                  <c:v>43252</c:v>
                </c:pt>
                <c:pt idx="591">
                  <c:v>43282</c:v>
                </c:pt>
                <c:pt idx="592">
                  <c:v>43313</c:v>
                </c:pt>
                <c:pt idx="593">
                  <c:v>43344</c:v>
                </c:pt>
                <c:pt idx="594">
                  <c:v>43374</c:v>
                </c:pt>
                <c:pt idx="595">
                  <c:v>43405</c:v>
                </c:pt>
                <c:pt idx="596">
                  <c:v>43435</c:v>
                </c:pt>
                <c:pt idx="597">
                  <c:v>43466</c:v>
                </c:pt>
                <c:pt idx="598">
                  <c:v>43497</c:v>
                </c:pt>
                <c:pt idx="599">
                  <c:v>43525</c:v>
                </c:pt>
                <c:pt idx="600">
                  <c:v>43556</c:v>
                </c:pt>
                <c:pt idx="601">
                  <c:v>43586</c:v>
                </c:pt>
                <c:pt idx="602">
                  <c:v>43617</c:v>
                </c:pt>
                <c:pt idx="603">
                  <c:v>43647</c:v>
                </c:pt>
                <c:pt idx="604">
                  <c:v>43678</c:v>
                </c:pt>
                <c:pt idx="605">
                  <c:v>43709</c:v>
                </c:pt>
                <c:pt idx="606">
                  <c:v>43739</c:v>
                </c:pt>
                <c:pt idx="607">
                  <c:v>43770</c:v>
                </c:pt>
                <c:pt idx="608">
                  <c:v>43800</c:v>
                </c:pt>
                <c:pt idx="609">
                  <c:v>43831</c:v>
                </c:pt>
                <c:pt idx="610">
                  <c:v>43862</c:v>
                </c:pt>
                <c:pt idx="611">
                  <c:v>43891</c:v>
                </c:pt>
                <c:pt idx="612">
                  <c:v>43922</c:v>
                </c:pt>
                <c:pt idx="613">
                  <c:v>43952</c:v>
                </c:pt>
                <c:pt idx="614">
                  <c:v>43983</c:v>
                </c:pt>
                <c:pt idx="615">
                  <c:v>44013</c:v>
                </c:pt>
                <c:pt idx="616">
                  <c:v>44044</c:v>
                </c:pt>
                <c:pt idx="617">
                  <c:v>44075</c:v>
                </c:pt>
                <c:pt idx="618">
                  <c:v>44105</c:v>
                </c:pt>
                <c:pt idx="619">
                  <c:v>44136</c:v>
                </c:pt>
                <c:pt idx="620">
                  <c:v>44166</c:v>
                </c:pt>
                <c:pt idx="621">
                  <c:v>44197</c:v>
                </c:pt>
                <c:pt idx="622">
                  <c:v>44228</c:v>
                </c:pt>
                <c:pt idx="623">
                  <c:v>44256</c:v>
                </c:pt>
                <c:pt idx="624">
                  <c:v>44287</c:v>
                </c:pt>
                <c:pt idx="625">
                  <c:v>44317</c:v>
                </c:pt>
                <c:pt idx="626">
                  <c:v>44348</c:v>
                </c:pt>
                <c:pt idx="627">
                  <c:v>44378</c:v>
                </c:pt>
                <c:pt idx="628">
                  <c:v>44409</c:v>
                </c:pt>
                <c:pt idx="629">
                  <c:v>44440</c:v>
                </c:pt>
                <c:pt idx="630">
                  <c:v>44470</c:v>
                </c:pt>
                <c:pt idx="631">
                  <c:v>44501</c:v>
                </c:pt>
                <c:pt idx="632">
                  <c:v>44531</c:v>
                </c:pt>
                <c:pt idx="633">
                  <c:v>44562</c:v>
                </c:pt>
                <c:pt idx="634">
                  <c:v>44593</c:v>
                </c:pt>
                <c:pt idx="635">
                  <c:v>44621</c:v>
                </c:pt>
                <c:pt idx="636">
                  <c:v>44652</c:v>
                </c:pt>
                <c:pt idx="637">
                  <c:v>44682</c:v>
                </c:pt>
                <c:pt idx="638">
                  <c:v>44713</c:v>
                </c:pt>
                <c:pt idx="639">
                  <c:v>44743</c:v>
                </c:pt>
                <c:pt idx="640">
                  <c:v>44774</c:v>
                </c:pt>
                <c:pt idx="641">
                  <c:v>44805</c:v>
                </c:pt>
                <c:pt idx="642">
                  <c:v>44835</c:v>
                </c:pt>
                <c:pt idx="643">
                  <c:v>44866</c:v>
                </c:pt>
                <c:pt idx="644">
                  <c:v>44896</c:v>
                </c:pt>
                <c:pt idx="645">
                  <c:v>44927</c:v>
                </c:pt>
                <c:pt idx="646">
                  <c:v>44958</c:v>
                </c:pt>
                <c:pt idx="647">
                  <c:v>44986</c:v>
                </c:pt>
                <c:pt idx="648">
                  <c:v>45017</c:v>
                </c:pt>
                <c:pt idx="649">
                  <c:v>45047</c:v>
                </c:pt>
                <c:pt idx="650">
                  <c:v>45078</c:v>
                </c:pt>
                <c:pt idx="651">
                  <c:v>45108</c:v>
                </c:pt>
                <c:pt idx="652">
                  <c:v>45139</c:v>
                </c:pt>
                <c:pt idx="653">
                  <c:v>45170</c:v>
                </c:pt>
                <c:pt idx="654">
                  <c:v>45200</c:v>
                </c:pt>
                <c:pt idx="655">
                  <c:v>45231</c:v>
                </c:pt>
                <c:pt idx="656">
                  <c:v>45261</c:v>
                </c:pt>
                <c:pt idx="657">
                  <c:v>45292</c:v>
                </c:pt>
                <c:pt idx="658">
                  <c:v>45323</c:v>
                </c:pt>
                <c:pt idx="659">
                  <c:v>45352</c:v>
                </c:pt>
                <c:pt idx="660">
                  <c:v>45383</c:v>
                </c:pt>
                <c:pt idx="661">
                  <c:v>45413</c:v>
                </c:pt>
                <c:pt idx="662">
                  <c:v>45444</c:v>
                </c:pt>
                <c:pt idx="663">
                  <c:v>45474</c:v>
                </c:pt>
                <c:pt idx="664">
                  <c:v>45505</c:v>
                </c:pt>
                <c:pt idx="665">
                  <c:v>45536</c:v>
                </c:pt>
                <c:pt idx="666">
                  <c:v>45566</c:v>
                </c:pt>
                <c:pt idx="667">
                  <c:v>45597</c:v>
                </c:pt>
                <c:pt idx="668">
                  <c:v>45627</c:v>
                </c:pt>
                <c:pt idx="669">
                  <c:v>45658</c:v>
                </c:pt>
                <c:pt idx="670">
                  <c:v>45689</c:v>
                </c:pt>
                <c:pt idx="671">
                  <c:v>45717</c:v>
                </c:pt>
                <c:pt idx="672">
                  <c:v>45748</c:v>
                </c:pt>
                <c:pt idx="673">
                  <c:v>45778</c:v>
                </c:pt>
              </c:numCache>
            </c:numRef>
          </c:cat>
          <c:val>
            <c:numLit>
              <c:formatCode>General</c:formatCode>
              <c:ptCount val="673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10000</c:v>
              </c:pt>
              <c:pt idx="10">
                <c:v>10000</c:v>
              </c:pt>
              <c:pt idx="11">
                <c:v>10000</c:v>
              </c:pt>
              <c:pt idx="12">
                <c:v>10000</c:v>
              </c:pt>
              <c:pt idx="13">
                <c:v>10000</c:v>
              </c:pt>
              <c:pt idx="14">
                <c:v>10000</c:v>
              </c:pt>
              <c:pt idx="15">
                <c:v>10000</c:v>
              </c:pt>
              <c:pt idx="16">
                <c:v>10000</c:v>
              </c:pt>
              <c:pt idx="17">
                <c:v>10000</c:v>
              </c:pt>
              <c:pt idx="18">
                <c:v>10000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10000</c:v>
              </c:pt>
              <c:pt idx="57">
                <c:v>10000</c:v>
              </c:pt>
              <c:pt idx="58">
                <c:v>10000</c:v>
              </c:pt>
              <c:pt idx="59">
                <c:v>10000</c:v>
              </c:pt>
              <c:pt idx="60">
                <c:v>10000</c:v>
              </c:pt>
              <c:pt idx="61">
                <c:v>10000</c:v>
              </c:pt>
              <c:pt idx="62">
                <c:v>10000</c:v>
              </c:pt>
              <c:pt idx="63">
                <c:v>10000</c:v>
              </c:pt>
              <c:pt idx="64">
                <c:v>10000</c:v>
              </c:pt>
              <c:pt idx="65">
                <c:v>10000</c:v>
              </c:pt>
              <c:pt idx="66">
                <c:v>10000</c:v>
              </c:pt>
              <c:pt idx="67">
                <c:v>10000</c:v>
              </c:pt>
              <c:pt idx="68">
                <c:v>10000</c:v>
              </c:pt>
              <c:pt idx="69">
                <c:v>10000</c:v>
              </c:pt>
              <c:pt idx="70">
                <c:v>10000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10000</c:v>
              </c:pt>
              <c:pt idx="131">
                <c:v>10000</c:v>
              </c:pt>
              <c:pt idx="132">
                <c:v>10000</c:v>
              </c:pt>
              <c:pt idx="133">
                <c:v>10000</c:v>
              </c:pt>
              <c:pt idx="134">
                <c:v>10000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10000</c:v>
              </c:pt>
              <c:pt idx="149">
                <c:v>10000</c:v>
              </c:pt>
              <c:pt idx="150">
                <c:v>10000</c:v>
              </c:pt>
              <c:pt idx="151">
                <c:v>10000</c:v>
              </c:pt>
              <c:pt idx="152">
                <c:v>10000</c:v>
              </c:pt>
              <c:pt idx="153">
                <c:v>10000</c:v>
              </c:pt>
              <c:pt idx="154">
                <c:v>10000</c:v>
              </c:pt>
              <c:pt idx="155">
                <c:v>10000</c:v>
              </c:pt>
              <c:pt idx="156">
                <c:v>10000</c:v>
              </c:pt>
              <c:pt idx="157">
                <c:v>10000</c:v>
              </c:pt>
              <c:pt idx="158">
                <c:v>10000</c:v>
              </c:pt>
              <c:pt idx="159">
                <c:v>10000</c:v>
              </c:pt>
              <c:pt idx="160">
                <c:v>10000</c:v>
              </c:pt>
              <c:pt idx="161">
                <c:v>10000</c:v>
              </c:pt>
              <c:pt idx="162">
                <c:v>10000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0</c:v>
              </c:pt>
              <c:pt idx="254">
                <c:v>0</c:v>
              </c:pt>
              <c:pt idx="255">
                <c:v>0</c:v>
              </c:pt>
              <c:pt idx="256">
                <c:v>10000</c:v>
              </c:pt>
              <c:pt idx="257">
                <c:v>10000</c:v>
              </c:pt>
              <c:pt idx="258">
                <c:v>10000</c:v>
              </c:pt>
              <c:pt idx="259">
                <c:v>10000</c:v>
              </c:pt>
              <c:pt idx="260">
                <c:v>10000</c:v>
              </c:pt>
              <c:pt idx="261">
                <c:v>10000</c:v>
              </c:pt>
              <c:pt idx="262">
                <c:v>10000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0</c:v>
              </c:pt>
              <c:pt idx="382">
                <c:v>0</c:v>
              </c:pt>
              <c:pt idx="383">
                <c:v>0</c:v>
              </c:pt>
              <c:pt idx="384">
                <c:v>10000</c:v>
              </c:pt>
              <c:pt idx="385">
                <c:v>10000</c:v>
              </c:pt>
              <c:pt idx="386">
                <c:v>10000</c:v>
              </c:pt>
              <c:pt idx="387">
                <c:v>10000</c:v>
              </c:pt>
              <c:pt idx="388">
                <c:v>10000</c:v>
              </c:pt>
              <c:pt idx="389">
                <c:v>10000</c:v>
              </c:pt>
              <c:pt idx="390">
                <c:v>10000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0</c:v>
              </c:pt>
              <c:pt idx="463">
                <c:v>0</c:v>
              </c:pt>
              <c:pt idx="464">
                <c:v>0</c:v>
              </c:pt>
              <c:pt idx="465">
                <c:v>10000</c:v>
              </c:pt>
              <c:pt idx="466">
                <c:v>10000</c:v>
              </c:pt>
              <c:pt idx="467">
                <c:v>10000</c:v>
              </c:pt>
              <c:pt idx="468">
                <c:v>10000</c:v>
              </c:pt>
              <c:pt idx="469">
                <c:v>10000</c:v>
              </c:pt>
              <c:pt idx="470">
                <c:v>10000</c:v>
              </c:pt>
              <c:pt idx="471">
                <c:v>10000</c:v>
              </c:pt>
              <c:pt idx="472">
                <c:v>10000</c:v>
              </c:pt>
              <c:pt idx="473">
                <c:v>10000</c:v>
              </c:pt>
              <c:pt idx="474">
                <c:v>10000</c:v>
              </c:pt>
              <c:pt idx="475">
                <c:v>10000</c:v>
              </c:pt>
              <c:pt idx="476">
                <c:v>10000</c:v>
              </c:pt>
              <c:pt idx="477">
                <c:v>10000</c:v>
              </c:pt>
              <c:pt idx="478">
                <c:v>10000</c:v>
              </c:pt>
              <c:pt idx="479">
                <c:v>10000</c:v>
              </c:pt>
              <c:pt idx="480">
                <c:v>10000</c:v>
              </c:pt>
              <c:pt idx="481">
                <c:v>10000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10000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  <c:pt idx="670">
                <c:v>0</c:v>
              </c:pt>
              <c:pt idx="671">
                <c:v>0</c:v>
              </c:pt>
              <c:pt idx="67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942-4040-8928-1E7927A7ECEA}"/>
            </c:ext>
          </c:extLst>
        </c:ser>
        <c:ser>
          <c:idx val="4"/>
          <c:order val="4"/>
          <c:tx>
            <c:v>recession (negative)</c:v>
          </c:tx>
          <c:spPr>
            <a:solidFill>
              <a:schemeClr val="bg1"/>
            </a:solidFill>
            <a:ln>
              <a:noFill/>
            </a:ln>
            <a:effectLst/>
          </c:spPr>
          <c:cat>
            <c:numRef>
              <c:f>chart3_roll_window_forecast!$A$2:$A$675</c:f>
              <c:numCache>
                <c:formatCode>m/d/yyyy</c:formatCode>
                <c:ptCount val="674"/>
                <c:pt idx="0">
                  <c:v>25294</c:v>
                </c:pt>
                <c:pt idx="1">
                  <c:v>25324</c:v>
                </c:pt>
                <c:pt idx="2">
                  <c:v>25355</c:v>
                </c:pt>
                <c:pt idx="3">
                  <c:v>25385</c:v>
                </c:pt>
                <c:pt idx="4">
                  <c:v>25416</c:v>
                </c:pt>
                <c:pt idx="5">
                  <c:v>25447</c:v>
                </c:pt>
                <c:pt idx="6">
                  <c:v>25477</c:v>
                </c:pt>
                <c:pt idx="7">
                  <c:v>25508</c:v>
                </c:pt>
                <c:pt idx="8">
                  <c:v>25538</c:v>
                </c:pt>
                <c:pt idx="9">
                  <c:v>25569</c:v>
                </c:pt>
                <c:pt idx="10">
                  <c:v>25600</c:v>
                </c:pt>
                <c:pt idx="11">
                  <c:v>25628</c:v>
                </c:pt>
                <c:pt idx="12">
                  <c:v>25659</c:v>
                </c:pt>
                <c:pt idx="13">
                  <c:v>25689</c:v>
                </c:pt>
                <c:pt idx="14">
                  <c:v>25720</c:v>
                </c:pt>
                <c:pt idx="15">
                  <c:v>25750</c:v>
                </c:pt>
                <c:pt idx="16">
                  <c:v>25781</c:v>
                </c:pt>
                <c:pt idx="17">
                  <c:v>25812</c:v>
                </c:pt>
                <c:pt idx="18">
                  <c:v>25842</c:v>
                </c:pt>
                <c:pt idx="19">
                  <c:v>25873</c:v>
                </c:pt>
                <c:pt idx="20">
                  <c:v>25903</c:v>
                </c:pt>
                <c:pt idx="21">
                  <c:v>25934</c:v>
                </c:pt>
                <c:pt idx="22">
                  <c:v>25965</c:v>
                </c:pt>
                <c:pt idx="23">
                  <c:v>25993</c:v>
                </c:pt>
                <c:pt idx="24">
                  <c:v>26024</c:v>
                </c:pt>
                <c:pt idx="25">
                  <c:v>26054</c:v>
                </c:pt>
                <c:pt idx="26">
                  <c:v>26085</c:v>
                </c:pt>
                <c:pt idx="27">
                  <c:v>26115</c:v>
                </c:pt>
                <c:pt idx="28">
                  <c:v>26146</c:v>
                </c:pt>
                <c:pt idx="29">
                  <c:v>26177</c:v>
                </c:pt>
                <c:pt idx="30">
                  <c:v>26207</c:v>
                </c:pt>
                <c:pt idx="31">
                  <c:v>26238</c:v>
                </c:pt>
                <c:pt idx="32">
                  <c:v>26268</c:v>
                </c:pt>
                <c:pt idx="33">
                  <c:v>26299</c:v>
                </c:pt>
                <c:pt idx="34">
                  <c:v>26330</c:v>
                </c:pt>
                <c:pt idx="35">
                  <c:v>26359</c:v>
                </c:pt>
                <c:pt idx="36">
                  <c:v>26390</c:v>
                </c:pt>
                <c:pt idx="37">
                  <c:v>26420</c:v>
                </c:pt>
                <c:pt idx="38">
                  <c:v>26451</c:v>
                </c:pt>
                <c:pt idx="39">
                  <c:v>26481</c:v>
                </c:pt>
                <c:pt idx="40">
                  <c:v>26512</c:v>
                </c:pt>
                <c:pt idx="41">
                  <c:v>26543</c:v>
                </c:pt>
                <c:pt idx="42">
                  <c:v>26573</c:v>
                </c:pt>
                <c:pt idx="43">
                  <c:v>26604</c:v>
                </c:pt>
                <c:pt idx="44">
                  <c:v>26634</c:v>
                </c:pt>
                <c:pt idx="45">
                  <c:v>26665</c:v>
                </c:pt>
                <c:pt idx="46">
                  <c:v>26696</c:v>
                </c:pt>
                <c:pt idx="47">
                  <c:v>26724</c:v>
                </c:pt>
                <c:pt idx="48">
                  <c:v>26755</c:v>
                </c:pt>
                <c:pt idx="49">
                  <c:v>26785</c:v>
                </c:pt>
                <c:pt idx="50">
                  <c:v>26816</c:v>
                </c:pt>
                <c:pt idx="51">
                  <c:v>26846</c:v>
                </c:pt>
                <c:pt idx="52">
                  <c:v>26877</c:v>
                </c:pt>
                <c:pt idx="53">
                  <c:v>26908</c:v>
                </c:pt>
                <c:pt idx="54">
                  <c:v>26938</c:v>
                </c:pt>
                <c:pt idx="55">
                  <c:v>26969</c:v>
                </c:pt>
                <c:pt idx="56">
                  <c:v>26999</c:v>
                </c:pt>
                <c:pt idx="57">
                  <c:v>27030</c:v>
                </c:pt>
                <c:pt idx="58">
                  <c:v>27061</c:v>
                </c:pt>
                <c:pt idx="59">
                  <c:v>27089</c:v>
                </c:pt>
                <c:pt idx="60">
                  <c:v>27120</c:v>
                </c:pt>
                <c:pt idx="61">
                  <c:v>27150</c:v>
                </c:pt>
                <c:pt idx="62">
                  <c:v>27181</c:v>
                </c:pt>
                <c:pt idx="63">
                  <c:v>27211</c:v>
                </c:pt>
                <c:pt idx="64">
                  <c:v>27242</c:v>
                </c:pt>
                <c:pt idx="65">
                  <c:v>27273</c:v>
                </c:pt>
                <c:pt idx="66">
                  <c:v>27303</c:v>
                </c:pt>
                <c:pt idx="67">
                  <c:v>27334</c:v>
                </c:pt>
                <c:pt idx="68">
                  <c:v>27364</c:v>
                </c:pt>
                <c:pt idx="69">
                  <c:v>27395</c:v>
                </c:pt>
                <c:pt idx="70">
                  <c:v>27426</c:v>
                </c:pt>
                <c:pt idx="71">
                  <c:v>27454</c:v>
                </c:pt>
                <c:pt idx="72">
                  <c:v>27485</c:v>
                </c:pt>
                <c:pt idx="73">
                  <c:v>27515</c:v>
                </c:pt>
                <c:pt idx="74">
                  <c:v>27546</c:v>
                </c:pt>
                <c:pt idx="75">
                  <c:v>27576</c:v>
                </c:pt>
                <c:pt idx="76">
                  <c:v>27607</c:v>
                </c:pt>
                <c:pt idx="77">
                  <c:v>27638</c:v>
                </c:pt>
                <c:pt idx="78">
                  <c:v>27668</c:v>
                </c:pt>
                <c:pt idx="79">
                  <c:v>27699</c:v>
                </c:pt>
                <c:pt idx="80">
                  <c:v>27729</c:v>
                </c:pt>
                <c:pt idx="81">
                  <c:v>27760</c:v>
                </c:pt>
                <c:pt idx="82">
                  <c:v>27791</c:v>
                </c:pt>
                <c:pt idx="83">
                  <c:v>27820</c:v>
                </c:pt>
                <c:pt idx="84">
                  <c:v>27851</c:v>
                </c:pt>
                <c:pt idx="85">
                  <c:v>27881</c:v>
                </c:pt>
                <c:pt idx="86">
                  <c:v>27912</c:v>
                </c:pt>
                <c:pt idx="87">
                  <c:v>27942</c:v>
                </c:pt>
                <c:pt idx="88">
                  <c:v>27973</c:v>
                </c:pt>
                <c:pt idx="89">
                  <c:v>28004</c:v>
                </c:pt>
                <c:pt idx="90">
                  <c:v>28034</c:v>
                </c:pt>
                <c:pt idx="91">
                  <c:v>28065</c:v>
                </c:pt>
                <c:pt idx="92">
                  <c:v>28095</c:v>
                </c:pt>
                <c:pt idx="93">
                  <c:v>28126</c:v>
                </c:pt>
                <c:pt idx="94">
                  <c:v>28157</c:v>
                </c:pt>
                <c:pt idx="95">
                  <c:v>28185</c:v>
                </c:pt>
                <c:pt idx="96">
                  <c:v>28216</c:v>
                </c:pt>
                <c:pt idx="97">
                  <c:v>28246</c:v>
                </c:pt>
                <c:pt idx="98">
                  <c:v>28277</c:v>
                </c:pt>
                <c:pt idx="99">
                  <c:v>28307</c:v>
                </c:pt>
                <c:pt idx="100">
                  <c:v>28338</c:v>
                </c:pt>
                <c:pt idx="101">
                  <c:v>28369</c:v>
                </c:pt>
                <c:pt idx="102">
                  <c:v>28399</c:v>
                </c:pt>
                <c:pt idx="103">
                  <c:v>28430</c:v>
                </c:pt>
                <c:pt idx="104">
                  <c:v>28460</c:v>
                </c:pt>
                <c:pt idx="105">
                  <c:v>28491</c:v>
                </c:pt>
                <c:pt idx="106">
                  <c:v>28522</c:v>
                </c:pt>
                <c:pt idx="107">
                  <c:v>28550</c:v>
                </c:pt>
                <c:pt idx="108">
                  <c:v>28581</c:v>
                </c:pt>
                <c:pt idx="109">
                  <c:v>28611</c:v>
                </c:pt>
                <c:pt idx="110">
                  <c:v>28642</c:v>
                </c:pt>
                <c:pt idx="111">
                  <c:v>28672</c:v>
                </c:pt>
                <c:pt idx="112">
                  <c:v>28703</c:v>
                </c:pt>
                <c:pt idx="113">
                  <c:v>28734</c:v>
                </c:pt>
                <c:pt idx="114">
                  <c:v>28764</c:v>
                </c:pt>
                <c:pt idx="115">
                  <c:v>28795</c:v>
                </c:pt>
                <c:pt idx="116">
                  <c:v>28825</c:v>
                </c:pt>
                <c:pt idx="117">
                  <c:v>28856</c:v>
                </c:pt>
                <c:pt idx="118">
                  <c:v>28887</c:v>
                </c:pt>
                <c:pt idx="119">
                  <c:v>28915</c:v>
                </c:pt>
                <c:pt idx="120">
                  <c:v>28946</c:v>
                </c:pt>
                <c:pt idx="121">
                  <c:v>28976</c:v>
                </c:pt>
                <c:pt idx="122">
                  <c:v>29007</c:v>
                </c:pt>
                <c:pt idx="123">
                  <c:v>29037</c:v>
                </c:pt>
                <c:pt idx="124">
                  <c:v>29068</c:v>
                </c:pt>
                <c:pt idx="125">
                  <c:v>29099</c:v>
                </c:pt>
                <c:pt idx="126">
                  <c:v>29129</c:v>
                </c:pt>
                <c:pt idx="127">
                  <c:v>29160</c:v>
                </c:pt>
                <c:pt idx="128">
                  <c:v>29190</c:v>
                </c:pt>
                <c:pt idx="129">
                  <c:v>29221</c:v>
                </c:pt>
                <c:pt idx="130">
                  <c:v>29252</c:v>
                </c:pt>
                <c:pt idx="131">
                  <c:v>29281</c:v>
                </c:pt>
                <c:pt idx="132">
                  <c:v>29312</c:v>
                </c:pt>
                <c:pt idx="133">
                  <c:v>29342</c:v>
                </c:pt>
                <c:pt idx="134">
                  <c:v>29373</c:v>
                </c:pt>
                <c:pt idx="135">
                  <c:v>29403</c:v>
                </c:pt>
                <c:pt idx="136">
                  <c:v>29434</c:v>
                </c:pt>
                <c:pt idx="137">
                  <c:v>29465</c:v>
                </c:pt>
                <c:pt idx="138">
                  <c:v>29495</c:v>
                </c:pt>
                <c:pt idx="139">
                  <c:v>29526</c:v>
                </c:pt>
                <c:pt idx="140">
                  <c:v>29556</c:v>
                </c:pt>
                <c:pt idx="141">
                  <c:v>29587</c:v>
                </c:pt>
                <c:pt idx="142">
                  <c:v>29618</c:v>
                </c:pt>
                <c:pt idx="143">
                  <c:v>29646</c:v>
                </c:pt>
                <c:pt idx="144">
                  <c:v>29677</c:v>
                </c:pt>
                <c:pt idx="145">
                  <c:v>29707</c:v>
                </c:pt>
                <c:pt idx="146">
                  <c:v>29738</c:v>
                </c:pt>
                <c:pt idx="147">
                  <c:v>29768</c:v>
                </c:pt>
                <c:pt idx="148">
                  <c:v>29799</c:v>
                </c:pt>
                <c:pt idx="149">
                  <c:v>29830</c:v>
                </c:pt>
                <c:pt idx="150">
                  <c:v>29860</c:v>
                </c:pt>
                <c:pt idx="151">
                  <c:v>29891</c:v>
                </c:pt>
                <c:pt idx="152">
                  <c:v>29921</c:v>
                </c:pt>
                <c:pt idx="153">
                  <c:v>29952</c:v>
                </c:pt>
                <c:pt idx="154">
                  <c:v>29983</c:v>
                </c:pt>
                <c:pt idx="155">
                  <c:v>30011</c:v>
                </c:pt>
                <c:pt idx="156">
                  <c:v>30042</c:v>
                </c:pt>
                <c:pt idx="157">
                  <c:v>30072</c:v>
                </c:pt>
                <c:pt idx="158">
                  <c:v>30103</c:v>
                </c:pt>
                <c:pt idx="159">
                  <c:v>30133</c:v>
                </c:pt>
                <c:pt idx="160">
                  <c:v>30164</c:v>
                </c:pt>
                <c:pt idx="161">
                  <c:v>30195</c:v>
                </c:pt>
                <c:pt idx="162">
                  <c:v>30225</c:v>
                </c:pt>
                <c:pt idx="163">
                  <c:v>30256</c:v>
                </c:pt>
                <c:pt idx="164">
                  <c:v>30286</c:v>
                </c:pt>
                <c:pt idx="165">
                  <c:v>30317</c:v>
                </c:pt>
                <c:pt idx="166">
                  <c:v>30348</c:v>
                </c:pt>
                <c:pt idx="167">
                  <c:v>30376</c:v>
                </c:pt>
                <c:pt idx="168">
                  <c:v>30407</c:v>
                </c:pt>
                <c:pt idx="169">
                  <c:v>30437</c:v>
                </c:pt>
                <c:pt idx="170">
                  <c:v>30468</c:v>
                </c:pt>
                <c:pt idx="171">
                  <c:v>30498</c:v>
                </c:pt>
                <c:pt idx="172">
                  <c:v>30529</c:v>
                </c:pt>
                <c:pt idx="173">
                  <c:v>30560</c:v>
                </c:pt>
                <c:pt idx="174">
                  <c:v>30590</c:v>
                </c:pt>
                <c:pt idx="175">
                  <c:v>30621</c:v>
                </c:pt>
                <c:pt idx="176">
                  <c:v>30651</c:v>
                </c:pt>
                <c:pt idx="177">
                  <c:v>30682</c:v>
                </c:pt>
                <c:pt idx="178">
                  <c:v>30713</c:v>
                </c:pt>
                <c:pt idx="179">
                  <c:v>30742</c:v>
                </c:pt>
                <c:pt idx="180">
                  <c:v>30773</c:v>
                </c:pt>
                <c:pt idx="181">
                  <c:v>30803</c:v>
                </c:pt>
                <c:pt idx="182">
                  <c:v>30834</c:v>
                </c:pt>
                <c:pt idx="183">
                  <c:v>30864</c:v>
                </c:pt>
                <c:pt idx="184">
                  <c:v>30895</c:v>
                </c:pt>
                <c:pt idx="185">
                  <c:v>30926</c:v>
                </c:pt>
                <c:pt idx="186">
                  <c:v>30956</c:v>
                </c:pt>
                <c:pt idx="187">
                  <c:v>30987</c:v>
                </c:pt>
                <c:pt idx="188">
                  <c:v>31017</c:v>
                </c:pt>
                <c:pt idx="189">
                  <c:v>31048</c:v>
                </c:pt>
                <c:pt idx="190">
                  <c:v>31079</c:v>
                </c:pt>
                <c:pt idx="191">
                  <c:v>31107</c:v>
                </c:pt>
                <c:pt idx="192">
                  <c:v>31138</c:v>
                </c:pt>
                <c:pt idx="193">
                  <c:v>31168</c:v>
                </c:pt>
                <c:pt idx="194">
                  <c:v>31199</c:v>
                </c:pt>
                <c:pt idx="195">
                  <c:v>31229</c:v>
                </c:pt>
                <c:pt idx="196">
                  <c:v>31260</c:v>
                </c:pt>
                <c:pt idx="197">
                  <c:v>31291</c:v>
                </c:pt>
                <c:pt idx="198">
                  <c:v>31321</c:v>
                </c:pt>
                <c:pt idx="199">
                  <c:v>31352</c:v>
                </c:pt>
                <c:pt idx="200">
                  <c:v>31382</c:v>
                </c:pt>
                <c:pt idx="201">
                  <c:v>31413</c:v>
                </c:pt>
                <c:pt idx="202">
                  <c:v>31444</c:v>
                </c:pt>
                <c:pt idx="203">
                  <c:v>31472</c:v>
                </c:pt>
                <c:pt idx="204">
                  <c:v>31503</c:v>
                </c:pt>
                <c:pt idx="205">
                  <c:v>31533</c:v>
                </c:pt>
                <c:pt idx="206">
                  <c:v>31564</c:v>
                </c:pt>
                <c:pt idx="207">
                  <c:v>31594</c:v>
                </c:pt>
                <c:pt idx="208">
                  <c:v>31625</c:v>
                </c:pt>
                <c:pt idx="209">
                  <c:v>31656</c:v>
                </c:pt>
                <c:pt idx="210">
                  <c:v>31686</c:v>
                </c:pt>
                <c:pt idx="211">
                  <c:v>31717</c:v>
                </c:pt>
                <c:pt idx="212">
                  <c:v>31747</c:v>
                </c:pt>
                <c:pt idx="213">
                  <c:v>31778</c:v>
                </c:pt>
                <c:pt idx="214">
                  <c:v>31809</c:v>
                </c:pt>
                <c:pt idx="215">
                  <c:v>31837</c:v>
                </c:pt>
                <c:pt idx="216">
                  <c:v>31868</c:v>
                </c:pt>
                <c:pt idx="217">
                  <c:v>31898</c:v>
                </c:pt>
                <c:pt idx="218">
                  <c:v>31929</c:v>
                </c:pt>
                <c:pt idx="219">
                  <c:v>31959</c:v>
                </c:pt>
                <c:pt idx="220">
                  <c:v>31990</c:v>
                </c:pt>
                <c:pt idx="221">
                  <c:v>32021</c:v>
                </c:pt>
                <c:pt idx="222">
                  <c:v>32051</c:v>
                </c:pt>
                <c:pt idx="223">
                  <c:v>32082</c:v>
                </c:pt>
                <c:pt idx="224">
                  <c:v>32112</c:v>
                </c:pt>
                <c:pt idx="225">
                  <c:v>32143</c:v>
                </c:pt>
                <c:pt idx="226">
                  <c:v>32174</c:v>
                </c:pt>
                <c:pt idx="227">
                  <c:v>32203</c:v>
                </c:pt>
                <c:pt idx="228">
                  <c:v>32234</c:v>
                </c:pt>
                <c:pt idx="229">
                  <c:v>32264</c:v>
                </c:pt>
                <c:pt idx="230">
                  <c:v>32295</c:v>
                </c:pt>
                <c:pt idx="231">
                  <c:v>32325</c:v>
                </c:pt>
                <c:pt idx="232">
                  <c:v>32356</c:v>
                </c:pt>
                <c:pt idx="233">
                  <c:v>32387</c:v>
                </c:pt>
                <c:pt idx="234">
                  <c:v>32417</c:v>
                </c:pt>
                <c:pt idx="235">
                  <c:v>32448</c:v>
                </c:pt>
                <c:pt idx="236">
                  <c:v>32478</c:v>
                </c:pt>
                <c:pt idx="237">
                  <c:v>32509</c:v>
                </c:pt>
                <c:pt idx="238">
                  <c:v>32540</c:v>
                </c:pt>
                <c:pt idx="239">
                  <c:v>32568</c:v>
                </c:pt>
                <c:pt idx="240">
                  <c:v>32599</c:v>
                </c:pt>
                <c:pt idx="241">
                  <c:v>32629</c:v>
                </c:pt>
                <c:pt idx="242">
                  <c:v>32660</c:v>
                </c:pt>
                <c:pt idx="243">
                  <c:v>32690</c:v>
                </c:pt>
                <c:pt idx="244">
                  <c:v>32721</c:v>
                </c:pt>
                <c:pt idx="245">
                  <c:v>32752</c:v>
                </c:pt>
                <c:pt idx="246">
                  <c:v>32782</c:v>
                </c:pt>
                <c:pt idx="247">
                  <c:v>32813</c:v>
                </c:pt>
                <c:pt idx="248">
                  <c:v>32843</c:v>
                </c:pt>
                <c:pt idx="249">
                  <c:v>32874</c:v>
                </c:pt>
                <c:pt idx="250">
                  <c:v>32905</c:v>
                </c:pt>
                <c:pt idx="251">
                  <c:v>32933</c:v>
                </c:pt>
                <c:pt idx="252">
                  <c:v>32964</c:v>
                </c:pt>
                <c:pt idx="253">
                  <c:v>32994</c:v>
                </c:pt>
                <c:pt idx="254">
                  <c:v>33025</c:v>
                </c:pt>
                <c:pt idx="255">
                  <c:v>33055</c:v>
                </c:pt>
                <c:pt idx="256">
                  <c:v>33086</c:v>
                </c:pt>
                <c:pt idx="257">
                  <c:v>33117</c:v>
                </c:pt>
                <c:pt idx="258">
                  <c:v>33147</c:v>
                </c:pt>
                <c:pt idx="259">
                  <c:v>33178</c:v>
                </c:pt>
                <c:pt idx="260">
                  <c:v>33208</c:v>
                </c:pt>
                <c:pt idx="261">
                  <c:v>33239</c:v>
                </c:pt>
                <c:pt idx="262">
                  <c:v>33270</c:v>
                </c:pt>
                <c:pt idx="263">
                  <c:v>33298</c:v>
                </c:pt>
                <c:pt idx="264">
                  <c:v>33329</c:v>
                </c:pt>
                <c:pt idx="265">
                  <c:v>33359</c:v>
                </c:pt>
                <c:pt idx="266">
                  <c:v>33390</c:v>
                </c:pt>
                <c:pt idx="267">
                  <c:v>33420</c:v>
                </c:pt>
                <c:pt idx="268">
                  <c:v>33451</c:v>
                </c:pt>
                <c:pt idx="269">
                  <c:v>33482</c:v>
                </c:pt>
                <c:pt idx="270">
                  <c:v>33512</c:v>
                </c:pt>
                <c:pt idx="271">
                  <c:v>33543</c:v>
                </c:pt>
                <c:pt idx="272">
                  <c:v>33573</c:v>
                </c:pt>
                <c:pt idx="273">
                  <c:v>33604</c:v>
                </c:pt>
                <c:pt idx="274">
                  <c:v>33635</c:v>
                </c:pt>
                <c:pt idx="275">
                  <c:v>33664</c:v>
                </c:pt>
                <c:pt idx="276">
                  <c:v>33695</c:v>
                </c:pt>
                <c:pt idx="277">
                  <c:v>33725</c:v>
                </c:pt>
                <c:pt idx="278">
                  <c:v>33756</c:v>
                </c:pt>
                <c:pt idx="279">
                  <c:v>33786</c:v>
                </c:pt>
                <c:pt idx="280">
                  <c:v>33817</c:v>
                </c:pt>
                <c:pt idx="281">
                  <c:v>33848</c:v>
                </c:pt>
                <c:pt idx="282">
                  <c:v>33878</c:v>
                </c:pt>
                <c:pt idx="283">
                  <c:v>33909</c:v>
                </c:pt>
                <c:pt idx="284">
                  <c:v>33939</c:v>
                </c:pt>
                <c:pt idx="285">
                  <c:v>33970</c:v>
                </c:pt>
                <c:pt idx="286">
                  <c:v>34001</c:v>
                </c:pt>
                <c:pt idx="287">
                  <c:v>34029</c:v>
                </c:pt>
                <c:pt idx="288">
                  <c:v>34060</c:v>
                </c:pt>
                <c:pt idx="289">
                  <c:v>34090</c:v>
                </c:pt>
                <c:pt idx="290">
                  <c:v>34121</c:v>
                </c:pt>
                <c:pt idx="291">
                  <c:v>34151</c:v>
                </c:pt>
                <c:pt idx="292">
                  <c:v>34182</c:v>
                </c:pt>
                <c:pt idx="293">
                  <c:v>34213</c:v>
                </c:pt>
                <c:pt idx="294">
                  <c:v>34243</c:v>
                </c:pt>
                <c:pt idx="295">
                  <c:v>34274</c:v>
                </c:pt>
                <c:pt idx="296">
                  <c:v>34304</c:v>
                </c:pt>
                <c:pt idx="297">
                  <c:v>34335</c:v>
                </c:pt>
                <c:pt idx="298">
                  <c:v>34366</c:v>
                </c:pt>
                <c:pt idx="299">
                  <c:v>34394</c:v>
                </c:pt>
                <c:pt idx="300">
                  <c:v>34425</c:v>
                </c:pt>
                <c:pt idx="301">
                  <c:v>34455</c:v>
                </c:pt>
                <c:pt idx="302">
                  <c:v>34486</c:v>
                </c:pt>
                <c:pt idx="303">
                  <c:v>34516</c:v>
                </c:pt>
                <c:pt idx="304">
                  <c:v>34547</c:v>
                </c:pt>
                <c:pt idx="305">
                  <c:v>34578</c:v>
                </c:pt>
                <c:pt idx="306">
                  <c:v>34608</c:v>
                </c:pt>
                <c:pt idx="307">
                  <c:v>34639</c:v>
                </c:pt>
                <c:pt idx="308">
                  <c:v>34669</c:v>
                </c:pt>
                <c:pt idx="309">
                  <c:v>34700</c:v>
                </c:pt>
                <c:pt idx="310">
                  <c:v>34731</c:v>
                </c:pt>
                <c:pt idx="311">
                  <c:v>34759</c:v>
                </c:pt>
                <c:pt idx="312">
                  <c:v>34790</c:v>
                </c:pt>
                <c:pt idx="313">
                  <c:v>34820</c:v>
                </c:pt>
                <c:pt idx="314">
                  <c:v>34851</c:v>
                </c:pt>
                <c:pt idx="315">
                  <c:v>34881</c:v>
                </c:pt>
                <c:pt idx="316">
                  <c:v>34912</c:v>
                </c:pt>
                <c:pt idx="317">
                  <c:v>34943</c:v>
                </c:pt>
                <c:pt idx="318">
                  <c:v>34973</c:v>
                </c:pt>
                <c:pt idx="319">
                  <c:v>35004</c:v>
                </c:pt>
                <c:pt idx="320">
                  <c:v>35034</c:v>
                </c:pt>
                <c:pt idx="321">
                  <c:v>35065</c:v>
                </c:pt>
                <c:pt idx="322">
                  <c:v>35096</c:v>
                </c:pt>
                <c:pt idx="323">
                  <c:v>35125</c:v>
                </c:pt>
                <c:pt idx="324">
                  <c:v>35156</c:v>
                </c:pt>
                <c:pt idx="325">
                  <c:v>35186</c:v>
                </c:pt>
                <c:pt idx="326">
                  <c:v>35217</c:v>
                </c:pt>
                <c:pt idx="327">
                  <c:v>35247</c:v>
                </c:pt>
                <c:pt idx="328">
                  <c:v>35278</c:v>
                </c:pt>
                <c:pt idx="329">
                  <c:v>35309</c:v>
                </c:pt>
                <c:pt idx="330">
                  <c:v>35339</c:v>
                </c:pt>
                <c:pt idx="331">
                  <c:v>35370</c:v>
                </c:pt>
                <c:pt idx="332">
                  <c:v>35400</c:v>
                </c:pt>
                <c:pt idx="333">
                  <c:v>35431</c:v>
                </c:pt>
                <c:pt idx="334">
                  <c:v>35462</c:v>
                </c:pt>
                <c:pt idx="335">
                  <c:v>35490</c:v>
                </c:pt>
                <c:pt idx="336">
                  <c:v>35521</c:v>
                </c:pt>
                <c:pt idx="337">
                  <c:v>35551</c:v>
                </c:pt>
                <c:pt idx="338">
                  <c:v>35582</c:v>
                </c:pt>
                <c:pt idx="339">
                  <c:v>35612</c:v>
                </c:pt>
                <c:pt idx="340">
                  <c:v>35643</c:v>
                </c:pt>
                <c:pt idx="341">
                  <c:v>35674</c:v>
                </c:pt>
                <c:pt idx="342">
                  <c:v>35704</c:v>
                </c:pt>
                <c:pt idx="343">
                  <c:v>35735</c:v>
                </c:pt>
                <c:pt idx="344">
                  <c:v>35765</c:v>
                </c:pt>
                <c:pt idx="345">
                  <c:v>35796</c:v>
                </c:pt>
                <c:pt idx="346">
                  <c:v>35827</c:v>
                </c:pt>
                <c:pt idx="347">
                  <c:v>35855</c:v>
                </c:pt>
                <c:pt idx="348">
                  <c:v>35886</c:v>
                </c:pt>
                <c:pt idx="349">
                  <c:v>35916</c:v>
                </c:pt>
                <c:pt idx="350">
                  <c:v>35947</c:v>
                </c:pt>
                <c:pt idx="351">
                  <c:v>35977</c:v>
                </c:pt>
                <c:pt idx="352">
                  <c:v>36008</c:v>
                </c:pt>
                <c:pt idx="353">
                  <c:v>36039</c:v>
                </c:pt>
                <c:pt idx="354">
                  <c:v>36069</c:v>
                </c:pt>
                <c:pt idx="355">
                  <c:v>36100</c:v>
                </c:pt>
                <c:pt idx="356">
                  <c:v>36130</c:v>
                </c:pt>
                <c:pt idx="357">
                  <c:v>36161</c:v>
                </c:pt>
                <c:pt idx="358">
                  <c:v>36192</c:v>
                </c:pt>
                <c:pt idx="359">
                  <c:v>36220</c:v>
                </c:pt>
                <c:pt idx="360">
                  <c:v>36251</c:v>
                </c:pt>
                <c:pt idx="361">
                  <c:v>36281</c:v>
                </c:pt>
                <c:pt idx="362">
                  <c:v>36312</c:v>
                </c:pt>
                <c:pt idx="363">
                  <c:v>36342</c:v>
                </c:pt>
                <c:pt idx="364">
                  <c:v>36373</c:v>
                </c:pt>
                <c:pt idx="365">
                  <c:v>36404</c:v>
                </c:pt>
                <c:pt idx="366">
                  <c:v>36434</c:v>
                </c:pt>
                <c:pt idx="367">
                  <c:v>36465</c:v>
                </c:pt>
                <c:pt idx="368">
                  <c:v>36495</c:v>
                </c:pt>
                <c:pt idx="369">
                  <c:v>36526</c:v>
                </c:pt>
                <c:pt idx="370">
                  <c:v>36557</c:v>
                </c:pt>
                <c:pt idx="371">
                  <c:v>36586</c:v>
                </c:pt>
                <c:pt idx="372">
                  <c:v>36617</c:v>
                </c:pt>
                <c:pt idx="373">
                  <c:v>36647</c:v>
                </c:pt>
                <c:pt idx="374">
                  <c:v>36678</c:v>
                </c:pt>
                <c:pt idx="375">
                  <c:v>36708</c:v>
                </c:pt>
                <c:pt idx="376">
                  <c:v>36739</c:v>
                </c:pt>
                <c:pt idx="377">
                  <c:v>36770</c:v>
                </c:pt>
                <c:pt idx="378">
                  <c:v>36800</c:v>
                </c:pt>
                <c:pt idx="379">
                  <c:v>36831</c:v>
                </c:pt>
                <c:pt idx="380">
                  <c:v>36861</c:v>
                </c:pt>
                <c:pt idx="381">
                  <c:v>36892</c:v>
                </c:pt>
                <c:pt idx="382">
                  <c:v>36923</c:v>
                </c:pt>
                <c:pt idx="383">
                  <c:v>36951</c:v>
                </c:pt>
                <c:pt idx="384">
                  <c:v>36982</c:v>
                </c:pt>
                <c:pt idx="385">
                  <c:v>37012</c:v>
                </c:pt>
                <c:pt idx="386">
                  <c:v>37043</c:v>
                </c:pt>
                <c:pt idx="387">
                  <c:v>37073</c:v>
                </c:pt>
                <c:pt idx="388">
                  <c:v>37104</c:v>
                </c:pt>
                <c:pt idx="389">
                  <c:v>37135</c:v>
                </c:pt>
                <c:pt idx="390">
                  <c:v>37165</c:v>
                </c:pt>
                <c:pt idx="391">
                  <c:v>37196</c:v>
                </c:pt>
                <c:pt idx="392">
                  <c:v>37226</c:v>
                </c:pt>
                <c:pt idx="393">
                  <c:v>37257</c:v>
                </c:pt>
                <c:pt idx="394">
                  <c:v>37288</c:v>
                </c:pt>
                <c:pt idx="395">
                  <c:v>37316</c:v>
                </c:pt>
                <c:pt idx="396">
                  <c:v>37347</c:v>
                </c:pt>
                <c:pt idx="397">
                  <c:v>37377</c:v>
                </c:pt>
                <c:pt idx="398">
                  <c:v>37408</c:v>
                </c:pt>
                <c:pt idx="399">
                  <c:v>37438</c:v>
                </c:pt>
                <c:pt idx="400">
                  <c:v>37469</c:v>
                </c:pt>
                <c:pt idx="401">
                  <c:v>37500</c:v>
                </c:pt>
                <c:pt idx="402">
                  <c:v>37530</c:v>
                </c:pt>
                <c:pt idx="403">
                  <c:v>37561</c:v>
                </c:pt>
                <c:pt idx="404">
                  <c:v>37591</c:v>
                </c:pt>
                <c:pt idx="405">
                  <c:v>37622</c:v>
                </c:pt>
                <c:pt idx="406">
                  <c:v>37653</c:v>
                </c:pt>
                <c:pt idx="407">
                  <c:v>37681</c:v>
                </c:pt>
                <c:pt idx="408">
                  <c:v>37712</c:v>
                </c:pt>
                <c:pt idx="409">
                  <c:v>37742</c:v>
                </c:pt>
                <c:pt idx="410">
                  <c:v>37773</c:v>
                </c:pt>
                <c:pt idx="411">
                  <c:v>37803</c:v>
                </c:pt>
                <c:pt idx="412">
                  <c:v>37834</c:v>
                </c:pt>
                <c:pt idx="413">
                  <c:v>37865</c:v>
                </c:pt>
                <c:pt idx="414">
                  <c:v>37895</c:v>
                </c:pt>
                <c:pt idx="415">
                  <c:v>37926</c:v>
                </c:pt>
                <c:pt idx="416">
                  <c:v>37956</c:v>
                </c:pt>
                <c:pt idx="417">
                  <c:v>37987</c:v>
                </c:pt>
                <c:pt idx="418">
                  <c:v>38018</c:v>
                </c:pt>
                <c:pt idx="419">
                  <c:v>38047</c:v>
                </c:pt>
                <c:pt idx="420">
                  <c:v>38078</c:v>
                </c:pt>
                <c:pt idx="421">
                  <c:v>38108</c:v>
                </c:pt>
                <c:pt idx="422">
                  <c:v>38139</c:v>
                </c:pt>
                <c:pt idx="423">
                  <c:v>38169</c:v>
                </c:pt>
                <c:pt idx="424">
                  <c:v>38200</c:v>
                </c:pt>
                <c:pt idx="425">
                  <c:v>38231</c:v>
                </c:pt>
                <c:pt idx="426">
                  <c:v>38261</c:v>
                </c:pt>
                <c:pt idx="427">
                  <c:v>38292</c:v>
                </c:pt>
                <c:pt idx="428">
                  <c:v>38322</c:v>
                </c:pt>
                <c:pt idx="429">
                  <c:v>38353</c:v>
                </c:pt>
                <c:pt idx="430">
                  <c:v>38384</c:v>
                </c:pt>
                <c:pt idx="431">
                  <c:v>38412</c:v>
                </c:pt>
                <c:pt idx="432">
                  <c:v>38443</c:v>
                </c:pt>
                <c:pt idx="433">
                  <c:v>38473</c:v>
                </c:pt>
                <c:pt idx="434">
                  <c:v>38504</c:v>
                </c:pt>
                <c:pt idx="435">
                  <c:v>38534</c:v>
                </c:pt>
                <c:pt idx="436">
                  <c:v>38565</c:v>
                </c:pt>
                <c:pt idx="437">
                  <c:v>38596</c:v>
                </c:pt>
                <c:pt idx="438">
                  <c:v>38626</c:v>
                </c:pt>
                <c:pt idx="439">
                  <c:v>38657</c:v>
                </c:pt>
                <c:pt idx="440">
                  <c:v>38687</c:v>
                </c:pt>
                <c:pt idx="441">
                  <c:v>38718</c:v>
                </c:pt>
                <c:pt idx="442">
                  <c:v>38749</c:v>
                </c:pt>
                <c:pt idx="443">
                  <c:v>38777</c:v>
                </c:pt>
                <c:pt idx="444">
                  <c:v>38808</c:v>
                </c:pt>
                <c:pt idx="445">
                  <c:v>38838</c:v>
                </c:pt>
                <c:pt idx="446">
                  <c:v>38869</c:v>
                </c:pt>
                <c:pt idx="447">
                  <c:v>38899</c:v>
                </c:pt>
                <c:pt idx="448">
                  <c:v>38930</c:v>
                </c:pt>
                <c:pt idx="449">
                  <c:v>38961</c:v>
                </c:pt>
                <c:pt idx="450">
                  <c:v>38991</c:v>
                </c:pt>
                <c:pt idx="451">
                  <c:v>39022</c:v>
                </c:pt>
                <c:pt idx="452">
                  <c:v>39052</c:v>
                </c:pt>
                <c:pt idx="453">
                  <c:v>39083</c:v>
                </c:pt>
                <c:pt idx="454">
                  <c:v>39114</c:v>
                </c:pt>
                <c:pt idx="455">
                  <c:v>39142</c:v>
                </c:pt>
                <c:pt idx="456">
                  <c:v>39173</c:v>
                </c:pt>
                <c:pt idx="457">
                  <c:v>39203</c:v>
                </c:pt>
                <c:pt idx="458">
                  <c:v>39234</c:v>
                </c:pt>
                <c:pt idx="459">
                  <c:v>39264</c:v>
                </c:pt>
                <c:pt idx="460">
                  <c:v>39295</c:v>
                </c:pt>
                <c:pt idx="461">
                  <c:v>39326</c:v>
                </c:pt>
                <c:pt idx="462">
                  <c:v>39356</c:v>
                </c:pt>
                <c:pt idx="463">
                  <c:v>39387</c:v>
                </c:pt>
                <c:pt idx="464">
                  <c:v>39417</c:v>
                </c:pt>
                <c:pt idx="465">
                  <c:v>39448</c:v>
                </c:pt>
                <c:pt idx="466">
                  <c:v>39479</c:v>
                </c:pt>
                <c:pt idx="467">
                  <c:v>39508</c:v>
                </c:pt>
                <c:pt idx="468">
                  <c:v>39539</c:v>
                </c:pt>
                <c:pt idx="469">
                  <c:v>39569</c:v>
                </c:pt>
                <c:pt idx="470">
                  <c:v>39600</c:v>
                </c:pt>
                <c:pt idx="471">
                  <c:v>39630</c:v>
                </c:pt>
                <c:pt idx="472">
                  <c:v>39661</c:v>
                </c:pt>
                <c:pt idx="473">
                  <c:v>39692</c:v>
                </c:pt>
                <c:pt idx="474">
                  <c:v>39722</c:v>
                </c:pt>
                <c:pt idx="475">
                  <c:v>39753</c:v>
                </c:pt>
                <c:pt idx="476">
                  <c:v>39783</c:v>
                </c:pt>
                <c:pt idx="477">
                  <c:v>39814</c:v>
                </c:pt>
                <c:pt idx="478">
                  <c:v>39845</c:v>
                </c:pt>
                <c:pt idx="479">
                  <c:v>39873</c:v>
                </c:pt>
                <c:pt idx="480">
                  <c:v>39904</c:v>
                </c:pt>
                <c:pt idx="481">
                  <c:v>39934</c:v>
                </c:pt>
                <c:pt idx="482">
                  <c:v>39965</c:v>
                </c:pt>
                <c:pt idx="483">
                  <c:v>39995</c:v>
                </c:pt>
                <c:pt idx="484">
                  <c:v>40026</c:v>
                </c:pt>
                <c:pt idx="485">
                  <c:v>40057</c:v>
                </c:pt>
                <c:pt idx="486">
                  <c:v>40087</c:v>
                </c:pt>
                <c:pt idx="487">
                  <c:v>40118</c:v>
                </c:pt>
                <c:pt idx="488">
                  <c:v>40148</c:v>
                </c:pt>
                <c:pt idx="489">
                  <c:v>40179</c:v>
                </c:pt>
                <c:pt idx="490">
                  <c:v>40210</c:v>
                </c:pt>
                <c:pt idx="491">
                  <c:v>40238</c:v>
                </c:pt>
                <c:pt idx="492">
                  <c:v>40269</c:v>
                </c:pt>
                <c:pt idx="493">
                  <c:v>40299</c:v>
                </c:pt>
                <c:pt idx="494">
                  <c:v>40330</c:v>
                </c:pt>
                <c:pt idx="495">
                  <c:v>40360</c:v>
                </c:pt>
                <c:pt idx="496">
                  <c:v>40391</c:v>
                </c:pt>
                <c:pt idx="497">
                  <c:v>40422</c:v>
                </c:pt>
                <c:pt idx="498">
                  <c:v>40452</c:v>
                </c:pt>
                <c:pt idx="499">
                  <c:v>40483</c:v>
                </c:pt>
                <c:pt idx="500">
                  <c:v>40513</c:v>
                </c:pt>
                <c:pt idx="501">
                  <c:v>40544</c:v>
                </c:pt>
                <c:pt idx="502">
                  <c:v>40575</c:v>
                </c:pt>
                <c:pt idx="503">
                  <c:v>40603</c:v>
                </c:pt>
                <c:pt idx="504">
                  <c:v>40634</c:v>
                </c:pt>
                <c:pt idx="505">
                  <c:v>40664</c:v>
                </c:pt>
                <c:pt idx="506">
                  <c:v>40695</c:v>
                </c:pt>
                <c:pt idx="507">
                  <c:v>40725</c:v>
                </c:pt>
                <c:pt idx="508">
                  <c:v>40756</c:v>
                </c:pt>
                <c:pt idx="509">
                  <c:v>40787</c:v>
                </c:pt>
                <c:pt idx="510">
                  <c:v>40817</c:v>
                </c:pt>
                <c:pt idx="511">
                  <c:v>40848</c:v>
                </c:pt>
                <c:pt idx="512">
                  <c:v>40878</c:v>
                </c:pt>
                <c:pt idx="513">
                  <c:v>40909</c:v>
                </c:pt>
                <c:pt idx="514">
                  <c:v>40940</c:v>
                </c:pt>
                <c:pt idx="515">
                  <c:v>40969</c:v>
                </c:pt>
                <c:pt idx="516">
                  <c:v>41000</c:v>
                </c:pt>
                <c:pt idx="517">
                  <c:v>41030</c:v>
                </c:pt>
                <c:pt idx="518">
                  <c:v>41061</c:v>
                </c:pt>
                <c:pt idx="519">
                  <c:v>41091</c:v>
                </c:pt>
                <c:pt idx="520">
                  <c:v>41122</c:v>
                </c:pt>
                <c:pt idx="521">
                  <c:v>41153</c:v>
                </c:pt>
                <c:pt idx="522">
                  <c:v>41183</c:v>
                </c:pt>
                <c:pt idx="523">
                  <c:v>41214</c:v>
                </c:pt>
                <c:pt idx="524">
                  <c:v>41244</c:v>
                </c:pt>
                <c:pt idx="525">
                  <c:v>41275</c:v>
                </c:pt>
                <c:pt idx="526">
                  <c:v>41306</c:v>
                </c:pt>
                <c:pt idx="527">
                  <c:v>41334</c:v>
                </c:pt>
                <c:pt idx="528">
                  <c:v>41365</c:v>
                </c:pt>
                <c:pt idx="529">
                  <c:v>41395</c:v>
                </c:pt>
                <c:pt idx="530">
                  <c:v>41426</c:v>
                </c:pt>
                <c:pt idx="531">
                  <c:v>41456</c:v>
                </c:pt>
                <c:pt idx="532">
                  <c:v>41487</c:v>
                </c:pt>
                <c:pt idx="533">
                  <c:v>41518</c:v>
                </c:pt>
                <c:pt idx="534">
                  <c:v>41548</c:v>
                </c:pt>
                <c:pt idx="535">
                  <c:v>41579</c:v>
                </c:pt>
                <c:pt idx="536">
                  <c:v>41609</c:v>
                </c:pt>
                <c:pt idx="537">
                  <c:v>41640</c:v>
                </c:pt>
                <c:pt idx="538">
                  <c:v>41671</c:v>
                </c:pt>
                <c:pt idx="539">
                  <c:v>41699</c:v>
                </c:pt>
                <c:pt idx="540">
                  <c:v>41730</c:v>
                </c:pt>
                <c:pt idx="541">
                  <c:v>41760</c:v>
                </c:pt>
                <c:pt idx="542">
                  <c:v>41791</c:v>
                </c:pt>
                <c:pt idx="543">
                  <c:v>41821</c:v>
                </c:pt>
                <c:pt idx="544">
                  <c:v>41852</c:v>
                </c:pt>
                <c:pt idx="545">
                  <c:v>41883</c:v>
                </c:pt>
                <c:pt idx="546">
                  <c:v>41913</c:v>
                </c:pt>
                <c:pt idx="547">
                  <c:v>41944</c:v>
                </c:pt>
                <c:pt idx="548">
                  <c:v>41974</c:v>
                </c:pt>
                <c:pt idx="549">
                  <c:v>42005</c:v>
                </c:pt>
                <c:pt idx="550">
                  <c:v>42036</c:v>
                </c:pt>
                <c:pt idx="551">
                  <c:v>42064</c:v>
                </c:pt>
                <c:pt idx="552">
                  <c:v>42095</c:v>
                </c:pt>
                <c:pt idx="553">
                  <c:v>42125</c:v>
                </c:pt>
                <c:pt idx="554">
                  <c:v>42156</c:v>
                </c:pt>
                <c:pt idx="555">
                  <c:v>42186</c:v>
                </c:pt>
                <c:pt idx="556">
                  <c:v>42217</c:v>
                </c:pt>
                <c:pt idx="557">
                  <c:v>42248</c:v>
                </c:pt>
                <c:pt idx="558">
                  <c:v>42278</c:v>
                </c:pt>
                <c:pt idx="559">
                  <c:v>42309</c:v>
                </c:pt>
                <c:pt idx="560">
                  <c:v>42339</c:v>
                </c:pt>
                <c:pt idx="561">
                  <c:v>42370</c:v>
                </c:pt>
                <c:pt idx="562">
                  <c:v>42401</c:v>
                </c:pt>
                <c:pt idx="563">
                  <c:v>42430</c:v>
                </c:pt>
                <c:pt idx="564">
                  <c:v>42461</c:v>
                </c:pt>
                <c:pt idx="565">
                  <c:v>42491</c:v>
                </c:pt>
                <c:pt idx="566">
                  <c:v>42522</c:v>
                </c:pt>
                <c:pt idx="567">
                  <c:v>42552</c:v>
                </c:pt>
                <c:pt idx="568">
                  <c:v>42583</c:v>
                </c:pt>
                <c:pt idx="569">
                  <c:v>42614</c:v>
                </c:pt>
                <c:pt idx="570">
                  <c:v>42644</c:v>
                </c:pt>
                <c:pt idx="571">
                  <c:v>42675</c:v>
                </c:pt>
                <c:pt idx="572">
                  <c:v>42705</c:v>
                </c:pt>
                <c:pt idx="573">
                  <c:v>42736</c:v>
                </c:pt>
                <c:pt idx="574">
                  <c:v>42767</c:v>
                </c:pt>
                <c:pt idx="575">
                  <c:v>42795</c:v>
                </c:pt>
                <c:pt idx="576">
                  <c:v>42826</c:v>
                </c:pt>
                <c:pt idx="577">
                  <c:v>42856</c:v>
                </c:pt>
                <c:pt idx="578">
                  <c:v>42887</c:v>
                </c:pt>
                <c:pt idx="579">
                  <c:v>42917</c:v>
                </c:pt>
                <c:pt idx="580">
                  <c:v>42948</c:v>
                </c:pt>
                <c:pt idx="581">
                  <c:v>42979</c:v>
                </c:pt>
                <c:pt idx="582">
                  <c:v>43009</c:v>
                </c:pt>
                <c:pt idx="583">
                  <c:v>43040</c:v>
                </c:pt>
                <c:pt idx="584">
                  <c:v>43070</c:v>
                </c:pt>
                <c:pt idx="585">
                  <c:v>43101</c:v>
                </c:pt>
                <c:pt idx="586">
                  <c:v>43132</c:v>
                </c:pt>
                <c:pt idx="587">
                  <c:v>43160</c:v>
                </c:pt>
                <c:pt idx="588">
                  <c:v>43191</c:v>
                </c:pt>
                <c:pt idx="589">
                  <c:v>43221</c:v>
                </c:pt>
                <c:pt idx="590">
                  <c:v>43252</c:v>
                </c:pt>
                <c:pt idx="591">
                  <c:v>43282</c:v>
                </c:pt>
                <c:pt idx="592">
                  <c:v>43313</c:v>
                </c:pt>
                <c:pt idx="593">
                  <c:v>43344</c:v>
                </c:pt>
                <c:pt idx="594">
                  <c:v>43374</c:v>
                </c:pt>
                <c:pt idx="595">
                  <c:v>43405</c:v>
                </c:pt>
                <c:pt idx="596">
                  <c:v>43435</c:v>
                </c:pt>
                <c:pt idx="597">
                  <c:v>43466</c:v>
                </c:pt>
                <c:pt idx="598">
                  <c:v>43497</c:v>
                </c:pt>
                <c:pt idx="599">
                  <c:v>43525</c:v>
                </c:pt>
                <c:pt idx="600">
                  <c:v>43556</c:v>
                </c:pt>
                <c:pt idx="601">
                  <c:v>43586</c:v>
                </c:pt>
                <c:pt idx="602">
                  <c:v>43617</c:v>
                </c:pt>
                <c:pt idx="603">
                  <c:v>43647</c:v>
                </c:pt>
                <c:pt idx="604">
                  <c:v>43678</c:v>
                </c:pt>
                <c:pt idx="605">
                  <c:v>43709</c:v>
                </c:pt>
                <c:pt idx="606">
                  <c:v>43739</c:v>
                </c:pt>
                <c:pt idx="607">
                  <c:v>43770</c:v>
                </c:pt>
                <c:pt idx="608">
                  <c:v>43800</c:v>
                </c:pt>
                <c:pt idx="609">
                  <c:v>43831</c:v>
                </c:pt>
                <c:pt idx="610">
                  <c:v>43862</c:v>
                </c:pt>
                <c:pt idx="611">
                  <c:v>43891</c:v>
                </c:pt>
                <c:pt idx="612">
                  <c:v>43922</c:v>
                </c:pt>
                <c:pt idx="613">
                  <c:v>43952</c:v>
                </c:pt>
                <c:pt idx="614">
                  <c:v>43983</c:v>
                </c:pt>
                <c:pt idx="615">
                  <c:v>44013</c:v>
                </c:pt>
                <c:pt idx="616">
                  <c:v>44044</c:v>
                </c:pt>
                <c:pt idx="617">
                  <c:v>44075</c:v>
                </c:pt>
                <c:pt idx="618">
                  <c:v>44105</c:v>
                </c:pt>
                <c:pt idx="619">
                  <c:v>44136</c:v>
                </c:pt>
                <c:pt idx="620">
                  <c:v>44166</c:v>
                </c:pt>
                <c:pt idx="621">
                  <c:v>44197</c:v>
                </c:pt>
                <c:pt idx="622">
                  <c:v>44228</c:v>
                </c:pt>
                <c:pt idx="623">
                  <c:v>44256</c:v>
                </c:pt>
                <c:pt idx="624">
                  <c:v>44287</c:v>
                </c:pt>
                <c:pt idx="625">
                  <c:v>44317</c:v>
                </c:pt>
                <c:pt idx="626">
                  <c:v>44348</c:v>
                </c:pt>
                <c:pt idx="627">
                  <c:v>44378</c:v>
                </c:pt>
                <c:pt idx="628">
                  <c:v>44409</c:v>
                </c:pt>
                <c:pt idx="629">
                  <c:v>44440</c:v>
                </c:pt>
                <c:pt idx="630">
                  <c:v>44470</c:v>
                </c:pt>
                <c:pt idx="631">
                  <c:v>44501</c:v>
                </c:pt>
                <c:pt idx="632">
                  <c:v>44531</c:v>
                </c:pt>
                <c:pt idx="633">
                  <c:v>44562</c:v>
                </c:pt>
                <c:pt idx="634">
                  <c:v>44593</c:v>
                </c:pt>
                <c:pt idx="635">
                  <c:v>44621</c:v>
                </c:pt>
                <c:pt idx="636">
                  <c:v>44652</c:v>
                </c:pt>
                <c:pt idx="637">
                  <c:v>44682</c:v>
                </c:pt>
                <c:pt idx="638">
                  <c:v>44713</c:v>
                </c:pt>
                <c:pt idx="639">
                  <c:v>44743</c:v>
                </c:pt>
                <c:pt idx="640">
                  <c:v>44774</c:v>
                </c:pt>
                <c:pt idx="641">
                  <c:v>44805</c:v>
                </c:pt>
                <c:pt idx="642">
                  <c:v>44835</c:v>
                </c:pt>
                <c:pt idx="643">
                  <c:v>44866</c:v>
                </c:pt>
                <c:pt idx="644">
                  <c:v>44896</c:v>
                </c:pt>
                <c:pt idx="645">
                  <c:v>44927</c:v>
                </c:pt>
                <c:pt idx="646">
                  <c:v>44958</c:v>
                </c:pt>
                <c:pt idx="647">
                  <c:v>44986</c:v>
                </c:pt>
                <c:pt idx="648">
                  <c:v>45017</c:v>
                </c:pt>
                <c:pt idx="649">
                  <c:v>45047</c:v>
                </c:pt>
                <c:pt idx="650">
                  <c:v>45078</c:v>
                </c:pt>
                <c:pt idx="651">
                  <c:v>45108</c:v>
                </c:pt>
                <c:pt idx="652">
                  <c:v>45139</c:v>
                </c:pt>
                <c:pt idx="653">
                  <c:v>45170</c:v>
                </c:pt>
                <c:pt idx="654">
                  <c:v>45200</c:v>
                </c:pt>
                <c:pt idx="655">
                  <c:v>45231</c:v>
                </c:pt>
                <c:pt idx="656">
                  <c:v>45261</c:v>
                </c:pt>
                <c:pt idx="657">
                  <c:v>45292</c:v>
                </c:pt>
                <c:pt idx="658">
                  <c:v>45323</c:v>
                </c:pt>
                <c:pt idx="659">
                  <c:v>45352</c:v>
                </c:pt>
                <c:pt idx="660">
                  <c:v>45383</c:v>
                </c:pt>
                <c:pt idx="661">
                  <c:v>45413</c:v>
                </c:pt>
                <c:pt idx="662">
                  <c:v>45444</c:v>
                </c:pt>
                <c:pt idx="663">
                  <c:v>45474</c:v>
                </c:pt>
                <c:pt idx="664">
                  <c:v>45505</c:v>
                </c:pt>
                <c:pt idx="665">
                  <c:v>45536</c:v>
                </c:pt>
                <c:pt idx="666">
                  <c:v>45566</c:v>
                </c:pt>
                <c:pt idx="667">
                  <c:v>45597</c:v>
                </c:pt>
                <c:pt idx="668">
                  <c:v>45627</c:v>
                </c:pt>
                <c:pt idx="669">
                  <c:v>45658</c:v>
                </c:pt>
                <c:pt idx="670">
                  <c:v>45689</c:v>
                </c:pt>
                <c:pt idx="671">
                  <c:v>45717</c:v>
                </c:pt>
                <c:pt idx="672">
                  <c:v>45748</c:v>
                </c:pt>
                <c:pt idx="673">
                  <c:v>45778</c:v>
                </c:pt>
              </c:numCache>
            </c:numRef>
          </c:cat>
          <c:val>
            <c:numLit>
              <c:formatCode>General</c:formatCode>
              <c:ptCount val="673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-10000</c:v>
              </c:pt>
              <c:pt idx="10">
                <c:v>-10000</c:v>
              </c:pt>
              <c:pt idx="11">
                <c:v>-10000</c:v>
              </c:pt>
              <c:pt idx="12">
                <c:v>-10000</c:v>
              </c:pt>
              <c:pt idx="13">
                <c:v>-10000</c:v>
              </c:pt>
              <c:pt idx="14">
                <c:v>-10000</c:v>
              </c:pt>
              <c:pt idx="15">
                <c:v>-10000</c:v>
              </c:pt>
              <c:pt idx="16">
                <c:v>-10000</c:v>
              </c:pt>
              <c:pt idx="17">
                <c:v>-10000</c:v>
              </c:pt>
              <c:pt idx="18">
                <c:v>-10000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-10000</c:v>
              </c:pt>
              <c:pt idx="57">
                <c:v>-10000</c:v>
              </c:pt>
              <c:pt idx="58">
                <c:v>-10000</c:v>
              </c:pt>
              <c:pt idx="59">
                <c:v>-10000</c:v>
              </c:pt>
              <c:pt idx="60">
                <c:v>-10000</c:v>
              </c:pt>
              <c:pt idx="61">
                <c:v>-10000</c:v>
              </c:pt>
              <c:pt idx="62">
                <c:v>-10000</c:v>
              </c:pt>
              <c:pt idx="63">
                <c:v>-10000</c:v>
              </c:pt>
              <c:pt idx="64">
                <c:v>-10000</c:v>
              </c:pt>
              <c:pt idx="65">
                <c:v>-10000</c:v>
              </c:pt>
              <c:pt idx="66">
                <c:v>-10000</c:v>
              </c:pt>
              <c:pt idx="67">
                <c:v>-10000</c:v>
              </c:pt>
              <c:pt idx="68">
                <c:v>-10000</c:v>
              </c:pt>
              <c:pt idx="69">
                <c:v>-10000</c:v>
              </c:pt>
              <c:pt idx="70">
                <c:v>-10000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-10000</c:v>
              </c:pt>
              <c:pt idx="131">
                <c:v>-10000</c:v>
              </c:pt>
              <c:pt idx="132">
                <c:v>-10000</c:v>
              </c:pt>
              <c:pt idx="133">
                <c:v>-10000</c:v>
              </c:pt>
              <c:pt idx="134">
                <c:v>-10000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-10000</c:v>
              </c:pt>
              <c:pt idx="149">
                <c:v>-10000</c:v>
              </c:pt>
              <c:pt idx="150">
                <c:v>-10000</c:v>
              </c:pt>
              <c:pt idx="151">
                <c:v>-10000</c:v>
              </c:pt>
              <c:pt idx="152">
                <c:v>-10000</c:v>
              </c:pt>
              <c:pt idx="153">
                <c:v>-10000</c:v>
              </c:pt>
              <c:pt idx="154">
                <c:v>-10000</c:v>
              </c:pt>
              <c:pt idx="155">
                <c:v>-10000</c:v>
              </c:pt>
              <c:pt idx="156">
                <c:v>-10000</c:v>
              </c:pt>
              <c:pt idx="157">
                <c:v>-10000</c:v>
              </c:pt>
              <c:pt idx="158">
                <c:v>-10000</c:v>
              </c:pt>
              <c:pt idx="159">
                <c:v>-10000</c:v>
              </c:pt>
              <c:pt idx="160">
                <c:v>-10000</c:v>
              </c:pt>
              <c:pt idx="161">
                <c:v>-10000</c:v>
              </c:pt>
              <c:pt idx="162">
                <c:v>-10000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0</c:v>
              </c:pt>
              <c:pt idx="254">
                <c:v>0</c:v>
              </c:pt>
              <c:pt idx="255">
                <c:v>0</c:v>
              </c:pt>
              <c:pt idx="256">
                <c:v>-10000</c:v>
              </c:pt>
              <c:pt idx="257">
                <c:v>-10000</c:v>
              </c:pt>
              <c:pt idx="258">
                <c:v>-10000</c:v>
              </c:pt>
              <c:pt idx="259">
                <c:v>-10000</c:v>
              </c:pt>
              <c:pt idx="260">
                <c:v>-10000</c:v>
              </c:pt>
              <c:pt idx="261">
                <c:v>-10000</c:v>
              </c:pt>
              <c:pt idx="262">
                <c:v>-10000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0</c:v>
              </c:pt>
              <c:pt idx="382">
                <c:v>0</c:v>
              </c:pt>
              <c:pt idx="383">
                <c:v>0</c:v>
              </c:pt>
              <c:pt idx="384">
                <c:v>-10000</c:v>
              </c:pt>
              <c:pt idx="385">
                <c:v>-10000</c:v>
              </c:pt>
              <c:pt idx="386">
                <c:v>-10000</c:v>
              </c:pt>
              <c:pt idx="387">
                <c:v>-10000</c:v>
              </c:pt>
              <c:pt idx="388">
                <c:v>-10000</c:v>
              </c:pt>
              <c:pt idx="389">
                <c:v>-10000</c:v>
              </c:pt>
              <c:pt idx="390">
                <c:v>-10000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0</c:v>
              </c:pt>
              <c:pt idx="463">
                <c:v>0</c:v>
              </c:pt>
              <c:pt idx="464">
                <c:v>0</c:v>
              </c:pt>
              <c:pt idx="465">
                <c:v>-10000</c:v>
              </c:pt>
              <c:pt idx="466">
                <c:v>-10000</c:v>
              </c:pt>
              <c:pt idx="467">
                <c:v>-10000</c:v>
              </c:pt>
              <c:pt idx="468">
                <c:v>-10000</c:v>
              </c:pt>
              <c:pt idx="469">
                <c:v>-10000</c:v>
              </c:pt>
              <c:pt idx="470">
                <c:v>-10000</c:v>
              </c:pt>
              <c:pt idx="471">
                <c:v>-10000</c:v>
              </c:pt>
              <c:pt idx="472">
                <c:v>-10000</c:v>
              </c:pt>
              <c:pt idx="473">
                <c:v>-10000</c:v>
              </c:pt>
              <c:pt idx="474">
                <c:v>-10000</c:v>
              </c:pt>
              <c:pt idx="475">
                <c:v>-10000</c:v>
              </c:pt>
              <c:pt idx="476">
                <c:v>-10000</c:v>
              </c:pt>
              <c:pt idx="477">
                <c:v>-10000</c:v>
              </c:pt>
              <c:pt idx="478">
                <c:v>-10000</c:v>
              </c:pt>
              <c:pt idx="479">
                <c:v>-10000</c:v>
              </c:pt>
              <c:pt idx="480">
                <c:v>-10000</c:v>
              </c:pt>
              <c:pt idx="481">
                <c:v>-10000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-10000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  <c:pt idx="670">
                <c:v>0</c:v>
              </c:pt>
              <c:pt idx="671">
                <c:v>0</c:v>
              </c:pt>
              <c:pt idx="672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6942-4040-8928-1E7927A7E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6202032"/>
        <c:axId val="706190992"/>
      </c:areaChart>
      <c:area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706218832"/>
        <c:axId val="706214032"/>
        <c:extLst>
          <c:ext xmlns:c15="http://schemas.microsoft.com/office/drawing/2012/chart" uri="{02D57815-91ED-43cb-92C2-25804820EDAC}">
            <c15:filteredAreaSeries>
              <c15:ser>
                <c:idx val="5"/>
                <c:order val="5"/>
                <c:spPr>
                  <a:solidFill>
                    <a:schemeClr val="accent6"/>
                  </a:solidFill>
                  <a:ln w="25400">
                    <a:noFill/>
                  </a:ln>
                  <a:effectLst/>
                </c:spPr>
                <c:val>
                  <c:numLit>
                    <c:formatCode>General</c:formatCode>
                    <c:ptCount val="674"/>
                    <c:pt idx="0">
                      <c:v>4.3779315948486328</c:v>
                    </c:pt>
                    <c:pt idx="1">
                      <c:v>4.4119281768798828</c:v>
                    </c:pt>
                    <c:pt idx="2">
                      <c:v>4.5807452201843262</c:v>
                    </c:pt>
                    <c:pt idx="3">
                      <c:v>4.721623420715332</c:v>
                    </c:pt>
                    <c:pt idx="4">
                      <c:v>4.5812454223632813</c:v>
                    </c:pt>
                    <c:pt idx="5">
                      <c:v>4.6532044410705566</c:v>
                    </c:pt>
                    <c:pt idx="6">
                      <c:v>4.5509176254272461</c:v>
                    </c:pt>
                    <c:pt idx="7">
                      <c:v>4.6498966217041016</c:v>
                    </c:pt>
                    <c:pt idx="8">
                      <c:v>4.9119758605957031</c:v>
                    </c:pt>
                    <c:pt idx="9">
                      <c:v>4.8765964508056641</c:v>
                    </c:pt>
                    <c:pt idx="10">
                      <c:v>5.0261836051940918</c:v>
                    </c:pt>
                    <c:pt idx="11">
                      <c:v>4.7931218147277832</c:v>
                    </c:pt>
                    <c:pt idx="12">
                      <c:v>4.8630428314208984</c:v>
                    </c:pt>
                    <c:pt idx="13">
                      <c:v>4.7743377685546875</c:v>
                    </c:pt>
                    <c:pt idx="14">
                      <c:v>4.5391874313354492</c:v>
                    </c:pt>
                    <c:pt idx="15">
                      <c:v>4.4612216949462891</c:v>
                    </c:pt>
                    <c:pt idx="16">
                      <c:v>4.449007511138916</c:v>
                    </c:pt>
                    <c:pt idx="17">
                      <c:v>4.4830117225646973</c:v>
                    </c:pt>
                    <c:pt idx="18">
                      <c:v>4.6454510688781738</c:v>
                    </c:pt>
                    <c:pt idx="19">
                      <c:v>4.6045784950256348</c:v>
                    </c:pt>
                    <c:pt idx="20">
                      <c:v>4.5887713432312012</c:v>
                    </c:pt>
                    <c:pt idx="21">
                      <c:v>4.4382514953613281</c:v>
                    </c:pt>
                    <c:pt idx="22">
                      <c:v>4.3281588554382324</c:v>
                    </c:pt>
                    <c:pt idx="23">
                      <c:v>4.4149317741394043</c:v>
                    </c:pt>
                    <c:pt idx="24">
                      <c:v>4.2956991195678711</c:v>
                    </c:pt>
                    <c:pt idx="25">
                      <c:v>4.3991250991821289</c:v>
                    </c:pt>
                    <c:pt idx="26">
                      <c:v>4.5906462669372559</c:v>
                    </c:pt>
                    <c:pt idx="27">
                      <c:v>4.5234003067016602</c:v>
                    </c:pt>
                    <c:pt idx="28">
                      <c:v>4.5518703460693359</c:v>
                    </c:pt>
                    <c:pt idx="29">
                      <c:v>4.2404775619506836</c:v>
                    </c:pt>
                    <c:pt idx="30">
                      <c:v>3.8849496841430664</c:v>
                    </c:pt>
                    <c:pt idx="31">
                      <c:v>3.6906242370605469</c:v>
                    </c:pt>
                    <c:pt idx="32">
                      <c:v>3.6396949291229248</c:v>
                    </c:pt>
                    <c:pt idx="33">
                      <c:v>3.8444433212280273</c:v>
                    </c:pt>
                    <c:pt idx="34">
                      <c:v>3.9515175819396973</c:v>
                    </c:pt>
                    <c:pt idx="35">
                      <c:v>3.7568137645721436</c:v>
                    </c:pt>
                    <c:pt idx="36">
                      <c:v>3.5073130130767822</c:v>
                    </c:pt>
                    <c:pt idx="37">
                      <c:v>3.3076772689819336</c:v>
                    </c:pt>
                    <c:pt idx="38">
                      <c:v>3.0069353580474854</c:v>
                    </c:pt>
                    <c:pt idx="39">
                      <c:v>3.0656158924102783</c:v>
                    </c:pt>
                    <c:pt idx="40">
                      <c:v>3.0663902759552002</c:v>
                    </c:pt>
                    <c:pt idx="41">
                      <c:v>3.3747351169586182</c:v>
                    </c:pt>
                    <c:pt idx="42">
                      <c:v>3.3310902118682861</c:v>
                    </c:pt>
                    <c:pt idx="43">
                      <c:v>3.4249532222747803</c:v>
                    </c:pt>
                    <c:pt idx="44">
                      <c:v>3.3494193553924561</c:v>
                    </c:pt>
                    <c:pt idx="45">
                      <c:v>3.2357840538024902</c:v>
                    </c:pt>
                    <c:pt idx="46">
                      <c:v>3.3699877262115479</c:v>
                    </c:pt>
                    <c:pt idx="47">
                      <c:v>3.9568345546722412</c:v>
                    </c:pt>
                    <c:pt idx="48">
                      <c:v>4.5699434280395508</c:v>
                    </c:pt>
                    <c:pt idx="49">
                      <c:v>4.8521714210510254</c:v>
                    </c:pt>
                    <c:pt idx="50">
                      <c:v>5.2921514511108398</c:v>
                    </c:pt>
                    <c:pt idx="51">
                      <c:v>5.2967395782470703</c:v>
                    </c:pt>
                    <c:pt idx="52">
                      <c:v>6.2029285430908203</c:v>
                    </c:pt>
                    <c:pt idx="53">
                      <c:v>6.147254467010498</c:v>
                    </c:pt>
                    <c:pt idx="54">
                      <c:v>6.6288318634033203</c:v>
                    </c:pt>
                    <c:pt idx="55">
                      <c:v>7.1842679977416992</c:v>
                    </c:pt>
                    <c:pt idx="56">
                      <c:v>7.7207584381103516</c:v>
                    </c:pt>
                    <c:pt idx="57">
                      <c:v>8.4259042739868164</c:v>
                    </c:pt>
                    <c:pt idx="58">
                      <c:v>9.1155023574829102</c:v>
                    </c:pt>
                    <c:pt idx="59">
                      <c:v>9.602076530456543</c:v>
                    </c:pt>
                    <c:pt idx="60">
                      <c:v>9.5629777908325195</c:v>
                    </c:pt>
                    <c:pt idx="61">
                      <c:v>10.100737571716309</c:v>
                    </c:pt>
                    <c:pt idx="62">
                      <c:v>10.405580520629883</c:v>
                    </c:pt>
                    <c:pt idx="63">
                      <c:v>10.818036079406738</c:v>
                    </c:pt>
                    <c:pt idx="64">
                      <c:v>10.699026107788086</c:v>
                    </c:pt>
                    <c:pt idx="65">
                      <c:v>11.407011032104492</c:v>
                    </c:pt>
                    <c:pt idx="66">
                      <c:v>11.574033737182617</c:v>
                    </c:pt>
                    <c:pt idx="67">
                      <c:v>11.497187614440918</c:v>
                    </c:pt>
                    <c:pt idx="68">
                      <c:v>11.463519096374512</c:v>
                    </c:pt>
                    <c:pt idx="69">
                      <c:v>11.091272354125977</c:v>
                    </c:pt>
                    <c:pt idx="70">
                      <c:v>10.408875465393066</c:v>
                    </c:pt>
                    <c:pt idx="71">
                      <c:v>9.5127325057983398</c:v>
                    </c:pt>
                    <c:pt idx="72">
                      <c:v>9.1119089126586914</c:v>
                    </c:pt>
                    <c:pt idx="73">
                      <c:v>8.4796991348266602</c:v>
                    </c:pt>
                    <c:pt idx="74">
                      <c:v>8.2381534576416016</c:v>
                    </c:pt>
                    <c:pt idx="75">
                      <c:v>8.3668384552001953</c:v>
                    </c:pt>
                    <c:pt idx="76">
                      <c:v>7.7112846374511719</c:v>
                    </c:pt>
                    <c:pt idx="77">
                      <c:v>7.1318869590759277</c:v>
                    </c:pt>
                    <c:pt idx="78">
                      <c:v>6.9872922897338867</c:v>
                    </c:pt>
                    <c:pt idx="79">
                      <c:v>6.8731322288513184</c:v>
                    </c:pt>
                    <c:pt idx="80">
                      <c:v>6.6189212799072266</c:v>
                    </c:pt>
                    <c:pt idx="81">
                      <c:v>6.3638448715209961</c:v>
                    </c:pt>
                    <c:pt idx="82">
                      <c:v>5.9260106086730957</c:v>
                    </c:pt>
                    <c:pt idx="83">
                      <c:v>5.727724552154541</c:v>
                    </c:pt>
                    <c:pt idx="84">
                      <c:v>5.6101617813110352</c:v>
                    </c:pt>
                    <c:pt idx="85">
                      <c:v>5.6894345283508301</c:v>
                    </c:pt>
                    <c:pt idx="86">
                      <c:v>5.493189811706543</c:v>
                    </c:pt>
                    <c:pt idx="87">
                      <c:v>5.1274442672729492</c:v>
                    </c:pt>
                    <c:pt idx="88">
                      <c:v>5.2493534088134766</c:v>
                    </c:pt>
                    <c:pt idx="89">
                      <c:v>5.3190708160400391</c:v>
                    </c:pt>
                    <c:pt idx="90">
                      <c:v>5.2591185569763184</c:v>
                    </c:pt>
                    <c:pt idx="91">
                      <c:v>5.062096118927002</c:v>
                    </c:pt>
                    <c:pt idx="92">
                      <c:v>5.0704226493835449</c:v>
                    </c:pt>
                    <c:pt idx="93">
                      <c:v>5.2815256118774414</c:v>
                    </c:pt>
                    <c:pt idx="94">
                      <c:v>5.9681649208068848</c:v>
                    </c:pt>
                    <c:pt idx="95">
                      <c:v>6.3394684791564941</c:v>
                    </c:pt>
                    <c:pt idx="96">
                      <c:v>6.7153491973876953</c:v>
                    </c:pt>
                    <c:pt idx="97">
                      <c:v>6.7476577758789063</c:v>
                    </c:pt>
                    <c:pt idx="98">
                      <c:v>6.8778376579284668</c:v>
                    </c:pt>
                    <c:pt idx="99">
                      <c:v>6.8890066146850586</c:v>
                    </c:pt>
                    <c:pt idx="100">
                      <c:v>6.7986383438110352</c:v>
                    </c:pt>
                    <c:pt idx="101">
                      <c:v>6.6036090850830078</c:v>
                    </c:pt>
                    <c:pt idx="102">
                      <c:v>6.5414395332336426</c:v>
                    </c:pt>
                    <c:pt idx="103">
                      <c:v>6.6673579216003418</c:v>
                    </c:pt>
                    <c:pt idx="104">
                      <c:v>6.5889873504638672</c:v>
                    </c:pt>
                    <c:pt idx="105">
                      <c:v>6.5987768173217773</c:v>
                    </c:pt>
                    <c:pt idx="106">
                      <c:v>6.2627153396606445</c:v>
                    </c:pt>
                    <c:pt idx="107">
                      <c:v>6.4170041084289551</c:v>
                    </c:pt>
                    <c:pt idx="108">
                      <c:v>6.6047229766845703</c:v>
                    </c:pt>
                    <c:pt idx="109">
                      <c:v>6.8250842094421387</c:v>
                    </c:pt>
                    <c:pt idx="110">
                      <c:v>6.9231023788452148</c:v>
                    </c:pt>
                    <c:pt idx="111">
                      <c:v>6.9534783363342285</c:v>
                    </c:pt>
                    <c:pt idx="112">
                      <c:v>6.9968452453613281</c:v>
                    </c:pt>
                    <c:pt idx="113">
                      <c:v>7.1996855735778809</c:v>
                    </c:pt>
                    <c:pt idx="114">
                      <c:v>7.5541796684265137</c:v>
                    </c:pt>
                    <c:pt idx="115">
                      <c:v>7.5467419624328613</c:v>
                    </c:pt>
                    <c:pt idx="116">
                      <c:v>7.5263614654541016</c:v>
                    </c:pt>
                    <c:pt idx="117">
                      <c:v>7.703404426574707</c:v>
                    </c:pt>
                    <c:pt idx="118">
                      <c:v>7.7762532234191895</c:v>
                    </c:pt>
                    <c:pt idx="119">
                      <c:v>7.9195990562438965</c:v>
                    </c:pt>
                    <c:pt idx="120">
                      <c:v>8.2250404357910156</c:v>
                    </c:pt>
                    <c:pt idx="121">
                      <c:v>8.569732666015625</c:v>
                    </c:pt>
                    <c:pt idx="122">
                      <c:v>8.7562465667724609</c:v>
                    </c:pt>
                    <c:pt idx="123">
                      <c:v>8.9895963668823242</c:v>
                    </c:pt>
                    <c:pt idx="124">
                      <c:v>9.2698955535888672</c:v>
                    </c:pt>
                    <c:pt idx="125">
                      <c:v>9.6115083694458008</c:v>
                    </c:pt>
                    <c:pt idx="126">
                      <c:v>9.6324577331542969</c:v>
                    </c:pt>
                    <c:pt idx="127">
                      <c:v>9.7710151672363281</c:v>
                    </c:pt>
                    <c:pt idx="128">
                      <c:v>10.178437232971191</c:v>
                    </c:pt>
                    <c:pt idx="129">
                      <c:v>10.497961044311523</c:v>
                    </c:pt>
                    <c:pt idx="130">
                      <c:v>11.102558135986328</c:v>
                    </c:pt>
                    <c:pt idx="131">
                      <c:v>11.595182418823242</c:v>
                    </c:pt>
                    <c:pt idx="132">
                      <c:v>11.019043922424316</c:v>
                    </c:pt>
                    <c:pt idx="133">
                      <c:v>10.736381530761719</c:v>
                    </c:pt>
                    <c:pt idx="134">
                      <c:v>10.522860527038574</c:v>
                    </c:pt>
                    <c:pt idx="135">
                      <c:v>10.539583206176758</c:v>
                    </c:pt>
                    <c:pt idx="136">
                      <c:v>10.614195823669434</c:v>
                    </c:pt>
                    <c:pt idx="137">
                      <c:v>10.660648345947266</c:v>
                    </c:pt>
                    <c:pt idx="138">
                      <c:v>10.643413543701172</c:v>
                    </c:pt>
                    <c:pt idx="139">
                      <c:v>10.775944709777832</c:v>
                    </c:pt>
                    <c:pt idx="140">
                      <c:v>10.566428184509277</c:v>
                    </c:pt>
                    <c:pt idx="141">
                      <c:v>10.470315933227539</c:v>
                    </c:pt>
                    <c:pt idx="142">
                      <c:v>10.392794609069824</c:v>
                    </c:pt>
                    <c:pt idx="143">
                      <c:v>9.8138837814331055</c:v>
                    </c:pt>
                    <c:pt idx="144">
                      <c:v>9.721095085144043</c:v>
                    </c:pt>
                    <c:pt idx="145">
                      <c:v>9.362818717956543</c:v>
                    </c:pt>
                    <c:pt idx="146">
                      <c:v>9.1103935241699219</c:v>
                    </c:pt>
                    <c:pt idx="147">
                      <c:v>8.9222574234008789</c:v>
                    </c:pt>
                    <c:pt idx="148">
                      <c:v>8.6986351013183594</c:v>
                    </c:pt>
                    <c:pt idx="149">
                      <c:v>8.3545255661010742</c:v>
                    </c:pt>
                    <c:pt idx="150">
                      <c:v>7.9809155464172363</c:v>
                    </c:pt>
                    <c:pt idx="151">
                      <c:v>7.6835403442382813</c:v>
                    </c:pt>
                    <c:pt idx="152">
                      <c:v>7.3188743591308594</c:v>
                    </c:pt>
                    <c:pt idx="153">
                      <c:v>6.9298481941223145</c:v>
                    </c:pt>
                    <c:pt idx="154">
                      <c:v>6.1772799491882324</c:v>
                    </c:pt>
                    <c:pt idx="155">
                      <c:v>5.7125735282897949</c:v>
                    </c:pt>
                    <c:pt idx="156">
                      <c:v>5.3058691024780273</c:v>
                    </c:pt>
                    <c:pt idx="157">
                      <c:v>5.4580016136169434</c:v>
                    </c:pt>
                    <c:pt idx="158">
                      <c:v>5.8007717132568359</c:v>
                    </c:pt>
                    <c:pt idx="159">
                      <c:v>5.7894983291625977</c:v>
                    </c:pt>
                    <c:pt idx="160">
                      <c:v>5.4565858840942383</c:v>
                    </c:pt>
                    <c:pt idx="161">
                      <c:v>5.1123557090759277</c:v>
                    </c:pt>
                    <c:pt idx="162">
                      <c:v>5.2257795333862305</c:v>
                    </c:pt>
                    <c:pt idx="163">
                      <c:v>4.9792914390563965</c:v>
                    </c:pt>
                    <c:pt idx="164">
                      <c:v>4.814882755279541</c:v>
                    </c:pt>
                    <c:pt idx="165">
                      <c:v>4.6815495491027832</c:v>
                    </c:pt>
                    <c:pt idx="166">
                      <c:v>4.5447311401367188</c:v>
                    </c:pt>
                    <c:pt idx="167">
                      <c:v>4.4106307029724121</c:v>
                    </c:pt>
                    <c:pt idx="168">
                      <c:v>4.8345422744750977</c:v>
                    </c:pt>
                    <c:pt idx="169">
                      <c:v>4.5108375549316406</c:v>
                    </c:pt>
                    <c:pt idx="170">
                      <c:v>4.145042896270752</c:v>
                    </c:pt>
                    <c:pt idx="171">
                      <c:v>4.1161689758300781</c:v>
                    </c:pt>
                    <c:pt idx="172">
                      <c:v>4.2387161254882813</c:v>
                    </c:pt>
                    <c:pt idx="173">
                      <c:v>4.3154335021972656</c:v>
                    </c:pt>
                    <c:pt idx="174">
                      <c:v>3.9088091850280762</c:v>
                    </c:pt>
                    <c:pt idx="175">
                      <c:v>3.7436437606811523</c:v>
                    </c:pt>
                    <c:pt idx="176">
                      <c:v>3.6438841819763184</c:v>
                    </c:pt>
                    <c:pt idx="177">
                      <c:v>3.6117284297943115</c:v>
                    </c:pt>
                    <c:pt idx="178">
                      <c:v>4.1318721771240234</c:v>
                    </c:pt>
                    <c:pt idx="179">
                      <c:v>4.3394217491149902</c:v>
                    </c:pt>
                    <c:pt idx="180">
                      <c:v>4.261345386505127</c:v>
                    </c:pt>
                    <c:pt idx="181">
                      <c:v>4.098395824432373</c:v>
                    </c:pt>
                    <c:pt idx="182">
                      <c:v>3.8962991237640381</c:v>
                    </c:pt>
                    <c:pt idx="183">
                      <c:v>3.6821870803833008</c:v>
                    </c:pt>
                    <c:pt idx="184">
                      <c:v>3.5580604076385498</c:v>
                    </c:pt>
                    <c:pt idx="185">
                      <c:v>3.3358058929443359</c:v>
                    </c:pt>
                    <c:pt idx="186">
                      <c:v>3.4042103290557861</c:v>
                    </c:pt>
                    <c:pt idx="187">
                      <c:v>3.4036169052124023</c:v>
                    </c:pt>
                    <c:pt idx="188">
                      <c:v>3.6382448673248291</c:v>
                    </c:pt>
                    <c:pt idx="189">
                      <c:v>3.7044823169708252</c:v>
                    </c:pt>
                    <c:pt idx="190">
                      <c:v>3.4896833896636963</c:v>
                    </c:pt>
                    <c:pt idx="191">
                      <c:v>3.5552964210510254</c:v>
                    </c:pt>
                    <c:pt idx="192">
                      <c:v>3.311629056930542</c:v>
                    </c:pt>
                    <c:pt idx="193">
                      <c:v>3.4254944324493408</c:v>
                    </c:pt>
                    <c:pt idx="194">
                      <c:v>3.5227718353271484</c:v>
                    </c:pt>
                    <c:pt idx="195">
                      <c:v>3.4072182178497314</c:v>
                    </c:pt>
                    <c:pt idx="196">
                      <c:v>3.4317047595977783</c:v>
                    </c:pt>
                    <c:pt idx="197">
                      <c:v>3.466026782989502</c:v>
                    </c:pt>
                    <c:pt idx="198">
                      <c:v>3.3944427967071533</c:v>
                    </c:pt>
                    <c:pt idx="199">
                      <c:v>3.5490264892578125</c:v>
                    </c:pt>
                    <c:pt idx="200">
                      <c:v>3.6042461395263672</c:v>
                    </c:pt>
                    <c:pt idx="201">
                      <c:v>3.5640432834625244</c:v>
                    </c:pt>
                    <c:pt idx="202">
                      <c:v>3.0854606628417969</c:v>
                    </c:pt>
                    <c:pt idx="203">
                      <c:v>2.4583408832550049</c:v>
                    </c:pt>
                    <c:pt idx="204">
                      <c:v>2.1015233993530273</c:v>
                    </c:pt>
                    <c:pt idx="205">
                      <c:v>2.0464966297149658</c:v>
                    </c:pt>
                    <c:pt idx="206">
                      <c:v>2.1487767696380615</c:v>
                    </c:pt>
                    <c:pt idx="207">
                      <c:v>1.9243794679641724</c:v>
                    </c:pt>
                    <c:pt idx="208">
                      <c:v>1.7155110836029053</c:v>
                    </c:pt>
                    <c:pt idx="209">
                      <c:v>1.8771432638168335</c:v>
                    </c:pt>
                    <c:pt idx="210">
                      <c:v>1.8898541927337646</c:v>
                    </c:pt>
                    <c:pt idx="211">
                      <c:v>1.7758485078811646</c:v>
                    </c:pt>
                    <c:pt idx="212">
                      <c:v>1.5752211809158325</c:v>
                    </c:pt>
                    <c:pt idx="213">
                      <c:v>1.5856236219406128</c:v>
                    </c:pt>
                    <c:pt idx="214">
                      <c:v>1.9418996572494507</c:v>
                    </c:pt>
                    <c:pt idx="215">
                      <c:v>2.4366319179534912</c:v>
                    </c:pt>
                    <c:pt idx="216">
                      <c:v>3.0294094085693359</c:v>
                    </c:pt>
                    <c:pt idx="217">
                      <c:v>3.102372407913208</c:v>
                    </c:pt>
                    <c:pt idx="218">
                      <c:v>3.1084437370300293</c:v>
                    </c:pt>
                    <c:pt idx="219">
                      <c:v>3.3206942081451416</c:v>
                    </c:pt>
                    <c:pt idx="220">
                      <c:v>3.5995938777923584</c:v>
                    </c:pt>
                    <c:pt idx="221">
                      <c:v>3.6092302799224854</c:v>
                    </c:pt>
                    <c:pt idx="222">
                      <c:v>3.7523305416107178</c:v>
                    </c:pt>
                    <c:pt idx="223">
                      <c:v>3.7630865573883057</c:v>
                    </c:pt>
                    <c:pt idx="224">
                      <c:v>3.8121237754821777</c:v>
                    </c:pt>
                    <c:pt idx="225">
                      <c:v>3.72682785987854</c:v>
                    </c:pt>
                    <c:pt idx="226">
                      <c:v>3.5179352760314941</c:v>
                    </c:pt>
                    <c:pt idx="227">
                      <c:v>3.598651647567749</c:v>
                    </c:pt>
                    <c:pt idx="228">
                      <c:v>3.7150108814239502</c:v>
                    </c:pt>
                    <c:pt idx="229">
                      <c:v>3.753187894821167</c:v>
                    </c:pt>
                    <c:pt idx="230">
                      <c:v>3.8015964031219482</c:v>
                    </c:pt>
                    <c:pt idx="231">
                      <c:v>4.0652251243591309</c:v>
                    </c:pt>
                    <c:pt idx="232">
                      <c:v>3.9625413417816162</c:v>
                    </c:pt>
                    <c:pt idx="233">
                      <c:v>4.1182327270507813</c:v>
                    </c:pt>
                    <c:pt idx="234">
                      <c:v>4.1276674270629883</c:v>
                    </c:pt>
                    <c:pt idx="235">
                      <c:v>4.1721940040588379</c:v>
                    </c:pt>
                    <c:pt idx="236">
                      <c:v>4.3043642044067383</c:v>
                    </c:pt>
                    <c:pt idx="237">
                      <c:v>4.4344949722290039</c:v>
                    </c:pt>
                    <c:pt idx="238">
                      <c:v>4.6264004707336426</c:v>
                    </c:pt>
                    <c:pt idx="239">
                      <c:v>4.656794548034668</c:v>
                    </c:pt>
                    <c:pt idx="240">
                      <c:v>4.8439912796020508</c:v>
                    </c:pt>
                    <c:pt idx="241">
                      <c:v>4.9216713905334473</c:v>
                    </c:pt>
                    <c:pt idx="242">
                      <c:v>4.7053666114807129</c:v>
                    </c:pt>
                    <c:pt idx="243">
                      <c:v>4.4481205940246582</c:v>
                    </c:pt>
                    <c:pt idx="244">
                      <c:v>4.1522426605224609</c:v>
                    </c:pt>
                    <c:pt idx="245">
                      <c:v>3.8777866363525391</c:v>
                    </c:pt>
                    <c:pt idx="246">
                      <c:v>3.9442696571350098</c:v>
                    </c:pt>
                    <c:pt idx="247">
                      <c:v>3.9297628402709961</c:v>
                    </c:pt>
                    <c:pt idx="248">
                      <c:v>3.9068088531494141</c:v>
                    </c:pt>
                    <c:pt idx="249">
                      <c:v>4.1590323448181152</c:v>
                    </c:pt>
                    <c:pt idx="250">
                      <c:v>4.271125316619873</c:v>
                    </c:pt>
                    <c:pt idx="251">
                      <c:v>4.2764782905578613</c:v>
                    </c:pt>
                    <c:pt idx="252">
                      <c:v>3.8042428493499756</c:v>
                    </c:pt>
                    <c:pt idx="253">
                      <c:v>3.659282922744751</c:v>
                    </c:pt>
                    <c:pt idx="254">
                      <c:v>3.8903038501739502</c:v>
                    </c:pt>
                    <c:pt idx="255">
                      <c:v>3.8984320163726807</c:v>
                    </c:pt>
                    <c:pt idx="256">
                      <c:v>4.5766191482543945</c:v>
                    </c:pt>
                    <c:pt idx="257">
                      <c:v>4.9848942756652832</c:v>
                    </c:pt>
                    <c:pt idx="258">
                      <c:v>5.174769401550293</c:v>
                    </c:pt>
                    <c:pt idx="259">
                      <c:v>5.0789542198181152</c:v>
                    </c:pt>
                    <c:pt idx="260">
                      <c:v>4.8732643127441406</c:v>
                    </c:pt>
                    <c:pt idx="261">
                      <c:v>4.481410026550293</c:v>
                    </c:pt>
                    <c:pt idx="262">
                      <c:v>4.075767993927002</c:v>
                    </c:pt>
                    <c:pt idx="263">
                      <c:v>3.7064015865325928</c:v>
                    </c:pt>
                    <c:pt idx="264">
                      <c:v>3.67665696144104</c:v>
                    </c:pt>
                    <c:pt idx="265">
                      <c:v>3.8724911212921143</c:v>
                    </c:pt>
                    <c:pt idx="266">
                      <c:v>3.590139627456665</c:v>
                    </c:pt>
                    <c:pt idx="267">
                      <c:v>3.4975459575653076</c:v>
                    </c:pt>
                    <c:pt idx="268">
                      <c:v>3.0534477233886719</c:v>
                    </c:pt>
                    <c:pt idx="269">
                      <c:v>2.7768130302429199</c:v>
                    </c:pt>
                    <c:pt idx="270">
                      <c:v>2.3827924728393555</c:v>
                    </c:pt>
                    <c:pt idx="271">
                      <c:v>2.478320837020874</c:v>
                    </c:pt>
                    <c:pt idx="272">
                      <c:v>2.6384444236755371</c:v>
                    </c:pt>
                    <c:pt idx="273">
                      <c:v>2.3881523609161377</c:v>
                    </c:pt>
                    <c:pt idx="274">
                      <c:v>2.5960657596588135</c:v>
                    </c:pt>
                    <c:pt idx="275">
                      <c:v>2.8225607872009277</c:v>
                    </c:pt>
                    <c:pt idx="276">
                      <c:v>2.9136502742767334</c:v>
                    </c:pt>
                    <c:pt idx="277">
                      <c:v>2.6255967617034912</c:v>
                    </c:pt>
                    <c:pt idx="278">
                      <c:v>2.6341383457183838</c:v>
                    </c:pt>
                    <c:pt idx="279">
                      <c:v>2.8112709522247314</c:v>
                    </c:pt>
                    <c:pt idx="280">
                      <c:v>2.7094669342041016</c:v>
                    </c:pt>
                    <c:pt idx="281">
                      <c:v>2.5247812271118164</c:v>
                    </c:pt>
                    <c:pt idx="282">
                      <c:v>2.6951494216918945</c:v>
                    </c:pt>
                    <c:pt idx="283">
                      <c:v>2.671602725982666</c:v>
                    </c:pt>
                    <c:pt idx="284">
                      <c:v>2.594599723815918</c:v>
                    </c:pt>
                    <c:pt idx="285">
                      <c:v>2.7044286727905273</c:v>
                    </c:pt>
                    <c:pt idx="286">
                      <c:v>2.5988502502441406</c:v>
                    </c:pt>
                    <c:pt idx="287">
                      <c:v>2.5608031749725342</c:v>
                    </c:pt>
                    <c:pt idx="288">
                      <c:v>2.5570747852325439</c:v>
                    </c:pt>
                    <c:pt idx="289">
                      <c:v>2.7372119426727295</c:v>
                    </c:pt>
                    <c:pt idx="290">
                      <c:v>2.5902235507965088</c:v>
                    </c:pt>
                    <c:pt idx="291">
                      <c:v>2.4164094924926758</c:v>
                    </c:pt>
                    <c:pt idx="292">
                      <c:v>2.4540553092956543</c:v>
                    </c:pt>
                    <c:pt idx="293">
                      <c:v>2.3935461044311523</c:v>
                    </c:pt>
                    <c:pt idx="294">
                      <c:v>2.3538427352905273</c:v>
                    </c:pt>
                    <c:pt idx="295">
                      <c:v>2.3460915088653564</c:v>
                    </c:pt>
                    <c:pt idx="296">
                      <c:v>2.1908502578735352</c:v>
                    </c:pt>
                    <c:pt idx="297">
                      <c:v>1.9772430658340454</c:v>
                    </c:pt>
                    <c:pt idx="298">
                      <c:v>2.0596315860748291</c:v>
                    </c:pt>
                    <c:pt idx="299">
                      <c:v>2.1313176155090332</c:v>
                    </c:pt>
                    <c:pt idx="300">
                      <c:v>1.9804427623748779</c:v>
                    </c:pt>
                    <c:pt idx="301">
                      <c:v>1.8141776323318481</c:v>
                    </c:pt>
                    <c:pt idx="302">
                      <c:v>2.0275576114654541</c:v>
                    </c:pt>
                    <c:pt idx="303">
                      <c:v>2.1857082843780518</c:v>
                    </c:pt>
                    <c:pt idx="304">
                      <c:v>2.2464323043823242</c:v>
                    </c:pt>
                    <c:pt idx="305">
                      <c:v>2.2532880306243896</c:v>
                    </c:pt>
                    <c:pt idx="306">
                      <c:v>2.1056492328643799</c:v>
                    </c:pt>
                    <c:pt idx="307">
                      <c:v>2.1062424182891846</c:v>
                    </c:pt>
                    <c:pt idx="308">
                      <c:v>2.1484553813934326</c:v>
                    </c:pt>
                    <c:pt idx="309">
                      <c:v>2.3215048313140869</c:v>
                    </c:pt>
                    <c:pt idx="310">
                      <c:v>2.2659528255462646</c:v>
                    </c:pt>
                    <c:pt idx="311">
                      <c:v>2.1732866764068604</c:v>
                    </c:pt>
                    <c:pt idx="312">
                      <c:v>2.3206846714019775</c:v>
                    </c:pt>
                    <c:pt idx="313">
                      <c:v>2.3294157981872559</c:v>
                    </c:pt>
                    <c:pt idx="314">
                      <c:v>2.1804080009460449</c:v>
                    </c:pt>
                    <c:pt idx="315">
                      <c:v>1.9870338439941406</c:v>
                    </c:pt>
                    <c:pt idx="316">
                      <c:v>1.9719662666320801</c:v>
                    </c:pt>
                    <c:pt idx="317">
                      <c:v>1.9293038845062256</c:v>
                    </c:pt>
                    <c:pt idx="318">
                      <c:v>2.0203230381011963</c:v>
                    </c:pt>
                    <c:pt idx="319">
                      <c:v>1.8238035440444946</c:v>
                    </c:pt>
                    <c:pt idx="320">
                      <c:v>1.9539937973022461</c:v>
                    </c:pt>
                    <c:pt idx="321">
                      <c:v>1.9738703966140747</c:v>
                    </c:pt>
                    <c:pt idx="322">
                      <c:v>1.9540195465087891</c:v>
                    </c:pt>
                    <c:pt idx="323">
                      <c:v>2.0736231803894043</c:v>
                    </c:pt>
                    <c:pt idx="324">
                      <c:v>2.1111226081848145</c:v>
                    </c:pt>
                    <c:pt idx="325">
                      <c:v>2.1300497055053711</c:v>
                    </c:pt>
                    <c:pt idx="326">
                      <c:v>2.0290327072143555</c:v>
                    </c:pt>
                    <c:pt idx="327">
                      <c:v>2.1164567470550537</c:v>
                    </c:pt>
                    <c:pt idx="328">
                      <c:v>1.9941719770431519</c:v>
                    </c:pt>
                    <c:pt idx="329">
                      <c:v>2.2119274139404297</c:v>
                    </c:pt>
                    <c:pt idx="330">
                      <c:v>2.2560913562774658</c:v>
                    </c:pt>
                    <c:pt idx="331">
                      <c:v>2.4409923553466797</c:v>
                    </c:pt>
                    <c:pt idx="332">
                      <c:v>2.3631038665771484</c:v>
                    </c:pt>
                    <c:pt idx="333">
                      <c:v>2.2687430381774902</c:v>
                    </c:pt>
                    <c:pt idx="334">
                      <c:v>2.3205950260162354</c:v>
                    </c:pt>
                    <c:pt idx="335">
                      <c:v>2.1202030181884766</c:v>
                    </c:pt>
                    <c:pt idx="336">
                      <c:v>1.9152421951293945</c:v>
                    </c:pt>
                    <c:pt idx="337">
                      <c:v>1.6933943033218384</c:v>
                    </c:pt>
                    <c:pt idx="338">
                      <c:v>1.8251291513442993</c:v>
                    </c:pt>
                    <c:pt idx="339">
                      <c:v>1.6710717678070068</c:v>
                    </c:pt>
                    <c:pt idx="340">
                      <c:v>1.6550509929656982</c:v>
                    </c:pt>
                    <c:pt idx="341">
                      <c:v>1.6129728555679321</c:v>
                    </c:pt>
                    <c:pt idx="342">
                      <c:v>1.4388386011123657</c:v>
                    </c:pt>
                    <c:pt idx="343">
                      <c:v>1.2644451856613159</c:v>
                    </c:pt>
                    <c:pt idx="344">
                      <c:v>1.1256686449050903</c:v>
                    </c:pt>
                    <c:pt idx="345">
                      <c:v>1.0442111492156982</c:v>
                    </c:pt>
                    <c:pt idx="346">
                      <c:v>0.78117203712463379</c:v>
                    </c:pt>
                    <c:pt idx="347">
                      <c:v>0.69063723087310791</c:v>
                    </c:pt>
                    <c:pt idx="348">
                      <c:v>0.71698862314224243</c:v>
                    </c:pt>
                    <c:pt idx="349">
                      <c:v>0.90091371536254883</c:v>
                    </c:pt>
                    <c:pt idx="350">
                      <c:v>0.68654763698577881</c:v>
                    </c:pt>
                    <c:pt idx="351">
                      <c:v>0.87507456541061401</c:v>
                    </c:pt>
                    <c:pt idx="352">
                      <c:v>0.93399572372436523</c:v>
                    </c:pt>
                    <c:pt idx="353">
                      <c:v>0.63296514749526978</c:v>
                    </c:pt>
                    <c:pt idx="354">
                      <c:v>0.72264963388442993</c:v>
                    </c:pt>
                    <c:pt idx="355">
                      <c:v>0.72119462490081787</c:v>
                    </c:pt>
                    <c:pt idx="356">
                      <c:v>0.84440106153488159</c:v>
                    </c:pt>
                    <c:pt idx="357">
                      <c:v>0.93587422370910645</c:v>
                    </c:pt>
                    <c:pt idx="358">
                      <c:v>0.932120680809021</c:v>
                    </c:pt>
                    <c:pt idx="359">
                      <c:v>0.99278742074966431</c:v>
                    </c:pt>
                    <c:pt idx="360">
                      <c:v>1.354557991027832</c:v>
                    </c:pt>
                    <c:pt idx="361">
                      <c:v>1.2821779251098633</c:v>
                    </c:pt>
                    <c:pt idx="362">
                      <c:v>1.3990259170532227</c:v>
                    </c:pt>
                    <c:pt idx="363">
                      <c:v>1.4181101322174072</c:v>
                    </c:pt>
                    <c:pt idx="364">
                      <c:v>1.4625639915466309</c:v>
                    </c:pt>
                    <c:pt idx="365">
                      <c:v>1.8855446577072144</c:v>
                    </c:pt>
                    <c:pt idx="366">
                      <c:v>1.8336772918701172</c:v>
                    </c:pt>
                    <c:pt idx="367">
                      <c:v>1.9206469058990479</c:v>
                    </c:pt>
                    <c:pt idx="368">
                      <c:v>2.0547561645507813</c:v>
                    </c:pt>
                    <c:pt idx="369">
                      <c:v>2.1891369819641113</c:v>
                    </c:pt>
                    <c:pt idx="370">
                      <c:v>2.5687379837036133</c:v>
                    </c:pt>
                    <c:pt idx="371">
                      <c:v>2.930880069732666</c:v>
                    </c:pt>
                    <c:pt idx="372">
                      <c:v>2.3509900569915771</c:v>
                    </c:pt>
                    <c:pt idx="373">
                      <c:v>2.3689486980438232</c:v>
                    </c:pt>
                    <c:pt idx="374">
                      <c:v>2.6842646598815918</c:v>
                    </c:pt>
                    <c:pt idx="375">
                      <c:v>2.6688144207000732</c:v>
                    </c:pt>
                    <c:pt idx="376">
                      <c:v>2.4754672050476074</c:v>
                    </c:pt>
                    <c:pt idx="377">
                      <c:v>2.5480961799621582</c:v>
                    </c:pt>
                    <c:pt idx="378">
                      <c:v>2.5148561000823975</c:v>
                    </c:pt>
                    <c:pt idx="379">
                      <c:v>2.5663278102874756</c:v>
                    </c:pt>
                    <c:pt idx="380">
                      <c:v>2.4847793579101563</c:v>
                    </c:pt>
                    <c:pt idx="381">
                      <c:v>2.7014431953430176</c:v>
                    </c:pt>
                    <c:pt idx="382">
                      <c:v>2.5371971130371094</c:v>
                    </c:pt>
                    <c:pt idx="383">
                      <c:v>2.1087000370025635</c:v>
                    </c:pt>
                    <c:pt idx="384">
                      <c:v>2.3732366561889648</c:v>
                    </c:pt>
                    <c:pt idx="385">
                      <c:v>2.5576491355895996</c:v>
                    </c:pt>
                    <c:pt idx="386">
                      <c:v>2.3917346000671387</c:v>
                    </c:pt>
                    <c:pt idx="387">
                      <c:v>2.1017324924468994</c:v>
                    </c:pt>
                    <c:pt idx="388">
                      <c:v>2.0964643955230713</c:v>
                    </c:pt>
                    <c:pt idx="389">
                      <c:v>1.3130959272384644</c:v>
                    </c:pt>
                    <c:pt idx="390">
                      <c:v>1.5318816900253296</c:v>
                    </c:pt>
                    <c:pt idx="391">
                      <c:v>1.3215681314468384</c:v>
                    </c:pt>
                    <c:pt idx="392">
                      <c:v>1.0620750188827515</c:v>
                    </c:pt>
                    <c:pt idx="393">
                      <c:v>0.66593712568283081</c:v>
                    </c:pt>
                    <c:pt idx="394">
                      <c:v>0.67956507205963135</c:v>
                    </c:pt>
                    <c:pt idx="395">
                      <c:v>0.94330823421478271</c:v>
                    </c:pt>
                    <c:pt idx="396">
                      <c:v>1.1877052783966064</c:v>
                    </c:pt>
                    <c:pt idx="397">
                      <c:v>0.98826026916503906</c:v>
                    </c:pt>
                    <c:pt idx="398">
                      <c:v>0.93620061874389648</c:v>
                    </c:pt>
                    <c:pt idx="399">
                      <c:v>1.1921634674072266</c:v>
                    </c:pt>
                    <c:pt idx="400">
                      <c:v>1.4029463529586792</c:v>
                    </c:pt>
                    <c:pt idx="401">
                      <c:v>1.9328166246414185</c:v>
                    </c:pt>
                    <c:pt idx="402">
                      <c:v>1.7604514360427856</c:v>
                    </c:pt>
                    <c:pt idx="403">
                      <c:v>1.9299850463867188</c:v>
                    </c:pt>
                    <c:pt idx="404">
                      <c:v>2.1336729526519775</c:v>
                    </c:pt>
                    <c:pt idx="405">
                      <c:v>2.346515417098999</c:v>
                    </c:pt>
                    <c:pt idx="406">
                      <c:v>2.6046216487884521</c:v>
                    </c:pt>
                    <c:pt idx="407">
                      <c:v>2.5896546840667725</c:v>
                    </c:pt>
                    <c:pt idx="408">
                      <c:v>1.9886960983276367</c:v>
                    </c:pt>
                    <c:pt idx="409">
                      <c:v>1.8048075437545776</c:v>
                    </c:pt>
                    <c:pt idx="410">
                      <c:v>1.7881273031234741</c:v>
                    </c:pt>
                    <c:pt idx="411">
                      <c:v>1.8627361059188843</c:v>
                    </c:pt>
                    <c:pt idx="412">
                      <c:v>2.0067152976989746</c:v>
                    </c:pt>
                    <c:pt idx="413">
                      <c:v>2.1413388252258301</c:v>
                    </c:pt>
                    <c:pt idx="414">
                      <c:v>1.9682117700576782</c:v>
                    </c:pt>
                    <c:pt idx="415">
                      <c:v>1.9961767196655273</c:v>
                    </c:pt>
                    <c:pt idx="416">
                      <c:v>2.1228773593902588</c:v>
                    </c:pt>
                    <c:pt idx="417">
                      <c:v>2.2124066352844238</c:v>
                    </c:pt>
                    <c:pt idx="418">
                      <c:v>2.0006191730499268</c:v>
                    </c:pt>
                    <c:pt idx="419">
                      <c:v>1.8964297771453857</c:v>
                    </c:pt>
                    <c:pt idx="420">
                      <c:v>2.2592244148254395</c:v>
                    </c:pt>
                    <c:pt idx="421">
                      <c:v>2.7095375061035156</c:v>
                    </c:pt>
                    <c:pt idx="422">
                      <c:v>2.8909108638763428</c:v>
                    </c:pt>
                    <c:pt idx="423">
                      <c:v>2.6845378875732422</c:v>
                    </c:pt>
                    <c:pt idx="424">
                      <c:v>2.3911678791046143</c:v>
                    </c:pt>
                    <c:pt idx="425">
                      <c:v>2.2739169597625732</c:v>
                    </c:pt>
                    <c:pt idx="426">
                      <c:v>2.7000114917755127</c:v>
                    </c:pt>
                    <c:pt idx="427">
                      <c:v>2.9656262397766113</c:v>
                    </c:pt>
                    <c:pt idx="428">
                      <c:v>2.7937154769897461</c:v>
                    </c:pt>
                    <c:pt idx="429">
                      <c:v>2.5320305824279785</c:v>
                    </c:pt>
                    <c:pt idx="430">
                      <c:v>2.5987329483032227</c:v>
                    </c:pt>
                    <c:pt idx="431">
                      <c:v>2.7475094795227051</c:v>
                    </c:pt>
                    <c:pt idx="432">
                      <c:v>2.8445038795471191</c:v>
                    </c:pt>
                    <c:pt idx="433">
                      <c:v>2.5689663887023926</c:v>
                    </c:pt>
                    <c:pt idx="434">
                      <c:v>2.341195821762085</c:v>
                    </c:pt>
                    <c:pt idx="435">
                      <c:v>2.6794319152832031</c:v>
                    </c:pt>
                    <c:pt idx="436">
                      <c:v>3.0408024787902832</c:v>
                    </c:pt>
                    <c:pt idx="437">
                      <c:v>3.8300209045410156</c:v>
                    </c:pt>
                    <c:pt idx="438">
                      <c:v>3.5513622760772705</c:v>
                    </c:pt>
                    <c:pt idx="439">
                      <c:v>2.9384086132049561</c:v>
                    </c:pt>
                    <c:pt idx="440">
                      <c:v>2.8836276531219482</c:v>
                    </c:pt>
                    <c:pt idx="441">
                      <c:v>3.2469377517700195</c:v>
                    </c:pt>
                    <c:pt idx="442">
                      <c:v>3.0222353935241699</c:v>
                    </c:pt>
                    <c:pt idx="443">
                      <c:v>2.9136712551116943</c:v>
                    </c:pt>
                    <c:pt idx="444">
                      <c:v>3.1028270721435547</c:v>
                    </c:pt>
                    <c:pt idx="445">
                      <c:v>3.3215348720550537</c:v>
                    </c:pt>
                    <c:pt idx="446">
                      <c:v>3.5116279125213623</c:v>
                    </c:pt>
                    <c:pt idx="447">
                      <c:v>3.4273457527160645</c:v>
                    </c:pt>
                    <c:pt idx="448">
                      <c:v>3.3358826637268066</c:v>
                    </c:pt>
                    <c:pt idx="449">
                      <c:v>2.0800268650054932</c:v>
                    </c:pt>
                    <c:pt idx="450">
                      <c:v>1.6769701242446899</c:v>
                    </c:pt>
                    <c:pt idx="451">
                      <c:v>1.9246730804443359</c:v>
                    </c:pt>
                    <c:pt idx="452">
                      <c:v>2.2867522239685059</c:v>
                    </c:pt>
                    <c:pt idx="453">
                      <c:v>2.133263111114502</c:v>
                    </c:pt>
                    <c:pt idx="454">
                      <c:v>2.3892133235931396</c:v>
                    </c:pt>
                    <c:pt idx="455">
                      <c:v>2.5648987293243408</c:v>
                    </c:pt>
                    <c:pt idx="456">
                      <c:v>2.3307778835296631</c:v>
                    </c:pt>
                    <c:pt idx="457">
                      <c:v>2.3529829978942871</c:v>
                    </c:pt>
                    <c:pt idx="458">
                      <c:v>2.317634105682373</c:v>
                    </c:pt>
                    <c:pt idx="459">
                      <c:v>2.1247260570526123</c:v>
                    </c:pt>
                    <c:pt idx="460">
                      <c:v>1.8737151622772217</c:v>
                    </c:pt>
                    <c:pt idx="461">
                      <c:v>2.5346870422363281</c:v>
                    </c:pt>
                    <c:pt idx="462">
                      <c:v>3.0884749889373779</c:v>
                    </c:pt>
                    <c:pt idx="463">
                      <c:v>3.5996270179748535</c:v>
                    </c:pt>
                    <c:pt idx="464">
                      <c:v>3.4716341495513916</c:v>
                    </c:pt>
                    <c:pt idx="465">
                      <c:v>3.3874068260192871</c:v>
                    </c:pt>
                    <c:pt idx="466">
                      <c:v>3.2729227542877197</c:v>
                    </c:pt>
                    <c:pt idx="467">
                      <c:v>3.1911425590515137</c:v>
                    </c:pt>
                    <c:pt idx="468">
                      <c:v>3.1395187377929688</c:v>
                    </c:pt>
                    <c:pt idx="469">
                      <c:v>3.2821438312530518</c:v>
                    </c:pt>
                    <c:pt idx="470">
                      <c:v>3.811439037322998</c:v>
                    </c:pt>
                    <c:pt idx="471">
                      <c:v>4.1356549263000488</c:v>
                    </c:pt>
                    <c:pt idx="472">
                      <c:v>3.9806272983551025</c:v>
                    </c:pt>
                    <c:pt idx="473">
                      <c:v>3.6678383350372314</c:v>
                    </c:pt>
                    <c:pt idx="474">
                      <c:v>2.6718430519104004</c:v>
                    </c:pt>
                    <c:pt idx="475">
                      <c:v>0.92502933740615845</c:v>
                    </c:pt>
                    <c:pt idx="476">
                      <c:v>0.12956900894641876</c:v>
                    </c:pt>
                    <c:pt idx="477">
                      <c:v>-0.11110354959964752</c:v>
                    </c:pt>
                    <c:pt idx="478">
                      <c:v>-0.13124844431877136</c:v>
                    </c:pt>
                    <c:pt idx="479">
                      <c:v>-0.52575165033340454</c:v>
                    </c:pt>
                    <c:pt idx="480">
                      <c:v>-0.56757396459579468</c:v>
                    </c:pt>
                    <c:pt idx="481">
                      <c:v>-0.88921284675598145</c:v>
                    </c:pt>
                    <c:pt idx="482">
                      <c:v>-1.0186246633529663</c:v>
                    </c:pt>
                    <c:pt idx="483">
                      <c:v>-1.4660091400146484</c:v>
                    </c:pt>
                    <c:pt idx="484">
                      <c:v>-1.1001198291778564</c:v>
                    </c:pt>
                    <c:pt idx="485">
                      <c:v>-1.0227487087249756</c:v>
                    </c:pt>
                    <c:pt idx="486">
                      <c:v>1.3385238125920296E-2</c:v>
                    </c:pt>
                    <c:pt idx="487">
                      <c:v>1.4606120586395264</c:v>
                    </c:pt>
                    <c:pt idx="488">
                      <c:v>2.0897183418273926</c:v>
                    </c:pt>
                    <c:pt idx="489">
                      <c:v>2.3017206192016602</c:v>
                    </c:pt>
                    <c:pt idx="490">
                      <c:v>2.1163301467895508</c:v>
                    </c:pt>
                    <c:pt idx="491">
                      <c:v>2.372715950012207</c:v>
                    </c:pt>
                    <c:pt idx="492">
                      <c:v>2.2821223735809326</c:v>
                    </c:pt>
                    <c:pt idx="493">
                      <c:v>2.2084696292877197</c:v>
                    </c:pt>
                    <c:pt idx="494">
                      <c:v>1.5622187852859497</c:v>
                    </c:pt>
                    <c:pt idx="495">
                      <c:v>1.6373900175094604</c:v>
                    </c:pt>
                    <c:pt idx="496">
                      <c:v>1.4823951721191406</c:v>
                    </c:pt>
                    <c:pt idx="497">
                      <c:v>1.4195512533187866</c:v>
                    </c:pt>
                    <c:pt idx="498">
                      <c:v>1.3584198951721191</c:v>
                    </c:pt>
                    <c:pt idx="499">
                      <c:v>1.3071968555450439</c:v>
                    </c:pt>
                    <c:pt idx="500">
                      <c:v>1.4776681661605835</c:v>
                    </c:pt>
                    <c:pt idx="501">
                      <c:v>1.5598651170730591</c:v>
                    </c:pt>
                    <c:pt idx="502">
                      <c:v>1.8450307846069336</c:v>
                    </c:pt>
                    <c:pt idx="503">
                      <c:v>2.1105461120605469</c:v>
                    </c:pt>
                    <c:pt idx="504">
                      <c:v>2.4880964756011963</c:v>
                    </c:pt>
                    <c:pt idx="505">
                      <c:v>2.766247034072876</c:v>
                    </c:pt>
                    <c:pt idx="506">
                      <c:v>2.7884519100189209</c:v>
                    </c:pt>
                    <c:pt idx="507">
                      <c:v>2.8756997585296631</c:v>
                    </c:pt>
                    <c:pt idx="508">
                      <c:v>2.9767298698425293</c:v>
                    </c:pt>
                    <c:pt idx="509">
                      <c:v>3.0190303325653076</c:v>
                    </c:pt>
                    <c:pt idx="510">
                      <c:v>2.6936323642730713</c:v>
                    </c:pt>
                    <c:pt idx="511">
                      <c:v>2.6992597579956055</c:v>
                    </c:pt>
                    <c:pt idx="512">
                      <c:v>2.5266249179840088</c:v>
                    </c:pt>
                    <c:pt idx="513">
                      <c:v>2.5693123340606689</c:v>
                    </c:pt>
                    <c:pt idx="514">
                      <c:v>2.5131540298461914</c:v>
                    </c:pt>
                    <c:pt idx="515">
                      <c:v>2.298027515411377</c:v>
                    </c:pt>
                    <c:pt idx="516">
                      <c:v>1.9998487234115601</c:v>
                    </c:pt>
                    <c:pt idx="517">
                      <c:v>1.5769405364990234</c:v>
                    </c:pt>
                    <c:pt idx="518">
                      <c:v>1.5460196733474731</c:v>
                    </c:pt>
                    <c:pt idx="519">
                      <c:v>1.4100261926651001</c:v>
                    </c:pt>
                    <c:pt idx="520">
                      <c:v>1.5118674039840698</c:v>
                    </c:pt>
                    <c:pt idx="521">
                      <c:v>1.6779710054397583</c:v>
                    </c:pt>
                    <c:pt idx="522">
                      <c:v>1.9768774509429932</c:v>
                    </c:pt>
                    <c:pt idx="523">
                      <c:v>1.6991018056869507</c:v>
                    </c:pt>
                    <c:pt idx="524">
                      <c:v>1.6243828535079956</c:v>
                    </c:pt>
                    <c:pt idx="525">
                      <c:v>1.4708075523376465</c:v>
                    </c:pt>
                    <c:pt idx="526">
                      <c:v>1.6046077013015747</c:v>
                    </c:pt>
                    <c:pt idx="527">
                      <c:v>1.2769929170608521</c:v>
                    </c:pt>
                    <c:pt idx="528">
                      <c:v>1.0412253141403198</c:v>
                    </c:pt>
                    <c:pt idx="529">
                      <c:v>1.2290301322937012</c:v>
                    </c:pt>
                    <c:pt idx="530">
                      <c:v>1.5055063962936401</c:v>
                    </c:pt>
                    <c:pt idx="531">
                      <c:v>1.5951128005981445</c:v>
                    </c:pt>
                    <c:pt idx="532">
                      <c:v>1.4047883749008179</c:v>
                    </c:pt>
                    <c:pt idx="533">
                      <c:v>1.1412854194641113</c:v>
                    </c:pt>
                    <c:pt idx="534">
                      <c:v>0.97610694169998169</c:v>
                    </c:pt>
                    <c:pt idx="535">
                      <c:v>1.1954704523086548</c:v>
                    </c:pt>
                    <c:pt idx="536">
                      <c:v>1.3881001472473145</c:v>
                    </c:pt>
                    <c:pt idx="537">
                      <c:v>1.4054054021835327</c:v>
                    </c:pt>
                    <c:pt idx="538">
                      <c:v>1.0939821004867554</c:v>
                    </c:pt>
                    <c:pt idx="539">
                      <c:v>1.3897033929824829</c:v>
                    </c:pt>
                    <c:pt idx="540">
                      <c:v>1.6731138229370117</c:v>
                    </c:pt>
                    <c:pt idx="541">
                      <c:v>1.7661663293838501</c:v>
                    </c:pt>
                    <c:pt idx="542">
                      <c:v>1.6514586210250854</c:v>
                    </c:pt>
                    <c:pt idx="543">
                      <c:v>1.6692416667938232</c:v>
                    </c:pt>
                    <c:pt idx="544">
                      <c:v>1.5062438249588013</c:v>
                    </c:pt>
                    <c:pt idx="545">
                      <c:v>1.4972493648529053</c:v>
                    </c:pt>
                    <c:pt idx="546">
                      <c:v>1.3329448699951172</c:v>
                    </c:pt>
                    <c:pt idx="547">
                      <c:v>1.0857594013214111</c:v>
                    </c:pt>
                    <c:pt idx="548">
                      <c:v>0.73225879669189453</c:v>
                    </c:pt>
                    <c:pt idx="549">
                      <c:v>4.140186682343483E-2</c:v>
                    </c:pt>
                    <c:pt idx="550">
                      <c:v>0.17070142924785614</c:v>
                    </c:pt>
                    <c:pt idx="551">
                      <c:v>0.19934926927089691</c:v>
                    </c:pt>
                    <c:pt idx="552">
                      <c:v>0.11032406240701675</c:v>
                    </c:pt>
                    <c:pt idx="553">
                      <c:v>0.18528620898723602</c:v>
                    </c:pt>
                    <c:pt idx="554">
                      <c:v>0.27042868733406067</c:v>
                    </c:pt>
                    <c:pt idx="555">
                      <c:v>0.21973283588886261</c:v>
                    </c:pt>
                    <c:pt idx="556">
                      <c:v>0.23927129805088043</c:v>
                    </c:pt>
                    <c:pt idx="557">
                      <c:v>6.5699651837348938E-2</c:v>
                    </c:pt>
                    <c:pt idx="558">
                      <c:v>9.5498234033584595E-2</c:v>
                    </c:pt>
                    <c:pt idx="559">
                      <c:v>0.25387755036354065</c:v>
                    </c:pt>
                    <c:pt idx="560">
                      <c:v>0.3459637463092804</c:v>
                    </c:pt>
                    <c:pt idx="561">
                      <c:v>0.87114864587783813</c:v>
                    </c:pt>
                    <c:pt idx="562">
                      <c:v>0.64033049345016479</c:v>
                    </c:pt>
                    <c:pt idx="563">
                      <c:v>0.68551045656204224</c:v>
                    </c:pt>
                    <c:pt idx="564">
                      <c:v>0.92590683698654175</c:v>
                    </c:pt>
                    <c:pt idx="565">
                      <c:v>0.84868538379669189</c:v>
                    </c:pt>
                    <c:pt idx="566">
                      <c:v>0.82960742712020874</c:v>
                    </c:pt>
                    <c:pt idx="567">
                      <c:v>0.75508427619934082</c:v>
                    </c:pt>
                    <c:pt idx="568">
                      <c:v>0.8882104754447937</c:v>
                    </c:pt>
                    <c:pt idx="569">
                      <c:v>1.2197749614715576</c:v>
                    </c:pt>
                    <c:pt idx="570">
                      <c:v>1.4270032644271851</c:v>
                    </c:pt>
                    <c:pt idx="571">
                      <c:v>1.3974040746688843</c:v>
                    </c:pt>
                    <c:pt idx="572">
                      <c:v>1.6571581363677979</c:v>
                    </c:pt>
                    <c:pt idx="573">
                      <c:v>2.0052103996276855</c:v>
                    </c:pt>
                    <c:pt idx="574">
                      <c:v>2.1971368789672852</c:v>
                    </c:pt>
                    <c:pt idx="575">
                      <c:v>1.9063609838485718</c:v>
                    </c:pt>
                    <c:pt idx="576">
                      <c:v>1.7674732208251953</c:v>
                    </c:pt>
                    <c:pt idx="577">
                      <c:v>1.5577720403671265</c:v>
                    </c:pt>
                    <c:pt idx="578">
                      <c:v>1.4655479192733765</c:v>
                    </c:pt>
                    <c:pt idx="579">
                      <c:v>1.4856318235397339</c:v>
                    </c:pt>
                    <c:pt idx="580">
                      <c:v>1.571908712387085</c:v>
                    </c:pt>
                    <c:pt idx="581">
                      <c:v>1.7574442625045776</c:v>
                    </c:pt>
                    <c:pt idx="582">
                      <c:v>1.6820406913757324</c:v>
                    </c:pt>
                    <c:pt idx="583">
                      <c:v>1.793712854385376</c:v>
                    </c:pt>
                    <c:pt idx="584">
                      <c:v>1.7664099931716919</c:v>
                    </c:pt>
                    <c:pt idx="585">
                      <c:v>1.7576495409011841</c:v>
                    </c:pt>
                    <c:pt idx="586">
                      <c:v>1.837607741355896</c:v>
                    </c:pt>
                    <c:pt idx="587">
                      <c:v>1.998292088508606</c:v>
                    </c:pt>
                    <c:pt idx="588">
                      <c:v>2.0466282367706299</c:v>
                    </c:pt>
                    <c:pt idx="589">
                      <c:v>2.2662065029144287</c:v>
                    </c:pt>
                    <c:pt idx="590">
                      <c:v>2.2683079242706299</c:v>
                    </c:pt>
                    <c:pt idx="591">
                      <c:v>2.3386070728302002</c:v>
                    </c:pt>
                    <c:pt idx="592">
                      <c:v>2.1804113388061523</c:v>
                    </c:pt>
                    <c:pt idx="593">
                      <c:v>2.0099601745605469</c:v>
                    </c:pt>
                    <c:pt idx="594">
                      <c:v>2.0530979633331299</c:v>
                    </c:pt>
                    <c:pt idx="595">
                      <c:v>1.9418922662734985</c:v>
                    </c:pt>
                    <c:pt idx="596">
                      <c:v>1.864690899848938</c:v>
                    </c:pt>
                    <c:pt idx="597">
                      <c:v>1.4318323135375977</c:v>
                    </c:pt>
                    <c:pt idx="598">
                      <c:v>1.400173544883728</c:v>
                    </c:pt>
                    <c:pt idx="599">
                      <c:v>1.5218076705932617</c:v>
                    </c:pt>
                    <c:pt idx="600">
                      <c:v>1.5663384199142456</c:v>
                    </c:pt>
                    <c:pt idx="601">
                      <c:v>1.4655536413192749</c:v>
                    </c:pt>
                    <c:pt idx="602">
                      <c:v>1.4260650873184204</c:v>
                    </c:pt>
                    <c:pt idx="603">
                      <c:v>1.4539295434951782</c:v>
                    </c:pt>
                    <c:pt idx="604">
                      <c:v>1.430416464805603</c:v>
                    </c:pt>
                    <c:pt idx="605">
                      <c:v>1.2839540243148804</c:v>
                    </c:pt>
                    <c:pt idx="606">
                      <c:v>1.2885618209838867</c:v>
                    </c:pt>
                    <c:pt idx="607">
                      <c:v>1.3582773208618164</c:v>
                    </c:pt>
                    <c:pt idx="608">
                      <c:v>1.5637627840042114</c:v>
                    </c:pt>
                    <c:pt idx="609">
                      <c:v>1.725313663482666</c:v>
                    </c:pt>
                    <c:pt idx="610">
                      <c:v>1.6579797267913818</c:v>
                    </c:pt>
                    <c:pt idx="611">
                      <c:v>1.1477748155593872</c:v>
                    </c:pt>
                    <c:pt idx="612">
                      <c:v>0.44214397668838501</c:v>
                    </c:pt>
                    <c:pt idx="613">
                      <c:v>0.46309277415275574</c:v>
                    </c:pt>
                    <c:pt idx="614">
                      <c:v>0.72378337383270264</c:v>
                    </c:pt>
                    <c:pt idx="615">
                      <c:v>0.9090733528137207</c:v>
                    </c:pt>
                    <c:pt idx="616">
                      <c:v>1.173917293548584</c:v>
                    </c:pt>
                    <c:pt idx="617">
                      <c:v>1.2657495737075806</c:v>
                    </c:pt>
                    <c:pt idx="618">
                      <c:v>1.1441823244094849</c:v>
                    </c:pt>
                    <c:pt idx="619">
                      <c:v>1.1545412540435791</c:v>
                    </c:pt>
                    <c:pt idx="620">
                      <c:v>1.325893759727478</c:v>
                    </c:pt>
                    <c:pt idx="621">
                      <c:v>1.5935797691345215</c:v>
                    </c:pt>
                    <c:pt idx="622">
                      <c:v>1.846165657043457</c:v>
                    </c:pt>
                    <c:pt idx="623">
                      <c:v>2.6666154861450195</c:v>
                    </c:pt>
                    <c:pt idx="624">
                      <c:v>3.6747353076934814</c:v>
                    </c:pt>
                    <c:pt idx="625">
                      <c:v>4.1091670989990234</c:v>
                    </c:pt>
                    <c:pt idx="626">
                      <c:v>4.331641674041748</c:v>
                    </c:pt>
                    <c:pt idx="627">
                      <c:v>4.5053749084472656</c:v>
                    </c:pt>
                    <c:pt idx="628">
                      <c:v>4.607816219329834</c:v>
                    </c:pt>
                    <c:pt idx="629">
                      <c:v>4.7607712745666504</c:v>
                    </c:pt>
                    <c:pt idx="630">
                      <c:v>5.3612542152404785</c:v>
                    </c:pt>
                    <c:pt idx="631">
                      <c:v>5.9729151725769043</c:v>
                    </c:pt>
                    <c:pt idx="632">
                      <c:v>6.1793923377990723</c:v>
                    </c:pt>
                    <c:pt idx="633">
                      <c:v>6.3092107772827148</c:v>
                    </c:pt>
                    <c:pt idx="634">
                      <c:v>6.5914664268493652</c:v>
                    </c:pt>
                    <c:pt idx="635">
                      <c:v>6.9670753479003906</c:v>
                    </c:pt>
                    <c:pt idx="636">
                      <c:v>6.7015385627746582</c:v>
                    </c:pt>
                    <c:pt idx="637">
                      <c:v>6.8013753890991211</c:v>
                    </c:pt>
                    <c:pt idx="638">
                      <c:v>7.2488689422607422</c:v>
                    </c:pt>
                    <c:pt idx="639">
                      <c:v>6.7600092887878418</c:v>
                    </c:pt>
                    <c:pt idx="640">
                      <c:v>6.6368937492370605</c:v>
                    </c:pt>
                    <c:pt idx="641">
                      <c:v>6.6607904434204102</c:v>
                    </c:pt>
                    <c:pt idx="642">
                      <c:v>6.4565067291259766</c:v>
                    </c:pt>
                    <c:pt idx="643">
                      <c:v>6.0182943344116211</c:v>
                    </c:pt>
                    <c:pt idx="644">
                      <c:v>5.5087728500366211</c:v>
                    </c:pt>
                    <c:pt idx="645">
                      <c:v>5.5251116752624512</c:v>
                    </c:pt>
                    <c:pt idx="646">
                      <c:v>5.209315299987793</c:v>
                    </c:pt>
                    <c:pt idx="647">
                      <c:v>4.4231324195861816</c:v>
                    </c:pt>
                    <c:pt idx="648">
                      <c:v>4.4625363349914551</c:v>
                    </c:pt>
                    <c:pt idx="649">
                      <c:v>3.9795053005218506</c:v>
                    </c:pt>
                    <c:pt idx="650">
                      <c:v>3.261568546295166</c:v>
                    </c:pt>
                    <c:pt idx="651">
                      <c:v>3.3738491535186768</c:v>
                    </c:pt>
                    <c:pt idx="652">
                      <c:v>3.3871216773986816</c:v>
                    </c:pt>
                    <c:pt idx="653">
                      <c:v>3.4163422584533691</c:v>
                    </c:pt>
                    <c:pt idx="654">
                      <c:v>2.9942913055419922</c:v>
                    </c:pt>
                    <c:pt idx="655">
                      <c:v>2.7017197608947754</c:v>
                    </c:pt>
                    <c:pt idx="656">
                      <c:v>2.7017896175384521</c:v>
                    </c:pt>
                    <c:pt idx="657">
                      <c:v>2.6116111278533936</c:v>
                    </c:pt>
                    <c:pt idx="658">
                      <c:v>2.5904304981231689</c:v>
                    </c:pt>
                    <c:pt idx="659">
                      <c:v>2.8096325397491455</c:v>
                    </c:pt>
                    <c:pt idx="660">
                      <c:v>2.7206802368164063</c:v>
                    </c:pt>
                    <c:pt idx="661">
                      <c:v>2.5670051574707031</c:v>
                    </c:pt>
                    <c:pt idx="662">
                      <c:v>2.436168909072876</c:v>
                    </c:pt>
                    <c:pt idx="663">
                      <c:v>2.4685318470001221</c:v>
                    </c:pt>
                    <c:pt idx="664">
                      <c:v>2.2833051681518555</c:v>
                    </c:pt>
                    <c:pt idx="665">
                      <c:v>2.1023669242858887</c:v>
                    </c:pt>
                    <c:pt idx="666">
                      <c:v>2.3422636985778809</c:v>
                    </c:pt>
                    <c:pt idx="667">
                      <c:v>2.4576864242553711</c:v>
                    </c:pt>
                    <c:pt idx="668">
                      <c:v>2.6043980121612549</c:v>
                    </c:pt>
                    <c:pt idx="669">
                      <c:v>2.5516929626464844</c:v>
                    </c:pt>
                    <c:pt idx="670">
                      <c:v>2.6891112327575684</c:v>
                    </c:pt>
                    <c:pt idx="671">
                      <c:v>#N/A</c:v>
                    </c:pt>
                    <c:pt idx="672">
                      <c:v>#N/A</c:v>
                    </c:pt>
                    <c:pt idx="673">
                      <c:v>#N/A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6-6942-4040-8928-1E7927A7ECEA}"/>
                  </c:ext>
                </c:extLst>
              </c15:ser>
            </c15:filteredAreaSeries>
          </c:ext>
        </c:extLst>
      </c:areaChart>
      <c:lineChart>
        <c:grouping val="standard"/>
        <c:varyColors val="0"/>
        <c:ser>
          <c:idx val="1"/>
          <c:order val="0"/>
          <c:tx>
            <c:strRef>
              <c:f>chart3_roll_window_forecast!$W$2</c:f>
              <c:strCache>
                <c:ptCount val="1"/>
                <c:pt idx="0">
                  <c:v>Core inflation forecast</c:v>
                </c:pt>
              </c:strCache>
            </c:strRef>
          </c:tx>
          <c:spPr>
            <a:ln w="19050" cap="rnd">
              <a:solidFill>
                <a:srgbClr val="117FA8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chart3_roll_window_forecast!$A$2:$A$675</c:f>
              <c:numCache>
                <c:formatCode>m/d/yyyy</c:formatCode>
                <c:ptCount val="674"/>
                <c:pt idx="0">
                  <c:v>25294</c:v>
                </c:pt>
                <c:pt idx="1">
                  <c:v>25324</c:v>
                </c:pt>
                <c:pt idx="2">
                  <c:v>25355</c:v>
                </c:pt>
                <c:pt idx="3">
                  <c:v>25385</c:v>
                </c:pt>
                <c:pt idx="4">
                  <c:v>25416</c:v>
                </c:pt>
                <c:pt idx="5">
                  <c:v>25447</c:v>
                </c:pt>
                <c:pt idx="6">
                  <c:v>25477</c:v>
                </c:pt>
                <c:pt idx="7">
                  <c:v>25508</c:v>
                </c:pt>
                <c:pt idx="8">
                  <c:v>25538</c:v>
                </c:pt>
                <c:pt idx="9">
                  <c:v>25569</c:v>
                </c:pt>
                <c:pt idx="10">
                  <c:v>25600</c:v>
                </c:pt>
                <c:pt idx="11">
                  <c:v>25628</c:v>
                </c:pt>
                <c:pt idx="12">
                  <c:v>25659</c:v>
                </c:pt>
                <c:pt idx="13">
                  <c:v>25689</c:v>
                </c:pt>
                <c:pt idx="14">
                  <c:v>25720</c:v>
                </c:pt>
                <c:pt idx="15">
                  <c:v>25750</c:v>
                </c:pt>
                <c:pt idx="16">
                  <c:v>25781</c:v>
                </c:pt>
                <c:pt idx="17">
                  <c:v>25812</c:v>
                </c:pt>
                <c:pt idx="18">
                  <c:v>25842</c:v>
                </c:pt>
                <c:pt idx="19">
                  <c:v>25873</c:v>
                </c:pt>
                <c:pt idx="20">
                  <c:v>25903</c:v>
                </c:pt>
                <c:pt idx="21">
                  <c:v>25934</c:v>
                </c:pt>
                <c:pt idx="22">
                  <c:v>25965</c:v>
                </c:pt>
                <c:pt idx="23">
                  <c:v>25993</c:v>
                </c:pt>
                <c:pt idx="24">
                  <c:v>26024</c:v>
                </c:pt>
                <c:pt idx="25">
                  <c:v>26054</c:v>
                </c:pt>
                <c:pt idx="26">
                  <c:v>26085</c:v>
                </c:pt>
                <c:pt idx="27">
                  <c:v>26115</c:v>
                </c:pt>
                <c:pt idx="28">
                  <c:v>26146</c:v>
                </c:pt>
                <c:pt idx="29">
                  <c:v>26177</c:v>
                </c:pt>
                <c:pt idx="30">
                  <c:v>26207</c:v>
                </c:pt>
                <c:pt idx="31">
                  <c:v>26238</c:v>
                </c:pt>
                <c:pt idx="32">
                  <c:v>26268</c:v>
                </c:pt>
                <c:pt idx="33">
                  <c:v>26299</c:v>
                </c:pt>
                <c:pt idx="34">
                  <c:v>26330</c:v>
                </c:pt>
                <c:pt idx="35">
                  <c:v>26359</c:v>
                </c:pt>
                <c:pt idx="36">
                  <c:v>26390</c:v>
                </c:pt>
                <c:pt idx="37">
                  <c:v>26420</c:v>
                </c:pt>
                <c:pt idx="38">
                  <c:v>26451</c:v>
                </c:pt>
                <c:pt idx="39">
                  <c:v>26481</c:v>
                </c:pt>
                <c:pt idx="40">
                  <c:v>26512</c:v>
                </c:pt>
                <c:pt idx="41">
                  <c:v>26543</c:v>
                </c:pt>
                <c:pt idx="42">
                  <c:v>26573</c:v>
                </c:pt>
                <c:pt idx="43">
                  <c:v>26604</c:v>
                </c:pt>
                <c:pt idx="44">
                  <c:v>26634</c:v>
                </c:pt>
                <c:pt idx="45">
                  <c:v>26665</c:v>
                </c:pt>
                <c:pt idx="46">
                  <c:v>26696</c:v>
                </c:pt>
                <c:pt idx="47">
                  <c:v>26724</c:v>
                </c:pt>
                <c:pt idx="48">
                  <c:v>26755</c:v>
                </c:pt>
                <c:pt idx="49">
                  <c:v>26785</c:v>
                </c:pt>
                <c:pt idx="50">
                  <c:v>26816</c:v>
                </c:pt>
                <c:pt idx="51">
                  <c:v>26846</c:v>
                </c:pt>
                <c:pt idx="52">
                  <c:v>26877</c:v>
                </c:pt>
                <c:pt idx="53">
                  <c:v>26908</c:v>
                </c:pt>
                <c:pt idx="54">
                  <c:v>26938</c:v>
                </c:pt>
                <c:pt idx="55">
                  <c:v>26969</c:v>
                </c:pt>
                <c:pt idx="56">
                  <c:v>26999</c:v>
                </c:pt>
                <c:pt idx="57">
                  <c:v>27030</c:v>
                </c:pt>
                <c:pt idx="58">
                  <c:v>27061</c:v>
                </c:pt>
                <c:pt idx="59">
                  <c:v>27089</c:v>
                </c:pt>
                <c:pt idx="60">
                  <c:v>27120</c:v>
                </c:pt>
                <c:pt idx="61">
                  <c:v>27150</c:v>
                </c:pt>
                <c:pt idx="62">
                  <c:v>27181</c:v>
                </c:pt>
                <c:pt idx="63">
                  <c:v>27211</c:v>
                </c:pt>
                <c:pt idx="64">
                  <c:v>27242</c:v>
                </c:pt>
                <c:pt idx="65">
                  <c:v>27273</c:v>
                </c:pt>
                <c:pt idx="66">
                  <c:v>27303</c:v>
                </c:pt>
                <c:pt idx="67">
                  <c:v>27334</c:v>
                </c:pt>
                <c:pt idx="68">
                  <c:v>27364</c:v>
                </c:pt>
                <c:pt idx="69">
                  <c:v>27395</c:v>
                </c:pt>
                <c:pt idx="70">
                  <c:v>27426</c:v>
                </c:pt>
                <c:pt idx="71">
                  <c:v>27454</c:v>
                </c:pt>
                <c:pt idx="72">
                  <c:v>27485</c:v>
                </c:pt>
                <c:pt idx="73">
                  <c:v>27515</c:v>
                </c:pt>
                <c:pt idx="74">
                  <c:v>27546</c:v>
                </c:pt>
                <c:pt idx="75">
                  <c:v>27576</c:v>
                </c:pt>
                <c:pt idx="76">
                  <c:v>27607</c:v>
                </c:pt>
                <c:pt idx="77">
                  <c:v>27638</c:v>
                </c:pt>
                <c:pt idx="78">
                  <c:v>27668</c:v>
                </c:pt>
                <c:pt idx="79">
                  <c:v>27699</c:v>
                </c:pt>
                <c:pt idx="80">
                  <c:v>27729</c:v>
                </c:pt>
                <c:pt idx="81">
                  <c:v>27760</c:v>
                </c:pt>
                <c:pt idx="82">
                  <c:v>27791</c:v>
                </c:pt>
                <c:pt idx="83">
                  <c:v>27820</c:v>
                </c:pt>
                <c:pt idx="84">
                  <c:v>27851</c:v>
                </c:pt>
                <c:pt idx="85">
                  <c:v>27881</c:v>
                </c:pt>
                <c:pt idx="86">
                  <c:v>27912</c:v>
                </c:pt>
                <c:pt idx="87">
                  <c:v>27942</c:v>
                </c:pt>
                <c:pt idx="88">
                  <c:v>27973</c:v>
                </c:pt>
                <c:pt idx="89">
                  <c:v>28004</c:v>
                </c:pt>
                <c:pt idx="90">
                  <c:v>28034</c:v>
                </c:pt>
                <c:pt idx="91">
                  <c:v>28065</c:v>
                </c:pt>
                <c:pt idx="92">
                  <c:v>28095</c:v>
                </c:pt>
                <c:pt idx="93">
                  <c:v>28126</c:v>
                </c:pt>
                <c:pt idx="94">
                  <c:v>28157</c:v>
                </c:pt>
                <c:pt idx="95">
                  <c:v>28185</c:v>
                </c:pt>
                <c:pt idx="96">
                  <c:v>28216</c:v>
                </c:pt>
                <c:pt idx="97">
                  <c:v>28246</c:v>
                </c:pt>
                <c:pt idx="98">
                  <c:v>28277</c:v>
                </c:pt>
                <c:pt idx="99">
                  <c:v>28307</c:v>
                </c:pt>
                <c:pt idx="100">
                  <c:v>28338</c:v>
                </c:pt>
                <c:pt idx="101">
                  <c:v>28369</c:v>
                </c:pt>
                <c:pt idx="102">
                  <c:v>28399</c:v>
                </c:pt>
                <c:pt idx="103">
                  <c:v>28430</c:v>
                </c:pt>
                <c:pt idx="104">
                  <c:v>28460</c:v>
                </c:pt>
                <c:pt idx="105">
                  <c:v>28491</c:v>
                </c:pt>
                <c:pt idx="106">
                  <c:v>28522</c:v>
                </c:pt>
                <c:pt idx="107">
                  <c:v>28550</c:v>
                </c:pt>
                <c:pt idx="108">
                  <c:v>28581</c:v>
                </c:pt>
                <c:pt idx="109">
                  <c:v>28611</c:v>
                </c:pt>
                <c:pt idx="110">
                  <c:v>28642</c:v>
                </c:pt>
                <c:pt idx="111">
                  <c:v>28672</c:v>
                </c:pt>
                <c:pt idx="112">
                  <c:v>28703</c:v>
                </c:pt>
                <c:pt idx="113">
                  <c:v>28734</c:v>
                </c:pt>
                <c:pt idx="114">
                  <c:v>28764</c:v>
                </c:pt>
                <c:pt idx="115">
                  <c:v>28795</c:v>
                </c:pt>
                <c:pt idx="116">
                  <c:v>28825</c:v>
                </c:pt>
                <c:pt idx="117">
                  <c:v>28856</c:v>
                </c:pt>
                <c:pt idx="118">
                  <c:v>28887</c:v>
                </c:pt>
                <c:pt idx="119">
                  <c:v>28915</c:v>
                </c:pt>
                <c:pt idx="120">
                  <c:v>28946</c:v>
                </c:pt>
                <c:pt idx="121">
                  <c:v>28976</c:v>
                </c:pt>
                <c:pt idx="122">
                  <c:v>29007</c:v>
                </c:pt>
                <c:pt idx="123">
                  <c:v>29037</c:v>
                </c:pt>
                <c:pt idx="124">
                  <c:v>29068</c:v>
                </c:pt>
                <c:pt idx="125">
                  <c:v>29099</c:v>
                </c:pt>
                <c:pt idx="126">
                  <c:v>29129</c:v>
                </c:pt>
                <c:pt idx="127">
                  <c:v>29160</c:v>
                </c:pt>
                <c:pt idx="128">
                  <c:v>29190</c:v>
                </c:pt>
                <c:pt idx="129">
                  <c:v>29221</c:v>
                </c:pt>
                <c:pt idx="130">
                  <c:v>29252</c:v>
                </c:pt>
                <c:pt idx="131">
                  <c:v>29281</c:v>
                </c:pt>
                <c:pt idx="132">
                  <c:v>29312</c:v>
                </c:pt>
                <c:pt idx="133">
                  <c:v>29342</c:v>
                </c:pt>
                <c:pt idx="134">
                  <c:v>29373</c:v>
                </c:pt>
                <c:pt idx="135">
                  <c:v>29403</c:v>
                </c:pt>
                <c:pt idx="136">
                  <c:v>29434</c:v>
                </c:pt>
                <c:pt idx="137">
                  <c:v>29465</c:v>
                </c:pt>
                <c:pt idx="138">
                  <c:v>29495</c:v>
                </c:pt>
                <c:pt idx="139">
                  <c:v>29526</c:v>
                </c:pt>
                <c:pt idx="140">
                  <c:v>29556</c:v>
                </c:pt>
                <c:pt idx="141">
                  <c:v>29587</c:v>
                </c:pt>
                <c:pt idx="142">
                  <c:v>29618</c:v>
                </c:pt>
                <c:pt idx="143">
                  <c:v>29646</c:v>
                </c:pt>
                <c:pt idx="144">
                  <c:v>29677</c:v>
                </c:pt>
                <c:pt idx="145">
                  <c:v>29707</c:v>
                </c:pt>
                <c:pt idx="146">
                  <c:v>29738</c:v>
                </c:pt>
                <c:pt idx="147">
                  <c:v>29768</c:v>
                </c:pt>
                <c:pt idx="148">
                  <c:v>29799</c:v>
                </c:pt>
                <c:pt idx="149">
                  <c:v>29830</c:v>
                </c:pt>
                <c:pt idx="150">
                  <c:v>29860</c:v>
                </c:pt>
                <c:pt idx="151">
                  <c:v>29891</c:v>
                </c:pt>
                <c:pt idx="152">
                  <c:v>29921</c:v>
                </c:pt>
                <c:pt idx="153">
                  <c:v>29952</c:v>
                </c:pt>
                <c:pt idx="154">
                  <c:v>29983</c:v>
                </c:pt>
                <c:pt idx="155">
                  <c:v>30011</c:v>
                </c:pt>
                <c:pt idx="156">
                  <c:v>30042</c:v>
                </c:pt>
                <c:pt idx="157">
                  <c:v>30072</c:v>
                </c:pt>
                <c:pt idx="158">
                  <c:v>30103</c:v>
                </c:pt>
                <c:pt idx="159">
                  <c:v>30133</c:v>
                </c:pt>
                <c:pt idx="160">
                  <c:v>30164</c:v>
                </c:pt>
                <c:pt idx="161">
                  <c:v>30195</c:v>
                </c:pt>
                <c:pt idx="162">
                  <c:v>30225</c:v>
                </c:pt>
                <c:pt idx="163">
                  <c:v>30256</c:v>
                </c:pt>
                <c:pt idx="164">
                  <c:v>30286</c:v>
                </c:pt>
                <c:pt idx="165">
                  <c:v>30317</c:v>
                </c:pt>
                <c:pt idx="166">
                  <c:v>30348</c:v>
                </c:pt>
                <c:pt idx="167">
                  <c:v>30376</c:v>
                </c:pt>
                <c:pt idx="168">
                  <c:v>30407</c:v>
                </c:pt>
                <c:pt idx="169">
                  <c:v>30437</c:v>
                </c:pt>
                <c:pt idx="170">
                  <c:v>30468</c:v>
                </c:pt>
                <c:pt idx="171">
                  <c:v>30498</c:v>
                </c:pt>
                <c:pt idx="172">
                  <c:v>30529</c:v>
                </c:pt>
                <c:pt idx="173">
                  <c:v>30560</c:v>
                </c:pt>
                <c:pt idx="174">
                  <c:v>30590</c:v>
                </c:pt>
                <c:pt idx="175">
                  <c:v>30621</c:v>
                </c:pt>
                <c:pt idx="176">
                  <c:v>30651</c:v>
                </c:pt>
                <c:pt idx="177">
                  <c:v>30682</c:v>
                </c:pt>
                <c:pt idx="178">
                  <c:v>30713</c:v>
                </c:pt>
                <c:pt idx="179">
                  <c:v>30742</c:v>
                </c:pt>
                <c:pt idx="180">
                  <c:v>30773</c:v>
                </c:pt>
                <c:pt idx="181">
                  <c:v>30803</c:v>
                </c:pt>
                <c:pt idx="182">
                  <c:v>30834</c:v>
                </c:pt>
                <c:pt idx="183">
                  <c:v>30864</c:v>
                </c:pt>
                <c:pt idx="184">
                  <c:v>30895</c:v>
                </c:pt>
                <c:pt idx="185">
                  <c:v>30926</c:v>
                </c:pt>
                <c:pt idx="186">
                  <c:v>30956</c:v>
                </c:pt>
                <c:pt idx="187">
                  <c:v>30987</c:v>
                </c:pt>
                <c:pt idx="188">
                  <c:v>31017</c:v>
                </c:pt>
                <c:pt idx="189">
                  <c:v>31048</c:v>
                </c:pt>
                <c:pt idx="190">
                  <c:v>31079</c:v>
                </c:pt>
                <c:pt idx="191">
                  <c:v>31107</c:v>
                </c:pt>
                <c:pt idx="192">
                  <c:v>31138</c:v>
                </c:pt>
                <c:pt idx="193">
                  <c:v>31168</c:v>
                </c:pt>
                <c:pt idx="194">
                  <c:v>31199</c:v>
                </c:pt>
                <c:pt idx="195">
                  <c:v>31229</c:v>
                </c:pt>
                <c:pt idx="196">
                  <c:v>31260</c:v>
                </c:pt>
                <c:pt idx="197">
                  <c:v>31291</c:v>
                </c:pt>
                <c:pt idx="198">
                  <c:v>31321</c:v>
                </c:pt>
                <c:pt idx="199">
                  <c:v>31352</c:v>
                </c:pt>
                <c:pt idx="200">
                  <c:v>31382</c:v>
                </c:pt>
                <c:pt idx="201">
                  <c:v>31413</c:v>
                </c:pt>
                <c:pt idx="202">
                  <c:v>31444</c:v>
                </c:pt>
                <c:pt idx="203">
                  <c:v>31472</c:v>
                </c:pt>
                <c:pt idx="204">
                  <c:v>31503</c:v>
                </c:pt>
                <c:pt idx="205">
                  <c:v>31533</c:v>
                </c:pt>
                <c:pt idx="206">
                  <c:v>31564</c:v>
                </c:pt>
                <c:pt idx="207">
                  <c:v>31594</c:v>
                </c:pt>
                <c:pt idx="208">
                  <c:v>31625</c:v>
                </c:pt>
                <c:pt idx="209">
                  <c:v>31656</c:v>
                </c:pt>
                <c:pt idx="210">
                  <c:v>31686</c:v>
                </c:pt>
                <c:pt idx="211">
                  <c:v>31717</c:v>
                </c:pt>
                <c:pt idx="212">
                  <c:v>31747</c:v>
                </c:pt>
                <c:pt idx="213">
                  <c:v>31778</c:v>
                </c:pt>
                <c:pt idx="214">
                  <c:v>31809</c:v>
                </c:pt>
                <c:pt idx="215">
                  <c:v>31837</c:v>
                </c:pt>
                <c:pt idx="216">
                  <c:v>31868</c:v>
                </c:pt>
                <c:pt idx="217">
                  <c:v>31898</c:v>
                </c:pt>
                <c:pt idx="218">
                  <c:v>31929</c:v>
                </c:pt>
                <c:pt idx="219">
                  <c:v>31959</c:v>
                </c:pt>
                <c:pt idx="220">
                  <c:v>31990</c:v>
                </c:pt>
                <c:pt idx="221">
                  <c:v>32021</c:v>
                </c:pt>
                <c:pt idx="222">
                  <c:v>32051</c:v>
                </c:pt>
                <c:pt idx="223">
                  <c:v>32082</c:v>
                </c:pt>
                <c:pt idx="224">
                  <c:v>32112</c:v>
                </c:pt>
                <c:pt idx="225">
                  <c:v>32143</c:v>
                </c:pt>
                <c:pt idx="226">
                  <c:v>32174</c:v>
                </c:pt>
                <c:pt idx="227">
                  <c:v>32203</c:v>
                </c:pt>
                <c:pt idx="228">
                  <c:v>32234</c:v>
                </c:pt>
                <c:pt idx="229">
                  <c:v>32264</c:v>
                </c:pt>
                <c:pt idx="230">
                  <c:v>32295</c:v>
                </c:pt>
                <c:pt idx="231">
                  <c:v>32325</c:v>
                </c:pt>
                <c:pt idx="232">
                  <c:v>32356</c:v>
                </c:pt>
                <c:pt idx="233">
                  <c:v>32387</c:v>
                </c:pt>
                <c:pt idx="234">
                  <c:v>32417</c:v>
                </c:pt>
                <c:pt idx="235">
                  <c:v>32448</c:v>
                </c:pt>
                <c:pt idx="236">
                  <c:v>32478</c:v>
                </c:pt>
                <c:pt idx="237">
                  <c:v>32509</c:v>
                </c:pt>
                <c:pt idx="238">
                  <c:v>32540</c:v>
                </c:pt>
                <c:pt idx="239">
                  <c:v>32568</c:v>
                </c:pt>
                <c:pt idx="240">
                  <c:v>32599</c:v>
                </c:pt>
                <c:pt idx="241">
                  <c:v>32629</c:v>
                </c:pt>
                <c:pt idx="242">
                  <c:v>32660</c:v>
                </c:pt>
                <c:pt idx="243">
                  <c:v>32690</c:v>
                </c:pt>
                <c:pt idx="244">
                  <c:v>32721</c:v>
                </c:pt>
                <c:pt idx="245">
                  <c:v>32752</c:v>
                </c:pt>
                <c:pt idx="246">
                  <c:v>32782</c:v>
                </c:pt>
                <c:pt idx="247">
                  <c:v>32813</c:v>
                </c:pt>
                <c:pt idx="248">
                  <c:v>32843</c:v>
                </c:pt>
                <c:pt idx="249">
                  <c:v>32874</c:v>
                </c:pt>
                <c:pt idx="250">
                  <c:v>32905</c:v>
                </c:pt>
                <c:pt idx="251">
                  <c:v>32933</c:v>
                </c:pt>
                <c:pt idx="252">
                  <c:v>32964</c:v>
                </c:pt>
                <c:pt idx="253">
                  <c:v>32994</c:v>
                </c:pt>
                <c:pt idx="254">
                  <c:v>33025</c:v>
                </c:pt>
                <c:pt idx="255">
                  <c:v>33055</c:v>
                </c:pt>
                <c:pt idx="256">
                  <c:v>33086</c:v>
                </c:pt>
                <c:pt idx="257">
                  <c:v>33117</c:v>
                </c:pt>
                <c:pt idx="258">
                  <c:v>33147</c:v>
                </c:pt>
                <c:pt idx="259">
                  <c:v>33178</c:v>
                </c:pt>
                <c:pt idx="260">
                  <c:v>33208</c:v>
                </c:pt>
                <c:pt idx="261">
                  <c:v>33239</c:v>
                </c:pt>
                <c:pt idx="262">
                  <c:v>33270</c:v>
                </c:pt>
                <c:pt idx="263">
                  <c:v>33298</c:v>
                </c:pt>
                <c:pt idx="264">
                  <c:v>33329</c:v>
                </c:pt>
                <c:pt idx="265">
                  <c:v>33359</c:v>
                </c:pt>
                <c:pt idx="266">
                  <c:v>33390</c:v>
                </c:pt>
                <c:pt idx="267">
                  <c:v>33420</c:v>
                </c:pt>
                <c:pt idx="268">
                  <c:v>33451</c:v>
                </c:pt>
                <c:pt idx="269">
                  <c:v>33482</c:v>
                </c:pt>
                <c:pt idx="270">
                  <c:v>33512</c:v>
                </c:pt>
                <c:pt idx="271">
                  <c:v>33543</c:v>
                </c:pt>
                <c:pt idx="272">
                  <c:v>33573</c:v>
                </c:pt>
                <c:pt idx="273">
                  <c:v>33604</c:v>
                </c:pt>
                <c:pt idx="274">
                  <c:v>33635</c:v>
                </c:pt>
                <c:pt idx="275">
                  <c:v>33664</c:v>
                </c:pt>
                <c:pt idx="276">
                  <c:v>33695</c:v>
                </c:pt>
                <c:pt idx="277">
                  <c:v>33725</c:v>
                </c:pt>
                <c:pt idx="278">
                  <c:v>33756</c:v>
                </c:pt>
                <c:pt idx="279">
                  <c:v>33786</c:v>
                </c:pt>
                <c:pt idx="280">
                  <c:v>33817</c:v>
                </c:pt>
                <c:pt idx="281">
                  <c:v>33848</c:v>
                </c:pt>
                <c:pt idx="282">
                  <c:v>33878</c:v>
                </c:pt>
                <c:pt idx="283">
                  <c:v>33909</c:v>
                </c:pt>
                <c:pt idx="284">
                  <c:v>33939</c:v>
                </c:pt>
                <c:pt idx="285">
                  <c:v>33970</c:v>
                </c:pt>
                <c:pt idx="286">
                  <c:v>34001</c:v>
                </c:pt>
                <c:pt idx="287">
                  <c:v>34029</c:v>
                </c:pt>
                <c:pt idx="288">
                  <c:v>34060</c:v>
                </c:pt>
                <c:pt idx="289">
                  <c:v>34090</c:v>
                </c:pt>
                <c:pt idx="290">
                  <c:v>34121</c:v>
                </c:pt>
                <c:pt idx="291">
                  <c:v>34151</c:v>
                </c:pt>
                <c:pt idx="292">
                  <c:v>34182</c:v>
                </c:pt>
                <c:pt idx="293">
                  <c:v>34213</c:v>
                </c:pt>
                <c:pt idx="294">
                  <c:v>34243</c:v>
                </c:pt>
                <c:pt idx="295">
                  <c:v>34274</c:v>
                </c:pt>
                <c:pt idx="296">
                  <c:v>34304</c:v>
                </c:pt>
                <c:pt idx="297">
                  <c:v>34335</c:v>
                </c:pt>
                <c:pt idx="298">
                  <c:v>34366</c:v>
                </c:pt>
                <c:pt idx="299">
                  <c:v>34394</c:v>
                </c:pt>
                <c:pt idx="300">
                  <c:v>34425</c:v>
                </c:pt>
                <c:pt idx="301">
                  <c:v>34455</c:v>
                </c:pt>
                <c:pt idx="302">
                  <c:v>34486</c:v>
                </c:pt>
                <c:pt idx="303">
                  <c:v>34516</c:v>
                </c:pt>
                <c:pt idx="304">
                  <c:v>34547</c:v>
                </c:pt>
                <c:pt idx="305">
                  <c:v>34578</c:v>
                </c:pt>
                <c:pt idx="306">
                  <c:v>34608</c:v>
                </c:pt>
                <c:pt idx="307">
                  <c:v>34639</c:v>
                </c:pt>
                <c:pt idx="308">
                  <c:v>34669</c:v>
                </c:pt>
                <c:pt idx="309">
                  <c:v>34700</c:v>
                </c:pt>
                <c:pt idx="310">
                  <c:v>34731</c:v>
                </c:pt>
                <c:pt idx="311">
                  <c:v>34759</c:v>
                </c:pt>
                <c:pt idx="312">
                  <c:v>34790</c:v>
                </c:pt>
                <c:pt idx="313">
                  <c:v>34820</c:v>
                </c:pt>
                <c:pt idx="314">
                  <c:v>34851</c:v>
                </c:pt>
                <c:pt idx="315">
                  <c:v>34881</c:v>
                </c:pt>
                <c:pt idx="316">
                  <c:v>34912</c:v>
                </c:pt>
                <c:pt idx="317">
                  <c:v>34943</c:v>
                </c:pt>
                <c:pt idx="318">
                  <c:v>34973</c:v>
                </c:pt>
                <c:pt idx="319">
                  <c:v>35004</c:v>
                </c:pt>
                <c:pt idx="320">
                  <c:v>35034</c:v>
                </c:pt>
                <c:pt idx="321">
                  <c:v>35065</c:v>
                </c:pt>
                <c:pt idx="322">
                  <c:v>35096</c:v>
                </c:pt>
                <c:pt idx="323">
                  <c:v>35125</c:v>
                </c:pt>
                <c:pt idx="324">
                  <c:v>35156</c:v>
                </c:pt>
                <c:pt idx="325">
                  <c:v>35186</c:v>
                </c:pt>
                <c:pt idx="326">
                  <c:v>35217</c:v>
                </c:pt>
                <c:pt idx="327">
                  <c:v>35247</c:v>
                </c:pt>
                <c:pt idx="328">
                  <c:v>35278</c:v>
                </c:pt>
                <c:pt idx="329">
                  <c:v>35309</c:v>
                </c:pt>
                <c:pt idx="330">
                  <c:v>35339</c:v>
                </c:pt>
                <c:pt idx="331">
                  <c:v>35370</c:v>
                </c:pt>
                <c:pt idx="332">
                  <c:v>35400</c:v>
                </c:pt>
                <c:pt idx="333">
                  <c:v>35431</c:v>
                </c:pt>
                <c:pt idx="334">
                  <c:v>35462</c:v>
                </c:pt>
                <c:pt idx="335">
                  <c:v>35490</c:v>
                </c:pt>
                <c:pt idx="336">
                  <c:v>35521</c:v>
                </c:pt>
                <c:pt idx="337">
                  <c:v>35551</c:v>
                </c:pt>
                <c:pt idx="338">
                  <c:v>35582</c:v>
                </c:pt>
                <c:pt idx="339">
                  <c:v>35612</c:v>
                </c:pt>
                <c:pt idx="340">
                  <c:v>35643</c:v>
                </c:pt>
                <c:pt idx="341">
                  <c:v>35674</c:v>
                </c:pt>
                <c:pt idx="342">
                  <c:v>35704</c:v>
                </c:pt>
                <c:pt idx="343">
                  <c:v>35735</c:v>
                </c:pt>
                <c:pt idx="344">
                  <c:v>35765</c:v>
                </c:pt>
                <c:pt idx="345">
                  <c:v>35796</c:v>
                </c:pt>
                <c:pt idx="346">
                  <c:v>35827</c:v>
                </c:pt>
                <c:pt idx="347">
                  <c:v>35855</c:v>
                </c:pt>
                <c:pt idx="348">
                  <c:v>35886</c:v>
                </c:pt>
                <c:pt idx="349">
                  <c:v>35916</c:v>
                </c:pt>
                <c:pt idx="350">
                  <c:v>35947</c:v>
                </c:pt>
                <c:pt idx="351">
                  <c:v>35977</c:v>
                </c:pt>
                <c:pt idx="352">
                  <c:v>36008</c:v>
                </c:pt>
                <c:pt idx="353">
                  <c:v>36039</c:v>
                </c:pt>
                <c:pt idx="354">
                  <c:v>36069</c:v>
                </c:pt>
                <c:pt idx="355">
                  <c:v>36100</c:v>
                </c:pt>
                <c:pt idx="356">
                  <c:v>36130</c:v>
                </c:pt>
                <c:pt idx="357">
                  <c:v>36161</c:v>
                </c:pt>
                <c:pt idx="358">
                  <c:v>36192</c:v>
                </c:pt>
                <c:pt idx="359">
                  <c:v>36220</c:v>
                </c:pt>
                <c:pt idx="360">
                  <c:v>36251</c:v>
                </c:pt>
                <c:pt idx="361">
                  <c:v>36281</c:v>
                </c:pt>
                <c:pt idx="362">
                  <c:v>36312</c:v>
                </c:pt>
                <c:pt idx="363">
                  <c:v>36342</c:v>
                </c:pt>
                <c:pt idx="364">
                  <c:v>36373</c:v>
                </c:pt>
                <c:pt idx="365">
                  <c:v>36404</c:v>
                </c:pt>
                <c:pt idx="366">
                  <c:v>36434</c:v>
                </c:pt>
                <c:pt idx="367">
                  <c:v>36465</c:v>
                </c:pt>
                <c:pt idx="368">
                  <c:v>36495</c:v>
                </c:pt>
                <c:pt idx="369">
                  <c:v>36526</c:v>
                </c:pt>
                <c:pt idx="370">
                  <c:v>36557</c:v>
                </c:pt>
                <c:pt idx="371">
                  <c:v>36586</c:v>
                </c:pt>
                <c:pt idx="372">
                  <c:v>36617</c:v>
                </c:pt>
                <c:pt idx="373">
                  <c:v>36647</c:v>
                </c:pt>
                <c:pt idx="374">
                  <c:v>36678</c:v>
                </c:pt>
                <c:pt idx="375">
                  <c:v>36708</c:v>
                </c:pt>
                <c:pt idx="376">
                  <c:v>36739</c:v>
                </c:pt>
                <c:pt idx="377">
                  <c:v>36770</c:v>
                </c:pt>
                <c:pt idx="378">
                  <c:v>36800</c:v>
                </c:pt>
                <c:pt idx="379">
                  <c:v>36831</c:v>
                </c:pt>
                <c:pt idx="380">
                  <c:v>36861</c:v>
                </c:pt>
                <c:pt idx="381">
                  <c:v>36892</c:v>
                </c:pt>
                <c:pt idx="382">
                  <c:v>36923</c:v>
                </c:pt>
                <c:pt idx="383">
                  <c:v>36951</c:v>
                </c:pt>
                <c:pt idx="384">
                  <c:v>36982</c:v>
                </c:pt>
                <c:pt idx="385">
                  <c:v>37012</c:v>
                </c:pt>
                <c:pt idx="386">
                  <c:v>37043</c:v>
                </c:pt>
                <c:pt idx="387">
                  <c:v>37073</c:v>
                </c:pt>
                <c:pt idx="388">
                  <c:v>37104</c:v>
                </c:pt>
                <c:pt idx="389">
                  <c:v>37135</c:v>
                </c:pt>
                <c:pt idx="390">
                  <c:v>37165</c:v>
                </c:pt>
                <c:pt idx="391">
                  <c:v>37196</c:v>
                </c:pt>
                <c:pt idx="392">
                  <c:v>37226</c:v>
                </c:pt>
                <c:pt idx="393">
                  <c:v>37257</c:v>
                </c:pt>
                <c:pt idx="394">
                  <c:v>37288</c:v>
                </c:pt>
                <c:pt idx="395">
                  <c:v>37316</c:v>
                </c:pt>
                <c:pt idx="396">
                  <c:v>37347</c:v>
                </c:pt>
                <c:pt idx="397">
                  <c:v>37377</c:v>
                </c:pt>
                <c:pt idx="398">
                  <c:v>37408</c:v>
                </c:pt>
                <c:pt idx="399">
                  <c:v>37438</c:v>
                </c:pt>
                <c:pt idx="400">
                  <c:v>37469</c:v>
                </c:pt>
                <c:pt idx="401">
                  <c:v>37500</c:v>
                </c:pt>
                <c:pt idx="402">
                  <c:v>37530</c:v>
                </c:pt>
                <c:pt idx="403">
                  <c:v>37561</c:v>
                </c:pt>
                <c:pt idx="404">
                  <c:v>37591</c:v>
                </c:pt>
                <c:pt idx="405">
                  <c:v>37622</c:v>
                </c:pt>
                <c:pt idx="406">
                  <c:v>37653</c:v>
                </c:pt>
                <c:pt idx="407">
                  <c:v>37681</c:v>
                </c:pt>
                <c:pt idx="408">
                  <c:v>37712</c:v>
                </c:pt>
                <c:pt idx="409">
                  <c:v>37742</c:v>
                </c:pt>
                <c:pt idx="410">
                  <c:v>37773</c:v>
                </c:pt>
                <c:pt idx="411">
                  <c:v>37803</c:v>
                </c:pt>
                <c:pt idx="412">
                  <c:v>37834</c:v>
                </c:pt>
                <c:pt idx="413">
                  <c:v>37865</c:v>
                </c:pt>
                <c:pt idx="414">
                  <c:v>37895</c:v>
                </c:pt>
                <c:pt idx="415">
                  <c:v>37926</c:v>
                </c:pt>
                <c:pt idx="416">
                  <c:v>37956</c:v>
                </c:pt>
                <c:pt idx="417">
                  <c:v>37987</c:v>
                </c:pt>
                <c:pt idx="418">
                  <c:v>38018</c:v>
                </c:pt>
                <c:pt idx="419">
                  <c:v>38047</c:v>
                </c:pt>
                <c:pt idx="420">
                  <c:v>38078</c:v>
                </c:pt>
                <c:pt idx="421">
                  <c:v>38108</c:v>
                </c:pt>
                <c:pt idx="422">
                  <c:v>38139</c:v>
                </c:pt>
                <c:pt idx="423">
                  <c:v>38169</c:v>
                </c:pt>
                <c:pt idx="424">
                  <c:v>38200</c:v>
                </c:pt>
                <c:pt idx="425">
                  <c:v>38231</c:v>
                </c:pt>
                <c:pt idx="426">
                  <c:v>38261</c:v>
                </c:pt>
                <c:pt idx="427">
                  <c:v>38292</c:v>
                </c:pt>
                <c:pt idx="428">
                  <c:v>38322</c:v>
                </c:pt>
                <c:pt idx="429">
                  <c:v>38353</c:v>
                </c:pt>
                <c:pt idx="430">
                  <c:v>38384</c:v>
                </c:pt>
                <c:pt idx="431">
                  <c:v>38412</c:v>
                </c:pt>
                <c:pt idx="432">
                  <c:v>38443</c:v>
                </c:pt>
                <c:pt idx="433">
                  <c:v>38473</c:v>
                </c:pt>
                <c:pt idx="434">
                  <c:v>38504</c:v>
                </c:pt>
                <c:pt idx="435">
                  <c:v>38534</c:v>
                </c:pt>
                <c:pt idx="436">
                  <c:v>38565</c:v>
                </c:pt>
                <c:pt idx="437">
                  <c:v>38596</c:v>
                </c:pt>
                <c:pt idx="438">
                  <c:v>38626</c:v>
                </c:pt>
                <c:pt idx="439">
                  <c:v>38657</c:v>
                </c:pt>
                <c:pt idx="440">
                  <c:v>38687</c:v>
                </c:pt>
                <c:pt idx="441">
                  <c:v>38718</c:v>
                </c:pt>
                <c:pt idx="442">
                  <c:v>38749</c:v>
                </c:pt>
                <c:pt idx="443">
                  <c:v>38777</c:v>
                </c:pt>
                <c:pt idx="444">
                  <c:v>38808</c:v>
                </c:pt>
                <c:pt idx="445">
                  <c:v>38838</c:v>
                </c:pt>
                <c:pt idx="446">
                  <c:v>38869</c:v>
                </c:pt>
                <c:pt idx="447">
                  <c:v>38899</c:v>
                </c:pt>
                <c:pt idx="448">
                  <c:v>38930</c:v>
                </c:pt>
                <c:pt idx="449">
                  <c:v>38961</c:v>
                </c:pt>
                <c:pt idx="450">
                  <c:v>38991</c:v>
                </c:pt>
                <c:pt idx="451">
                  <c:v>39022</c:v>
                </c:pt>
                <c:pt idx="452">
                  <c:v>39052</c:v>
                </c:pt>
                <c:pt idx="453">
                  <c:v>39083</c:v>
                </c:pt>
                <c:pt idx="454">
                  <c:v>39114</c:v>
                </c:pt>
                <c:pt idx="455">
                  <c:v>39142</c:v>
                </c:pt>
                <c:pt idx="456">
                  <c:v>39173</c:v>
                </c:pt>
                <c:pt idx="457">
                  <c:v>39203</c:v>
                </c:pt>
                <c:pt idx="458">
                  <c:v>39234</c:v>
                </c:pt>
                <c:pt idx="459">
                  <c:v>39264</c:v>
                </c:pt>
                <c:pt idx="460">
                  <c:v>39295</c:v>
                </c:pt>
                <c:pt idx="461">
                  <c:v>39326</c:v>
                </c:pt>
                <c:pt idx="462">
                  <c:v>39356</c:v>
                </c:pt>
                <c:pt idx="463">
                  <c:v>39387</c:v>
                </c:pt>
                <c:pt idx="464">
                  <c:v>39417</c:v>
                </c:pt>
                <c:pt idx="465">
                  <c:v>39448</c:v>
                </c:pt>
                <c:pt idx="466">
                  <c:v>39479</c:v>
                </c:pt>
                <c:pt idx="467">
                  <c:v>39508</c:v>
                </c:pt>
                <c:pt idx="468">
                  <c:v>39539</c:v>
                </c:pt>
                <c:pt idx="469">
                  <c:v>39569</c:v>
                </c:pt>
                <c:pt idx="470">
                  <c:v>39600</c:v>
                </c:pt>
                <c:pt idx="471">
                  <c:v>39630</c:v>
                </c:pt>
                <c:pt idx="472">
                  <c:v>39661</c:v>
                </c:pt>
                <c:pt idx="473">
                  <c:v>39692</c:v>
                </c:pt>
                <c:pt idx="474">
                  <c:v>39722</c:v>
                </c:pt>
                <c:pt idx="475">
                  <c:v>39753</c:v>
                </c:pt>
                <c:pt idx="476">
                  <c:v>39783</c:v>
                </c:pt>
                <c:pt idx="477">
                  <c:v>39814</c:v>
                </c:pt>
                <c:pt idx="478">
                  <c:v>39845</c:v>
                </c:pt>
                <c:pt idx="479">
                  <c:v>39873</c:v>
                </c:pt>
                <c:pt idx="480">
                  <c:v>39904</c:v>
                </c:pt>
                <c:pt idx="481">
                  <c:v>39934</c:v>
                </c:pt>
                <c:pt idx="482">
                  <c:v>39965</c:v>
                </c:pt>
                <c:pt idx="483">
                  <c:v>39995</c:v>
                </c:pt>
                <c:pt idx="484">
                  <c:v>40026</c:v>
                </c:pt>
                <c:pt idx="485">
                  <c:v>40057</c:v>
                </c:pt>
                <c:pt idx="486">
                  <c:v>40087</c:v>
                </c:pt>
                <c:pt idx="487">
                  <c:v>40118</c:v>
                </c:pt>
                <c:pt idx="488">
                  <c:v>40148</c:v>
                </c:pt>
                <c:pt idx="489">
                  <c:v>40179</c:v>
                </c:pt>
                <c:pt idx="490">
                  <c:v>40210</c:v>
                </c:pt>
                <c:pt idx="491">
                  <c:v>40238</c:v>
                </c:pt>
                <c:pt idx="492">
                  <c:v>40269</c:v>
                </c:pt>
                <c:pt idx="493">
                  <c:v>40299</c:v>
                </c:pt>
                <c:pt idx="494">
                  <c:v>40330</c:v>
                </c:pt>
                <c:pt idx="495">
                  <c:v>40360</c:v>
                </c:pt>
                <c:pt idx="496">
                  <c:v>40391</c:v>
                </c:pt>
                <c:pt idx="497">
                  <c:v>40422</c:v>
                </c:pt>
                <c:pt idx="498">
                  <c:v>40452</c:v>
                </c:pt>
                <c:pt idx="499">
                  <c:v>40483</c:v>
                </c:pt>
                <c:pt idx="500">
                  <c:v>40513</c:v>
                </c:pt>
                <c:pt idx="501">
                  <c:v>40544</c:v>
                </c:pt>
                <c:pt idx="502">
                  <c:v>40575</c:v>
                </c:pt>
                <c:pt idx="503">
                  <c:v>40603</c:v>
                </c:pt>
                <c:pt idx="504">
                  <c:v>40634</c:v>
                </c:pt>
                <c:pt idx="505">
                  <c:v>40664</c:v>
                </c:pt>
                <c:pt idx="506">
                  <c:v>40695</c:v>
                </c:pt>
                <c:pt idx="507">
                  <c:v>40725</c:v>
                </c:pt>
                <c:pt idx="508">
                  <c:v>40756</c:v>
                </c:pt>
                <c:pt idx="509">
                  <c:v>40787</c:v>
                </c:pt>
                <c:pt idx="510">
                  <c:v>40817</c:v>
                </c:pt>
                <c:pt idx="511">
                  <c:v>40848</c:v>
                </c:pt>
                <c:pt idx="512">
                  <c:v>40878</c:v>
                </c:pt>
                <c:pt idx="513">
                  <c:v>40909</c:v>
                </c:pt>
                <c:pt idx="514">
                  <c:v>40940</c:v>
                </c:pt>
                <c:pt idx="515">
                  <c:v>40969</c:v>
                </c:pt>
                <c:pt idx="516">
                  <c:v>41000</c:v>
                </c:pt>
                <c:pt idx="517">
                  <c:v>41030</c:v>
                </c:pt>
                <c:pt idx="518">
                  <c:v>41061</c:v>
                </c:pt>
                <c:pt idx="519">
                  <c:v>41091</c:v>
                </c:pt>
                <c:pt idx="520">
                  <c:v>41122</c:v>
                </c:pt>
                <c:pt idx="521">
                  <c:v>41153</c:v>
                </c:pt>
                <c:pt idx="522">
                  <c:v>41183</c:v>
                </c:pt>
                <c:pt idx="523">
                  <c:v>41214</c:v>
                </c:pt>
                <c:pt idx="524">
                  <c:v>41244</c:v>
                </c:pt>
                <c:pt idx="525">
                  <c:v>41275</c:v>
                </c:pt>
                <c:pt idx="526">
                  <c:v>41306</c:v>
                </c:pt>
                <c:pt idx="527">
                  <c:v>41334</c:v>
                </c:pt>
                <c:pt idx="528">
                  <c:v>41365</c:v>
                </c:pt>
                <c:pt idx="529">
                  <c:v>41395</c:v>
                </c:pt>
                <c:pt idx="530">
                  <c:v>41426</c:v>
                </c:pt>
                <c:pt idx="531">
                  <c:v>41456</c:v>
                </c:pt>
                <c:pt idx="532">
                  <c:v>41487</c:v>
                </c:pt>
                <c:pt idx="533">
                  <c:v>41518</c:v>
                </c:pt>
                <c:pt idx="534">
                  <c:v>41548</c:v>
                </c:pt>
                <c:pt idx="535">
                  <c:v>41579</c:v>
                </c:pt>
                <c:pt idx="536">
                  <c:v>41609</c:v>
                </c:pt>
                <c:pt idx="537">
                  <c:v>41640</c:v>
                </c:pt>
                <c:pt idx="538">
                  <c:v>41671</c:v>
                </c:pt>
                <c:pt idx="539">
                  <c:v>41699</c:v>
                </c:pt>
                <c:pt idx="540">
                  <c:v>41730</c:v>
                </c:pt>
                <c:pt idx="541">
                  <c:v>41760</c:v>
                </c:pt>
                <c:pt idx="542">
                  <c:v>41791</c:v>
                </c:pt>
                <c:pt idx="543">
                  <c:v>41821</c:v>
                </c:pt>
                <c:pt idx="544">
                  <c:v>41852</c:v>
                </c:pt>
                <c:pt idx="545">
                  <c:v>41883</c:v>
                </c:pt>
                <c:pt idx="546">
                  <c:v>41913</c:v>
                </c:pt>
                <c:pt idx="547">
                  <c:v>41944</c:v>
                </c:pt>
                <c:pt idx="548">
                  <c:v>41974</c:v>
                </c:pt>
                <c:pt idx="549">
                  <c:v>42005</c:v>
                </c:pt>
                <c:pt idx="550">
                  <c:v>42036</c:v>
                </c:pt>
                <c:pt idx="551">
                  <c:v>42064</c:v>
                </c:pt>
                <c:pt idx="552">
                  <c:v>42095</c:v>
                </c:pt>
                <c:pt idx="553">
                  <c:v>42125</c:v>
                </c:pt>
                <c:pt idx="554">
                  <c:v>42156</c:v>
                </c:pt>
                <c:pt idx="555">
                  <c:v>42186</c:v>
                </c:pt>
                <c:pt idx="556">
                  <c:v>42217</c:v>
                </c:pt>
                <c:pt idx="557">
                  <c:v>42248</c:v>
                </c:pt>
                <c:pt idx="558">
                  <c:v>42278</c:v>
                </c:pt>
                <c:pt idx="559">
                  <c:v>42309</c:v>
                </c:pt>
                <c:pt idx="560">
                  <c:v>42339</c:v>
                </c:pt>
                <c:pt idx="561">
                  <c:v>42370</c:v>
                </c:pt>
                <c:pt idx="562">
                  <c:v>42401</c:v>
                </c:pt>
                <c:pt idx="563">
                  <c:v>42430</c:v>
                </c:pt>
                <c:pt idx="564">
                  <c:v>42461</c:v>
                </c:pt>
                <c:pt idx="565">
                  <c:v>42491</c:v>
                </c:pt>
                <c:pt idx="566">
                  <c:v>42522</c:v>
                </c:pt>
                <c:pt idx="567">
                  <c:v>42552</c:v>
                </c:pt>
                <c:pt idx="568">
                  <c:v>42583</c:v>
                </c:pt>
                <c:pt idx="569">
                  <c:v>42614</c:v>
                </c:pt>
                <c:pt idx="570">
                  <c:v>42644</c:v>
                </c:pt>
                <c:pt idx="571">
                  <c:v>42675</c:v>
                </c:pt>
                <c:pt idx="572">
                  <c:v>42705</c:v>
                </c:pt>
                <c:pt idx="573">
                  <c:v>42736</c:v>
                </c:pt>
                <c:pt idx="574">
                  <c:v>42767</c:v>
                </c:pt>
                <c:pt idx="575">
                  <c:v>42795</c:v>
                </c:pt>
                <c:pt idx="576">
                  <c:v>42826</c:v>
                </c:pt>
                <c:pt idx="577">
                  <c:v>42856</c:v>
                </c:pt>
                <c:pt idx="578">
                  <c:v>42887</c:v>
                </c:pt>
                <c:pt idx="579">
                  <c:v>42917</c:v>
                </c:pt>
                <c:pt idx="580">
                  <c:v>42948</c:v>
                </c:pt>
                <c:pt idx="581">
                  <c:v>42979</c:v>
                </c:pt>
                <c:pt idx="582">
                  <c:v>43009</c:v>
                </c:pt>
                <c:pt idx="583">
                  <c:v>43040</c:v>
                </c:pt>
                <c:pt idx="584">
                  <c:v>43070</c:v>
                </c:pt>
                <c:pt idx="585">
                  <c:v>43101</c:v>
                </c:pt>
                <c:pt idx="586">
                  <c:v>43132</c:v>
                </c:pt>
                <c:pt idx="587">
                  <c:v>43160</c:v>
                </c:pt>
                <c:pt idx="588">
                  <c:v>43191</c:v>
                </c:pt>
                <c:pt idx="589">
                  <c:v>43221</c:v>
                </c:pt>
                <c:pt idx="590">
                  <c:v>43252</c:v>
                </c:pt>
                <c:pt idx="591">
                  <c:v>43282</c:v>
                </c:pt>
                <c:pt idx="592">
                  <c:v>43313</c:v>
                </c:pt>
                <c:pt idx="593">
                  <c:v>43344</c:v>
                </c:pt>
                <c:pt idx="594">
                  <c:v>43374</c:v>
                </c:pt>
                <c:pt idx="595">
                  <c:v>43405</c:v>
                </c:pt>
                <c:pt idx="596">
                  <c:v>43435</c:v>
                </c:pt>
                <c:pt idx="597">
                  <c:v>43466</c:v>
                </c:pt>
                <c:pt idx="598">
                  <c:v>43497</c:v>
                </c:pt>
                <c:pt idx="599">
                  <c:v>43525</c:v>
                </c:pt>
                <c:pt idx="600">
                  <c:v>43556</c:v>
                </c:pt>
                <c:pt idx="601">
                  <c:v>43586</c:v>
                </c:pt>
                <c:pt idx="602">
                  <c:v>43617</c:v>
                </c:pt>
                <c:pt idx="603">
                  <c:v>43647</c:v>
                </c:pt>
                <c:pt idx="604">
                  <c:v>43678</c:v>
                </c:pt>
                <c:pt idx="605">
                  <c:v>43709</c:v>
                </c:pt>
                <c:pt idx="606">
                  <c:v>43739</c:v>
                </c:pt>
                <c:pt idx="607">
                  <c:v>43770</c:v>
                </c:pt>
                <c:pt idx="608">
                  <c:v>43800</c:v>
                </c:pt>
                <c:pt idx="609">
                  <c:v>43831</c:v>
                </c:pt>
                <c:pt idx="610">
                  <c:v>43862</c:v>
                </c:pt>
                <c:pt idx="611">
                  <c:v>43891</c:v>
                </c:pt>
                <c:pt idx="612">
                  <c:v>43922</c:v>
                </c:pt>
                <c:pt idx="613">
                  <c:v>43952</c:v>
                </c:pt>
                <c:pt idx="614">
                  <c:v>43983</c:v>
                </c:pt>
                <c:pt idx="615">
                  <c:v>44013</c:v>
                </c:pt>
                <c:pt idx="616">
                  <c:v>44044</c:v>
                </c:pt>
                <c:pt idx="617">
                  <c:v>44075</c:v>
                </c:pt>
                <c:pt idx="618">
                  <c:v>44105</c:v>
                </c:pt>
                <c:pt idx="619">
                  <c:v>44136</c:v>
                </c:pt>
                <c:pt idx="620">
                  <c:v>44166</c:v>
                </c:pt>
                <c:pt idx="621">
                  <c:v>44197</c:v>
                </c:pt>
                <c:pt idx="622">
                  <c:v>44228</c:v>
                </c:pt>
                <c:pt idx="623">
                  <c:v>44256</c:v>
                </c:pt>
                <c:pt idx="624">
                  <c:v>44287</c:v>
                </c:pt>
                <c:pt idx="625">
                  <c:v>44317</c:v>
                </c:pt>
                <c:pt idx="626">
                  <c:v>44348</c:v>
                </c:pt>
                <c:pt idx="627">
                  <c:v>44378</c:v>
                </c:pt>
                <c:pt idx="628">
                  <c:v>44409</c:v>
                </c:pt>
                <c:pt idx="629">
                  <c:v>44440</c:v>
                </c:pt>
                <c:pt idx="630">
                  <c:v>44470</c:v>
                </c:pt>
                <c:pt idx="631">
                  <c:v>44501</c:v>
                </c:pt>
                <c:pt idx="632">
                  <c:v>44531</c:v>
                </c:pt>
                <c:pt idx="633">
                  <c:v>44562</c:v>
                </c:pt>
                <c:pt idx="634">
                  <c:v>44593</c:v>
                </c:pt>
                <c:pt idx="635">
                  <c:v>44621</c:v>
                </c:pt>
                <c:pt idx="636">
                  <c:v>44652</c:v>
                </c:pt>
                <c:pt idx="637">
                  <c:v>44682</c:v>
                </c:pt>
                <c:pt idx="638">
                  <c:v>44713</c:v>
                </c:pt>
                <c:pt idx="639">
                  <c:v>44743</c:v>
                </c:pt>
                <c:pt idx="640">
                  <c:v>44774</c:v>
                </c:pt>
                <c:pt idx="641">
                  <c:v>44805</c:v>
                </c:pt>
                <c:pt idx="642">
                  <c:v>44835</c:v>
                </c:pt>
                <c:pt idx="643">
                  <c:v>44866</c:v>
                </c:pt>
                <c:pt idx="644">
                  <c:v>44896</c:v>
                </c:pt>
                <c:pt idx="645">
                  <c:v>44927</c:v>
                </c:pt>
                <c:pt idx="646">
                  <c:v>44958</c:v>
                </c:pt>
                <c:pt idx="647">
                  <c:v>44986</c:v>
                </c:pt>
                <c:pt idx="648">
                  <c:v>45017</c:v>
                </c:pt>
                <c:pt idx="649">
                  <c:v>45047</c:v>
                </c:pt>
                <c:pt idx="650">
                  <c:v>45078</c:v>
                </c:pt>
                <c:pt idx="651">
                  <c:v>45108</c:v>
                </c:pt>
                <c:pt idx="652">
                  <c:v>45139</c:v>
                </c:pt>
                <c:pt idx="653">
                  <c:v>45170</c:v>
                </c:pt>
                <c:pt idx="654">
                  <c:v>45200</c:v>
                </c:pt>
                <c:pt idx="655">
                  <c:v>45231</c:v>
                </c:pt>
                <c:pt idx="656">
                  <c:v>45261</c:v>
                </c:pt>
                <c:pt idx="657">
                  <c:v>45292</c:v>
                </c:pt>
                <c:pt idx="658">
                  <c:v>45323</c:v>
                </c:pt>
                <c:pt idx="659">
                  <c:v>45352</c:v>
                </c:pt>
                <c:pt idx="660">
                  <c:v>45383</c:v>
                </c:pt>
                <c:pt idx="661">
                  <c:v>45413</c:v>
                </c:pt>
                <c:pt idx="662">
                  <c:v>45444</c:v>
                </c:pt>
                <c:pt idx="663">
                  <c:v>45474</c:v>
                </c:pt>
                <c:pt idx="664">
                  <c:v>45505</c:v>
                </c:pt>
                <c:pt idx="665">
                  <c:v>45536</c:v>
                </c:pt>
                <c:pt idx="666">
                  <c:v>45566</c:v>
                </c:pt>
                <c:pt idx="667">
                  <c:v>45597</c:v>
                </c:pt>
                <c:pt idx="668">
                  <c:v>45627</c:v>
                </c:pt>
                <c:pt idx="669">
                  <c:v>45658</c:v>
                </c:pt>
                <c:pt idx="670">
                  <c:v>45689</c:v>
                </c:pt>
                <c:pt idx="671">
                  <c:v>45717</c:v>
                </c:pt>
                <c:pt idx="672">
                  <c:v>45748</c:v>
                </c:pt>
                <c:pt idx="673">
                  <c:v>45778</c:v>
                </c:pt>
              </c:numCache>
            </c:numRef>
          </c:cat>
          <c:val>
            <c:numRef>
              <c:f>chart3_roll_window_forecast!$C$2:$C$675</c:f>
              <c:numCache>
                <c:formatCode>0</c:formatCode>
                <c:ptCount val="674"/>
                <c:pt idx="0">
                  <c:v>4.1036357879638672</c:v>
                </c:pt>
                <c:pt idx="1">
                  <c:v>3.9612464904785156</c:v>
                </c:pt>
                <c:pt idx="2">
                  <c:v>4.1509647369384766</c:v>
                </c:pt>
                <c:pt idx="3">
                  <c:v>4.2660202980041504</c:v>
                </c:pt>
                <c:pt idx="4">
                  <c:v>4.3078169822692871</c:v>
                </c:pt>
                <c:pt idx="5">
                  <c:v>4.2295374870300293</c:v>
                </c:pt>
                <c:pt idx="6">
                  <c:v>4.4537825584411621</c:v>
                </c:pt>
                <c:pt idx="7">
                  <c:v>4.304481029510498</c:v>
                </c:pt>
                <c:pt idx="8">
                  <c:v>4.2884407043457031</c:v>
                </c:pt>
                <c:pt idx="9">
                  <c:v>4.3827877044677734</c:v>
                </c:pt>
                <c:pt idx="10">
                  <c:v>4.4299020767211914</c:v>
                </c:pt>
                <c:pt idx="11">
                  <c:v>4.5486278533935547</c:v>
                </c:pt>
                <c:pt idx="12">
                  <c:v>4.4794325828552246</c:v>
                </c:pt>
                <c:pt idx="13">
                  <c:v>4.52294921875</c:v>
                </c:pt>
                <c:pt idx="14">
                  <c:v>4.3911852836608887</c:v>
                </c:pt>
                <c:pt idx="15">
                  <c:v>4.4100122451782227</c:v>
                </c:pt>
                <c:pt idx="16">
                  <c:v>4.3818883895874023</c:v>
                </c:pt>
                <c:pt idx="17">
                  <c:v>4.4122753143310547</c:v>
                </c:pt>
                <c:pt idx="18">
                  <c:v>4.3190946578979492</c:v>
                </c:pt>
                <c:pt idx="19">
                  <c:v>4.4311418533325195</c:v>
                </c:pt>
                <c:pt idx="20">
                  <c:v>4.4878745079040527</c:v>
                </c:pt>
                <c:pt idx="21">
                  <c:v>4.5510821342468262</c:v>
                </c:pt>
                <c:pt idx="22">
                  <c:v>4.7284703254699707</c:v>
                </c:pt>
                <c:pt idx="23">
                  <c:v>4.8751282691955566</c:v>
                </c:pt>
                <c:pt idx="24">
                  <c:v>4.8796443939208984</c:v>
                </c:pt>
                <c:pt idx="25">
                  <c:v>4.7933435440063477</c:v>
                </c:pt>
                <c:pt idx="26">
                  <c:v>4.688209056854248</c:v>
                </c:pt>
                <c:pt idx="27">
                  <c:v>4.6613321304321289</c:v>
                </c:pt>
                <c:pt idx="28">
                  <c:v>4.8017082214355469</c:v>
                </c:pt>
                <c:pt idx="29">
                  <c:v>4.831904411315918</c:v>
                </c:pt>
                <c:pt idx="30">
                  <c:v>4.7654862403869629</c:v>
                </c:pt>
                <c:pt idx="31">
                  <c:v>4.382382869720459</c:v>
                </c:pt>
                <c:pt idx="32">
                  <c:v>3.9903335571289063</c:v>
                </c:pt>
                <c:pt idx="33">
                  <c:v>3.6381633281707764</c:v>
                </c:pt>
                <c:pt idx="34">
                  <c:v>3.4658393859863281</c:v>
                </c:pt>
                <c:pt idx="35">
                  <c:v>3.4480063915252686</c:v>
                </c:pt>
                <c:pt idx="36">
                  <c:v>3.6509010791778564</c:v>
                </c:pt>
                <c:pt idx="37">
                  <c:v>3.4621486663818359</c:v>
                </c:pt>
                <c:pt idx="38">
                  <c:v>3.2358534336090088</c:v>
                </c:pt>
                <c:pt idx="39">
                  <c:v>3.127845287322998</c:v>
                </c:pt>
                <c:pt idx="40">
                  <c:v>2.9020028114318848</c:v>
                </c:pt>
                <c:pt idx="41">
                  <c:v>2.7546098232269287</c:v>
                </c:pt>
                <c:pt idx="42">
                  <c:v>2.7785763740539551</c:v>
                </c:pt>
                <c:pt idx="43">
                  <c:v>2.99839186668396</c:v>
                </c:pt>
                <c:pt idx="44">
                  <c:v>3.2181799411773682</c:v>
                </c:pt>
                <c:pt idx="45">
                  <c:v>2.8943123817443848</c:v>
                </c:pt>
                <c:pt idx="46">
                  <c:v>2.9667837619781494</c:v>
                </c:pt>
                <c:pt idx="47">
                  <c:v>3.0336930751800537</c:v>
                </c:pt>
                <c:pt idx="48">
                  <c:v>2.6254010200500488</c:v>
                </c:pt>
                <c:pt idx="49">
                  <c:v>2.8914546966552734</c:v>
                </c:pt>
                <c:pt idx="50">
                  <c:v>3.3631525039672852</c:v>
                </c:pt>
                <c:pt idx="51">
                  <c:v>3.6065800189971924</c:v>
                </c:pt>
                <c:pt idx="52">
                  <c:v>3.5966415405273438</c:v>
                </c:pt>
                <c:pt idx="53">
                  <c:v>3.8807446956634521</c:v>
                </c:pt>
                <c:pt idx="54">
                  <c:v>4.072441577911377</c:v>
                </c:pt>
                <c:pt idx="55">
                  <c:v>4.499885082244873</c:v>
                </c:pt>
                <c:pt idx="56">
                  <c:v>4.7144732475280762</c:v>
                </c:pt>
                <c:pt idx="57">
                  <c:v>5.4364385604858398</c:v>
                </c:pt>
                <c:pt idx="58">
                  <c:v>5.7285914421081543</c:v>
                </c:pt>
                <c:pt idx="59">
                  <c:v>6.2030525207519531</c:v>
                </c:pt>
                <c:pt idx="60">
                  <c:v>7.2422194480895996</c:v>
                </c:pt>
                <c:pt idx="61">
                  <c:v>7.7289299964904785</c:v>
                </c:pt>
                <c:pt idx="62">
                  <c:v>8.4582099914550781</c:v>
                </c:pt>
                <c:pt idx="63">
                  <c:v>8.2278776168823242</c:v>
                </c:pt>
                <c:pt idx="64">
                  <c:v>9.8600826263427734</c:v>
                </c:pt>
                <c:pt idx="65">
                  <c:v>11.100964546203613</c:v>
                </c:pt>
                <c:pt idx="66">
                  <c:v>11.680971145629883</c:v>
                </c:pt>
                <c:pt idx="67">
                  <c:v>12.042521476745605</c:v>
                </c:pt>
                <c:pt idx="68">
                  <c:v>12.003130912780762</c:v>
                </c:pt>
                <c:pt idx="69">
                  <c:v>12.184285163879395</c:v>
                </c:pt>
                <c:pt idx="70">
                  <c:v>11.706278800964355</c:v>
                </c:pt>
                <c:pt idx="71">
                  <c:v>11.061933517456055</c:v>
                </c:pt>
                <c:pt idx="72">
                  <c:v>10.469657897949219</c:v>
                </c:pt>
                <c:pt idx="73">
                  <c:v>10.090296745300293</c:v>
                </c:pt>
                <c:pt idx="74">
                  <c:v>8.5049228668212891</c:v>
                </c:pt>
                <c:pt idx="75">
                  <c:v>7.7058210372924805</c:v>
                </c:pt>
                <c:pt idx="76">
                  <c:v>6.2320427894592285</c:v>
                </c:pt>
                <c:pt idx="77">
                  <c:v>5.5241732597351074</c:v>
                </c:pt>
                <c:pt idx="78">
                  <c:v>6.1822113990783691</c:v>
                </c:pt>
                <c:pt idx="79">
                  <c:v>5.1479411125183105</c:v>
                </c:pt>
                <c:pt idx="80">
                  <c:v>5.2317123413085938</c:v>
                </c:pt>
                <c:pt idx="81">
                  <c:v>5.6386814117431641</c:v>
                </c:pt>
                <c:pt idx="82">
                  <c:v>6.3235564231872559</c:v>
                </c:pt>
                <c:pt idx="83">
                  <c:v>6.4003005027770996</c:v>
                </c:pt>
                <c:pt idx="84">
                  <c:v>6.3794145584106445</c:v>
                </c:pt>
                <c:pt idx="85">
                  <c:v>5.3271236419677734</c:v>
                </c:pt>
                <c:pt idx="86">
                  <c:v>5.1847386360168457</c:v>
                </c:pt>
                <c:pt idx="87">
                  <c:v>5.5397119522094727</c:v>
                </c:pt>
                <c:pt idx="88">
                  <c:v>6.1566128730773926</c:v>
                </c:pt>
                <c:pt idx="89">
                  <c:v>5.850801944732666</c:v>
                </c:pt>
                <c:pt idx="90">
                  <c:v>5.6916069984436035</c:v>
                </c:pt>
                <c:pt idx="91">
                  <c:v>6.8030204772949219</c:v>
                </c:pt>
                <c:pt idx="92">
                  <c:v>6.6191010475158691</c:v>
                </c:pt>
                <c:pt idx="93">
                  <c:v>6.3090534210205078</c:v>
                </c:pt>
                <c:pt idx="94">
                  <c:v>5.3861684799194336</c:v>
                </c:pt>
                <c:pt idx="95">
                  <c:v>5.4994950294494629</c:v>
                </c:pt>
                <c:pt idx="96">
                  <c:v>6.2064270973205566</c:v>
                </c:pt>
                <c:pt idx="97">
                  <c:v>7.0420846939086914</c:v>
                </c:pt>
                <c:pt idx="98">
                  <c:v>7.0070662498474121</c:v>
                </c:pt>
                <c:pt idx="99">
                  <c:v>7.0356349945068359</c:v>
                </c:pt>
                <c:pt idx="100">
                  <c:v>6.8224835395812988</c:v>
                </c:pt>
                <c:pt idx="101">
                  <c:v>7.3659167289733887</c:v>
                </c:pt>
                <c:pt idx="102">
                  <c:v>7.2120800018310547</c:v>
                </c:pt>
                <c:pt idx="103">
                  <c:v>6.6101570129394531</c:v>
                </c:pt>
                <c:pt idx="104">
                  <c:v>5.9731707572937012</c:v>
                </c:pt>
                <c:pt idx="105">
                  <c:v>6.2374272346496582</c:v>
                </c:pt>
                <c:pt idx="106">
                  <c:v>6.6333227157592773</c:v>
                </c:pt>
                <c:pt idx="107">
                  <c:v>6.5457868576049805</c:v>
                </c:pt>
                <c:pt idx="108">
                  <c:v>6.5300631523132324</c:v>
                </c:pt>
                <c:pt idx="109">
                  <c:v>5.6343960762023926</c:v>
                </c:pt>
                <c:pt idx="110">
                  <c:v>6.5398740768432617</c:v>
                </c:pt>
                <c:pt idx="111">
                  <c:v>7.0410685539245605</c:v>
                </c:pt>
                <c:pt idx="112">
                  <c:v>7.2193174362182617</c:v>
                </c:pt>
                <c:pt idx="113">
                  <c:v>6.7829389572143555</c:v>
                </c:pt>
                <c:pt idx="114">
                  <c:v>6.5898690223693848</c:v>
                </c:pt>
                <c:pt idx="115">
                  <c:v>6.750821590423584</c:v>
                </c:pt>
                <c:pt idx="116">
                  <c:v>7.3296480178833008</c:v>
                </c:pt>
                <c:pt idx="117">
                  <c:v>8.0375175476074219</c:v>
                </c:pt>
                <c:pt idx="118">
                  <c:v>7.6264724731445313</c:v>
                </c:pt>
                <c:pt idx="119">
                  <c:v>6.9549736976623535</c:v>
                </c:pt>
                <c:pt idx="120">
                  <c:v>6.5712060928344727</c:v>
                </c:pt>
                <c:pt idx="121">
                  <c:v>6.4932975769042969</c:v>
                </c:pt>
                <c:pt idx="122">
                  <c:v>6.9009637832641602</c:v>
                </c:pt>
                <c:pt idx="123">
                  <c:v>8.0591812133789063</c:v>
                </c:pt>
                <c:pt idx="124">
                  <c:v>8.6951847076416016</c:v>
                </c:pt>
                <c:pt idx="125">
                  <c:v>8.1725444793701172</c:v>
                </c:pt>
                <c:pt idx="126">
                  <c:v>7.6057286262512207</c:v>
                </c:pt>
                <c:pt idx="127">
                  <c:v>7.9246296882629395</c:v>
                </c:pt>
                <c:pt idx="128">
                  <c:v>8.0896854400634766</c:v>
                </c:pt>
                <c:pt idx="129">
                  <c:v>8.0395784378051758</c:v>
                </c:pt>
                <c:pt idx="130">
                  <c:v>8.3674545288085938</c:v>
                </c:pt>
                <c:pt idx="131">
                  <c:v>9.4793777465820313</c:v>
                </c:pt>
                <c:pt idx="132">
                  <c:v>9.8025856018066406</c:v>
                </c:pt>
                <c:pt idx="133">
                  <c:v>11.915887832641602</c:v>
                </c:pt>
                <c:pt idx="134">
                  <c:v>11.47568416595459</c:v>
                </c:pt>
                <c:pt idx="135">
                  <c:v>9.2639045715332031</c:v>
                </c:pt>
                <c:pt idx="136">
                  <c:v>9.2918777465820313</c:v>
                </c:pt>
                <c:pt idx="137">
                  <c:v>8.8563413619995117</c:v>
                </c:pt>
                <c:pt idx="138">
                  <c:v>10.025877952575684</c:v>
                </c:pt>
                <c:pt idx="139">
                  <c:v>9.9834957122802734</c:v>
                </c:pt>
                <c:pt idx="140">
                  <c:v>10.901432991027832</c:v>
                </c:pt>
                <c:pt idx="141">
                  <c:v>10.387939453125</c:v>
                </c:pt>
                <c:pt idx="142">
                  <c:v>10.881008148193359</c:v>
                </c:pt>
                <c:pt idx="143">
                  <c:v>9.7182941436767578</c:v>
                </c:pt>
                <c:pt idx="144">
                  <c:v>10.367466926574707</c:v>
                </c:pt>
                <c:pt idx="145">
                  <c:v>8.8058748245239258</c:v>
                </c:pt>
                <c:pt idx="146">
                  <c:v>8.2213077545166016</c:v>
                </c:pt>
                <c:pt idx="147">
                  <c:v>9.0776405334472656</c:v>
                </c:pt>
                <c:pt idx="148">
                  <c:v>8.546478271484375</c:v>
                </c:pt>
                <c:pt idx="149">
                  <c:v>8.8081855773925781</c:v>
                </c:pt>
                <c:pt idx="150">
                  <c:v>8.4827432632446289</c:v>
                </c:pt>
                <c:pt idx="151">
                  <c:v>8.5237178802490234</c:v>
                </c:pt>
                <c:pt idx="152">
                  <c:v>7.7815370559692383</c:v>
                </c:pt>
                <c:pt idx="153">
                  <c:v>7.5865025520324707</c:v>
                </c:pt>
                <c:pt idx="154">
                  <c:v>7.1044845581054688</c:v>
                </c:pt>
                <c:pt idx="155">
                  <c:v>6.9271998405456543</c:v>
                </c:pt>
                <c:pt idx="156">
                  <c:v>6.6351361274719238</c:v>
                </c:pt>
                <c:pt idx="157">
                  <c:v>6.0196843147277832</c:v>
                </c:pt>
                <c:pt idx="158">
                  <c:v>6.4145946502685547</c:v>
                </c:pt>
                <c:pt idx="159">
                  <c:v>5.9656162261962891</c:v>
                </c:pt>
                <c:pt idx="160">
                  <c:v>6.3804712295532227</c:v>
                </c:pt>
                <c:pt idx="161">
                  <c:v>6.6362533569335938</c:v>
                </c:pt>
                <c:pt idx="162">
                  <c:v>7.101203441619873</c:v>
                </c:pt>
                <c:pt idx="163">
                  <c:v>6.5645971298217773</c:v>
                </c:pt>
                <c:pt idx="164">
                  <c:v>5.9280319213867188</c:v>
                </c:pt>
                <c:pt idx="165">
                  <c:v>6.2707886695861816</c:v>
                </c:pt>
                <c:pt idx="166">
                  <c:v>5.6593241691589355</c:v>
                </c:pt>
                <c:pt idx="167">
                  <c:v>6.3848271369934082</c:v>
                </c:pt>
                <c:pt idx="168">
                  <c:v>6.4359903335571289</c:v>
                </c:pt>
                <c:pt idx="169">
                  <c:v>6.5966596603393555</c:v>
                </c:pt>
                <c:pt idx="170">
                  <c:v>5.5851469039916992</c:v>
                </c:pt>
                <c:pt idx="171">
                  <c:v>5.5764684677124023</c:v>
                </c:pt>
                <c:pt idx="172">
                  <c:v>4.1086673736572266</c:v>
                </c:pt>
                <c:pt idx="173">
                  <c:v>5.0787010192871094</c:v>
                </c:pt>
                <c:pt idx="174">
                  <c:v>5.1033625602722168</c:v>
                </c:pt>
                <c:pt idx="175">
                  <c:v>5.9072036743164063</c:v>
                </c:pt>
                <c:pt idx="176">
                  <c:v>5.894834041595459</c:v>
                </c:pt>
                <c:pt idx="177">
                  <c:v>4.0556926727294922</c:v>
                </c:pt>
                <c:pt idx="178">
                  <c:v>4.1768069267272949</c:v>
                </c:pt>
                <c:pt idx="179">
                  <c:v>3.1754946708679199</c:v>
                </c:pt>
                <c:pt idx="180">
                  <c:v>2.9547834396362305</c:v>
                </c:pt>
                <c:pt idx="181">
                  <c:v>4.3798871040344238</c:v>
                </c:pt>
                <c:pt idx="182">
                  <c:v>4.8972005844116211</c:v>
                </c:pt>
                <c:pt idx="183">
                  <c:v>5.4908623695373535</c:v>
                </c:pt>
                <c:pt idx="184">
                  <c:v>5.1966304779052734</c:v>
                </c:pt>
                <c:pt idx="185">
                  <c:v>4.0460972785949707</c:v>
                </c:pt>
                <c:pt idx="186">
                  <c:v>3.4810070991516113</c:v>
                </c:pt>
                <c:pt idx="187">
                  <c:v>3.0774829387664795</c:v>
                </c:pt>
                <c:pt idx="188">
                  <c:v>2.7345709800720215</c:v>
                </c:pt>
                <c:pt idx="189">
                  <c:v>3.4229164123535156</c:v>
                </c:pt>
                <c:pt idx="190">
                  <c:v>3.3284459114074707</c:v>
                </c:pt>
                <c:pt idx="191">
                  <c:v>4.5858702659606934</c:v>
                </c:pt>
                <c:pt idx="192">
                  <c:v>4.6726746559143066</c:v>
                </c:pt>
                <c:pt idx="193">
                  <c:v>4.134894847869873</c:v>
                </c:pt>
                <c:pt idx="194">
                  <c:v>3.9460344314575195</c:v>
                </c:pt>
                <c:pt idx="195">
                  <c:v>2.5498547554016113</c:v>
                </c:pt>
                <c:pt idx="196">
                  <c:v>3.4594805240631104</c:v>
                </c:pt>
                <c:pt idx="197">
                  <c:v>3.3849151134490967</c:v>
                </c:pt>
                <c:pt idx="198">
                  <c:v>3.3579537868499756</c:v>
                </c:pt>
                <c:pt idx="199">
                  <c:v>3.9833941459655762</c:v>
                </c:pt>
                <c:pt idx="200">
                  <c:v>3.698655366897583</c:v>
                </c:pt>
                <c:pt idx="201">
                  <c:v>3.7499208450317383</c:v>
                </c:pt>
                <c:pt idx="202">
                  <c:v>3.7405977249145508</c:v>
                </c:pt>
                <c:pt idx="203">
                  <c:v>3.1543209552764893</c:v>
                </c:pt>
                <c:pt idx="204">
                  <c:v>3.3387870788574219</c:v>
                </c:pt>
                <c:pt idx="205">
                  <c:v>2.3852794170379639</c:v>
                </c:pt>
                <c:pt idx="206">
                  <c:v>2.7191653251647949</c:v>
                </c:pt>
                <c:pt idx="207">
                  <c:v>2.784045934677124</c:v>
                </c:pt>
                <c:pt idx="208">
                  <c:v>2.4382638931274414</c:v>
                </c:pt>
                <c:pt idx="209">
                  <c:v>2.6599056720733643</c:v>
                </c:pt>
                <c:pt idx="210">
                  <c:v>2.1393229961395264</c:v>
                </c:pt>
                <c:pt idx="211">
                  <c:v>1.5783364772796631</c:v>
                </c:pt>
                <c:pt idx="212">
                  <c:v>2.3028440475463867</c:v>
                </c:pt>
                <c:pt idx="213">
                  <c:v>2.6255183219909668</c:v>
                </c:pt>
                <c:pt idx="214">
                  <c:v>2.7340946197509766</c:v>
                </c:pt>
                <c:pt idx="215">
                  <c:v>2.2927420139312744</c:v>
                </c:pt>
                <c:pt idx="216">
                  <c:v>1.3349632024765015</c:v>
                </c:pt>
                <c:pt idx="217">
                  <c:v>1.5230445861816406</c:v>
                </c:pt>
                <c:pt idx="218">
                  <c:v>1.5661894083023071</c:v>
                </c:pt>
                <c:pt idx="219">
                  <c:v>2.7156014442443848</c:v>
                </c:pt>
                <c:pt idx="220">
                  <c:v>2.836885929107666</c:v>
                </c:pt>
                <c:pt idx="221">
                  <c:v>2.8524160385131836</c:v>
                </c:pt>
                <c:pt idx="222">
                  <c:v>2.917733907699585</c:v>
                </c:pt>
                <c:pt idx="223">
                  <c:v>3.0856332778930664</c:v>
                </c:pt>
                <c:pt idx="224">
                  <c:v>3.2406320571899414</c:v>
                </c:pt>
                <c:pt idx="225">
                  <c:v>3.4375872611999512</c:v>
                </c:pt>
                <c:pt idx="226">
                  <c:v>3.1769301891326904</c:v>
                </c:pt>
                <c:pt idx="227">
                  <c:v>3.4202914237976074</c:v>
                </c:pt>
                <c:pt idx="228">
                  <c:v>3.9326348304748535</c:v>
                </c:pt>
                <c:pt idx="229">
                  <c:v>3.6883053779602051</c:v>
                </c:pt>
                <c:pt idx="230">
                  <c:v>4.175147533416748</c:v>
                </c:pt>
                <c:pt idx="231">
                  <c:v>3.8681471347808838</c:v>
                </c:pt>
                <c:pt idx="232">
                  <c:v>4.0810866355895996</c:v>
                </c:pt>
                <c:pt idx="233">
                  <c:v>4.3347740173339844</c:v>
                </c:pt>
                <c:pt idx="234">
                  <c:v>4.5680999755859375</c:v>
                </c:pt>
                <c:pt idx="235">
                  <c:v>4.1022472381591797</c:v>
                </c:pt>
                <c:pt idx="236">
                  <c:v>4.5554995536804199</c:v>
                </c:pt>
                <c:pt idx="237">
                  <c:v>3.965639591217041</c:v>
                </c:pt>
                <c:pt idx="238">
                  <c:v>4.4562945365905762</c:v>
                </c:pt>
                <c:pt idx="239">
                  <c:v>4.5413088798522949</c:v>
                </c:pt>
                <c:pt idx="240">
                  <c:v>4.6003599166870117</c:v>
                </c:pt>
                <c:pt idx="241">
                  <c:v>4.6963529586791992</c:v>
                </c:pt>
                <c:pt idx="242">
                  <c:v>4.0691986083984375</c:v>
                </c:pt>
                <c:pt idx="243">
                  <c:v>3.7341876029968262</c:v>
                </c:pt>
                <c:pt idx="244">
                  <c:v>3.6104066371917725</c:v>
                </c:pt>
                <c:pt idx="245">
                  <c:v>3.2771162986755371</c:v>
                </c:pt>
                <c:pt idx="246">
                  <c:v>3.1732172966003418</c:v>
                </c:pt>
                <c:pt idx="247">
                  <c:v>2.990382194519043</c:v>
                </c:pt>
                <c:pt idx="248">
                  <c:v>2.6935231685638428</c:v>
                </c:pt>
                <c:pt idx="249">
                  <c:v>2.9875767230987549</c:v>
                </c:pt>
                <c:pt idx="250">
                  <c:v>3.0311269760131836</c:v>
                </c:pt>
                <c:pt idx="251">
                  <c:v>3.1193861961364746</c:v>
                </c:pt>
                <c:pt idx="252">
                  <c:v>2.8994886875152588</c:v>
                </c:pt>
                <c:pt idx="253">
                  <c:v>3.4727213382720947</c:v>
                </c:pt>
                <c:pt idx="254">
                  <c:v>3.7153453826904297</c:v>
                </c:pt>
                <c:pt idx="255">
                  <c:v>3.6866450309753418</c:v>
                </c:pt>
                <c:pt idx="256">
                  <c:v>3.5949885845184326</c:v>
                </c:pt>
                <c:pt idx="257">
                  <c:v>3.7748186588287354</c:v>
                </c:pt>
                <c:pt idx="258">
                  <c:v>3.7406520843505859</c:v>
                </c:pt>
                <c:pt idx="259">
                  <c:v>4.3443317413330078</c:v>
                </c:pt>
                <c:pt idx="260">
                  <c:v>4.1005606651306152</c:v>
                </c:pt>
                <c:pt idx="261">
                  <c:v>4.1212930679321289</c:v>
                </c:pt>
                <c:pt idx="262">
                  <c:v>3.6706912517547607</c:v>
                </c:pt>
                <c:pt idx="263">
                  <c:v>3.4873859882354736</c:v>
                </c:pt>
                <c:pt idx="264">
                  <c:v>3.7042267322540283</c:v>
                </c:pt>
                <c:pt idx="265">
                  <c:v>3.3767499923706055</c:v>
                </c:pt>
                <c:pt idx="266">
                  <c:v>3.1372213363647461</c:v>
                </c:pt>
                <c:pt idx="267">
                  <c:v>3.0599081516265869</c:v>
                </c:pt>
                <c:pt idx="268">
                  <c:v>3.2608551979064941</c:v>
                </c:pt>
                <c:pt idx="269">
                  <c:v>3.1026558876037598</c:v>
                </c:pt>
                <c:pt idx="270">
                  <c:v>3.2925288677215576</c:v>
                </c:pt>
                <c:pt idx="271">
                  <c:v>3.0357668399810791</c:v>
                </c:pt>
                <c:pt idx="272">
                  <c:v>3.2274336814880371</c:v>
                </c:pt>
                <c:pt idx="273">
                  <c:v>3.0116760730743408</c:v>
                </c:pt>
                <c:pt idx="274">
                  <c:v>3.1873257160186768</c:v>
                </c:pt>
                <c:pt idx="275">
                  <c:v>3.2539858818054199</c:v>
                </c:pt>
                <c:pt idx="276">
                  <c:v>2.9732377529144287</c:v>
                </c:pt>
                <c:pt idx="277">
                  <c:v>3.0179243087768555</c:v>
                </c:pt>
                <c:pt idx="278">
                  <c:v>3.0012469291687012</c:v>
                </c:pt>
                <c:pt idx="279">
                  <c:v>3.2316844463348389</c:v>
                </c:pt>
                <c:pt idx="280">
                  <c:v>2.8813459873199463</c:v>
                </c:pt>
                <c:pt idx="281">
                  <c:v>2.7684063911437988</c:v>
                </c:pt>
                <c:pt idx="282">
                  <c:v>2.8099229335784912</c:v>
                </c:pt>
                <c:pt idx="283">
                  <c:v>2.6234536170959473</c:v>
                </c:pt>
                <c:pt idx="284">
                  <c:v>2.4338951110839844</c:v>
                </c:pt>
                <c:pt idx="285">
                  <c:v>2.6473507881164551</c:v>
                </c:pt>
                <c:pt idx="286">
                  <c:v>2.6576526165008545</c:v>
                </c:pt>
                <c:pt idx="287">
                  <c:v>2.6446523666381836</c:v>
                </c:pt>
                <c:pt idx="288">
                  <c:v>2.6251993179321289</c:v>
                </c:pt>
                <c:pt idx="289">
                  <c:v>2.4736359119415283</c:v>
                </c:pt>
                <c:pt idx="290">
                  <c:v>2.4558861255645752</c:v>
                </c:pt>
                <c:pt idx="291">
                  <c:v>2.3691666126251221</c:v>
                </c:pt>
                <c:pt idx="292">
                  <c:v>2.6468696594238281</c:v>
                </c:pt>
                <c:pt idx="293">
                  <c:v>2.5971460342407227</c:v>
                </c:pt>
                <c:pt idx="294">
                  <c:v>2.3867309093475342</c:v>
                </c:pt>
                <c:pt idx="295">
                  <c:v>2.4991004467010498</c:v>
                </c:pt>
                <c:pt idx="296">
                  <c:v>2.3893373012542725</c:v>
                </c:pt>
                <c:pt idx="297">
                  <c:v>2.1163325309753418</c:v>
                </c:pt>
                <c:pt idx="298">
                  <c:v>2.1900935173034668</c:v>
                </c:pt>
                <c:pt idx="299">
                  <c:v>1.9688111543655396</c:v>
                </c:pt>
                <c:pt idx="300">
                  <c:v>1.7723829746246338</c:v>
                </c:pt>
                <c:pt idx="301">
                  <c:v>1.8240272998809814</c:v>
                </c:pt>
                <c:pt idx="302">
                  <c:v>2.021744966506958</c:v>
                </c:pt>
                <c:pt idx="303">
                  <c:v>1.8831080198287964</c:v>
                </c:pt>
                <c:pt idx="304">
                  <c:v>1.7525054216384888</c:v>
                </c:pt>
                <c:pt idx="305">
                  <c:v>1.8604582548141479</c:v>
                </c:pt>
                <c:pt idx="306">
                  <c:v>1.91454017162323</c:v>
                </c:pt>
                <c:pt idx="307">
                  <c:v>1.9134293794631958</c:v>
                </c:pt>
                <c:pt idx="308">
                  <c:v>1.8638867139816284</c:v>
                </c:pt>
                <c:pt idx="309">
                  <c:v>1.9662247896194458</c:v>
                </c:pt>
                <c:pt idx="310">
                  <c:v>1.9244430065155029</c:v>
                </c:pt>
                <c:pt idx="311">
                  <c:v>1.9396904706954956</c:v>
                </c:pt>
                <c:pt idx="312">
                  <c:v>2.154991626739502</c:v>
                </c:pt>
                <c:pt idx="313">
                  <c:v>2.1388444900512695</c:v>
                </c:pt>
                <c:pt idx="314">
                  <c:v>2.0313541889190674</c:v>
                </c:pt>
                <c:pt idx="315">
                  <c:v>1.9931797981262207</c:v>
                </c:pt>
                <c:pt idx="316">
                  <c:v>1.9338326454162598</c:v>
                </c:pt>
                <c:pt idx="317">
                  <c:v>1.8216643333435059</c:v>
                </c:pt>
                <c:pt idx="318">
                  <c:v>1.6561846733093262</c:v>
                </c:pt>
                <c:pt idx="319">
                  <c:v>1.8750205039978027</c:v>
                </c:pt>
                <c:pt idx="320">
                  <c:v>1.9557604789733887</c:v>
                </c:pt>
                <c:pt idx="321">
                  <c:v>2.051323413848877</c:v>
                </c:pt>
                <c:pt idx="322">
                  <c:v>1.7272894382476807</c:v>
                </c:pt>
                <c:pt idx="323">
                  <c:v>1.915616512298584</c:v>
                </c:pt>
                <c:pt idx="324">
                  <c:v>1.6672573089599609</c:v>
                </c:pt>
                <c:pt idx="325">
                  <c:v>1.7617790699005127</c:v>
                </c:pt>
                <c:pt idx="326">
                  <c:v>1.612720251083374</c:v>
                </c:pt>
                <c:pt idx="327">
                  <c:v>1.5934761762619019</c:v>
                </c:pt>
                <c:pt idx="328">
                  <c:v>1.6211229562759399</c:v>
                </c:pt>
                <c:pt idx="329">
                  <c:v>1.6189603805541992</c:v>
                </c:pt>
                <c:pt idx="330">
                  <c:v>1.7395882606506348</c:v>
                </c:pt>
                <c:pt idx="331">
                  <c:v>1.6136232614517212</c:v>
                </c:pt>
                <c:pt idx="332">
                  <c:v>1.8329401016235352</c:v>
                </c:pt>
                <c:pt idx="333">
                  <c:v>1.8314387798309326</c:v>
                </c:pt>
                <c:pt idx="334">
                  <c:v>2.0077738761901855</c:v>
                </c:pt>
                <c:pt idx="335">
                  <c:v>1.830113410949707</c:v>
                </c:pt>
                <c:pt idx="336">
                  <c:v>1.8056467771530151</c:v>
                </c:pt>
                <c:pt idx="337">
                  <c:v>1.8565222024917603</c:v>
                </c:pt>
                <c:pt idx="338">
                  <c:v>1.9352285861968994</c:v>
                </c:pt>
                <c:pt idx="339">
                  <c:v>2.0087623596191406</c:v>
                </c:pt>
                <c:pt idx="340">
                  <c:v>1.8407747745513916</c:v>
                </c:pt>
                <c:pt idx="341">
                  <c:v>1.8903765678405762</c:v>
                </c:pt>
                <c:pt idx="342">
                  <c:v>1.7137563228607178</c:v>
                </c:pt>
                <c:pt idx="343">
                  <c:v>1.5702359676361084</c:v>
                </c:pt>
                <c:pt idx="344">
                  <c:v>1.3704932928085327</c:v>
                </c:pt>
                <c:pt idx="345">
                  <c:v>1.2885057926177979</c:v>
                </c:pt>
                <c:pt idx="346">
                  <c:v>1.1881085634231567</c:v>
                </c:pt>
                <c:pt idx="347">
                  <c:v>1.2125767469406128</c:v>
                </c:pt>
                <c:pt idx="348">
                  <c:v>1.2974653244018555</c:v>
                </c:pt>
                <c:pt idx="349">
                  <c:v>1.2128292322158813</c:v>
                </c:pt>
                <c:pt idx="350">
                  <c:v>0.98755389451980591</c:v>
                </c:pt>
                <c:pt idx="351">
                  <c:v>0.89818674325942993</c:v>
                </c:pt>
                <c:pt idx="352">
                  <c:v>0.98258012533187866</c:v>
                </c:pt>
                <c:pt idx="353">
                  <c:v>0.69952809810638428</c:v>
                </c:pt>
                <c:pt idx="354">
                  <c:v>0.90122759342193604</c:v>
                </c:pt>
                <c:pt idx="355">
                  <c:v>1.1956808567047119</c:v>
                </c:pt>
                <c:pt idx="356">
                  <c:v>1.1757184267044067</c:v>
                </c:pt>
                <c:pt idx="357">
                  <c:v>1.0682882070541382</c:v>
                </c:pt>
                <c:pt idx="358">
                  <c:v>0.86387342214584351</c:v>
                </c:pt>
                <c:pt idx="359">
                  <c:v>1.1676172018051147</c:v>
                </c:pt>
                <c:pt idx="360">
                  <c:v>1.1607892513275146</c:v>
                </c:pt>
                <c:pt idx="361">
                  <c:v>1.0328735113143921</c:v>
                </c:pt>
                <c:pt idx="362">
                  <c:v>0.83948540687561035</c:v>
                </c:pt>
                <c:pt idx="363">
                  <c:v>0.91983860731124878</c:v>
                </c:pt>
                <c:pt idx="364">
                  <c:v>1.0147368907928467</c:v>
                </c:pt>
                <c:pt idx="365">
                  <c:v>1.3360474109649658</c:v>
                </c:pt>
                <c:pt idx="366">
                  <c:v>1.2157310247421265</c:v>
                </c:pt>
                <c:pt idx="367">
                  <c:v>1.0553958415985107</c:v>
                </c:pt>
                <c:pt idx="368">
                  <c:v>1.29594886302948</c:v>
                </c:pt>
                <c:pt idx="369">
                  <c:v>1.4257336854934692</c:v>
                </c:pt>
                <c:pt idx="370">
                  <c:v>1.7862643003463745</c:v>
                </c:pt>
                <c:pt idx="371">
                  <c:v>1.4446247816085815</c:v>
                </c:pt>
                <c:pt idx="372">
                  <c:v>1.6587507724761963</c:v>
                </c:pt>
                <c:pt idx="373">
                  <c:v>1.9075362682342529</c:v>
                </c:pt>
                <c:pt idx="374">
                  <c:v>2.364224910736084</c:v>
                </c:pt>
                <c:pt idx="375">
                  <c:v>2.0225491523742676</c:v>
                </c:pt>
                <c:pt idx="376">
                  <c:v>1.7664601802825928</c:v>
                </c:pt>
                <c:pt idx="377">
                  <c:v>1.560918927192688</c:v>
                </c:pt>
                <c:pt idx="378">
                  <c:v>1.8963104486465454</c:v>
                </c:pt>
                <c:pt idx="379">
                  <c:v>2.0147240161895752</c:v>
                </c:pt>
                <c:pt idx="380">
                  <c:v>1.9893018007278442</c:v>
                </c:pt>
                <c:pt idx="381">
                  <c:v>1.9109401702880859</c:v>
                </c:pt>
                <c:pt idx="382">
                  <c:v>1.9293572902679443</c:v>
                </c:pt>
                <c:pt idx="383">
                  <c:v>1.9340475797653198</c:v>
                </c:pt>
                <c:pt idx="384">
                  <c:v>2.1530184745788574</c:v>
                </c:pt>
                <c:pt idx="385">
                  <c:v>2.1446115970611572</c:v>
                </c:pt>
                <c:pt idx="386">
                  <c:v>2.0647416114807129</c:v>
                </c:pt>
                <c:pt idx="387">
                  <c:v>2.0423119068145752</c:v>
                </c:pt>
                <c:pt idx="388">
                  <c:v>1.8872169256210327</c:v>
                </c:pt>
                <c:pt idx="389">
                  <c:v>2.1992669105529785</c:v>
                </c:pt>
                <c:pt idx="390">
                  <c:v>2.1710031032562256</c:v>
                </c:pt>
                <c:pt idx="391">
                  <c:v>2.1709151268005371</c:v>
                </c:pt>
                <c:pt idx="392">
                  <c:v>0.86736738681793213</c:v>
                </c:pt>
                <c:pt idx="393">
                  <c:v>1.0759707689285278</c:v>
                </c:pt>
                <c:pt idx="394">
                  <c:v>1.2867188453674316</c:v>
                </c:pt>
                <c:pt idx="395">
                  <c:v>2.347149133682251</c:v>
                </c:pt>
                <c:pt idx="396">
                  <c:v>1.3336043357849121</c:v>
                </c:pt>
                <c:pt idx="397">
                  <c:v>1.1698565483093262</c:v>
                </c:pt>
                <c:pt idx="398">
                  <c:v>1.2266980409622192</c:v>
                </c:pt>
                <c:pt idx="399">
                  <c:v>1.722501277923584</c:v>
                </c:pt>
                <c:pt idx="400">
                  <c:v>1.8632632493972778</c:v>
                </c:pt>
                <c:pt idx="401">
                  <c:v>1.8248550891876221</c:v>
                </c:pt>
                <c:pt idx="402">
                  <c:v>1.6143779754638672</c:v>
                </c:pt>
                <c:pt idx="403">
                  <c:v>1.6735831499099731</c:v>
                </c:pt>
                <c:pt idx="404">
                  <c:v>2.6275308132171631</c:v>
                </c:pt>
                <c:pt idx="405">
                  <c:v>2.4345400333404541</c:v>
                </c:pt>
                <c:pt idx="406">
                  <c:v>2.1072847843170166</c:v>
                </c:pt>
                <c:pt idx="407">
                  <c:v>1.1921993494033813</c:v>
                </c:pt>
                <c:pt idx="408">
                  <c:v>1.7650657892227173</c:v>
                </c:pt>
                <c:pt idx="409">
                  <c:v>1.8242688179016113</c:v>
                </c:pt>
                <c:pt idx="410">
                  <c:v>1.7848159074783325</c:v>
                </c:pt>
                <c:pt idx="411">
                  <c:v>1.6106330156326294</c:v>
                </c:pt>
                <c:pt idx="412">
                  <c:v>1.6361726522445679</c:v>
                </c:pt>
                <c:pt idx="413">
                  <c:v>1.47944176197052</c:v>
                </c:pt>
                <c:pt idx="414">
                  <c:v>1.6350349187850952</c:v>
                </c:pt>
                <c:pt idx="415">
                  <c:v>1.5245736837387085</c:v>
                </c:pt>
                <c:pt idx="416">
                  <c:v>1.5654566287994385</c:v>
                </c:pt>
                <c:pt idx="417">
                  <c:v>1.6017628908157349</c:v>
                </c:pt>
                <c:pt idx="418">
                  <c:v>1.7527186870574951</c:v>
                </c:pt>
                <c:pt idx="419">
                  <c:v>1.8444064855575562</c:v>
                </c:pt>
                <c:pt idx="420">
                  <c:v>1.9822700023651123</c:v>
                </c:pt>
                <c:pt idx="421">
                  <c:v>2.0802342891693115</c:v>
                </c:pt>
                <c:pt idx="422">
                  <c:v>2.1318662166595459</c:v>
                </c:pt>
                <c:pt idx="423">
                  <c:v>2.1491057872772217</c:v>
                </c:pt>
                <c:pt idx="424">
                  <c:v>2.1949179172515869</c:v>
                </c:pt>
                <c:pt idx="425">
                  <c:v>2.3312337398529053</c:v>
                </c:pt>
                <c:pt idx="426">
                  <c:v>2.1124370098114014</c:v>
                </c:pt>
                <c:pt idx="427">
                  <c:v>2.0152578353881836</c:v>
                </c:pt>
                <c:pt idx="428">
                  <c:v>1.9218478202819824</c:v>
                </c:pt>
                <c:pt idx="429">
                  <c:v>2.0827558040618896</c:v>
                </c:pt>
                <c:pt idx="430">
                  <c:v>2.2702670097351074</c:v>
                </c:pt>
                <c:pt idx="431">
                  <c:v>2.2934131622314453</c:v>
                </c:pt>
                <c:pt idx="432">
                  <c:v>2.4213368892669678</c:v>
                </c:pt>
                <c:pt idx="433">
                  <c:v>2.4223270416259766</c:v>
                </c:pt>
                <c:pt idx="434">
                  <c:v>2.5436971187591553</c:v>
                </c:pt>
                <c:pt idx="435">
                  <c:v>2.3499784469604492</c:v>
                </c:pt>
                <c:pt idx="436">
                  <c:v>2.4058799743652344</c:v>
                </c:pt>
                <c:pt idx="437">
                  <c:v>2.2991654872894287</c:v>
                </c:pt>
                <c:pt idx="438">
                  <c:v>2.4381890296936035</c:v>
                </c:pt>
                <c:pt idx="439">
                  <c:v>2.4583492279052734</c:v>
                </c:pt>
                <c:pt idx="440">
                  <c:v>2.6148700714111328</c:v>
                </c:pt>
                <c:pt idx="441">
                  <c:v>2.7510254383087158</c:v>
                </c:pt>
                <c:pt idx="442">
                  <c:v>2.8432295322418213</c:v>
                </c:pt>
                <c:pt idx="443">
                  <c:v>2.8511059284210205</c:v>
                </c:pt>
                <c:pt idx="444">
                  <c:v>2.6576690673828125</c:v>
                </c:pt>
                <c:pt idx="445">
                  <c:v>2.5702841281890869</c:v>
                </c:pt>
                <c:pt idx="446">
                  <c:v>2.607569694519043</c:v>
                </c:pt>
                <c:pt idx="447">
                  <c:v>2.9557721614837646</c:v>
                </c:pt>
                <c:pt idx="448">
                  <c:v>3.1508851051330566</c:v>
                </c:pt>
                <c:pt idx="449">
                  <c:v>3.3645048141479492</c:v>
                </c:pt>
                <c:pt idx="450">
                  <c:v>3.241969108581543</c:v>
                </c:pt>
                <c:pt idx="451">
                  <c:v>3.2895443439483643</c:v>
                </c:pt>
                <c:pt idx="452">
                  <c:v>3.1323416233062744</c:v>
                </c:pt>
                <c:pt idx="453">
                  <c:v>2.979576587677002</c:v>
                </c:pt>
                <c:pt idx="454">
                  <c:v>2.6113660335540771</c:v>
                </c:pt>
                <c:pt idx="455">
                  <c:v>2.5610048770904541</c:v>
                </c:pt>
                <c:pt idx="456">
                  <c:v>2.7626142501831055</c:v>
                </c:pt>
                <c:pt idx="457">
                  <c:v>2.9962830543518066</c:v>
                </c:pt>
                <c:pt idx="458">
                  <c:v>2.8396525382995605</c:v>
                </c:pt>
                <c:pt idx="459">
                  <c:v>2.5005733966827393</c:v>
                </c:pt>
                <c:pt idx="460">
                  <c:v>2.2098217010498047</c:v>
                </c:pt>
                <c:pt idx="461">
                  <c:v>2.144019603729248</c:v>
                </c:pt>
                <c:pt idx="462">
                  <c:v>2.253000020980835</c:v>
                </c:pt>
                <c:pt idx="463">
                  <c:v>2.2816123962402344</c:v>
                </c:pt>
                <c:pt idx="464">
                  <c:v>2.442467212677002</c:v>
                </c:pt>
                <c:pt idx="465">
                  <c:v>2.5564696788787842</c:v>
                </c:pt>
                <c:pt idx="466">
                  <c:v>2.7884795665740967</c:v>
                </c:pt>
                <c:pt idx="467">
                  <c:v>2.8929798603057861</c:v>
                </c:pt>
                <c:pt idx="468">
                  <c:v>2.7127370834350586</c:v>
                </c:pt>
                <c:pt idx="469">
                  <c:v>2.5157184600830078</c:v>
                </c:pt>
                <c:pt idx="470">
                  <c:v>2.5540840625762939</c:v>
                </c:pt>
                <c:pt idx="471">
                  <c:v>2.5551886558532715</c:v>
                </c:pt>
                <c:pt idx="472">
                  <c:v>2.6215023994445801</c:v>
                </c:pt>
                <c:pt idx="473">
                  <c:v>2.6865959167480469</c:v>
                </c:pt>
                <c:pt idx="474">
                  <c:v>2.7388875484466553</c:v>
                </c:pt>
                <c:pt idx="475">
                  <c:v>2.6943206787109375</c:v>
                </c:pt>
                <c:pt idx="476">
                  <c:v>2.481353759765625</c:v>
                </c:pt>
                <c:pt idx="477">
                  <c:v>1.8740664720535278</c:v>
                </c:pt>
                <c:pt idx="478">
                  <c:v>1.3887676000595093</c:v>
                </c:pt>
                <c:pt idx="479">
                  <c:v>0.93704652786254883</c:v>
                </c:pt>
                <c:pt idx="480">
                  <c:v>0.68396073579788208</c:v>
                </c:pt>
                <c:pt idx="481">
                  <c:v>0.68312674760818481</c:v>
                </c:pt>
                <c:pt idx="482">
                  <c:v>0.52520853281021118</c:v>
                </c:pt>
                <c:pt idx="483">
                  <c:v>0.78492069244384766</c:v>
                </c:pt>
                <c:pt idx="484">
                  <c:v>0.51276719570159912</c:v>
                </c:pt>
                <c:pt idx="485">
                  <c:v>0.23937024176120758</c:v>
                </c:pt>
                <c:pt idx="486">
                  <c:v>-0.10580818355083466</c:v>
                </c:pt>
                <c:pt idx="487">
                  <c:v>5.7788461446762085E-2</c:v>
                </c:pt>
                <c:pt idx="488">
                  <c:v>0.39935114979743958</c:v>
                </c:pt>
                <c:pt idx="489">
                  <c:v>1.5748368501663208</c:v>
                </c:pt>
                <c:pt idx="490">
                  <c:v>1.9055922031402588</c:v>
                </c:pt>
                <c:pt idx="491">
                  <c:v>2.09051513671875</c:v>
                </c:pt>
                <c:pt idx="492">
                  <c:v>2.1453342437744141</c:v>
                </c:pt>
                <c:pt idx="493">
                  <c:v>2.0933670997619629</c:v>
                </c:pt>
                <c:pt idx="494">
                  <c:v>2.1373920440673828</c:v>
                </c:pt>
                <c:pt idx="495">
                  <c:v>1.6684800386428833</c:v>
                </c:pt>
                <c:pt idx="496">
                  <c:v>1.6846773624420166</c:v>
                </c:pt>
                <c:pt idx="497">
                  <c:v>1.4989285469055176</c:v>
                </c:pt>
                <c:pt idx="498">
                  <c:v>1.3923724889755249</c:v>
                </c:pt>
                <c:pt idx="499">
                  <c:v>1.2578516006469727</c:v>
                </c:pt>
                <c:pt idx="500">
                  <c:v>1.059916615486145</c:v>
                </c:pt>
                <c:pt idx="501">
                  <c:v>0.6678544282913208</c:v>
                </c:pt>
                <c:pt idx="502">
                  <c:v>0.79568928480148315</c:v>
                </c:pt>
                <c:pt idx="503">
                  <c:v>0.81429409980773926</c:v>
                </c:pt>
                <c:pt idx="504">
                  <c:v>1.0755091905593872</c:v>
                </c:pt>
                <c:pt idx="505">
                  <c:v>1.2980352640151978</c:v>
                </c:pt>
                <c:pt idx="506">
                  <c:v>1.3762396574020386</c:v>
                </c:pt>
                <c:pt idx="507">
                  <c:v>1.72020423412323</c:v>
                </c:pt>
                <c:pt idx="508">
                  <c:v>1.9768660068511963</c:v>
                </c:pt>
                <c:pt idx="509">
                  <c:v>2.1106853485107422</c:v>
                </c:pt>
                <c:pt idx="510">
                  <c:v>2.2984271049499512</c:v>
                </c:pt>
                <c:pt idx="511">
                  <c:v>2.449084997177124</c:v>
                </c:pt>
                <c:pt idx="512">
                  <c:v>2.4043514728546143</c:v>
                </c:pt>
                <c:pt idx="513">
                  <c:v>2.0123591423034668</c:v>
                </c:pt>
                <c:pt idx="514">
                  <c:v>2.1953656673431396</c:v>
                </c:pt>
                <c:pt idx="515">
                  <c:v>2.5736205577850342</c:v>
                </c:pt>
                <c:pt idx="516">
                  <c:v>2.7694144248962402</c:v>
                </c:pt>
                <c:pt idx="517">
                  <c:v>2.5456459522247314</c:v>
                </c:pt>
                <c:pt idx="518">
                  <c:v>2.4895670413970947</c:v>
                </c:pt>
                <c:pt idx="519">
                  <c:v>2.256777286529541</c:v>
                </c:pt>
                <c:pt idx="520">
                  <c:v>1.9400724172592163</c:v>
                </c:pt>
                <c:pt idx="521">
                  <c:v>1.9988713264465332</c:v>
                </c:pt>
                <c:pt idx="522">
                  <c:v>1.984982967376709</c:v>
                </c:pt>
                <c:pt idx="523">
                  <c:v>1.7154858112335205</c:v>
                </c:pt>
                <c:pt idx="524">
                  <c:v>1.9836075305938721</c:v>
                </c:pt>
                <c:pt idx="525">
                  <c:v>2.6780388355255127</c:v>
                </c:pt>
                <c:pt idx="526">
                  <c:v>2.0831639766693115</c:v>
                </c:pt>
                <c:pt idx="527">
                  <c:v>1.6340618133544922</c:v>
                </c:pt>
                <c:pt idx="528">
                  <c:v>1.536446213722229</c:v>
                </c:pt>
                <c:pt idx="529">
                  <c:v>1.6285127401351929</c:v>
                </c:pt>
                <c:pt idx="530">
                  <c:v>1.5008761882781982</c:v>
                </c:pt>
                <c:pt idx="531">
                  <c:v>1.2509554624557495</c:v>
                </c:pt>
                <c:pt idx="532">
                  <c:v>1.5061708688735962</c:v>
                </c:pt>
                <c:pt idx="533">
                  <c:v>1.8357576131820679</c:v>
                </c:pt>
                <c:pt idx="534">
                  <c:v>1.8126562833786011</c:v>
                </c:pt>
                <c:pt idx="535">
                  <c:v>1.8543283939361572</c:v>
                </c:pt>
                <c:pt idx="536">
                  <c:v>1.7505353689193726</c:v>
                </c:pt>
                <c:pt idx="537">
                  <c:v>1.4382461309432983</c:v>
                </c:pt>
                <c:pt idx="538">
                  <c:v>1.7267870903015137</c:v>
                </c:pt>
                <c:pt idx="539">
                  <c:v>1.86021888256073</c:v>
                </c:pt>
                <c:pt idx="540">
                  <c:v>1.4282417297363281</c:v>
                </c:pt>
                <c:pt idx="541">
                  <c:v>1.2850635051727295</c:v>
                </c:pt>
                <c:pt idx="542">
                  <c:v>1.6530963182449341</c:v>
                </c:pt>
                <c:pt idx="543">
                  <c:v>2.0793311595916748</c:v>
                </c:pt>
                <c:pt idx="544">
                  <c:v>2.0519289970397949</c:v>
                </c:pt>
                <c:pt idx="545">
                  <c:v>1.6546748876571655</c:v>
                </c:pt>
                <c:pt idx="546">
                  <c:v>1.8384621143341064</c:v>
                </c:pt>
                <c:pt idx="547">
                  <c:v>1.5791088342666626</c:v>
                </c:pt>
                <c:pt idx="548">
                  <c:v>1.6414681673049927</c:v>
                </c:pt>
                <c:pt idx="549">
                  <c:v>1.3898122310638428</c:v>
                </c:pt>
                <c:pt idx="550">
                  <c:v>1.16411292552948</c:v>
                </c:pt>
                <c:pt idx="551">
                  <c:v>1.2120084762573242</c:v>
                </c:pt>
                <c:pt idx="552">
                  <c:v>0.77316594123840332</c:v>
                </c:pt>
                <c:pt idx="553">
                  <c:v>1.2177276611328125</c:v>
                </c:pt>
                <c:pt idx="554">
                  <c:v>1.2983419895172119</c:v>
                </c:pt>
                <c:pt idx="555">
                  <c:v>1.249962329864502</c:v>
                </c:pt>
                <c:pt idx="556">
                  <c:v>1.0387804508209229</c:v>
                </c:pt>
                <c:pt idx="557">
                  <c:v>1.101714015007019</c:v>
                </c:pt>
                <c:pt idx="558">
                  <c:v>0.82998543977737427</c:v>
                </c:pt>
                <c:pt idx="559">
                  <c:v>1.071246862411499</c:v>
                </c:pt>
                <c:pt idx="560">
                  <c:v>1.1212265491485596</c:v>
                </c:pt>
                <c:pt idx="561">
                  <c:v>0.85974007844924927</c:v>
                </c:pt>
                <c:pt idx="562">
                  <c:v>0.98441433906555176</c:v>
                </c:pt>
                <c:pt idx="563">
                  <c:v>0.99087649583816528</c:v>
                </c:pt>
                <c:pt idx="564">
                  <c:v>1.7746026515960693</c:v>
                </c:pt>
                <c:pt idx="565">
                  <c:v>1.7191075086593628</c:v>
                </c:pt>
                <c:pt idx="566">
                  <c:v>1.3909245729446411</c:v>
                </c:pt>
                <c:pt idx="567">
                  <c:v>1.5525214672088623</c:v>
                </c:pt>
                <c:pt idx="568">
                  <c:v>1.6524547338485718</c:v>
                </c:pt>
                <c:pt idx="569">
                  <c:v>1.4840471744537354</c:v>
                </c:pt>
                <c:pt idx="570">
                  <c:v>1.6398952007293701</c:v>
                </c:pt>
                <c:pt idx="571">
                  <c:v>1.9777921438217163</c:v>
                </c:pt>
                <c:pt idx="572">
                  <c:v>1.779633641242981</c:v>
                </c:pt>
                <c:pt idx="573">
                  <c:v>2.1038520336151123</c:v>
                </c:pt>
                <c:pt idx="574">
                  <c:v>1.7200298309326172</c:v>
                </c:pt>
                <c:pt idx="575">
                  <c:v>1.9321726560592651</c:v>
                </c:pt>
                <c:pt idx="576">
                  <c:v>2.306011438369751</c:v>
                </c:pt>
                <c:pt idx="577">
                  <c:v>2.1674332618713379</c:v>
                </c:pt>
                <c:pt idx="578">
                  <c:v>1.2976429462432861</c:v>
                </c:pt>
                <c:pt idx="579">
                  <c:v>1.3672761917114258</c:v>
                </c:pt>
                <c:pt idx="580">
                  <c:v>1.2609573602676392</c:v>
                </c:pt>
                <c:pt idx="581">
                  <c:v>1.5256146192550659</c:v>
                </c:pt>
                <c:pt idx="582">
                  <c:v>1.2845553159713745</c:v>
                </c:pt>
                <c:pt idx="583">
                  <c:v>1.068231463432312</c:v>
                </c:pt>
                <c:pt idx="584">
                  <c:v>1.1653715372085571</c:v>
                </c:pt>
                <c:pt idx="585">
                  <c:v>1.7033158540725708</c:v>
                </c:pt>
                <c:pt idx="586">
                  <c:v>1.612210750579834</c:v>
                </c:pt>
                <c:pt idx="587">
                  <c:v>1.6404861211776733</c:v>
                </c:pt>
                <c:pt idx="588">
                  <c:v>1.780656099319458</c:v>
                </c:pt>
                <c:pt idx="589">
                  <c:v>1.7229272127151489</c:v>
                </c:pt>
                <c:pt idx="590">
                  <c:v>2.5905702114105225</c:v>
                </c:pt>
                <c:pt idx="591">
                  <c:v>2.1606240272521973</c:v>
                </c:pt>
                <c:pt idx="592">
                  <c:v>2.2696080207824707</c:v>
                </c:pt>
                <c:pt idx="593">
                  <c:v>1.8657984733581543</c:v>
                </c:pt>
                <c:pt idx="594">
                  <c:v>2.0313782691955566</c:v>
                </c:pt>
                <c:pt idx="595">
                  <c:v>1.6802092790603638</c:v>
                </c:pt>
                <c:pt idx="596">
                  <c:v>1.9797377586364746</c:v>
                </c:pt>
                <c:pt idx="597">
                  <c:v>1.7075412273406982</c:v>
                </c:pt>
                <c:pt idx="598">
                  <c:v>2.1570327281951904</c:v>
                </c:pt>
                <c:pt idx="599">
                  <c:v>2.1867458820343018</c:v>
                </c:pt>
                <c:pt idx="600">
                  <c:v>1.6370105743408203</c:v>
                </c:pt>
                <c:pt idx="601">
                  <c:v>1.3133304119110107</c:v>
                </c:pt>
                <c:pt idx="602">
                  <c:v>1.1432743072509766</c:v>
                </c:pt>
                <c:pt idx="603">
                  <c:v>1.4379823207855225</c:v>
                </c:pt>
                <c:pt idx="604">
                  <c:v>1.3654438257217407</c:v>
                </c:pt>
                <c:pt idx="605">
                  <c:v>1.6390514373779297</c:v>
                </c:pt>
                <c:pt idx="606">
                  <c:v>1.5894526243209839</c:v>
                </c:pt>
                <c:pt idx="607">
                  <c:v>1.8221668004989624</c:v>
                </c:pt>
                <c:pt idx="608">
                  <c:v>1.5115300416946411</c:v>
                </c:pt>
                <c:pt idx="609">
                  <c:v>1.486660361289978</c:v>
                </c:pt>
                <c:pt idx="610">
                  <c:v>1.2066748142242432</c:v>
                </c:pt>
                <c:pt idx="611">
                  <c:v>1.3724445104598999</c:v>
                </c:pt>
                <c:pt idx="612">
                  <c:v>1.4717898368835449</c:v>
                </c:pt>
                <c:pt idx="613">
                  <c:v>1.7063640356063843</c:v>
                </c:pt>
                <c:pt idx="614">
                  <c:v>1.3330097198486328</c:v>
                </c:pt>
                <c:pt idx="615">
                  <c:v>0.45868906378746033</c:v>
                </c:pt>
                <c:pt idx="616">
                  <c:v>0.57647770643234253</c:v>
                </c:pt>
                <c:pt idx="617">
                  <c:v>0.7115473747253418</c:v>
                </c:pt>
                <c:pt idx="618">
                  <c:v>1.3488370180130005</c:v>
                </c:pt>
                <c:pt idx="619">
                  <c:v>1.5836900472640991</c:v>
                </c:pt>
                <c:pt idx="620">
                  <c:v>1.6250965595245361</c:v>
                </c:pt>
                <c:pt idx="621">
                  <c:v>1.3536156415939331</c:v>
                </c:pt>
                <c:pt idx="622">
                  <c:v>1.3554257154464722</c:v>
                </c:pt>
                <c:pt idx="623">
                  <c:v>1.4638466835021973</c:v>
                </c:pt>
                <c:pt idx="624">
                  <c:v>1.8379724025726318</c:v>
                </c:pt>
                <c:pt idx="625">
                  <c:v>1.8573539257049561</c:v>
                </c:pt>
                <c:pt idx="626">
                  <c:v>3.1301741600036621</c:v>
                </c:pt>
                <c:pt idx="627">
                  <c:v>4.8761677742004395</c:v>
                </c:pt>
                <c:pt idx="628">
                  <c:v>5.008082389831543</c:v>
                </c:pt>
                <c:pt idx="629">
                  <c:v>5.1640448570251465</c:v>
                </c:pt>
                <c:pt idx="630">
                  <c:v>5.1307225227355957</c:v>
                </c:pt>
                <c:pt idx="631">
                  <c:v>5.3817205429077148</c:v>
                </c:pt>
                <c:pt idx="632">
                  <c:v>5.7116284370422363</c:v>
                </c:pt>
                <c:pt idx="633">
                  <c:v>6.5942702293395996</c:v>
                </c:pt>
                <c:pt idx="634">
                  <c:v>7.1268701553344727</c:v>
                </c:pt>
                <c:pt idx="635">
                  <c:v>7.372776985168457</c:v>
                </c:pt>
                <c:pt idx="636">
                  <c:v>7.3952765464782715</c:v>
                </c:pt>
                <c:pt idx="637">
                  <c:v>7.6612439155578613</c:v>
                </c:pt>
                <c:pt idx="638">
                  <c:v>7.393951416015625</c:v>
                </c:pt>
                <c:pt idx="639">
                  <c:v>6.7989506721496582</c:v>
                </c:pt>
                <c:pt idx="640">
                  <c:v>6.6713714599609375</c:v>
                </c:pt>
                <c:pt idx="641">
                  <c:v>7.0059633255004883</c:v>
                </c:pt>
                <c:pt idx="642">
                  <c:v>6.4188966751098633</c:v>
                </c:pt>
                <c:pt idx="643">
                  <c:v>6.9934592247009277</c:v>
                </c:pt>
                <c:pt idx="644">
                  <c:v>7.1074309349060059</c:v>
                </c:pt>
                <c:pt idx="645">
                  <c:v>6.6740269660949707</c:v>
                </c:pt>
                <c:pt idx="646">
                  <c:v>6.1102499961853027</c:v>
                </c:pt>
                <c:pt idx="647">
                  <c:v>5.5127639770507813</c:v>
                </c:pt>
                <c:pt idx="648">
                  <c:v>5.5691461563110352</c:v>
                </c:pt>
                <c:pt idx="649">
                  <c:v>5.3163776397705078</c:v>
                </c:pt>
                <c:pt idx="650">
                  <c:v>5.236903190612793</c:v>
                </c:pt>
                <c:pt idx="651">
                  <c:v>5.1949920654296875</c:v>
                </c:pt>
                <c:pt idx="652">
                  <c:v>4.9647364616394043</c:v>
                </c:pt>
                <c:pt idx="653">
                  <c:v>4.2333431243896484</c:v>
                </c:pt>
                <c:pt idx="654">
                  <c:v>4.1914691925048828</c:v>
                </c:pt>
                <c:pt idx="655">
                  <c:v>2.9392879009246826</c:v>
                </c:pt>
                <c:pt idx="656">
                  <c:v>3.2727203369140625</c:v>
                </c:pt>
                <c:pt idx="657">
                  <c:v>2.727452278137207</c:v>
                </c:pt>
                <c:pt idx="658">
                  <c:v>2.7614147663116455</c:v>
                </c:pt>
                <c:pt idx="659">
                  <c:v>2.5109992027282715</c:v>
                </c:pt>
                <c:pt idx="660">
                  <c:v>2.8410124778747559</c:v>
                </c:pt>
                <c:pt idx="661">
                  <c:v>2.6114897727966309</c:v>
                </c:pt>
                <c:pt idx="662">
                  <c:v>3.0114467144012451</c:v>
                </c:pt>
                <c:pt idx="663">
                  <c:v>2.6663672924041748</c:v>
                </c:pt>
                <c:pt idx="664">
                  <c:v>2.3388206958770752</c:v>
                </c:pt>
                <c:pt idx="665">
                  <c:v>2.31534743309021</c:v>
                </c:pt>
                <c:pt idx="666">
                  <c:v>2.4454421997070313</c:v>
                </c:pt>
                <c:pt idx="667">
                  <c:v>2.7774233818054199</c:v>
                </c:pt>
                <c:pt idx="668">
                  <c:v>2.6092867851257324</c:v>
                </c:pt>
                <c:pt idx="669">
                  <c:v>3.0423300266265869</c:v>
                </c:pt>
                <c:pt idx="670">
                  <c:v>2.877816915512085</c:v>
                </c:pt>
                <c:pt idx="671">
                  <c:v>3.0797276496887207</c:v>
                </c:pt>
                <c:pt idx="672">
                  <c:v>2.520188570022583</c:v>
                </c:pt>
                <c:pt idx="673">
                  <c:v>3.2679924964904785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942-4040-8928-1E7927A7ECEA}"/>
            </c:ext>
          </c:extLst>
        </c:ser>
        <c:ser>
          <c:idx val="2"/>
          <c:order val="1"/>
          <c:tx>
            <c:strRef>
              <c:f>chart3_roll_window_forecast!$W$3</c:f>
              <c:strCache>
                <c:ptCount val="1"/>
                <c:pt idx="0">
                  <c:v>Core + food at home inflation forecast</c:v>
                </c:pt>
              </c:strCache>
            </c:strRef>
          </c:tx>
          <c:spPr>
            <a:ln w="19050" cap="rnd">
              <a:solidFill>
                <a:srgbClr val="610390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chart3_roll_window_forecast!$A$2:$A$675</c:f>
              <c:numCache>
                <c:formatCode>m/d/yyyy</c:formatCode>
                <c:ptCount val="674"/>
                <c:pt idx="0">
                  <c:v>25294</c:v>
                </c:pt>
                <c:pt idx="1">
                  <c:v>25324</c:v>
                </c:pt>
                <c:pt idx="2">
                  <c:v>25355</c:v>
                </c:pt>
                <c:pt idx="3">
                  <c:v>25385</c:v>
                </c:pt>
                <c:pt idx="4">
                  <c:v>25416</c:v>
                </c:pt>
                <c:pt idx="5">
                  <c:v>25447</c:v>
                </c:pt>
                <c:pt idx="6">
                  <c:v>25477</c:v>
                </c:pt>
                <c:pt idx="7">
                  <c:v>25508</c:v>
                </c:pt>
                <c:pt idx="8">
                  <c:v>25538</c:v>
                </c:pt>
                <c:pt idx="9">
                  <c:v>25569</c:v>
                </c:pt>
                <c:pt idx="10">
                  <c:v>25600</c:v>
                </c:pt>
                <c:pt idx="11">
                  <c:v>25628</c:v>
                </c:pt>
                <c:pt idx="12">
                  <c:v>25659</c:v>
                </c:pt>
                <c:pt idx="13">
                  <c:v>25689</c:v>
                </c:pt>
                <c:pt idx="14">
                  <c:v>25720</c:v>
                </c:pt>
                <c:pt idx="15">
                  <c:v>25750</c:v>
                </c:pt>
                <c:pt idx="16">
                  <c:v>25781</c:v>
                </c:pt>
                <c:pt idx="17">
                  <c:v>25812</c:v>
                </c:pt>
                <c:pt idx="18">
                  <c:v>25842</c:v>
                </c:pt>
                <c:pt idx="19">
                  <c:v>25873</c:v>
                </c:pt>
                <c:pt idx="20">
                  <c:v>25903</c:v>
                </c:pt>
                <c:pt idx="21">
                  <c:v>25934</c:v>
                </c:pt>
                <c:pt idx="22">
                  <c:v>25965</c:v>
                </c:pt>
                <c:pt idx="23">
                  <c:v>25993</c:v>
                </c:pt>
                <c:pt idx="24">
                  <c:v>26024</c:v>
                </c:pt>
                <c:pt idx="25">
                  <c:v>26054</c:v>
                </c:pt>
                <c:pt idx="26">
                  <c:v>26085</c:v>
                </c:pt>
                <c:pt idx="27">
                  <c:v>26115</c:v>
                </c:pt>
                <c:pt idx="28">
                  <c:v>26146</c:v>
                </c:pt>
                <c:pt idx="29">
                  <c:v>26177</c:v>
                </c:pt>
                <c:pt idx="30">
                  <c:v>26207</c:v>
                </c:pt>
                <c:pt idx="31">
                  <c:v>26238</c:v>
                </c:pt>
                <c:pt idx="32">
                  <c:v>26268</c:v>
                </c:pt>
                <c:pt idx="33">
                  <c:v>26299</c:v>
                </c:pt>
                <c:pt idx="34">
                  <c:v>26330</c:v>
                </c:pt>
                <c:pt idx="35">
                  <c:v>26359</c:v>
                </c:pt>
                <c:pt idx="36">
                  <c:v>26390</c:v>
                </c:pt>
                <c:pt idx="37">
                  <c:v>26420</c:v>
                </c:pt>
                <c:pt idx="38">
                  <c:v>26451</c:v>
                </c:pt>
                <c:pt idx="39">
                  <c:v>26481</c:v>
                </c:pt>
                <c:pt idx="40">
                  <c:v>26512</c:v>
                </c:pt>
                <c:pt idx="41">
                  <c:v>26543</c:v>
                </c:pt>
                <c:pt idx="42">
                  <c:v>26573</c:v>
                </c:pt>
                <c:pt idx="43">
                  <c:v>26604</c:v>
                </c:pt>
                <c:pt idx="44">
                  <c:v>26634</c:v>
                </c:pt>
                <c:pt idx="45">
                  <c:v>26665</c:v>
                </c:pt>
                <c:pt idx="46">
                  <c:v>26696</c:v>
                </c:pt>
                <c:pt idx="47">
                  <c:v>26724</c:v>
                </c:pt>
                <c:pt idx="48">
                  <c:v>26755</c:v>
                </c:pt>
                <c:pt idx="49">
                  <c:v>26785</c:v>
                </c:pt>
                <c:pt idx="50">
                  <c:v>26816</c:v>
                </c:pt>
                <c:pt idx="51">
                  <c:v>26846</c:v>
                </c:pt>
                <c:pt idx="52">
                  <c:v>26877</c:v>
                </c:pt>
                <c:pt idx="53">
                  <c:v>26908</c:v>
                </c:pt>
                <c:pt idx="54">
                  <c:v>26938</c:v>
                </c:pt>
                <c:pt idx="55">
                  <c:v>26969</c:v>
                </c:pt>
                <c:pt idx="56">
                  <c:v>26999</c:v>
                </c:pt>
                <c:pt idx="57">
                  <c:v>27030</c:v>
                </c:pt>
                <c:pt idx="58">
                  <c:v>27061</c:v>
                </c:pt>
                <c:pt idx="59">
                  <c:v>27089</c:v>
                </c:pt>
                <c:pt idx="60">
                  <c:v>27120</c:v>
                </c:pt>
                <c:pt idx="61">
                  <c:v>27150</c:v>
                </c:pt>
                <c:pt idx="62">
                  <c:v>27181</c:v>
                </c:pt>
                <c:pt idx="63">
                  <c:v>27211</c:v>
                </c:pt>
                <c:pt idx="64">
                  <c:v>27242</c:v>
                </c:pt>
                <c:pt idx="65">
                  <c:v>27273</c:v>
                </c:pt>
                <c:pt idx="66">
                  <c:v>27303</c:v>
                </c:pt>
                <c:pt idx="67">
                  <c:v>27334</c:v>
                </c:pt>
                <c:pt idx="68">
                  <c:v>27364</c:v>
                </c:pt>
                <c:pt idx="69">
                  <c:v>27395</c:v>
                </c:pt>
                <c:pt idx="70">
                  <c:v>27426</c:v>
                </c:pt>
                <c:pt idx="71">
                  <c:v>27454</c:v>
                </c:pt>
                <c:pt idx="72">
                  <c:v>27485</c:v>
                </c:pt>
                <c:pt idx="73">
                  <c:v>27515</c:v>
                </c:pt>
                <c:pt idx="74">
                  <c:v>27546</c:v>
                </c:pt>
                <c:pt idx="75">
                  <c:v>27576</c:v>
                </c:pt>
                <c:pt idx="76">
                  <c:v>27607</c:v>
                </c:pt>
                <c:pt idx="77">
                  <c:v>27638</c:v>
                </c:pt>
                <c:pt idx="78">
                  <c:v>27668</c:v>
                </c:pt>
                <c:pt idx="79">
                  <c:v>27699</c:v>
                </c:pt>
                <c:pt idx="80">
                  <c:v>27729</c:v>
                </c:pt>
                <c:pt idx="81">
                  <c:v>27760</c:v>
                </c:pt>
                <c:pt idx="82">
                  <c:v>27791</c:v>
                </c:pt>
                <c:pt idx="83">
                  <c:v>27820</c:v>
                </c:pt>
                <c:pt idx="84">
                  <c:v>27851</c:v>
                </c:pt>
                <c:pt idx="85">
                  <c:v>27881</c:v>
                </c:pt>
                <c:pt idx="86">
                  <c:v>27912</c:v>
                </c:pt>
                <c:pt idx="87">
                  <c:v>27942</c:v>
                </c:pt>
                <c:pt idx="88">
                  <c:v>27973</c:v>
                </c:pt>
                <c:pt idx="89">
                  <c:v>28004</c:v>
                </c:pt>
                <c:pt idx="90">
                  <c:v>28034</c:v>
                </c:pt>
                <c:pt idx="91">
                  <c:v>28065</c:v>
                </c:pt>
                <c:pt idx="92">
                  <c:v>28095</c:v>
                </c:pt>
                <c:pt idx="93">
                  <c:v>28126</c:v>
                </c:pt>
                <c:pt idx="94">
                  <c:v>28157</c:v>
                </c:pt>
                <c:pt idx="95">
                  <c:v>28185</c:v>
                </c:pt>
                <c:pt idx="96">
                  <c:v>28216</c:v>
                </c:pt>
                <c:pt idx="97">
                  <c:v>28246</c:v>
                </c:pt>
                <c:pt idx="98">
                  <c:v>28277</c:v>
                </c:pt>
                <c:pt idx="99">
                  <c:v>28307</c:v>
                </c:pt>
                <c:pt idx="100">
                  <c:v>28338</c:v>
                </c:pt>
                <c:pt idx="101">
                  <c:v>28369</c:v>
                </c:pt>
                <c:pt idx="102">
                  <c:v>28399</c:v>
                </c:pt>
                <c:pt idx="103">
                  <c:v>28430</c:v>
                </c:pt>
                <c:pt idx="104">
                  <c:v>28460</c:v>
                </c:pt>
                <c:pt idx="105">
                  <c:v>28491</c:v>
                </c:pt>
                <c:pt idx="106">
                  <c:v>28522</c:v>
                </c:pt>
                <c:pt idx="107">
                  <c:v>28550</c:v>
                </c:pt>
                <c:pt idx="108">
                  <c:v>28581</c:v>
                </c:pt>
                <c:pt idx="109">
                  <c:v>28611</c:v>
                </c:pt>
                <c:pt idx="110">
                  <c:v>28642</c:v>
                </c:pt>
                <c:pt idx="111">
                  <c:v>28672</c:v>
                </c:pt>
                <c:pt idx="112">
                  <c:v>28703</c:v>
                </c:pt>
                <c:pt idx="113">
                  <c:v>28734</c:v>
                </c:pt>
                <c:pt idx="114">
                  <c:v>28764</c:v>
                </c:pt>
                <c:pt idx="115">
                  <c:v>28795</c:v>
                </c:pt>
                <c:pt idx="116">
                  <c:v>28825</c:v>
                </c:pt>
                <c:pt idx="117">
                  <c:v>28856</c:v>
                </c:pt>
                <c:pt idx="118">
                  <c:v>28887</c:v>
                </c:pt>
                <c:pt idx="119">
                  <c:v>28915</c:v>
                </c:pt>
                <c:pt idx="120">
                  <c:v>28946</c:v>
                </c:pt>
                <c:pt idx="121">
                  <c:v>28976</c:v>
                </c:pt>
                <c:pt idx="122">
                  <c:v>29007</c:v>
                </c:pt>
                <c:pt idx="123">
                  <c:v>29037</c:v>
                </c:pt>
                <c:pt idx="124">
                  <c:v>29068</c:v>
                </c:pt>
                <c:pt idx="125">
                  <c:v>29099</c:v>
                </c:pt>
                <c:pt idx="126">
                  <c:v>29129</c:v>
                </c:pt>
                <c:pt idx="127">
                  <c:v>29160</c:v>
                </c:pt>
                <c:pt idx="128">
                  <c:v>29190</c:v>
                </c:pt>
                <c:pt idx="129">
                  <c:v>29221</c:v>
                </c:pt>
                <c:pt idx="130">
                  <c:v>29252</c:v>
                </c:pt>
                <c:pt idx="131">
                  <c:v>29281</c:v>
                </c:pt>
                <c:pt idx="132">
                  <c:v>29312</c:v>
                </c:pt>
                <c:pt idx="133">
                  <c:v>29342</c:v>
                </c:pt>
                <c:pt idx="134">
                  <c:v>29373</c:v>
                </c:pt>
                <c:pt idx="135">
                  <c:v>29403</c:v>
                </c:pt>
                <c:pt idx="136">
                  <c:v>29434</c:v>
                </c:pt>
                <c:pt idx="137">
                  <c:v>29465</c:v>
                </c:pt>
                <c:pt idx="138">
                  <c:v>29495</c:v>
                </c:pt>
                <c:pt idx="139">
                  <c:v>29526</c:v>
                </c:pt>
                <c:pt idx="140">
                  <c:v>29556</c:v>
                </c:pt>
                <c:pt idx="141">
                  <c:v>29587</c:v>
                </c:pt>
                <c:pt idx="142">
                  <c:v>29618</c:v>
                </c:pt>
                <c:pt idx="143">
                  <c:v>29646</c:v>
                </c:pt>
                <c:pt idx="144">
                  <c:v>29677</c:v>
                </c:pt>
                <c:pt idx="145">
                  <c:v>29707</c:v>
                </c:pt>
                <c:pt idx="146">
                  <c:v>29738</c:v>
                </c:pt>
                <c:pt idx="147">
                  <c:v>29768</c:v>
                </c:pt>
                <c:pt idx="148">
                  <c:v>29799</c:v>
                </c:pt>
                <c:pt idx="149">
                  <c:v>29830</c:v>
                </c:pt>
                <c:pt idx="150">
                  <c:v>29860</c:v>
                </c:pt>
                <c:pt idx="151">
                  <c:v>29891</c:v>
                </c:pt>
                <c:pt idx="152">
                  <c:v>29921</c:v>
                </c:pt>
                <c:pt idx="153">
                  <c:v>29952</c:v>
                </c:pt>
                <c:pt idx="154">
                  <c:v>29983</c:v>
                </c:pt>
                <c:pt idx="155">
                  <c:v>30011</c:v>
                </c:pt>
                <c:pt idx="156">
                  <c:v>30042</c:v>
                </c:pt>
                <c:pt idx="157">
                  <c:v>30072</c:v>
                </c:pt>
                <c:pt idx="158">
                  <c:v>30103</c:v>
                </c:pt>
                <c:pt idx="159">
                  <c:v>30133</c:v>
                </c:pt>
                <c:pt idx="160">
                  <c:v>30164</c:v>
                </c:pt>
                <c:pt idx="161">
                  <c:v>30195</c:v>
                </c:pt>
                <c:pt idx="162">
                  <c:v>30225</c:v>
                </c:pt>
                <c:pt idx="163">
                  <c:v>30256</c:v>
                </c:pt>
                <c:pt idx="164">
                  <c:v>30286</c:v>
                </c:pt>
                <c:pt idx="165">
                  <c:v>30317</c:v>
                </c:pt>
                <c:pt idx="166">
                  <c:v>30348</c:v>
                </c:pt>
                <c:pt idx="167">
                  <c:v>30376</c:v>
                </c:pt>
                <c:pt idx="168">
                  <c:v>30407</c:v>
                </c:pt>
                <c:pt idx="169">
                  <c:v>30437</c:v>
                </c:pt>
                <c:pt idx="170">
                  <c:v>30468</c:v>
                </c:pt>
                <c:pt idx="171">
                  <c:v>30498</c:v>
                </c:pt>
                <c:pt idx="172">
                  <c:v>30529</c:v>
                </c:pt>
                <c:pt idx="173">
                  <c:v>30560</c:v>
                </c:pt>
                <c:pt idx="174">
                  <c:v>30590</c:v>
                </c:pt>
                <c:pt idx="175">
                  <c:v>30621</c:v>
                </c:pt>
                <c:pt idx="176">
                  <c:v>30651</c:v>
                </c:pt>
                <c:pt idx="177">
                  <c:v>30682</c:v>
                </c:pt>
                <c:pt idx="178">
                  <c:v>30713</c:v>
                </c:pt>
                <c:pt idx="179">
                  <c:v>30742</c:v>
                </c:pt>
                <c:pt idx="180">
                  <c:v>30773</c:v>
                </c:pt>
                <c:pt idx="181">
                  <c:v>30803</c:v>
                </c:pt>
                <c:pt idx="182">
                  <c:v>30834</c:v>
                </c:pt>
                <c:pt idx="183">
                  <c:v>30864</c:v>
                </c:pt>
                <c:pt idx="184">
                  <c:v>30895</c:v>
                </c:pt>
                <c:pt idx="185">
                  <c:v>30926</c:v>
                </c:pt>
                <c:pt idx="186">
                  <c:v>30956</c:v>
                </c:pt>
                <c:pt idx="187">
                  <c:v>30987</c:v>
                </c:pt>
                <c:pt idx="188">
                  <c:v>31017</c:v>
                </c:pt>
                <c:pt idx="189">
                  <c:v>31048</c:v>
                </c:pt>
                <c:pt idx="190">
                  <c:v>31079</c:v>
                </c:pt>
                <c:pt idx="191">
                  <c:v>31107</c:v>
                </c:pt>
                <c:pt idx="192">
                  <c:v>31138</c:v>
                </c:pt>
                <c:pt idx="193">
                  <c:v>31168</c:v>
                </c:pt>
                <c:pt idx="194">
                  <c:v>31199</c:v>
                </c:pt>
                <c:pt idx="195">
                  <c:v>31229</c:v>
                </c:pt>
                <c:pt idx="196">
                  <c:v>31260</c:v>
                </c:pt>
                <c:pt idx="197">
                  <c:v>31291</c:v>
                </c:pt>
                <c:pt idx="198">
                  <c:v>31321</c:v>
                </c:pt>
                <c:pt idx="199">
                  <c:v>31352</c:v>
                </c:pt>
                <c:pt idx="200">
                  <c:v>31382</c:v>
                </c:pt>
                <c:pt idx="201">
                  <c:v>31413</c:v>
                </c:pt>
                <c:pt idx="202">
                  <c:v>31444</c:v>
                </c:pt>
                <c:pt idx="203">
                  <c:v>31472</c:v>
                </c:pt>
                <c:pt idx="204">
                  <c:v>31503</c:v>
                </c:pt>
                <c:pt idx="205">
                  <c:v>31533</c:v>
                </c:pt>
                <c:pt idx="206">
                  <c:v>31564</c:v>
                </c:pt>
                <c:pt idx="207">
                  <c:v>31594</c:v>
                </c:pt>
                <c:pt idx="208">
                  <c:v>31625</c:v>
                </c:pt>
                <c:pt idx="209">
                  <c:v>31656</c:v>
                </c:pt>
                <c:pt idx="210">
                  <c:v>31686</c:v>
                </c:pt>
                <c:pt idx="211">
                  <c:v>31717</c:v>
                </c:pt>
                <c:pt idx="212">
                  <c:v>31747</c:v>
                </c:pt>
                <c:pt idx="213">
                  <c:v>31778</c:v>
                </c:pt>
                <c:pt idx="214">
                  <c:v>31809</c:v>
                </c:pt>
                <c:pt idx="215">
                  <c:v>31837</c:v>
                </c:pt>
                <c:pt idx="216">
                  <c:v>31868</c:v>
                </c:pt>
                <c:pt idx="217">
                  <c:v>31898</c:v>
                </c:pt>
                <c:pt idx="218">
                  <c:v>31929</c:v>
                </c:pt>
                <c:pt idx="219">
                  <c:v>31959</c:v>
                </c:pt>
                <c:pt idx="220">
                  <c:v>31990</c:v>
                </c:pt>
                <c:pt idx="221">
                  <c:v>32021</c:v>
                </c:pt>
                <c:pt idx="222">
                  <c:v>32051</c:v>
                </c:pt>
                <c:pt idx="223">
                  <c:v>32082</c:v>
                </c:pt>
                <c:pt idx="224">
                  <c:v>32112</c:v>
                </c:pt>
                <c:pt idx="225">
                  <c:v>32143</c:v>
                </c:pt>
                <c:pt idx="226">
                  <c:v>32174</c:v>
                </c:pt>
                <c:pt idx="227">
                  <c:v>32203</c:v>
                </c:pt>
                <c:pt idx="228">
                  <c:v>32234</c:v>
                </c:pt>
                <c:pt idx="229">
                  <c:v>32264</c:v>
                </c:pt>
                <c:pt idx="230">
                  <c:v>32295</c:v>
                </c:pt>
                <c:pt idx="231">
                  <c:v>32325</c:v>
                </c:pt>
                <c:pt idx="232">
                  <c:v>32356</c:v>
                </c:pt>
                <c:pt idx="233">
                  <c:v>32387</c:v>
                </c:pt>
                <c:pt idx="234">
                  <c:v>32417</c:v>
                </c:pt>
                <c:pt idx="235">
                  <c:v>32448</c:v>
                </c:pt>
                <c:pt idx="236">
                  <c:v>32478</c:v>
                </c:pt>
                <c:pt idx="237">
                  <c:v>32509</c:v>
                </c:pt>
                <c:pt idx="238">
                  <c:v>32540</c:v>
                </c:pt>
                <c:pt idx="239">
                  <c:v>32568</c:v>
                </c:pt>
                <c:pt idx="240">
                  <c:v>32599</c:v>
                </c:pt>
                <c:pt idx="241">
                  <c:v>32629</c:v>
                </c:pt>
                <c:pt idx="242">
                  <c:v>32660</c:v>
                </c:pt>
                <c:pt idx="243">
                  <c:v>32690</c:v>
                </c:pt>
                <c:pt idx="244">
                  <c:v>32721</c:v>
                </c:pt>
                <c:pt idx="245">
                  <c:v>32752</c:v>
                </c:pt>
                <c:pt idx="246">
                  <c:v>32782</c:v>
                </c:pt>
                <c:pt idx="247">
                  <c:v>32813</c:v>
                </c:pt>
                <c:pt idx="248">
                  <c:v>32843</c:v>
                </c:pt>
                <c:pt idx="249">
                  <c:v>32874</c:v>
                </c:pt>
                <c:pt idx="250">
                  <c:v>32905</c:v>
                </c:pt>
                <c:pt idx="251">
                  <c:v>32933</c:v>
                </c:pt>
                <c:pt idx="252">
                  <c:v>32964</c:v>
                </c:pt>
                <c:pt idx="253">
                  <c:v>32994</c:v>
                </c:pt>
                <c:pt idx="254">
                  <c:v>33025</c:v>
                </c:pt>
                <c:pt idx="255">
                  <c:v>33055</c:v>
                </c:pt>
                <c:pt idx="256">
                  <c:v>33086</c:v>
                </c:pt>
                <c:pt idx="257">
                  <c:v>33117</c:v>
                </c:pt>
                <c:pt idx="258">
                  <c:v>33147</c:v>
                </c:pt>
                <c:pt idx="259">
                  <c:v>33178</c:v>
                </c:pt>
                <c:pt idx="260">
                  <c:v>33208</c:v>
                </c:pt>
                <c:pt idx="261">
                  <c:v>33239</c:v>
                </c:pt>
                <c:pt idx="262">
                  <c:v>33270</c:v>
                </c:pt>
                <c:pt idx="263">
                  <c:v>33298</c:v>
                </c:pt>
                <c:pt idx="264">
                  <c:v>33329</c:v>
                </c:pt>
                <c:pt idx="265">
                  <c:v>33359</c:v>
                </c:pt>
                <c:pt idx="266">
                  <c:v>33390</c:v>
                </c:pt>
                <c:pt idx="267">
                  <c:v>33420</c:v>
                </c:pt>
                <c:pt idx="268">
                  <c:v>33451</c:v>
                </c:pt>
                <c:pt idx="269">
                  <c:v>33482</c:v>
                </c:pt>
                <c:pt idx="270">
                  <c:v>33512</c:v>
                </c:pt>
                <c:pt idx="271">
                  <c:v>33543</c:v>
                </c:pt>
                <c:pt idx="272">
                  <c:v>33573</c:v>
                </c:pt>
                <c:pt idx="273">
                  <c:v>33604</c:v>
                </c:pt>
                <c:pt idx="274">
                  <c:v>33635</c:v>
                </c:pt>
                <c:pt idx="275">
                  <c:v>33664</c:v>
                </c:pt>
                <c:pt idx="276">
                  <c:v>33695</c:v>
                </c:pt>
                <c:pt idx="277">
                  <c:v>33725</c:v>
                </c:pt>
                <c:pt idx="278">
                  <c:v>33756</c:v>
                </c:pt>
                <c:pt idx="279">
                  <c:v>33786</c:v>
                </c:pt>
                <c:pt idx="280">
                  <c:v>33817</c:v>
                </c:pt>
                <c:pt idx="281">
                  <c:v>33848</c:v>
                </c:pt>
                <c:pt idx="282">
                  <c:v>33878</c:v>
                </c:pt>
                <c:pt idx="283">
                  <c:v>33909</c:v>
                </c:pt>
                <c:pt idx="284">
                  <c:v>33939</c:v>
                </c:pt>
                <c:pt idx="285">
                  <c:v>33970</c:v>
                </c:pt>
                <c:pt idx="286">
                  <c:v>34001</c:v>
                </c:pt>
                <c:pt idx="287">
                  <c:v>34029</c:v>
                </c:pt>
                <c:pt idx="288">
                  <c:v>34060</c:v>
                </c:pt>
                <c:pt idx="289">
                  <c:v>34090</c:v>
                </c:pt>
                <c:pt idx="290">
                  <c:v>34121</c:v>
                </c:pt>
                <c:pt idx="291">
                  <c:v>34151</c:v>
                </c:pt>
                <c:pt idx="292">
                  <c:v>34182</c:v>
                </c:pt>
                <c:pt idx="293">
                  <c:v>34213</c:v>
                </c:pt>
                <c:pt idx="294">
                  <c:v>34243</c:v>
                </c:pt>
                <c:pt idx="295">
                  <c:v>34274</c:v>
                </c:pt>
                <c:pt idx="296">
                  <c:v>34304</c:v>
                </c:pt>
                <c:pt idx="297">
                  <c:v>34335</c:v>
                </c:pt>
                <c:pt idx="298">
                  <c:v>34366</c:v>
                </c:pt>
                <c:pt idx="299">
                  <c:v>34394</c:v>
                </c:pt>
                <c:pt idx="300">
                  <c:v>34425</c:v>
                </c:pt>
                <c:pt idx="301">
                  <c:v>34455</c:v>
                </c:pt>
                <c:pt idx="302">
                  <c:v>34486</c:v>
                </c:pt>
                <c:pt idx="303">
                  <c:v>34516</c:v>
                </c:pt>
                <c:pt idx="304">
                  <c:v>34547</c:v>
                </c:pt>
                <c:pt idx="305">
                  <c:v>34578</c:v>
                </c:pt>
                <c:pt idx="306">
                  <c:v>34608</c:v>
                </c:pt>
                <c:pt idx="307">
                  <c:v>34639</c:v>
                </c:pt>
                <c:pt idx="308">
                  <c:v>34669</c:v>
                </c:pt>
                <c:pt idx="309">
                  <c:v>34700</c:v>
                </c:pt>
                <c:pt idx="310">
                  <c:v>34731</c:v>
                </c:pt>
                <c:pt idx="311">
                  <c:v>34759</c:v>
                </c:pt>
                <c:pt idx="312">
                  <c:v>34790</c:v>
                </c:pt>
                <c:pt idx="313">
                  <c:v>34820</c:v>
                </c:pt>
                <c:pt idx="314">
                  <c:v>34851</c:v>
                </c:pt>
                <c:pt idx="315">
                  <c:v>34881</c:v>
                </c:pt>
                <c:pt idx="316">
                  <c:v>34912</c:v>
                </c:pt>
                <c:pt idx="317">
                  <c:v>34943</c:v>
                </c:pt>
                <c:pt idx="318">
                  <c:v>34973</c:v>
                </c:pt>
                <c:pt idx="319">
                  <c:v>35004</c:v>
                </c:pt>
                <c:pt idx="320">
                  <c:v>35034</c:v>
                </c:pt>
                <c:pt idx="321">
                  <c:v>35065</c:v>
                </c:pt>
                <c:pt idx="322">
                  <c:v>35096</c:v>
                </c:pt>
                <c:pt idx="323">
                  <c:v>35125</c:v>
                </c:pt>
                <c:pt idx="324">
                  <c:v>35156</c:v>
                </c:pt>
                <c:pt idx="325">
                  <c:v>35186</c:v>
                </c:pt>
                <c:pt idx="326">
                  <c:v>35217</c:v>
                </c:pt>
                <c:pt idx="327">
                  <c:v>35247</c:v>
                </c:pt>
                <c:pt idx="328">
                  <c:v>35278</c:v>
                </c:pt>
                <c:pt idx="329">
                  <c:v>35309</c:v>
                </c:pt>
                <c:pt idx="330">
                  <c:v>35339</c:v>
                </c:pt>
                <c:pt idx="331">
                  <c:v>35370</c:v>
                </c:pt>
                <c:pt idx="332">
                  <c:v>35400</c:v>
                </c:pt>
                <c:pt idx="333">
                  <c:v>35431</c:v>
                </c:pt>
                <c:pt idx="334">
                  <c:v>35462</c:v>
                </c:pt>
                <c:pt idx="335">
                  <c:v>35490</c:v>
                </c:pt>
                <c:pt idx="336">
                  <c:v>35521</c:v>
                </c:pt>
                <c:pt idx="337">
                  <c:v>35551</c:v>
                </c:pt>
                <c:pt idx="338">
                  <c:v>35582</c:v>
                </c:pt>
                <c:pt idx="339">
                  <c:v>35612</c:v>
                </c:pt>
                <c:pt idx="340">
                  <c:v>35643</c:v>
                </c:pt>
                <c:pt idx="341">
                  <c:v>35674</c:v>
                </c:pt>
                <c:pt idx="342">
                  <c:v>35704</c:v>
                </c:pt>
                <c:pt idx="343">
                  <c:v>35735</c:v>
                </c:pt>
                <c:pt idx="344">
                  <c:v>35765</c:v>
                </c:pt>
                <c:pt idx="345">
                  <c:v>35796</c:v>
                </c:pt>
                <c:pt idx="346">
                  <c:v>35827</c:v>
                </c:pt>
                <c:pt idx="347">
                  <c:v>35855</c:v>
                </c:pt>
                <c:pt idx="348">
                  <c:v>35886</c:v>
                </c:pt>
                <c:pt idx="349">
                  <c:v>35916</c:v>
                </c:pt>
                <c:pt idx="350">
                  <c:v>35947</c:v>
                </c:pt>
                <c:pt idx="351">
                  <c:v>35977</c:v>
                </c:pt>
                <c:pt idx="352">
                  <c:v>36008</c:v>
                </c:pt>
                <c:pt idx="353">
                  <c:v>36039</c:v>
                </c:pt>
                <c:pt idx="354">
                  <c:v>36069</c:v>
                </c:pt>
                <c:pt idx="355">
                  <c:v>36100</c:v>
                </c:pt>
                <c:pt idx="356">
                  <c:v>36130</c:v>
                </c:pt>
                <c:pt idx="357">
                  <c:v>36161</c:v>
                </c:pt>
                <c:pt idx="358">
                  <c:v>36192</c:v>
                </c:pt>
                <c:pt idx="359">
                  <c:v>36220</c:v>
                </c:pt>
                <c:pt idx="360">
                  <c:v>36251</c:v>
                </c:pt>
                <c:pt idx="361">
                  <c:v>36281</c:v>
                </c:pt>
                <c:pt idx="362">
                  <c:v>36312</c:v>
                </c:pt>
                <c:pt idx="363">
                  <c:v>36342</c:v>
                </c:pt>
                <c:pt idx="364">
                  <c:v>36373</c:v>
                </c:pt>
                <c:pt idx="365">
                  <c:v>36404</c:v>
                </c:pt>
                <c:pt idx="366">
                  <c:v>36434</c:v>
                </c:pt>
                <c:pt idx="367">
                  <c:v>36465</c:v>
                </c:pt>
                <c:pt idx="368">
                  <c:v>36495</c:v>
                </c:pt>
                <c:pt idx="369">
                  <c:v>36526</c:v>
                </c:pt>
                <c:pt idx="370">
                  <c:v>36557</c:v>
                </c:pt>
                <c:pt idx="371">
                  <c:v>36586</c:v>
                </c:pt>
                <c:pt idx="372">
                  <c:v>36617</c:v>
                </c:pt>
                <c:pt idx="373">
                  <c:v>36647</c:v>
                </c:pt>
                <c:pt idx="374">
                  <c:v>36678</c:v>
                </c:pt>
                <c:pt idx="375">
                  <c:v>36708</c:v>
                </c:pt>
                <c:pt idx="376">
                  <c:v>36739</c:v>
                </c:pt>
                <c:pt idx="377">
                  <c:v>36770</c:v>
                </c:pt>
                <c:pt idx="378">
                  <c:v>36800</c:v>
                </c:pt>
                <c:pt idx="379">
                  <c:v>36831</c:v>
                </c:pt>
                <c:pt idx="380">
                  <c:v>36861</c:v>
                </c:pt>
                <c:pt idx="381">
                  <c:v>36892</c:v>
                </c:pt>
                <c:pt idx="382">
                  <c:v>36923</c:v>
                </c:pt>
                <c:pt idx="383">
                  <c:v>36951</c:v>
                </c:pt>
                <c:pt idx="384">
                  <c:v>36982</c:v>
                </c:pt>
                <c:pt idx="385">
                  <c:v>37012</c:v>
                </c:pt>
                <c:pt idx="386">
                  <c:v>37043</c:v>
                </c:pt>
                <c:pt idx="387">
                  <c:v>37073</c:v>
                </c:pt>
                <c:pt idx="388">
                  <c:v>37104</c:v>
                </c:pt>
                <c:pt idx="389">
                  <c:v>37135</c:v>
                </c:pt>
                <c:pt idx="390">
                  <c:v>37165</c:v>
                </c:pt>
                <c:pt idx="391">
                  <c:v>37196</c:v>
                </c:pt>
                <c:pt idx="392">
                  <c:v>37226</c:v>
                </c:pt>
                <c:pt idx="393">
                  <c:v>37257</c:v>
                </c:pt>
                <c:pt idx="394">
                  <c:v>37288</c:v>
                </c:pt>
                <c:pt idx="395">
                  <c:v>37316</c:v>
                </c:pt>
                <c:pt idx="396">
                  <c:v>37347</c:v>
                </c:pt>
                <c:pt idx="397">
                  <c:v>37377</c:v>
                </c:pt>
                <c:pt idx="398">
                  <c:v>37408</c:v>
                </c:pt>
                <c:pt idx="399">
                  <c:v>37438</c:v>
                </c:pt>
                <c:pt idx="400">
                  <c:v>37469</c:v>
                </c:pt>
                <c:pt idx="401">
                  <c:v>37500</c:v>
                </c:pt>
                <c:pt idx="402">
                  <c:v>37530</c:v>
                </c:pt>
                <c:pt idx="403">
                  <c:v>37561</c:v>
                </c:pt>
                <c:pt idx="404">
                  <c:v>37591</c:v>
                </c:pt>
                <c:pt idx="405">
                  <c:v>37622</c:v>
                </c:pt>
                <c:pt idx="406">
                  <c:v>37653</c:v>
                </c:pt>
                <c:pt idx="407">
                  <c:v>37681</c:v>
                </c:pt>
                <c:pt idx="408">
                  <c:v>37712</c:v>
                </c:pt>
                <c:pt idx="409">
                  <c:v>37742</c:v>
                </c:pt>
                <c:pt idx="410">
                  <c:v>37773</c:v>
                </c:pt>
                <c:pt idx="411">
                  <c:v>37803</c:v>
                </c:pt>
                <c:pt idx="412">
                  <c:v>37834</c:v>
                </c:pt>
                <c:pt idx="413">
                  <c:v>37865</c:v>
                </c:pt>
                <c:pt idx="414">
                  <c:v>37895</c:v>
                </c:pt>
                <c:pt idx="415">
                  <c:v>37926</c:v>
                </c:pt>
                <c:pt idx="416">
                  <c:v>37956</c:v>
                </c:pt>
                <c:pt idx="417">
                  <c:v>37987</c:v>
                </c:pt>
                <c:pt idx="418">
                  <c:v>38018</c:v>
                </c:pt>
                <c:pt idx="419">
                  <c:v>38047</c:v>
                </c:pt>
                <c:pt idx="420">
                  <c:v>38078</c:v>
                </c:pt>
                <c:pt idx="421">
                  <c:v>38108</c:v>
                </c:pt>
                <c:pt idx="422">
                  <c:v>38139</c:v>
                </c:pt>
                <c:pt idx="423">
                  <c:v>38169</c:v>
                </c:pt>
                <c:pt idx="424">
                  <c:v>38200</c:v>
                </c:pt>
                <c:pt idx="425">
                  <c:v>38231</c:v>
                </c:pt>
                <c:pt idx="426">
                  <c:v>38261</c:v>
                </c:pt>
                <c:pt idx="427">
                  <c:v>38292</c:v>
                </c:pt>
                <c:pt idx="428">
                  <c:v>38322</c:v>
                </c:pt>
                <c:pt idx="429">
                  <c:v>38353</c:v>
                </c:pt>
                <c:pt idx="430">
                  <c:v>38384</c:v>
                </c:pt>
                <c:pt idx="431">
                  <c:v>38412</c:v>
                </c:pt>
                <c:pt idx="432">
                  <c:v>38443</c:v>
                </c:pt>
                <c:pt idx="433">
                  <c:v>38473</c:v>
                </c:pt>
                <c:pt idx="434">
                  <c:v>38504</c:v>
                </c:pt>
                <c:pt idx="435">
                  <c:v>38534</c:v>
                </c:pt>
                <c:pt idx="436">
                  <c:v>38565</c:v>
                </c:pt>
                <c:pt idx="437">
                  <c:v>38596</c:v>
                </c:pt>
                <c:pt idx="438">
                  <c:v>38626</c:v>
                </c:pt>
                <c:pt idx="439">
                  <c:v>38657</c:v>
                </c:pt>
                <c:pt idx="440">
                  <c:v>38687</c:v>
                </c:pt>
                <c:pt idx="441">
                  <c:v>38718</c:v>
                </c:pt>
                <c:pt idx="442">
                  <c:v>38749</c:v>
                </c:pt>
                <c:pt idx="443">
                  <c:v>38777</c:v>
                </c:pt>
                <c:pt idx="444">
                  <c:v>38808</c:v>
                </c:pt>
                <c:pt idx="445">
                  <c:v>38838</c:v>
                </c:pt>
                <c:pt idx="446">
                  <c:v>38869</c:v>
                </c:pt>
                <c:pt idx="447">
                  <c:v>38899</c:v>
                </c:pt>
                <c:pt idx="448">
                  <c:v>38930</c:v>
                </c:pt>
                <c:pt idx="449">
                  <c:v>38961</c:v>
                </c:pt>
                <c:pt idx="450">
                  <c:v>38991</c:v>
                </c:pt>
                <c:pt idx="451">
                  <c:v>39022</c:v>
                </c:pt>
                <c:pt idx="452">
                  <c:v>39052</c:v>
                </c:pt>
                <c:pt idx="453">
                  <c:v>39083</c:v>
                </c:pt>
                <c:pt idx="454">
                  <c:v>39114</c:v>
                </c:pt>
                <c:pt idx="455">
                  <c:v>39142</c:v>
                </c:pt>
                <c:pt idx="456">
                  <c:v>39173</c:v>
                </c:pt>
                <c:pt idx="457">
                  <c:v>39203</c:v>
                </c:pt>
                <c:pt idx="458">
                  <c:v>39234</c:v>
                </c:pt>
                <c:pt idx="459">
                  <c:v>39264</c:v>
                </c:pt>
                <c:pt idx="460">
                  <c:v>39295</c:v>
                </c:pt>
                <c:pt idx="461">
                  <c:v>39326</c:v>
                </c:pt>
                <c:pt idx="462">
                  <c:v>39356</c:v>
                </c:pt>
                <c:pt idx="463">
                  <c:v>39387</c:v>
                </c:pt>
                <c:pt idx="464">
                  <c:v>39417</c:v>
                </c:pt>
                <c:pt idx="465">
                  <c:v>39448</c:v>
                </c:pt>
                <c:pt idx="466">
                  <c:v>39479</c:v>
                </c:pt>
                <c:pt idx="467">
                  <c:v>39508</c:v>
                </c:pt>
                <c:pt idx="468">
                  <c:v>39539</c:v>
                </c:pt>
                <c:pt idx="469">
                  <c:v>39569</c:v>
                </c:pt>
                <c:pt idx="470">
                  <c:v>39600</c:v>
                </c:pt>
                <c:pt idx="471">
                  <c:v>39630</c:v>
                </c:pt>
                <c:pt idx="472">
                  <c:v>39661</c:v>
                </c:pt>
                <c:pt idx="473">
                  <c:v>39692</c:v>
                </c:pt>
                <c:pt idx="474">
                  <c:v>39722</c:v>
                </c:pt>
                <c:pt idx="475">
                  <c:v>39753</c:v>
                </c:pt>
                <c:pt idx="476">
                  <c:v>39783</c:v>
                </c:pt>
                <c:pt idx="477">
                  <c:v>39814</c:v>
                </c:pt>
                <c:pt idx="478">
                  <c:v>39845</c:v>
                </c:pt>
                <c:pt idx="479">
                  <c:v>39873</c:v>
                </c:pt>
                <c:pt idx="480">
                  <c:v>39904</c:v>
                </c:pt>
                <c:pt idx="481">
                  <c:v>39934</c:v>
                </c:pt>
                <c:pt idx="482">
                  <c:v>39965</c:v>
                </c:pt>
                <c:pt idx="483">
                  <c:v>39995</c:v>
                </c:pt>
                <c:pt idx="484">
                  <c:v>40026</c:v>
                </c:pt>
                <c:pt idx="485">
                  <c:v>40057</c:v>
                </c:pt>
                <c:pt idx="486">
                  <c:v>40087</c:v>
                </c:pt>
                <c:pt idx="487">
                  <c:v>40118</c:v>
                </c:pt>
                <c:pt idx="488">
                  <c:v>40148</c:v>
                </c:pt>
                <c:pt idx="489">
                  <c:v>40179</c:v>
                </c:pt>
                <c:pt idx="490">
                  <c:v>40210</c:v>
                </c:pt>
                <c:pt idx="491">
                  <c:v>40238</c:v>
                </c:pt>
                <c:pt idx="492">
                  <c:v>40269</c:v>
                </c:pt>
                <c:pt idx="493">
                  <c:v>40299</c:v>
                </c:pt>
                <c:pt idx="494">
                  <c:v>40330</c:v>
                </c:pt>
                <c:pt idx="495">
                  <c:v>40360</c:v>
                </c:pt>
                <c:pt idx="496">
                  <c:v>40391</c:v>
                </c:pt>
                <c:pt idx="497">
                  <c:v>40422</c:v>
                </c:pt>
                <c:pt idx="498">
                  <c:v>40452</c:v>
                </c:pt>
                <c:pt idx="499">
                  <c:v>40483</c:v>
                </c:pt>
                <c:pt idx="500">
                  <c:v>40513</c:v>
                </c:pt>
                <c:pt idx="501">
                  <c:v>40544</c:v>
                </c:pt>
                <c:pt idx="502">
                  <c:v>40575</c:v>
                </c:pt>
                <c:pt idx="503">
                  <c:v>40603</c:v>
                </c:pt>
                <c:pt idx="504">
                  <c:v>40634</c:v>
                </c:pt>
                <c:pt idx="505">
                  <c:v>40664</c:v>
                </c:pt>
                <c:pt idx="506">
                  <c:v>40695</c:v>
                </c:pt>
                <c:pt idx="507">
                  <c:v>40725</c:v>
                </c:pt>
                <c:pt idx="508">
                  <c:v>40756</c:v>
                </c:pt>
                <c:pt idx="509">
                  <c:v>40787</c:v>
                </c:pt>
                <c:pt idx="510">
                  <c:v>40817</c:v>
                </c:pt>
                <c:pt idx="511">
                  <c:v>40848</c:v>
                </c:pt>
                <c:pt idx="512">
                  <c:v>40878</c:v>
                </c:pt>
                <c:pt idx="513">
                  <c:v>40909</c:v>
                </c:pt>
                <c:pt idx="514">
                  <c:v>40940</c:v>
                </c:pt>
                <c:pt idx="515">
                  <c:v>40969</c:v>
                </c:pt>
                <c:pt idx="516">
                  <c:v>41000</c:v>
                </c:pt>
                <c:pt idx="517">
                  <c:v>41030</c:v>
                </c:pt>
                <c:pt idx="518">
                  <c:v>41061</c:v>
                </c:pt>
                <c:pt idx="519">
                  <c:v>41091</c:v>
                </c:pt>
                <c:pt idx="520">
                  <c:v>41122</c:v>
                </c:pt>
                <c:pt idx="521">
                  <c:v>41153</c:v>
                </c:pt>
                <c:pt idx="522">
                  <c:v>41183</c:v>
                </c:pt>
                <c:pt idx="523">
                  <c:v>41214</c:v>
                </c:pt>
                <c:pt idx="524">
                  <c:v>41244</c:v>
                </c:pt>
                <c:pt idx="525">
                  <c:v>41275</c:v>
                </c:pt>
                <c:pt idx="526">
                  <c:v>41306</c:v>
                </c:pt>
                <c:pt idx="527">
                  <c:v>41334</c:v>
                </c:pt>
                <c:pt idx="528">
                  <c:v>41365</c:v>
                </c:pt>
                <c:pt idx="529">
                  <c:v>41395</c:v>
                </c:pt>
                <c:pt idx="530">
                  <c:v>41426</c:v>
                </c:pt>
                <c:pt idx="531">
                  <c:v>41456</c:v>
                </c:pt>
                <c:pt idx="532">
                  <c:v>41487</c:v>
                </c:pt>
                <c:pt idx="533">
                  <c:v>41518</c:v>
                </c:pt>
                <c:pt idx="534">
                  <c:v>41548</c:v>
                </c:pt>
                <c:pt idx="535">
                  <c:v>41579</c:v>
                </c:pt>
                <c:pt idx="536">
                  <c:v>41609</c:v>
                </c:pt>
                <c:pt idx="537">
                  <c:v>41640</c:v>
                </c:pt>
                <c:pt idx="538">
                  <c:v>41671</c:v>
                </c:pt>
                <c:pt idx="539">
                  <c:v>41699</c:v>
                </c:pt>
                <c:pt idx="540">
                  <c:v>41730</c:v>
                </c:pt>
                <c:pt idx="541">
                  <c:v>41760</c:v>
                </c:pt>
                <c:pt idx="542">
                  <c:v>41791</c:v>
                </c:pt>
                <c:pt idx="543">
                  <c:v>41821</c:v>
                </c:pt>
                <c:pt idx="544">
                  <c:v>41852</c:v>
                </c:pt>
                <c:pt idx="545">
                  <c:v>41883</c:v>
                </c:pt>
                <c:pt idx="546">
                  <c:v>41913</c:v>
                </c:pt>
                <c:pt idx="547">
                  <c:v>41944</c:v>
                </c:pt>
                <c:pt idx="548">
                  <c:v>41974</c:v>
                </c:pt>
                <c:pt idx="549">
                  <c:v>42005</c:v>
                </c:pt>
                <c:pt idx="550">
                  <c:v>42036</c:v>
                </c:pt>
                <c:pt idx="551">
                  <c:v>42064</c:v>
                </c:pt>
                <c:pt idx="552">
                  <c:v>42095</c:v>
                </c:pt>
                <c:pt idx="553">
                  <c:v>42125</c:v>
                </c:pt>
                <c:pt idx="554">
                  <c:v>42156</c:v>
                </c:pt>
                <c:pt idx="555">
                  <c:v>42186</c:v>
                </c:pt>
                <c:pt idx="556">
                  <c:v>42217</c:v>
                </c:pt>
                <c:pt idx="557">
                  <c:v>42248</c:v>
                </c:pt>
                <c:pt idx="558">
                  <c:v>42278</c:v>
                </c:pt>
                <c:pt idx="559">
                  <c:v>42309</c:v>
                </c:pt>
                <c:pt idx="560">
                  <c:v>42339</c:v>
                </c:pt>
                <c:pt idx="561">
                  <c:v>42370</c:v>
                </c:pt>
                <c:pt idx="562">
                  <c:v>42401</c:v>
                </c:pt>
                <c:pt idx="563">
                  <c:v>42430</c:v>
                </c:pt>
                <c:pt idx="564">
                  <c:v>42461</c:v>
                </c:pt>
                <c:pt idx="565">
                  <c:v>42491</c:v>
                </c:pt>
                <c:pt idx="566">
                  <c:v>42522</c:v>
                </c:pt>
                <c:pt idx="567">
                  <c:v>42552</c:v>
                </c:pt>
                <c:pt idx="568">
                  <c:v>42583</c:v>
                </c:pt>
                <c:pt idx="569">
                  <c:v>42614</c:v>
                </c:pt>
                <c:pt idx="570">
                  <c:v>42644</c:v>
                </c:pt>
                <c:pt idx="571">
                  <c:v>42675</c:v>
                </c:pt>
                <c:pt idx="572">
                  <c:v>42705</c:v>
                </c:pt>
                <c:pt idx="573">
                  <c:v>42736</c:v>
                </c:pt>
                <c:pt idx="574">
                  <c:v>42767</c:v>
                </c:pt>
                <c:pt idx="575">
                  <c:v>42795</c:v>
                </c:pt>
                <c:pt idx="576">
                  <c:v>42826</c:v>
                </c:pt>
                <c:pt idx="577">
                  <c:v>42856</c:v>
                </c:pt>
                <c:pt idx="578">
                  <c:v>42887</c:v>
                </c:pt>
                <c:pt idx="579">
                  <c:v>42917</c:v>
                </c:pt>
                <c:pt idx="580">
                  <c:v>42948</c:v>
                </c:pt>
                <c:pt idx="581">
                  <c:v>42979</c:v>
                </c:pt>
                <c:pt idx="582">
                  <c:v>43009</c:v>
                </c:pt>
                <c:pt idx="583">
                  <c:v>43040</c:v>
                </c:pt>
                <c:pt idx="584">
                  <c:v>43070</c:v>
                </c:pt>
                <c:pt idx="585">
                  <c:v>43101</c:v>
                </c:pt>
                <c:pt idx="586">
                  <c:v>43132</c:v>
                </c:pt>
                <c:pt idx="587">
                  <c:v>43160</c:v>
                </c:pt>
                <c:pt idx="588">
                  <c:v>43191</c:v>
                </c:pt>
                <c:pt idx="589">
                  <c:v>43221</c:v>
                </c:pt>
                <c:pt idx="590">
                  <c:v>43252</c:v>
                </c:pt>
                <c:pt idx="591">
                  <c:v>43282</c:v>
                </c:pt>
                <c:pt idx="592">
                  <c:v>43313</c:v>
                </c:pt>
                <c:pt idx="593">
                  <c:v>43344</c:v>
                </c:pt>
                <c:pt idx="594">
                  <c:v>43374</c:v>
                </c:pt>
                <c:pt idx="595">
                  <c:v>43405</c:v>
                </c:pt>
                <c:pt idx="596">
                  <c:v>43435</c:v>
                </c:pt>
                <c:pt idx="597">
                  <c:v>43466</c:v>
                </c:pt>
                <c:pt idx="598">
                  <c:v>43497</c:v>
                </c:pt>
                <c:pt idx="599">
                  <c:v>43525</c:v>
                </c:pt>
                <c:pt idx="600">
                  <c:v>43556</c:v>
                </c:pt>
                <c:pt idx="601">
                  <c:v>43586</c:v>
                </c:pt>
                <c:pt idx="602">
                  <c:v>43617</c:v>
                </c:pt>
                <c:pt idx="603">
                  <c:v>43647</c:v>
                </c:pt>
                <c:pt idx="604">
                  <c:v>43678</c:v>
                </c:pt>
                <c:pt idx="605">
                  <c:v>43709</c:v>
                </c:pt>
                <c:pt idx="606">
                  <c:v>43739</c:v>
                </c:pt>
                <c:pt idx="607">
                  <c:v>43770</c:v>
                </c:pt>
                <c:pt idx="608">
                  <c:v>43800</c:v>
                </c:pt>
                <c:pt idx="609">
                  <c:v>43831</c:v>
                </c:pt>
                <c:pt idx="610">
                  <c:v>43862</c:v>
                </c:pt>
                <c:pt idx="611">
                  <c:v>43891</c:v>
                </c:pt>
                <c:pt idx="612">
                  <c:v>43922</c:v>
                </c:pt>
                <c:pt idx="613">
                  <c:v>43952</c:v>
                </c:pt>
                <c:pt idx="614">
                  <c:v>43983</c:v>
                </c:pt>
                <c:pt idx="615">
                  <c:v>44013</c:v>
                </c:pt>
                <c:pt idx="616">
                  <c:v>44044</c:v>
                </c:pt>
                <c:pt idx="617">
                  <c:v>44075</c:v>
                </c:pt>
                <c:pt idx="618">
                  <c:v>44105</c:v>
                </c:pt>
                <c:pt idx="619">
                  <c:v>44136</c:v>
                </c:pt>
                <c:pt idx="620">
                  <c:v>44166</c:v>
                </c:pt>
                <c:pt idx="621">
                  <c:v>44197</c:v>
                </c:pt>
                <c:pt idx="622">
                  <c:v>44228</c:v>
                </c:pt>
                <c:pt idx="623">
                  <c:v>44256</c:v>
                </c:pt>
                <c:pt idx="624">
                  <c:v>44287</c:v>
                </c:pt>
                <c:pt idx="625">
                  <c:v>44317</c:v>
                </c:pt>
                <c:pt idx="626">
                  <c:v>44348</c:v>
                </c:pt>
                <c:pt idx="627">
                  <c:v>44378</c:v>
                </c:pt>
                <c:pt idx="628">
                  <c:v>44409</c:v>
                </c:pt>
                <c:pt idx="629">
                  <c:v>44440</c:v>
                </c:pt>
                <c:pt idx="630">
                  <c:v>44470</c:v>
                </c:pt>
                <c:pt idx="631">
                  <c:v>44501</c:v>
                </c:pt>
                <c:pt idx="632">
                  <c:v>44531</c:v>
                </c:pt>
                <c:pt idx="633">
                  <c:v>44562</c:v>
                </c:pt>
                <c:pt idx="634">
                  <c:v>44593</c:v>
                </c:pt>
                <c:pt idx="635">
                  <c:v>44621</c:v>
                </c:pt>
                <c:pt idx="636">
                  <c:v>44652</c:v>
                </c:pt>
                <c:pt idx="637">
                  <c:v>44682</c:v>
                </c:pt>
                <c:pt idx="638">
                  <c:v>44713</c:v>
                </c:pt>
                <c:pt idx="639">
                  <c:v>44743</c:v>
                </c:pt>
                <c:pt idx="640">
                  <c:v>44774</c:v>
                </c:pt>
                <c:pt idx="641">
                  <c:v>44805</c:v>
                </c:pt>
                <c:pt idx="642">
                  <c:v>44835</c:v>
                </c:pt>
                <c:pt idx="643">
                  <c:v>44866</c:v>
                </c:pt>
                <c:pt idx="644">
                  <c:v>44896</c:v>
                </c:pt>
                <c:pt idx="645">
                  <c:v>44927</c:v>
                </c:pt>
                <c:pt idx="646">
                  <c:v>44958</c:v>
                </c:pt>
                <c:pt idx="647">
                  <c:v>44986</c:v>
                </c:pt>
                <c:pt idx="648">
                  <c:v>45017</c:v>
                </c:pt>
                <c:pt idx="649">
                  <c:v>45047</c:v>
                </c:pt>
                <c:pt idx="650">
                  <c:v>45078</c:v>
                </c:pt>
                <c:pt idx="651">
                  <c:v>45108</c:v>
                </c:pt>
                <c:pt idx="652">
                  <c:v>45139</c:v>
                </c:pt>
                <c:pt idx="653">
                  <c:v>45170</c:v>
                </c:pt>
                <c:pt idx="654">
                  <c:v>45200</c:v>
                </c:pt>
                <c:pt idx="655">
                  <c:v>45231</c:v>
                </c:pt>
                <c:pt idx="656">
                  <c:v>45261</c:v>
                </c:pt>
                <c:pt idx="657">
                  <c:v>45292</c:v>
                </c:pt>
                <c:pt idx="658">
                  <c:v>45323</c:v>
                </c:pt>
                <c:pt idx="659">
                  <c:v>45352</c:v>
                </c:pt>
                <c:pt idx="660">
                  <c:v>45383</c:v>
                </c:pt>
                <c:pt idx="661">
                  <c:v>45413</c:v>
                </c:pt>
                <c:pt idx="662">
                  <c:v>45444</c:v>
                </c:pt>
                <c:pt idx="663">
                  <c:v>45474</c:v>
                </c:pt>
                <c:pt idx="664">
                  <c:v>45505</c:v>
                </c:pt>
                <c:pt idx="665">
                  <c:v>45536</c:v>
                </c:pt>
                <c:pt idx="666">
                  <c:v>45566</c:v>
                </c:pt>
                <c:pt idx="667">
                  <c:v>45597</c:v>
                </c:pt>
                <c:pt idx="668">
                  <c:v>45627</c:v>
                </c:pt>
                <c:pt idx="669">
                  <c:v>45658</c:v>
                </c:pt>
                <c:pt idx="670">
                  <c:v>45689</c:v>
                </c:pt>
                <c:pt idx="671">
                  <c:v>45717</c:v>
                </c:pt>
                <c:pt idx="672">
                  <c:v>45748</c:v>
                </c:pt>
                <c:pt idx="673">
                  <c:v>45778</c:v>
                </c:pt>
              </c:numCache>
            </c:numRef>
          </c:cat>
          <c:val>
            <c:numRef>
              <c:f>chart3_roll_window_forecast!$D$2:$D$675</c:f>
              <c:numCache>
                <c:formatCode>0</c:formatCode>
                <c:ptCount val="674"/>
                <c:pt idx="0">
                  <c:v>4.3877882957458496</c:v>
                </c:pt>
                <c:pt idx="1">
                  <c:v>4.2130413055419922</c:v>
                </c:pt>
                <c:pt idx="2">
                  <c:v>4.4795260429382324</c:v>
                </c:pt>
                <c:pt idx="3">
                  <c:v>4.5738363265991211</c:v>
                </c:pt>
                <c:pt idx="4">
                  <c:v>4.5170736312866211</c:v>
                </c:pt>
                <c:pt idx="5">
                  <c:v>4.742588996887207</c:v>
                </c:pt>
                <c:pt idx="6">
                  <c:v>4.8850016593933105</c:v>
                </c:pt>
                <c:pt idx="7">
                  <c:v>4.605806827545166</c:v>
                </c:pt>
                <c:pt idx="8">
                  <c:v>4.7521800994873047</c:v>
                </c:pt>
                <c:pt idx="9">
                  <c:v>4.7083878517150879</c:v>
                </c:pt>
                <c:pt idx="10">
                  <c:v>4.9037899971008301</c:v>
                </c:pt>
                <c:pt idx="11">
                  <c:v>5.1689133644104004</c:v>
                </c:pt>
                <c:pt idx="12">
                  <c:v>4.9843530654907227</c:v>
                </c:pt>
                <c:pt idx="13">
                  <c:v>5.149904727935791</c:v>
                </c:pt>
                <c:pt idx="14">
                  <c:v>4.974153995513916</c:v>
                </c:pt>
                <c:pt idx="15">
                  <c:v>4.9132046699523926</c:v>
                </c:pt>
                <c:pt idx="16">
                  <c:v>4.8992438316345215</c:v>
                </c:pt>
                <c:pt idx="17">
                  <c:v>4.6070852279663086</c:v>
                </c:pt>
                <c:pt idx="18">
                  <c:v>4.535576343536377</c:v>
                </c:pt>
                <c:pt idx="19">
                  <c:v>4.7132067680358887</c:v>
                </c:pt>
                <c:pt idx="20">
                  <c:v>4.6248478889465332</c:v>
                </c:pt>
                <c:pt idx="21">
                  <c:v>4.7070245742797852</c:v>
                </c:pt>
                <c:pt idx="22">
                  <c:v>4.5089364051818848</c:v>
                </c:pt>
                <c:pt idx="23">
                  <c:v>4.4746856689453125</c:v>
                </c:pt>
                <c:pt idx="24">
                  <c:v>4.2662472724914551</c:v>
                </c:pt>
                <c:pt idx="25">
                  <c:v>4.2914652824401855</c:v>
                </c:pt>
                <c:pt idx="26">
                  <c:v>4.4403786659240723</c:v>
                </c:pt>
                <c:pt idx="27">
                  <c:v>4.4535846710205078</c:v>
                </c:pt>
                <c:pt idx="28">
                  <c:v>4.489130973815918</c:v>
                </c:pt>
                <c:pt idx="29">
                  <c:v>4.6386933326721191</c:v>
                </c:pt>
                <c:pt idx="30">
                  <c:v>4.5156149864196777</c:v>
                </c:pt>
                <c:pt idx="31">
                  <c:v>4.2113685607910156</c:v>
                </c:pt>
                <c:pt idx="32">
                  <c:v>3.934459924697876</c:v>
                </c:pt>
                <c:pt idx="33">
                  <c:v>3.7677414417266846</c:v>
                </c:pt>
                <c:pt idx="34">
                  <c:v>3.7962825298309326</c:v>
                </c:pt>
                <c:pt idx="35">
                  <c:v>3.8074085712432861</c:v>
                </c:pt>
                <c:pt idx="36">
                  <c:v>4.1207685470581055</c:v>
                </c:pt>
                <c:pt idx="37">
                  <c:v>3.9708840847015381</c:v>
                </c:pt>
                <c:pt idx="38">
                  <c:v>3.4595532417297363</c:v>
                </c:pt>
                <c:pt idx="39">
                  <c:v>3.3109426498413086</c:v>
                </c:pt>
                <c:pt idx="40">
                  <c:v>3.2569096088409424</c:v>
                </c:pt>
                <c:pt idx="41">
                  <c:v>3.0502939224243164</c:v>
                </c:pt>
                <c:pt idx="42">
                  <c:v>3.1788420677185059</c:v>
                </c:pt>
                <c:pt idx="43">
                  <c:v>3.3129322528839111</c:v>
                </c:pt>
                <c:pt idx="44">
                  <c:v>3.5322694778442383</c:v>
                </c:pt>
                <c:pt idx="45">
                  <c:v>3.165581226348877</c:v>
                </c:pt>
                <c:pt idx="46">
                  <c:v>3.2739090919494629</c:v>
                </c:pt>
                <c:pt idx="47">
                  <c:v>3.3043758869171143</c:v>
                </c:pt>
                <c:pt idx="48">
                  <c:v>3.0392007827758789</c:v>
                </c:pt>
                <c:pt idx="49">
                  <c:v>3.3847572803497314</c:v>
                </c:pt>
                <c:pt idx="50">
                  <c:v>4.4161796569824219</c:v>
                </c:pt>
                <c:pt idx="51">
                  <c:v>4.6336841583251953</c:v>
                </c:pt>
                <c:pt idx="52">
                  <c:v>4.5822763442993164</c:v>
                </c:pt>
                <c:pt idx="53">
                  <c:v>5.0842776298522949</c:v>
                </c:pt>
                <c:pt idx="54">
                  <c:v>5.0007143020629883</c:v>
                </c:pt>
                <c:pt idx="55">
                  <c:v>6.9383883476257324</c:v>
                </c:pt>
                <c:pt idx="56">
                  <c:v>6.5217413902282715</c:v>
                </c:pt>
                <c:pt idx="57">
                  <c:v>6.8188409805297852</c:v>
                </c:pt>
                <c:pt idx="58">
                  <c:v>7.3232793807983398</c:v>
                </c:pt>
                <c:pt idx="59">
                  <c:v>7.6853857040405273</c:v>
                </c:pt>
                <c:pt idx="60">
                  <c:v>8.3208169937133789</c:v>
                </c:pt>
                <c:pt idx="61">
                  <c:v>9.0643644332885742</c:v>
                </c:pt>
                <c:pt idx="62">
                  <c:v>9.0777263641357422</c:v>
                </c:pt>
                <c:pt idx="63">
                  <c:v>8.7862520217895508</c:v>
                </c:pt>
                <c:pt idx="64">
                  <c:v>9.8075990676879883</c:v>
                </c:pt>
                <c:pt idx="65">
                  <c:v>10.451235771179199</c:v>
                </c:pt>
                <c:pt idx="66">
                  <c:v>10.983155250549316</c:v>
                </c:pt>
                <c:pt idx="67">
                  <c:v>10.426870346069336</c:v>
                </c:pt>
                <c:pt idx="68">
                  <c:v>11.823206901550293</c:v>
                </c:pt>
                <c:pt idx="69">
                  <c:v>12.202141761779785</c:v>
                </c:pt>
                <c:pt idx="70">
                  <c:v>12.110439300537109</c:v>
                </c:pt>
                <c:pt idx="71">
                  <c:v>11.986855506896973</c:v>
                </c:pt>
                <c:pt idx="72">
                  <c:v>11.25147819519043</c:v>
                </c:pt>
                <c:pt idx="73">
                  <c:v>10.014021873474121</c:v>
                </c:pt>
                <c:pt idx="74">
                  <c:v>8.7961368560791016</c:v>
                </c:pt>
                <c:pt idx="75">
                  <c:v>8.6836366653442383</c:v>
                </c:pt>
                <c:pt idx="76">
                  <c:v>7.8085598945617676</c:v>
                </c:pt>
                <c:pt idx="77">
                  <c:v>7.6396999359130859</c:v>
                </c:pt>
                <c:pt idx="78">
                  <c:v>8.1549301147460938</c:v>
                </c:pt>
                <c:pt idx="79">
                  <c:v>6.6069307327270508</c:v>
                </c:pt>
                <c:pt idx="80">
                  <c:v>5.6897392272949219</c:v>
                </c:pt>
                <c:pt idx="81">
                  <c:v>5.8380932807922363</c:v>
                </c:pt>
                <c:pt idx="82">
                  <c:v>6.0398941040039063</c:v>
                </c:pt>
                <c:pt idx="83">
                  <c:v>5.8536324501037598</c:v>
                </c:pt>
                <c:pt idx="84">
                  <c:v>5.8209753036499023</c:v>
                </c:pt>
                <c:pt idx="85">
                  <c:v>5.0092287063598633</c:v>
                </c:pt>
                <c:pt idx="86">
                  <c:v>5.0922846794128418</c:v>
                </c:pt>
                <c:pt idx="87">
                  <c:v>5.2683043479919434</c:v>
                </c:pt>
                <c:pt idx="88">
                  <c:v>5.7109775543212891</c:v>
                </c:pt>
                <c:pt idx="89">
                  <c:v>5.2892470359802246</c:v>
                </c:pt>
                <c:pt idx="90">
                  <c:v>4.8518028259277344</c:v>
                </c:pt>
                <c:pt idx="91">
                  <c:v>5.4627132415771484</c:v>
                </c:pt>
                <c:pt idx="92">
                  <c:v>5.6950011253356934</c:v>
                </c:pt>
                <c:pt idx="93">
                  <c:v>5.4740796089172363</c:v>
                </c:pt>
                <c:pt idx="94">
                  <c:v>4.8689103126525879</c:v>
                </c:pt>
                <c:pt idx="95">
                  <c:v>4.8777427673339844</c:v>
                </c:pt>
                <c:pt idx="96">
                  <c:v>5.3396663665771484</c:v>
                </c:pt>
                <c:pt idx="97">
                  <c:v>6.8895649909973145</c:v>
                </c:pt>
                <c:pt idx="98">
                  <c:v>7.0615010261535645</c:v>
                </c:pt>
                <c:pt idx="99">
                  <c:v>7.5384488105773926</c:v>
                </c:pt>
                <c:pt idx="100">
                  <c:v>7.0872559547424316</c:v>
                </c:pt>
                <c:pt idx="101">
                  <c:v>7.4040946960449219</c:v>
                </c:pt>
                <c:pt idx="102">
                  <c:v>7.1105132102966309</c:v>
                </c:pt>
                <c:pt idx="103">
                  <c:v>6.7953081130981445</c:v>
                </c:pt>
                <c:pt idx="104">
                  <c:v>6.3429641723632813</c:v>
                </c:pt>
                <c:pt idx="105">
                  <c:v>6.3880858421325684</c:v>
                </c:pt>
                <c:pt idx="106">
                  <c:v>6.8572492599487305</c:v>
                </c:pt>
                <c:pt idx="107">
                  <c:v>6.785184383392334</c:v>
                </c:pt>
                <c:pt idx="108">
                  <c:v>7.0387425422668457</c:v>
                </c:pt>
                <c:pt idx="109">
                  <c:v>6.1808171272277832</c:v>
                </c:pt>
                <c:pt idx="110">
                  <c:v>6.899207592010498</c:v>
                </c:pt>
                <c:pt idx="111">
                  <c:v>7.1408162117004395</c:v>
                </c:pt>
                <c:pt idx="112">
                  <c:v>7.6619877815246582</c:v>
                </c:pt>
                <c:pt idx="113">
                  <c:v>7.5770864486694336</c:v>
                </c:pt>
                <c:pt idx="114">
                  <c:v>7.4498043060302734</c:v>
                </c:pt>
                <c:pt idx="115">
                  <c:v>7.3676905632019043</c:v>
                </c:pt>
                <c:pt idx="116">
                  <c:v>7.7166604995727539</c:v>
                </c:pt>
                <c:pt idx="117">
                  <c:v>8.2744379043579102</c:v>
                </c:pt>
                <c:pt idx="118">
                  <c:v>8.0017929077148438</c:v>
                </c:pt>
                <c:pt idx="119">
                  <c:v>7.7160220146179199</c:v>
                </c:pt>
                <c:pt idx="120">
                  <c:v>7.7868852615356445</c:v>
                </c:pt>
                <c:pt idx="121">
                  <c:v>7.7904529571533203</c:v>
                </c:pt>
                <c:pt idx="122">
                  <c:v>7.7224206924438477</c:v>
                </c:pt>
                <c:pt idx="123">
                  <c:v>7.8912954330444336</c:v>
                </c:pt>
                <c:pt idx="124">
                  <c:v>8.1243171691894531</c:v>
                </c:pt>
                <c:pt idx="125">
                  <c:v>7.7040586471557617</c:v>
                </c:pt>
                <c:pt idx="126">
                  <c:v>7.6853609085083008</c:v>
                </c:pt>
                <c:pt idx="127">
                  <c:v>7.750147819519043</c:v>
                </c:pt>
                <c:pt idx="128">
                  <c:v>8.206120491027832</c:v>
                </c:pt>
                <c:pt idx="129">
                  <c:v>8.1648244857788086</c:v>
                </c:pt>
                <c:pt idx="130">
                  <c:v>8.4653034210205078</c:v>
                </c:pt>
                <c:pt idx="131">
                  <c:v>9.1972723007202148</c:v>
                </c:pt>
                <c:pt idx="132">
                  <c:v>8.9292926788330078</c:v>
                </c:pt>
                <c:pt idx="133">
                  <c:v>9.7476596832275391</c:v>
                </c:pt>
                <c:pt idx="134">
                  <c:v>10.19281005859375</c:v>
                </c:pt>
                <c:pt idx="135">
                  <c:v>9.1273088455200195</c:v>
                </c:pt>
                <c:pt idx="136">
                  <c:v>9.1175880432128906</c:v>
                </c:pt>
                <c:pt idx="137">
                  <c:v>9.2816047668457031</c:v>
                </c:pt>
                <c:pt idx="138">
                  <c:v>10.160296440124512</c:v>
                </c:pt>
                <c:pt idx="139">
                  <c:v>10.887006759643555</c:v>
                </c:pt>
                <c:pt idx="140">
                  <c:v>11.278035163879395</c:v>
                </c:pt>
                <c:pt idx="141">
                  <c:v>11.051938056945801</c:v>
                </c:pt>
                <c:pt idx="142">
                  <c:v>11.256172180175781</c:v>
                </c:pt>
                <c:pt idx="143">
                  <c:v>10.549400329589844</c:v>
                </c:pt>
                <c:pt idx="144">
                  <c:v>10.677721977233887</c:v>
                </c:pt>
                <c:pt idx="145">
                  <c:v>10.058667182922363</c:v>
                </c:pt>
                <c:pt idx="146">
                  <c:v>9.2498178482055664</c:v>
                </c:pt>
                <c:pt idx="147">
                  <c:v>9.5249052047729492</c:v>
                </c:pt>
                <c:pt idx="148">
                  <c:v>8.9814491271972656</c:v>
                </c:pt>
                <c:pt idx="149">
                  <c:v>8.9034261703491211</c:v>
                </c:pt>
                <c:pt idx="150">
                  <c:v>8.6175212860107422</c:v>
                </c:pt>
                <c:pt idx="151">
                  <c:v>8.2857093811035156</c:v>
                </c:pt>
                <c:pt idx="152">
                  <c:v>7.632667064666748</c:v>
                </c:pt>
                <c:pt idx="153">
                  <c:v>7.1719632148742676</c:v>
                </c:pt>
                <c:pt idx="154">
                  <c:v>6.6850361824035645</c:v>
                </c:pt>
                <c:pt idx="155">
                  <c:v>6.5078949928283691</c:v>
                </c:pt>
                <c:pt idx="156">
                  <c:v>6.5806832313537598</c:v>
                </c:pt>
                <c:pt idx="157">
                  <c:v>6.3212957382202148</c:v>
                </c:pt>
                <c:pt idx="158">
                  <c:v>6.18756103515625</c:v>
                </c:pt>
                <c:pt idx="159">
                  <c:v>6.0115303993225098</c:v>
                </c:pt>
                <c:pt idx="160">
                  <c:v>6.3793249130249023</c:v>
                </c:pt>
                <c:pt idx="161">
                  <c:v>6.6407628059387207</c:v>
                </c:pt>
                <c:pt idx="162">
                  <c:v>6.5749554634094238</c:v>
                </c:pt>
                <c:pt idx="163">
                  <c:v>5.8138318061828613</c:v>
                </c:pt>
                <c:pt idx="164">
                  <c:v>5.2209720611572266</c:v>
                </c:pt>
                <c:pt idx="165">
                  <c:v>5.5705428123474121</c:v>
                </c:pt>
                <c:pt idx="166">
                  <c:v>5.3344039916992188</c:v>
                </c:pt>
                <c:pt idx="167">
                  <c:v>5.5250329971313477</c:v>
                </c:pt>
                <c:pt idx="168">
                  <c:v>5.3296670913696289</c:v>
                </c:pt>
                <c:pt idx="169">
                  <c:v>5.2495832443237305</c:v>
                </c:pt>
                <c:pt idx="170">
                  <c:v>5.0448832511901855</c:v>
                </c:pt>
                <c:pt idx="171">
                  <c:v>5.0189046859741211</c:v>
                </c:pt>
                <c:pt idx="172">
                  <c:v>4.1034030914306641</c:v>
                </c:pt>
                <c:pt idx="173">
                  <c:v>4.1205601692199707</c:v>
                </c:pt>
                <c:pt idx="174">
                  <c:v>4.272794246673584</c:v>
                </c:pt>
                <c:pt idx="175">
                  <c:v>4.933131217956543</c:v>
                </c:pt>
                <c:pt idx="176">
                  <c:v>5.1062531471252441</c:v>
                </c:pt>
                <c:pt idx="177">
                  <c:v>4.0361199378967285</c:v>
                </c:pt>
                <c:pt idx="178">
                  <c:v>3.978996753692627</c:v>
                </c:pt>
                <c:pt idx="179">
                  <c:v>3.5250070095062256</c:v>
                </c:pt>
                <c:pt idx="180">
                  <c:v>3.6772952079772949</c:v>
                </c:pt>
                <c:pt idx="181">
                  <c:v>4.615471363067627</c:v>
                </c:pt>
                <c:pt idx="182">
                  <c:v>4.6822872161865234</c:v>
                </c:pt>
                <c:pt idx="183">
                  <c:v>4.8405742645263672</c:v>
                </c:pt>
                <c:pt idx="184">
                  <c:v>4.4548611640930176</c:v>
                </c:pt>
                <c:pt idx="185">
                  <c:v>4.0719428062438965</c:v>
                </c:pt>
                <c:pt idx="186">
                  <c:v>3.6859495639801025</c:v>
                </c:pt>
                <c:pt idx="187">
                  <c:v>3.6343545913696289</c:v>
                </c:pt>
                <c:pt idx="188">
                  <c:v>3.0440518856048584</c:v>
                </c:pt>
                <c:pt idx="189">
                  <c:v>3.5510208606719971</c:v>
                </c:pt>
                <c:pt idx="190">
                  <c:v>3.4354443550109863</c:v>
                </c:pt>
                <c:pt idx="191">
                  <c:v>4.2789936065673828</c:v>
                </c:pt>
                <c:pt idx="192">
                  <c:v>4.0604324340820313</c:v>
                </c:pt>
                <c:pt idx="193">
                  <c:v>3.6921164989471436</c:v>
                </c:pt>
                <c:pt idx="194">
                  <c:v>3.5899660587310791</c:v>
                </c:pt>
                <c:pt idx="195">
                  <c:v>2.7026350498199463</c:v>
                </c:pt>
                <c:pt idx="196">
                  <c:v>3.3953859806060791</c:v>
                </c:pt>
                <c:pt idx="197">
                  <c:v>3.2193489074707031</c:v>
                </c:pt>
                <c:pt idx="198">
                  <c:v>3.1416454315185547</c:v>
                </c:pt>
                <c:pt idx="199">
                  <c:v>3.3887534141540527</c:v>
                </c:pt>
                <c:pt idx="200">
                  <c:v>3.4539341926574707</c:v>
                </c:pt>
                <c:pt idx="201">
                  <c:v>3.4103155136108398</c:v>
                </c:pt>
                <c:pt idx="202">
                  <c:v>3.6693542003631592</c:v>
                </c:pt>
                <c:pt idx="203">
                  <c:v>3.3708980083465576</c:v>
                </c:pt>
                <c:pt idx="204">
                  <c:v>3.3459591865539551</c:v>
                </c:pt>
                <c:pt idx="205">
                  <c:v>2.5234544277191162</c:v>
                </c:pt>
                <c:pt idx="206">
                  <c:v>2.6439964771270752</c:v>
                </c:pt>
                <c:pt idx="207">
                  <c:v>2.8810513019561768</c:v>
                </c:pt>
                <c:pt idx="208">
                  <c:v>2.7027161121368408</c:v>
                </c:pt>
                <c:pt idx="209">
                  <c:v>2.7676177024841309</c:v>
                </c:pt>
                <c:pt idx="210">
                  <c:v>2.6601705551147461</c:v>
                </c:pt>
                <c:pt idx="211">
                  <c:v>2.3204708099365234</c:v>
                </c:pt>
                <c:pt idx="212">
                  <c:v>2.7132065296173096</c:v>
                </c:pt>
                <c:pt idx="213">
                  <c:v>2.9130005836486816</c:v>
                </c:pt>
                <c:pt idx="214">
                  <c:v>2.7018382549285889</c:v>
                </c:pt>
                <c:pt idx="215">
                  <c:v>2.1872994899749756</c:v>
                </c:pt>
                <c:pt idx="216">
                  <c:v>1.7890051603317261</c:v>
                </c:pt>
                <c:pt idx="217">
                  <c:v>1.995474100112915</c:v>
                </c:pt>
                <c:pt idx="218">
                  <c:v>2.0766828060150146</c:v>
                </c:pt>
                <c:pt idx="219">
                  <c:v>2.7797873020172119</c:v>
                </c:pt>
                <c:pt idx="220">
                  <c:v>2.9554681777954102</c:v>
                </c:pt>
                <c:pt idx="221">
                  <c:v>3.0332162380218506</c:v>
                </c:pt>
                <c:pt idx="222">
                  <c:v>2.73441481590271</c:v>
                </c:pt>
                <c:pt idx="223">
                  <c:v>2.8220672607421875</c:v>
                </c:pt>
                <c:pt idx="224">
                  <c:v>2.9654064178466797</c:v>
                </c:pt>
                <c:pt idx="225">
                  <c:v>3.1667385101318359</c:v>
                </c:pt>
                <c:pt idx="226">
                  <c:v>2.9674010276794434</c:v>
                </c:pt>
                <c:pt idx="227">
                  <c:v>3.2896506786346436</c:v>
                </c:pt>
                <c:pt idx="228">
                  <c:v>3.5943136215209961</c:v>
                </c:pt>
                <c:pt idx="229">
                  <c:v>3.4060771465301514</c:v>
                </c:pt>
                <c:pt idx="230">
                  <c:v>3.7744903564453125</c:v>
                </c:pt>
                <c:pt idx="231">
                  <c:v>3.7300007343292236</c:v>
                </c:pt>
                <c:pt idx="232">
                  <c:v>3.7889318466186523</c:v>
                </c:pt>
                <c:pt idx="233">
                  <c:v>4.0664072036743164</c:v>
                </c:pt>
                <c:pt idx="234">
                  <c:v>4.6621389389038086</c:v>
                </c:pt>
                <c:pt idx="235">
                  <c:v>4.2385358810424805</c:v>
                </c:pt>
                <c:pt idx="236">
                  <c:v>4.773859977722168</c:v>
                </c:pt>
                <c:pt idx="237">
                  <c:v>4.2192749977111816</c:v>
                </c:pt>
                <c:pt idx="238">
                  <c:v>4.5909991264343262</c:v>
                </c:pt>
                <c:pt idx="239">
                  <c:v>4.654289722442627</c:v>
                </c:pt>
                <c:pt idx="240">
                  <c:v>4.7156014442443848</c:v>
                </c:pt>
                <c:pt idx="241">
                  <c:v>5.0586271286010742</c:v>
                </c:pt>
                <c:pt idx="242">
                  <c:v>4.6177535057067871</c:v>
                </c:pt>
                <c:pt idx="243">
                  <c:v>4.3647365570068359</c:v>
                </c:pt>
                <c:pt idx="244">
                  <c:v>4.3077545166015625</c:v>
                </c:pt>
                <c:pt idx="245">
                  <c:v>3.873906135559082</c:v>
                </c:pt>
                <c:pt idx="246">
                  <c:v>3.5400221347808838</c:v>
                </c:pt>
                <c:pt idx="247">
                  <c:v>3.3346567153930664</c:v>
                </c:pt>
                <c:pt idx="248">
                  <c:v>2.9300282001495361</c:v>
                </c:pt>
                <c:pt idx="249">
                  <c:v>3.3436720371246338</c:v>
                </c:pt>
                <c:pt idx="250">
                  <c:v>3.4453399181365967</c:v>
                </c:pt>
                <c:pt idx="251">
                  <c:v>3.4996864795684814</c:v>
                </c:pt>
                <c:pt idx="252">
                  <c:v>3.507272481918335</c:v>
                </c:pt>
                <c:pt idx="253">
                  <c:v>3.9250557422637939</c:v>
                </c:pt>
                <c:pt idx="254">
                  <c:v>4.0374994277954102</c:v>
                </c:pt>
                <c:pt idx="255">
                  <c:v>3.6493725776672363</c:v>
                </c:pt>
                <c:pt idx="256">
                  <c:v>3.5818586349487305</c:v>
                </c:pt>
                <c:pt idx="257">
                  <c:v>3.9217419624328613</c:v>
                </c:pt>
                <c:pt idx="258">
                  <c:v>3.8816649913787842</c:v>
                </c:pt>
                <c:pt idx="259">
                  <c:v>4.4584035873413086</c:v>
                </c:pt>
                <c:pt idx="260">
                  <c:v>4.2574810981750488</c:v>
                </c:pt>
                <c:pt idx="261">
                  <c:v>4.2677807807922363</c:v>
                </c:pt>
                <c:pt idx="262">
                  <c:v>3.8918769359588623</c:v>
                </c:pt>
                <c:pt idx="263">
                  <c:v>3.6377806663513184</c:v>
                </c:pt>
                <c:pt idx="264">
                  <c:v>3.8119497299194336</c:v>
                </c:pt>
                <c:pt idx="265">
                  <c:v>3.4456045627593994</c:v>
                </c:pt>
                <c:pt idx="266">
                  <c:v>3.2669649124145508</c:v>
                </c:pt>
                <c:pt idx="267">
                  <c:v>3.3152949810028076</c:v>
                </c:pt>
                <c:pt idx="268">
                  <c:v>3.4547965526580811</c:v>
                </c:pt>
                <c:pt idx="269">
                  <c:v>3.2118749618530273</c:v>
                </c:pt>
                <c:pt idx="270">
                  <c:v>3.2045760154724121</c:v>
                </c:pt>
                <c:pt idx="271">
                  <c:v>2.8504643440246582</c:v>
                </c:pt>
                <c:pt idx="272">
                  <c:v>3.0102968215942383</c:v>
                </c:pt>
                <c:pt idx="273">
                  <c:v>2.7459115982055664</c:v>
                </c:pt>
                <c:pt idx="274">
                  <c:v>2.9959380626678467</c:v>
                </c:pt>
                <c:pt idx="275">
                  <c:v>3.095883846282959</c:v>
                </c:pt>
                <c:pt idx="276">
                  <c:v>2.5907633304595947</c:v>
                </c:pt>
                <c:pt idx="277">
                  <c:v>2.6986453533172607</c:v>
                </c:pt>
                <c:pt idx="278">
                  <c:v>2.7087104320526123</c:v>
                </c:pt>
                <c:pt idx="279">
                  <c:v>2.8582520484924316</c:v>
                </c:pt>
                <c:pt idx="280">
                  <c:v>2.446260929107666</c:v>
                </c:pt>
                <c:pt idx="281">
                  <c:v>2.32283616065979</c:v>
                </c:pt>
                <c:pt idx="282">
                  <c:v>2.4966490268707275</c:v>
                </c:pt>
                <c:pt idx="283">
                  <c:v>2.4110066890716553</c:v>
                </c:pt>
                <c:pt idx="284">
                  <c:v>2.2277605533599854</c:v>
                </c:pt>
                <c:pt idx="285">
                  <c:v>2.4547381401062012</c:v>
                </c:pt>
                <c:pt idx="286">
                  <c:v>2.3645877838134766</c:v>
                </c:pt>
                <c:pt idx="287">
                  <c:v>2.3283801078796387</c:v>
                </c:pt>
                <c:pt idx="288">
                  <c:v>2.374197244644165</c:v>
                </c:pt>
                <c:pt idx="289">
                  <c:v>2.2383859157562256</c:v>
                </c:pt>
                <c:pt idx="290">
                  <c:v>2.1882960796356201</c:v>
                </c:pt>
                <c:pt idx="291">
                  <c:v>2.1871402263641357</c:v>
                </c:pt>
                <c:pt idx="292">
                  <c:v>2.5828323364257813</c:v>
                </c:pt>
                <c:pt idx="293">
                  <c:v>2.4355146884918213</c:v>
                </c:pt>
                <c:pt idx="294">
                  <c:v>2.2688407897949219</c:v>
                </c:pt>
                <c:pt idx="295">
                  <c:v>2.3201932907104492</c:v>
                </c:pt>
                <c:pt idx="296">
                  <c:v>2.2313194274902344</c:v>
                </c:pt>
                <c:pt idx="297">
                  <c:v>2.0514695644378662</c:v>
                </c:pt>
                <c:pt idx="298">
                  <c:v>2.2081255912780762</c:v>
                </c:pt>
                <c:pt idx="299">
                  <c:v>2.0274007320404053</c:v>
                </c:pt>
                <c:pt idx="300">
                  <c:v>1.7978050708770752</c:v>
                </c:pt>
                <c:pt idx="301">
                  <c:v>1.7847787141799927</c:v>
                </c:pt>
                <c:pt idx="302">
                  <c:v>1.9763087034225464</c:v>
                </c:pt>
                <c:pt idx="303">
                  <c:v>1.8195618391036987</c:v>
                </c:pt>
                <c:pt idx="304">
                  <c:v>1.645780086517334</c:v>
                </c:pt>
                <c:pt idx="305">
                  <c:v>1.8907378911972046</c:v>
                </c:pt>
                <c:pt idx="306">
                  <c:v>1.9781246185302734</c:v>
                </c:pt>
                <c:pt idx="307">
                  <c:v>1.9651199579238892</c:v>
                </c:pt>
                <c:pt idx="308">
                  <c:v>1.9442336559295654</c:v>
                </c:pt>
                <c:pt idx="309">
                  <c:v>1.9055303335189819</c:v>
                </c:pt>
                <c:pt idx="310">
                  <c:v>1.8366107940673828</c:v>
                </c:pt>
                <c:pt idx="311">
                  <c:v>1.876227855682373</c:v>
                </c:pt>
                <c:pt idx="312">
                  <c:v>2.1093931198120117</c:v>
                </c:pt>
                <c:pt idx="313">
                  <c:v>2.1682670116424561</c:v>
                </c:pt>
                <c:pt idx="314">
                  <c:v>2.0614838600158691</c:v>
                </c:pt>
                <c:pt idx="315">
                  <c:v>2.1966569423675537</c:v>
                </c:pt>
                <c:pt idx="316">
                  <c:v>2.0282022953033447</c:v>
                </c:pt>
                <c:pt idx="317">
                  <c:v>1.8524484634399414</c:v>
                </c:pt>
                <c:pt idx="318">
                  <c:v>1.6555333137512207</c:v>
                </c:pt>
                <c:pt idx="319">
                  <c:v>1.8601031303405762</c:v>
                </c:pt>
                <c:pt idx="320">
                  <c:v>1.9257636070251465</c:v>
                </c:pt>
                <c:pt idx="321">
                  <c:v>2.0904695987701416</c:v>
                </c:pt>
                <c:pt idx="322">
                  <c:v>1.8084553480148315</c:v>
                </c:pt>
                <c:pt idx="323">
                  <c:v>1.9568370580673218</c:v>
                </c:pt>
                <c:pt idx="324">
                  <c:v>1.7509224414825439</c:v>
                </c:pt>
                <c:pt idx="325">
                  <c:v>1.8174805641174316</c:v>
                </c:pt>
                <c:pt idx="326">
                  <c:v>1.8076363801956177</c:v>
                </c:pt>
                <c:pt idx="327">
                  <c:v>1.689058780670166</c:v>
                </c:pt>
                <c:pt idx="328">
                  <c:v>1.7448595762252808</c:v>
                </c:pt>
                <c:pt idx="329">
                  <c:v>1.7969094514846802</c:v>
                </c:pt>
                <c:pt idx="330">
                  <c:v>1.9527328014373779</c:v>
                </c:pt>
                <c:pt idx="331">
                  <c:v>1.8195444345474243</c:v>
                </c:pt>
                <c:pt idx="332">
                  <c:v>2.055225133895874</c:v>
                </c:pt>
                <c:pt idx="333">
                  <c:v>2.0424959659576416</c:v>
                </c:pt>
                <c:pt idx="334">
                  <c:v>2.2418694496154785</c:v>
                </c:pt>
                <c:pt idx="335">
                  <c:v>2.0159199237823486</c:v>
                </c:pt>
                <c:pt idx="336">
                  <c:v>1.9316060543060303</c:v>
                </c:pt>
                <c:pt idx="337">
                  <c:v>1.9746266603469849</c:v>
                </c:pt>
                <c:pt idx="338">
                  <c:v>1.9497790336608887</c:v>
                </c:pt>
                <c:pt idx="339">
                  <c:v>2.0062880516052246</c:v>
                </c:pt>
                <c:pt idx="340">
                  <c:v>1.8395907878875732</c:v>
                </c:pt>
                <c:pt idx="341">
                  <c:v>1.8866245746612549</c:v>
                </c:pt>
                <c:pt idx="342">
                  <c:v>1.6603957414627075</c:v>
                </c:pt>
                <c:pt idx="343">
                  <c:v>1.4964073896408081</c:v>
                </c:pt>
                <c:pt idx="344">
                  <c:v>1.3156615495681763</c:v>
                </c:pt>
                <c:pt idx="345">
                  <c:v>1.2041194438934326</c:v>
                </c:pt>
                <c:pt idx="346">
                  <c:v>1.1076396703720093</c:v>
                </c:pt>
                <c:pt idx="347">
                  <c:v>1.1546792984008789</c:v>
                </c:pt>
                <c:pt idx="348">
                  <c:v>1.3350385427474976</c:v>
                </c:pt>
                <c:pt idx="349">
                  <c:v>1.1621297597885132</c:v>
                </c:pt>
                <c:pt idx="350">
                  <c:v>0.99722504615783691</c:v>
                </c:pt>
                <c:pt idx="351">
                  <c:v>0.92068499326705933</c:v>
                </c:pt>
                <c:pt idx="352">
                  <c:v>1.0402882099151611</c:v>
                </c:pt>
                <c:pt idx="353">
                  <c:v>0.71640992164611816</c:v>
                </c:pt>
                <c:pt idx="354">
                  <c:v>0.9644743800163269</c:v>
                </c:pt>
                <c:pt idx="355">
                  <c:v>1.2597323656082153</c:v>
                </c:pt>
                <c:pt idx="356">
                  <c:v>1.1335290670394897</c:v>
                </c:pt>
                <c:pt idx="357">
                  <c:v>1.1157410144805908</c:v>
                </c:pt>
                <c:pt idx="358">
                  <c:v>0.94491702318191528</c:v>
                </c:pt>
                <c:pt idx="359">
                  <c:v>1.2443268299102783</c:v>
                </c:pt>
                <c:pt idx="360">
                  <c:v>1.1979502439498901</c:v>
                </c:pt>
                <c:pt idx="361">
                  <c:v>1.0846675634384155</c:v>
                </c:pt>
                <c:pt idx="362">
                  <c:v>0.87916797399520874</c:v>
                </c:pt>
                <c:pt idx="363">
                  <c:v>0.98286163806915283</c:v>
                </c:pt>
                <c:pt idx="364">
                  <c:v>1.0470089912414551</c:v>
                </c:pt>
                <c:pt idx="365">
                  <c:v>1.3631994724273682</c:v>
                </c:pt>
                <c:pt idx="366">
                  <c:v>1.2117850780487061</c:v>
                </c:pt>
                <c:pt idx="367">
                  <c:v>1.0321117639541626</c:v>
                </c:pt>
                <c:pt idx="368">
                  <c:v>1.3609751462936401</c:v>
                </c:pt>
                <c:pt idx="369">
                  <c:v>1.4036612510681152</c:v>
                </c:pt>
                <c:pt idx="370">
                  <c:v>1.7549769878387451</c:v>
                </c:pt>
                <c:pt idx="371">
                  <c:v>1.4348381757736206</c:v>
                </c:pt>
                <c:pt idx="372">
                  <c:v>1.6256630420684814</c:v>
                </c:pt>
                <c:pt idx="373">
                  <c:v>1.8935366868972778</c:v>
                </c:pt>
                <c:pt idx="374">
                  <c:v>2.361499547958374</c:v>
                </c:pt>
                <c:pt idx="375">
                  <c:v>2.0245506763458252</c:v>
                </c:pt>
                <c:pt idx="376">
                  <c:v>1.8449652194976807</c:v>
                </c:pt>
                <c:pt idx="377">
                  <c:v>1.6400173902511597</c:v>
                </c:pt>
                <c:pt idx="378">
                  <c:v>2.034639835357666</c:v>
                </c:pt>
                <c:pt idx="379">
                  <c:v>2.1516118049621582</c:v>
                </c:pt>
                <c:pt idx="380">
                  <c:v>2.090087890625</c:v>
                </c:pt>
                <c:pt idx="381">
                  <c:v>1.9574368000030518</c:v>
                </c:pt>
                <c:pt idx="382">
                  <c:v>1.9308938980102539</c:v>
                </c:pt>
                <c:pt idx="383">
                  <c:v>2.0075311660766602</c:v>
                </c:pt>
                <c:pt idx="384">
                  <c:v>2.2545549869537354</c:v>
                </c:pt>
                <c:pt idx="385">
                  <c:v>2.3123786449432373</c:v>
                </c:pt>
                <c:pt idx="386">
                  <c:v>2.1670703887939453</c:v>
                </c:pt>
                <c:pt idx="387">
                  <c:v>2.1542770862579346</c:v>
                </c:pt>
                <c:pt idx="388">
                  <c:v>1.9073625802993774</c:v>
                </c:pt>
                <c:pt idx="389">
                  <c:v>2.2701003551483154</c:v>
                </c:pt>
                <c:pt idx="390">
                  <c:v>2.2220561504364014</c:v>
                </c:pt>
                <c:pt idx="391">
                  <c:v>2.2590665817260742</c:v>
                </c:pt>
                <c:pt idx="392">
                  <c:v>0.92221653461456299</c:v>
                </c:pt>
                <c:pt idx="393">
                  <c:v>1.1629092693328857</c:v>
                </c:pt>
                <c:pt idx="394">
                  <c:v>1.4037435054779053</c:v>
                </c:pt>
                <c:pt idx="395">
                  <c:v>2.3407585620880127</c:v>
                </c:pt>
                <c:pt idx="396">
                  <c:v>1.3209054470062256</c:v>
                </c:pt>
                <c:pt idx="397">
                  <c:v>1.1379846334457397</c:v>
                </c:pt>
                <c:pt idx="398">
                  <c:v>1.2477949857711792</c:v>
                </c:pt>
                <c:pt idx="399">
                  <c:v>1.7189233303070068</c:v>
                </c:pt>
                <c:pt idx="400">
                  <c:v>1.8175432682037354</c:v>
                </c:pt>
                <c:pt idx="401">
                  <c:v>1.6980595588684082</c:v>
                </c:pt>
                <c:pt idx="402">
                  <c:v>1.4174536466598511</c:v>
                </c:pt>
                <c:pt idx="403">
                  <c:v>1.5061924457550049</c:v>
                </c:pt>
                <c:pt idx="404">
                  <c:v>2.5266258716583252</c:v>
                </c:pt>
                <c:pt idx="405">
                  <c:v>2.3073666095733643</c:v>
                </c:pt>
                <c:pt idx="406">
                  <c:v>2.0129749774932861</c:v>
                </c:pt>
                <c:pt idx="407">
                  <c:v>1.1253718137741089</c:v>
                </c:pt>
                <c:pt idx="408">
                  <c:v>1.7055257558822632</c:v>
                </c:pt>
                <c:pt idx="409">
                  <c:v>1.738635778427124</c:v>
                </c:pt>
                <c:pt idx="410">
                  <c:v>1.6945668458938599</c:v>
                </c:pt>
                <c:pt idx="411">
                  <c:v>1.5344439744949341</c:v>
                </c:pt>
                <c:pt idx="412">
                  <c:v>1.60948646068573</c:v>
                </c:pt>
                <c:pt idx="413">
                  <c:v>1.539451003074646</c:v>
                </c:pt>
                <c:pt idx="414">
                  <c:v>1.735546350479126</c:v>
                </c:pt>
                <c:pt idx="415">
                  <c:v>1.6176389455795288</c:v>
                </c:pt>
                <c:pt idx="416">
                  <c:v>1.6273765563964844</c:v>
                </c:pt>
                <c:pt idx="417">
                  <c:v>1.7380762100219727</c:v>
                </c:pt>
                <c:pt idx="418">
                  <c:v>1.8804875612258911</c:v>
                </c:pt>
                <c:pt idx="419">
                  <c:v>2.0241270065307617</c:v>
                </c:pt>
                <c:pt idx="420">
                  <c:v>2.1207573413848877</c:v>
                </c:pt>
                <c:pt idx="421">
                  <c:v>2.1697030067443848</c:v>
                </c:pt>
                <c:pt idx="422">
                  <c:v>2.1563434600830078</c:v>
                </c:pt>
                <c:pt idx="423">
                  <c:v>2.2079110145568848</c:v>
                </c:pt>
                <c:pt idx="424">
                  <c:v>2.3474464416503906</c:v>
                </c:pt>
                <c:pt idx="425">
                  <c:v>2.4516313076019287</c:v>
                </c:pt>
                <c:pt idx="426">
                  <c:v>2.2228615283966064</c:v>
                </c:pt>
                <c:pt idx="427">
                  <c:v>2.0266973972320557</c:v>
                </c:pt>
                <c:pt idx="428">
                  <c:v>1.9130278825759888</c:v>
                </c:pt>
                <c:pt idx="429">
                  <c:v>2.0575494766235352</c:v>
                </c:pt>
                <c:pt idx="430">
                  <c:v>2.2791106700897217</c:v>
                </c:pt>
                <c:pt idx="431">
                  <c:v>2.2721371650695801</c:v>
                </c:pt>
                <c:pt idx="432">
                  <c:v>2.3419222831726074</c:v>
                </c:pt>
                <c:pt idx="433">
                  <c:v>2.2971358299255371</c:v>
                </c:pt>
                <c:pt idx="434">
                  <c:v>2.4443724155426025</c:v>
                </c:pt>
                <c:pt idx="435">
                  <c:v>2.3187792301177979</c:v>
                </c:pt>
                <c:pt idx="436">
                  <c:v>2.3335771560668945</c:v>
                </c:pt>
                <c:pt idx="437">
                  <c:v>2.162860631942749</c:v>
                </c:pt>
                <c:pt idx="438">
                  <c:v>2.223402738571167</c:v>
                </c:pt>
                <c:pt idx="439">
                  <c:v>2.2837696075439453</c:v>
                </c:pt>
                <c:pt idx="440">
                  <c:v>2.5046374797821045</c:v>
                </c:pt>
                <c:pt idx="441">
                  <c:v>2.5906603336334229</c:v>
                </c:pt>
                <c:pt idx="442">
                  <c:v>2.6647193431854248</c:v>
                </c:pt>
                <c:pt idx="443">
                  <c:v>2.6420996189117432</c:v>
                </c:pt>
                <c:pt idx="444">
                  <c:v>2.55086350440979</c:v>
                </c:pt>
                <c:pt idx="445">
                  <c:v>2.4960405826568604</c:v>
                </c:pt>
                <c:pt idx="446">
                  <c:v>2.5264856815338135</c:v>
                </c:pt>
                <c:pt idx="447">
                  <c:v>2.7136461734771729</c:v>
                </c:pt>
                <c:pt idx="448">
                  <c:v>2.8583757877349854</c:v>
                </c:pt>
                <c:pt idx="449">
                  <c:v>3.1247427463531494</c:v>
                </c:pt>
                <c:pt idx="450">
                  <c:v>3.0883870124816895</c:v>
                </c:pt>
                <c:pt idx="451">
                  <c:v>3.1774251461029053</c:v>
                </c:pt>
                <c:pt idx="452">
                  <c:v>3.0147156715393066</c:v>
                </c:pt>
                <c:pt idx="453">
                  <c:v>2.9178931713104248</c:v>
                </c:pt>
                <c:pt idx="454">
                  <c:v>2.5207912921905518</c:v>
                </c:pt>
                <c:pt idx="455">
                  <c:v>2.4369616508483887</c:v>
                </c:pt>
                <c:pt idx="456">
                  <c:v>2.6395831108093262</c:v>
                </c:pt>
                <c:pt idx="457">
                  <c:v>2.9963924884796143</c:v>
                </c:pt>
                <c:pt idx="458">
                  <c:v>2.9574980735778809</c:v>
                </c:pt>
                <c:pt idx="459">
                  <c:v>2.6945109367370605</c:v>
                </c:pt>
                <c:pt idx="460">
                  <c:v>2.4225690364837646</c:v>
                </c:pt>
                <c:pt idx="461">
                  <c:v>2.3678183555603027</c:v>
                </c:pt>
                <c:pt idx="462">
                  <c:v>2.4662208557128906</c:v>
                </c:pt>
                <c:pt idx="463">
                  <c:v>2.5051898956298828</c:v>
                </c:pt>
                <c:pt idx="464">
                  <c:v>2.662003755569458</c:v>
                </c:pt>
                <c:pt idx="465">
                  <c:v>2.7719547748565674</c:v>
                </c:pt>
                <c:pt idx="466">
                  <c:v>3.0213775634765625</c:v>
                </c:pt>
                <c:pt idx="467">
                  <c:v>3.1498675346374512</c:v>
                </c:pt>
                <c:pt idx="468">
                  <c:v>3.0087094306945801</c:v>
                </c:pt>
                <c:pt idx="469">
                  <c:v>2.8004412651062012</c:v>
                </c:pt>
                <c:pt idx="470">
                  <c:v>2.7741501331329346</c:v>
                </c:pt>
                <c:pt idx="471">
                  <c:v>2.8366663455963135</c:v>
                </c:pt>
                <c:pt idx="472">
                  <c:v>2.9269704818725586</c:v>
                </c:pt>
                <c:pt idx="473">
                  <c:v>3.0077981948852539</c:v>
                </c:pt>
                <c:pt idx="474">
                  <c:v>3.0994563102722168</c:v>
                </c:pt>
                <c:pt idx="475">
                  <c:v>3.0414724349975586</c:v>
                </c:pt>
                <c:pt idx="476">
                  <c:v>2.8353195190429688</c:v>
                </c:pt>
                <c:pt idx="477">
                  <c:v>2.2495579719543457</c:v>
                </c:pt>
                <c:pt idx="478">
                  <c:v>1.7497124671936035</c:v>
                </c:pt>
                <c:pt idx="479">
                  <c:v>1.2622474431991577</c:v>
                </c:pt>
                <c:pt idx="480">
                  <c:v>0.94978463649749756</c:v>
                </c:pt>
                <c:pt idx="481">
                  <c:v>0.90056824684143066</c:v>
                </c:pt>
                <c:pt idx="482">
                  <c:v>0.75604343414306641</c:v>
                </c:pt>
                <c:pt idx="483">
                  <c:v>0.94365346431732178</c:v>
                </c:pt>
                <c:pt idx="484">
                  <c:v>0.5901150107383728</c:v>
                </c:pt>
                <c:pt idx="485">
                  <c:v>0.29963362216949463</c:v>
                </c:pt>
                <c:pt idx="486">
                  <c:v>-0.23885509371757507</c:v>
                </c:pt>
                <c:pt idx="487">
                  <c:v>-1.5216341242194176E-2</c:v>
                </c:pt>
                <c:pt idx="488">
                  <c:v>0.32405582070350647</c:v>
                </c:pt>
                <c:pt idx="489">
                  <c:v>1.6702520847320557</c:v>
                </c:pt>
                <c:pt idx="490">
                  <c:v>1.9555971622467041</c:v>
                </c:pt>
                <c:pt idx="491">
                  <c:v>2.197044849395752</c:v>
                </c:pt>
                <c:pt idx="492">
                  <c:v>2.1067647933959961</c:v>
                </c:pt>
                <c:pt idx="493">
                  <c:v>2.0651679039001465</c:v>
                </c:pt>
                <c:pt idx="494">
                  <c:v>2.1382241249084473</c:v>
                </c:pt>
                <c:pt idx="495">
                  <c:v>1.6493320465087891</c:v>
                </c:pt>
                <c:pt idx="496">
                  <c:v>1.718447208404541</c:v>
                </c:pt>
                <c:pt idx="497">
                  <c:v>1.4062581062316895</c:v>
                </c:pt>
                <c:pt idx="498">
                  <c:v>1.4104372262954712</c:v>
                </c:pt>
                <c:pt idx="499">
                  <c:v>1.2539972066879272</c:v>
                </c:pt>
                <c:pt idx="500">
                  <c:v>1.2030253410339355</c:v>
                </c:pt>
                <c:pt idx="501">
                  <c:v>0.79112625122070313</c:v>
                </c:pt>
                <c:pt idx="502">
                  <c:v>0.98862290382385254</c:v>
                </c:pt>
                <c:pt idx="503">
                  <c:v>0.99439829587936401</c:v>
                </c:pt>
                <c:pt idx="504">
                  <c:v>1.4644891023635864</c:v>
                </c:pt>
                <c:pt idx="505">
                  <c:v>1.7568701505661011</c:v>
                </c:pt>
                <c:pt idx="506">
                  <c:v>1.9308103322982788</c:v>
                </c:pt>
                <c:pt idx="507">
                  <c:v>2.2444567680358887</c:v>
                </c:pt>
                <c:pt idx="508">
                  <c:v>2.4728207588195801</c:v>
                </c:pt>
                <c:pt idx="509">
                  <c:v>2.582629919052124</c:v>
                </c:pt>
                <c:pt idx="510">
                  <c:v>2.7422220706939697</c:v>
                </c:pt>
                <c:pt idx="511">
                  <c:v>2.8900399208068848</c:v>
                </c:pt>
                <c:pt idx="512">
                  <c:v>2.8236820697784424</c:v>
                </c:pt>
                <c:pt idx="513">
                  <c:v>2.3093445301055908</c:v>
                </c:pt>
                <c:pt idx="514">
                  <c:v>2.3806970119476318</c:v>
                </c:pt>
                <c:pt idx="515">
                  <c:v>2.7604551315307617</c:v>
                </c:pt>
                <c:pt idx="516">
                  <c:v>2.9113101959228516</c:v>
                </c:pt>
                <c:pt idx="517">
                  <c:v>2.5002753734588623</c:v>
                </c:pt>
                <c:pt idx="518">
                  <c:v>2.2864906787872314</c:v>
                </c:pt>
                <c:pt idx="519">
                  <c:v>2.0038754940032959</c:v>
                </c:pt>
                <c:pt idx="520">
                  <c:v>1.6543834209442139</c:v>
                </c:pt>
                <c:pt idx="521">
                  <c:v>1.8145300149917603</c:v>
                </c:pt>
                <c:pt idx="522">
                  <c:v>1.7773594856262207</c:v>
                </c:pt>
                <c:pt idx="523">
                  <c:v>1.4771910905838013</c:v>
                </c:pt>
                <c:pt idx="524">
                  <c:v>1.6570796966552734</c:v>
                </c:pt>
                <c:pt idx="525">
                  <c:v>2.5825495719909668</c:v>
                </c:pt>
                <c:pt idx="526">
                  <c:v>2.0534083843231201</c:v>
                </c:pt>
                <c:pt idx="527">
                  <c:v>1.63414466381073</c:v>
                </c:pt>
                <c:pt idx="528">
                  <c:v>1.3140891790390015</c:v>
                </c:pt>
                <c:pt idx="529">
                  <c:v>1.5376925468444824</c:v>
                </c:pt>
                <c:pt idx="530">
                  <c:v>1.3925507068634033</c:v>
                </c:pt>
                <c:pt idx="531">
                  <c:v>1.213458776473999</c:v>
                </c:pt>
                <c:pt idx="532">
                  <c:v>1.4551079273223877</c:v>
                </c:pt>
                <c:pt idx="533">
                  <c:v>1.8275575637817383</c:v>
                </c:pt>
                <c:pt idx="534">
                  <c:v>1.8527301549911499</c:v>
                </c:pt>
                <c:pt idx="535">
                  <c:v>1.911324143409729</c:v>
                </c:pt>
                <c:pt idx="536">
                  <c:v>1.7426010370254517</c:v>
                </c:pt>
                <c:pt idx="537">
                  <c:v>1.3626829385757446</c:v>
                </c:pt>
                <c:pt idx="538">
                  <c:v>1.6043221950531006</c:v>
                </c:pt>
                <c:pt idx="539">
                  <c:v>1.7367402315139771</c:v>
                </c:pt>
                <c:pt idx="540">
                  <c:v>1.3599071502685547</c:v>
                </c:pt>
                <c:pt idx="541">
                  <c:v>1.3230576515197754</c:v>
                </c:pt>
                <c:pt idx="542">
                  <c:v>1.7769325971603394</c:v>
                </c:pt>
                <c:pt idx="543">
                  <c:v>2.2231850624084473</c:v>
                </c:pt>
                <c:pt idx="544">
                  <c:v>2.4011735916137695</c:v>
                </c:pt>
                <c:pt idx="545">
                  <c:v>1.7584278583526611</c:v>
                </c:pt>
                <c:pt idx="546">
                  <c:v>1.9602042436599731</c:v>
                </c:pt>
                <c:pt idx="547">
                  <c:v>1.6632890701293945</c:v>
                </c:pt>
                <c:pt idx="548">
                  <c:v>1.852116584777832</c:v>
                </c:pt>
                <c:pt idx="549">
                  <c:v>1.4621062278747559</c:v>
                </c:pt>
                <c:pt idx="550">
                  <c:v>1.3987022638320923</c:v>
                </c:pt>
                <c:pt idx="551">
                  <c:v>1.418421745300293</c:v>
                </c:pt>
                <c:pt idx="552">
                  <c:v>0.88009905815124512</c:v>
                </c:pt>
                <c:pt idx="553">
                  <c:v>1.3630770444869995</c:v>
                </c:pt>
                <c:pt idx="554">
                  <c:v>1.1841078996658325</c:v>
                </c:pt>
                <c:pt idx="555">
                  <c:v>1.1429597139358521</c:v>
                </c:pt>
                <c:pt idx="556">
                  <c:v>0.84415888786315918</c:v>
                </c:pt>
                <c:pt idx="557">
                  <c:v>1.1631214618682861</c:v>
                </c:pt>
                <c:pt idx="558">
                  <c:v>0.85137730836868286</c:v>
                </c:pt>
                <c:pt idx="559">
                  <c:v>1.115989089012146</c:v>
                </c:pt>
                <c:pt idx="560">
                  <c:v>1.1100838184356689</c:v>
                </c:pt>
                <c:pt idx="561">
                  <c:v>0.93498516082763672</c:v>
                </c:pt>
                <c:pt idx="562">
                  <c:v>0.8794512152671814</c:v>
                </c:pt>
                <c:pt idx="563">
                  <c:v>0.73725521564483643</c:v>
                </c:pt>
                <c:pt idx="564">
                  <c:v>1.7354559898376465</c:v>
                </c:pt>
                <c:pt idx="565">
                  <c:v>1.6704963445663452</c:v>
                </c:pt>
                <c:pt idx="566">
                  <c:v>1.3028004169464111</c:v>
                </c:pt>
                <c:pt idx="567">
                  <c:v>1.5078952312469482</c:v>
                </c:pt>
                <c:pt idx="568">
                  <c:v>1.4026728868484497</c:v>
                </c:pt>
                <c:pt idx="569">
                  <c:v>1.0899479389190674</c:v>
                </c:pt>
                <c:pt idx="570">
                  <c:v>1.225641131401062</c:v>
                </c:pt>
                <c:pt idx="571">
                  <c:v>1.5414913892745972</c:v>
                </c:pt>
                <c:pt idx="572">
                  <c:v>1.3276987075805664</c:v>
                </c:pt>
                <c:pt idx="573">
                  <c:v>1.6596624851226807</c:v>
                </c:pt>
                <c:pt idx="574">
                  <c:v>1.2719863653182983</c:v>
                </c:pt>
                <c:pt idx="575">
                  <c:v>1.6030138731002808</c:v>
                </c:pt>
                <c:pt idx="576">
                  <c:v>1.9319156408309937</c:v>
                </c:pt>
                <c:pt idx="577">
                  <c:v>1.7698425054550171</c:v>
                </c:pt>
                <c:pt idx="578">
                  <c:v>1.0790079832077026</c:v>
                </c:pt>
                <c:pt idx="579">
                  <c:v>1.0817329883575439</c:v>
                </c:pt>
                <c:pt idx="580">
                  <c:v>1.0370898246765137</c:v>
                </c:pt>
                <c:pt idx="581">
                  <c:v>1.3684772253036499</c:v>
                </c:pt>
                <c:pt idx="582">
                  <c:v>1.1938626766204834</c:v>
                </c:pt>
                <c:pt idx="583">
                  <c:v>1.0308963060379028</c:v>
                </c:pt>
                <c:pt idx="584">
                  <c:v>1.1589977741241455</c:v>
                </c:pt>
                <c:pt idx="585">
                  <c:v>1.7415454387664795</c:v>
                </c:pt>
                <c:pt idx="586">
                  <c:v>1.6344435214996338</c:v>
                </c:pt>
                <c:pt idx="587">
                  <c:v>1.7151179313659668</c:v>
                </c:pt>
                <c:pt idx="588">
                  <c:v>1.7840909957885742</c:v>
                </c:pt>
                <c:pt idx="589">
                  <c:v>1.5501917600631714</c:v>
                </c:pt>
                <c:pt idx="590">
                  <c:v>2.4198155403137207</c:v>
                </c:pt>
                <c:pt idx="591">
                  <c:v>1.9663150310516357</c:v>
                </c:pt>
                <c:pt idx="592">
                  <c:v>2.0410642623901367</c:v>
                </c:pt>
                <c:pt idx="593">
                  <c:v>1.6023489236831665</c:v>
                </c:pt>
                <c:pt idx="594">
                  <c:v>1.7798945903778076</c:v>
                </c:pt>
                <c:pt idx="595">
                  <c:v>1.3989825248718262</c:v>
                </c:pt>
                <c:pt idx="596">
                  <c:v>1.7485405206680298</c:v>
                </c:pt>
                <c:pt idx="597">
                  <c:v>1.3876901865005493</c:v>
                </c:pt>
                <c:pt idx="598">
                  <c:v>2.0012111663818359</c:v>
                </c:pt>
                <c:pt idx="599">
                  <c:v>2.0533547401428223</c:v>
                </c:pt>
                <c:pt idx="600">
                  <c:v>1.4762625694274902</c:v>
                </c:pt>
                <c:pt idx="601">
                  <c:v>1.1954524517059326</c:v>
                </c:pt>
                <c:pt idx="602">
                  <c:v>1.0091037750244141</c:v>
                </c:pt>
                <c:pt idx="603">
                  <c:v>1.2343438863754272</c:v>
                </c:pt>
                <c:pt idx="604">
                  <c:v>1.3272391557693481</c:v>
                </c:pt>
                <c:pt idx="605">
                  <c:v>1.646668553352356</c:v>
                </c:pt>
                <c:pt idx="606">
                  <c:v>1.5664055347442627</c:v>
                </c:pt>
                <c:pt idx="607">
                  <c:v>1.7765446901321411</c:v>
                </c:pt>
                <c:pt idx="608">
                  <c:v>1.430722713470459</c:v>
                </c:pt>
                <c:pt idx="609">
                  <c:v>1.4593344926834106</c:v>
                </c:pt>
                <c:pt idx="610">
                  <c:v>1.1173691749572754</c:v>
                </c:pt>
                <c:pt idx="611">
                  <c:v>1.2784470319747925</c:v>
                </c:pt>
                <c:pt idx="612">
                  <c:v>1.4213525056838989</c:v>
                </c:pt>
                <c:pt idx="613">
                  <c:v>1.7272548675537109</c:v>
                </c:pt>
                <c:pt idx="614">
                  <c:v>1.3493601083755493</c:v>
                </c:pt>
                <c:pt idx="615">
                  <c:v>0.72819435596466064</c:v>
                </c:pt>
                <c:pt idx="616">
                  <c:v>0.85633689165115356</c:v>
                </c:pt>
                <c:pt idx="617">
                  <c:v>1.0774528980255127</c:v>
                </c:pt>
                <c:pt idx="618">
                  <c:v>1.6413776874542236</c:v>
                </c:pt>
                <c:pt idx="619">
                  <c:v>1.950844407081604</c:v>
                </c:pt>
                <c:pt idx="620">
                  <c:v>1.9402300119400024</c:v>
                </c:pt>
                <c:pt idx="621">
                  <c:v>1.5921635627746582</c:v>
                </c:pt>
                <c:pt idx="622">
                  <c:v>1.4979826211929321</c:v>
                </c:pt>
                <c:pt idx="623">
                  <c:v>1.7284464836120605</c:v>
                </c:pt>
                <c:pt idx="624">
                  <c:v>2.1331436634063721</c:v>
                </c:pt>
                <c:pt idx="625">
                  <c:v>2.1416347026824951</c:v>
                </c:pt>
                <c:pt idx="626">
                  <c:v>3.3999667167663574</c:v>
                </c:pt>
                <c:pt idx="627">
                  <c:v>4.8579616546630859</c:v>
                </c:pt>
                <c:pt idx="628">
                  <c:v>5.1452112197875977</c:v>
                </c:pt>
                <c:pt idx="629">
                  <c:v>5.2283935546875</c:v>
                </c:pt>
                <c:pt idx="630">
                  <c:v>5.2141318321228027</c:v>
                </c:pt>
                <c:pt idx="631">
                  <c:v>5.2805452346801758</c:v>
                </c:pt>
                <c:pt idx="632">
                  <c:v>5.6822285652160645</c:v>
                </c:pt>
                <c:pt idx="633">
                  <c:v>6.57000732421875</c:v>
                </c:pt>
                <c:pt idx="634">
                  <c:v>7.2887468338012695</c:v>
                </c:pt>
                <c:pt idx="635">
                  <c:v>7.5368099212646484</c:v>
                </c:pt>
                <c:pt idx="636">
                  <c:v>7.5243582725524902</c:v>
                </c:pt>
                <c:pt idx="637">
                  <c:v>7.7390174865722656</c:v>
                </c:pt>
                <c:pt idx="638">
                  <c:v>7.5134592056274414</c:v>
                </c:pt>
                <c:pt idx="639">
                  <c:v>6.850334644317627</c:v>
                </c:pt>
                <c:pt idx="640">
                  <c:v>6.6474571228027344</c:v>
                </c:pt>
                <c:pt idx="641">
                  <c:v>6.9491996765136719</c:v>
                </c:pt>
                <c:pt idx="642">
                  <c:v>6.5564117431640625</c:v>
                </c:pt>
                <c:pt idx="643">
                  <c:v>7.1646366119384766</c:v>
                </c:pt>
                <c:pt idx="644">
                  <c:v>7.09149169921875</c:v>
                </c:pt>
                <c:pt idx="645">
                  <c:v>6.678950309753418</c:v>
                </c:pt>
                <c:pt idx="646">
                  <c:v>5.8195133209228516</c:v>
                </c:pt>
                <c:pt idx="647">
                  <c:v>5.031682014465332</c:v>
                </c:pt>
                <c:pt idx="648">
                  <c:v>5.0916552543640137</c:v>
                </c:pt>
                <c:pt idx="649">
                  <c:v>4.787590503692627</c:v>
                </c:pt>
                <c:pt idx="650">
                  <c:v>4.5491471290588379</c:v>
                </c:pt>
                <c:pt idx="651">
                  <c:v>4.396181583404541</c:v>
                </c:pt>
                <c:pt idx="652">
                  <c:v>4.0956277847290039</c:v>
                </c:pt>
                <c:pt idx="653">
                  <c:v>3.334378719329834</c:v>
                </c:pt>
                <c:pt idx="654">
                  <c:v>3.18119215965271</c:v>
                </c:pt>
                <c:pt idx="655">
                  <c:v>2.0019080638885498</c:v>
                </c:pt>
                <c:pt idx="656">
                  <c:v>2.4824008941650391</c:v>
                </c:pt>
                <c:pt idx="657">
                  <c:v>2.0680105686187744</c:v>
                </c:pt>
                <c:pt idx="658">
                  <c:v>2.1677112579345703</c:v>
                </c:pt>
                <c:pt idx="659">
                  <c:v>1.951396107673645</c:v>
                </c:pt>
                <c:pt idx="660">
                  <c:v>2.3999607563018799</c:v>
                </c:pt>
                <c:pt idx="661">
                  <c:v>2.2880268096923828</c:v>
                </c:pt>
                <c:pt idx="662">
                  <c:v>2.7753393650054932</c:v>
                </c:pt>
                <c:pt idx="663">
                  <c:v>2.4040899276733398</c:v>
                </c:pt>
                <c:pt idx="664">
                  <c:v>2.0691831111907959</c:v>
                </c:pt>
                <c:pt idx="665">
                  <c:v>2.0354456901550293</c:v>
                </c:pt>
                <c:pt idx="666">
                  <c:v>2.2277629375457764</c:v>
                </c:pt>
                <c:pt idx="667">
                  <c:v>2.606621265411377</c:v>
                </c:pt>
                <c:pt idx="668">
                  <c:v>2.4831690788269043</c:v>
                </c:pt>
                <c:pt idx="669">
                  <c:v>2.8915746212005615</c:v>
                </c:pt>
                <c:pt idx="670">
                  <c:v>2.848207950592041</c:v>
                </c:pt>
                <c:pt idx="671">
                  <c:v>3.0610315799713135</c:v>
                </c:pt>
                <c:pt idx="672">
                  <c:v>2.4286673069000244</c:v>
                </c:pt>
                <c:pt idx="673">
                  <c:v>3.1101608276367188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942-4040-8928-1E7927A7ECEA}"/>
            </c:ext>
          </c:extLst>
        </c:ser>
        <c:ser>
          <c:idx val="0"/>
          <c:order val="2"/>
          <c:tx>
            <c:strRef>
              <c:f>chart3_roll_window_forecast!$W$4</c:f>
              <c:strCache>
                <c:ptCount val="1"/>
                <c:pt idx="0">
                  <c:v>Headline PCE</c:v>
                </c:pt>
              </c:strCache>
            </c:strRef>
          </c:tx>
          <c:spPr>
            <a:ln w="19050" cap="rnd">
              <a:solidFill>
                <a:srgbClr val="25854E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chart3_roll_window_forecast!$A$2:$A$675</c:f>
              <c:numCache>
                <c:formatCode>m/d/yyyy</c:formatCode>
                <c:ptCount val="674"/>
                <c:pt idx="0">
                  <c:v>25294</c:v>
                </c:pt>
                <c:pt idx="1">
                  <c:v>25324</c:v>
                </c:pt>
                <c:pt idx="2">
                  <c:v>25355</c:v>
                </c:pt>
                <c:pt idx="3">
                  <c:v>25385</c:v>
                </c:pt>
                <c:pt idx="4">
                  <c:v>25416</c:v>
                </c:pt>
                <c:pt idx="5">
                  <c:v>25447</c:v>
                </c:pt>
                <c:pt idx="6">
                  <c:v>25477</c:v>
                </c:pt>
                <c:pt idx="7">
                  <c:v>25508</c:v>
                </c:pt>
                <c:pt idx="8">
                  <c:v>25538</c:v>
                </c:pt>
                <c:pt idx="9">
                  <c:v>25569</c:v>
                </c:pt>
                <c:pt idx="10">
                  <c:v>25600</c:v>
                </c:pt>
                <c:pt idx="11">
                  <c:v>25628</c:v>
                </c:pt>
                <c:pt idx="12">
                  <c:v>25659</c:v>
                </c:pt>
                <c:pt idx="13">
                  <c:v>25689</c:v>
                </c:pt>
                <c:pt idx="14">
                  <c:v>25720</c:v>
                </c:pt>
                <c:pt idx="15">
                  <c:v>25750</c:v>
                </c:pt>
                <c:pt idx="16">
                  <c:v>25781</c:v>
                </c:pt>
                <c:pt idx="17">
                  <c:v>25812</c:v>
                </c:pt>
                <c:pt idx="18">
                  <c:v>25842</c:v>
                </c:pt>
                <c:pt idx="19">
                  <c:v>25873</c:v>
                </c:pt>
                <c:pt idx="20">
                  <c:v>25903</c:v>
                </c:pt>
                <c:pt idx="21">
                  <c:v>25934</c:v>
                </c:pt>
                <c:pt idx="22">
                  <c:v>25965</c:v>
                </c:pt>
                <c:pt idx="23">
                  <c:v>25993</c:v>
                </c:pt>
                <c:pt idx="24">
                  <c:v>26024</c:v>
                </c:pt>
                <c:pt idx="25">
                  <c:v>26054</c:v>
                </c:pt>
                <c:pt idx="26">
                  <c:v>26085</c:v>
                </c:pt>
                <c:pt idx="27">
                  <c:v>26115</c:v>
                </c:pt>
                <c:pt idx="28">
                  <c:v>26146</c:v>
                </c:pt>
                <c:pt idx="29">
                  <c:v>26177</c:v>
                </c:pt>
                <c:pt idx="30">
                  <c:v>26207</c:v>
                </c:pt>
                <c:pt idx="31">
                  <c:v>26238</c:v>
                </c:pt>
                <c:pt idx="32">
                  <c:v>26268</c:v>
                </c:pt>
                <c:pt idx="33">
                  <c:v>26299</c:v>
                </c:pt>
                <c:pt idx="34">
                  <c:v>26330</c:v>
                </c:pt>
                <c:pt idx="35">
                  <c:v>26359</c:v>
                </c:pt>
                <c:pt idx="36">
                  <c:v>26390</c:v>
                </c:pt>
                <c:pt idx="37">
                  <c:v>26420</c:v>
                </c:pt>
                <c:pt idx="38">
                  <c:v>26451</c:v>
                </c:pt>
                <c:pt idx="39">
                  <c:v>26481</c:v>
                </c:pt>
                <c:pt idx="40">
                  <c:v>26512</c:v>
                </c:pt>
                <c:pt idx="41">
                  <c:v>26543</c:v>
                </c:pt>
                <c:pt idx="42">
                  <c:v>26573</c:v>
                </c:pt>
                <c:pt idx="43">
                  <c:v>26604</c:v>
                </c:pt>
                <c:pt idx="44">
                  <c:v>26634</c:v>
                </c:pt>
                <c:pt idx="45">
                  <c:v>26665</c:v>
                </c:pt>
                <c:pt idx="46">
                  <c:v>26696</c:v>
                </c:pt>
                <c:pt idx="47">
                  <c:v>26724</c:v>
                </c:pt>
                <c:pt idx="48">
                  <c:v>26755</c:v>
                </c:pt>
                <c:pt idx="49">
                  <c:v>26785</c:v>
                </c:pt>
                <c:pt idx="50">
                  <c:v>26816</c:v>
                </c:pt>
                <c:pt idx="51">
                  <c:v>26846</c:v>
                </c:pt>
                <c:pt idx="52">
                  <c:v>26877</c:v>
                </c:pt>
                <c:pt idx="53">
                  <c:v>26908</c:v>
                </c:pt>
                <c:pt idx="54">
                  <c:v>26938</c:v>
                </c:pt>
                <c:pt idx="55">
                  <c:v>26969</c:v>
                </c:pt>
                <c:pt idx="56">
                  <c:v>26999</c:v>
                </c:pt>
                <c:pt idx="57">
                  <c:v>27030</c:v>
                </c:pt>
                <c:pt idx="58">
                  <c:v>27061</c:v>
                </c:pt>
                <c:pt idx="59">
                  <c:v>27089</c:v>
                </c:pt>
                <c:pt idx="60">
                  <c:v>27120</c:v>
                </c:pt>
                <c:pt idx="61">
                  <c:v>27150</c:v>
                </c:pt>
                <c:pt idx="62">
                  <c:v>27181</c:v>
                </c:pt>
                <c:pt idx="63">
                  <c:v>27211</c:v>
                </c:pt>
                <c:pt idx="64">
                  <c:v>27242</c:v>
                </c:pt>
                <c:pt idx="65">
                  <c:v>27273</c:v>
                </c:pt>
                <c:pt idx="66">
                  <c:v>27303</c:v>
                </c:pt>
                <c:pt idx="67">
                  <c:v>27334</c:v>
                </c:pt>
                <c:pt idx="68">
                  <c:v>27364</c:v>
                </c:pt>
                <c:pt idx="69">
                  <c:v>27395</c:v>
                </c:pt>
                <c:pt idx="70">
                  <c:v>27426</c:v>
                </c:pt>
                <c:pt idx="71">
                  <c:v>27454</c:v>
                </c:pt>
                <c:pt idx="72">
                  <c:v>27485</c:v>
                </c:pt>
                <c:pt idx="73">
                  <c:v>27515</c:v>
                </c:pt>
                <c:pt idx="74">
                  <c:v>27546</c:v>
                </c:pt>
                <c:pt idx="75">
                  <c:v>27576</c:v>
                </c:pt>
                <c:pt idx="76">
                  <c:v>27607</c:v>
                </c:pt>
                <c:pt idx="77">
                  <c:v>27638</c:v>
                </c:pt>
                <c:pt idx="78">
                  <c:v>27668</c:v>
                </c:pt>
                <c:pt idx="79">
                  <c:v>27699</c:v>
                </c:pt>
                <c:pt idx="80">
                  <c:v>27729</c:v>
                </c:pt>
                <c:pt idx="81">
                  <c:v>27760</c:v>
                </c:pt>
                <c:pt idx="82">
                  <c:v>27791</c:v>
                </c:pt>
                <c:pt idx="83">
                  <c:v>27820</c:v>
                </c:pt>
                <c:pt idx="84">
                  <c:v>27851</c:v>
                </c:pt>
                <c:pt idx="85">
                  <c:v>27881</c:v>
                </c:pt>
                <c:pt idx="86">
                  <c:v>27912</c:v>
                </c:pt>
                <c:pt idx="87">
                  <c:v>27942</c:v>
                </c:pt>
                <c:pt idx="88">
                  <c:v>27973</c:v>
                </c:pt>
                <c:pt idx="89">
                  <c:v>28004</c:v>
                </c:pt>
                <c:pt idx="90">
                  <c:v>28034</c:v>
                </c:pt>
                <c:pt idx="91">
                  <c:v>28065</c:v>
                </c:pt>
                <c:pt idx="92">
                  <c:v>28095</c:v>
                </c:pt>
                <c:pt idx="93">
                  <c:v>28126</c:v>
                </c:pt>
                <c:pt idx="94">
                  <c:v>28157</c:v>
                </c:pt>
                <c:pt idx="95">
                  <c:v>28185</c:v>
                </c:pt>
                <c:pt idx="96">
                  <c:v>28216</c:v>
                </c:pt>
                <c:pt idx="97">
                  <c:v>28246</c:v>
                </c:pt>
                <c:pt idx="98">
                  <c:v>28277</c:v>
                </c:pt>
                <c:pt idx="99">
                  <c:v>28307</c:v>
                </c:pt>
                <c:pt idx="100">
                  <c:v>28338</c:v>
                </c:pt>
                <c:pt idx="101">
                  <c:v>28369</c:v>
                </c:pt>
                <c:pt idx="102">
                  <c:v>28399</c:v>
                </c:pt>
                <c:pt idx="103">
                  <c:v>28430</c:v>
                </c:pt>
                <c:pt idx="104">
                  <c:v>28460</c:v>
                </c:pt>
                <c:pt idx="105">
                  <c:v>28491</c:v>
                </c:pt>
                <c:pt idx="106">
                  <c:v>28522</c:v>
                </c:pt>
                <c:pt idx="107">
                  <c:v>28550</c:v>
                </c:pt>
                <c:pt idx="108">
                  <c:v>28581</c:v>
                </c:pt>
                <c:pt idx="109">
                  <c:v>28611</c:v>
                </c:pt>
                <c:pt idx="110">
                  <c:v>28642</c:v>
                </c:pt>
                <c:pt idx="111">
                  <c:v>28672</c:v>
                </c:pt>
                <c:pt idx="112">
                  <c:v>28703</c:v>
                </c:pt>
                <c:pt idx="113">
                  <c:v>28734</c:v>
                </c:pt>
                <c:pt idx="114">
                  <c:v>28764</c:v>
                </c:pt>
                <c:pt idx="115">
                  <c:v>28795</c:v>
                </c:pt>
                <c:pt idx="116">
                  <c:v>28825</c:v>
                </c:pt>
                <c:pt idx="117">
                  <c:v>28856</c:v>
                </c:pt>
                <c:pt idx="118">
                  <c:v>28887</c:v>
                </c:pt>
                <c:pt idx="119">
                  <c:v>28915</c:v>
                </c:pt>
                <c:pt idx="120">
                  <c:v>28946</c:v>
                </c:pt>
                <c:pt idx="121">
                  <c:v>28976</c:v>
                </c:pt>
                <c:pt idx="122">
                  <c:v>29007</c:v>
                </c:pt>
                <c:pt idx="123">
                  <c:v>29037</c:v>
                </c:pt>
                <c:pt idx="124">
                  <c:v>29068</c:v>
                </c:pt>
                <c:pt idx="125">
                  <c:v>29099</c:v>
                </c:pt>
                <c:pt idx="126">
                  <c:v>29129</c:v>
                </c:pt>
                <c:pt idx="127">
                  <c:v>29160</c:v>
                </c:pt>
                <c:pt idx="128">
                  <c:v>29190</c:v>
                </c:pt>
                <c:pt idx="129">
                  <c:v>29221</c:v>
                </c:pt>
                <c:pt idx="130">
                  <c:v>29252</c:v>
                </c:pt>
                <c:pt idx="131">
                  <c:v>29281</c:v>
                </c:pt>
                <c:pt idx="132">
                  <c:v>29312</c:v>
                </c:pt>
                <c:pt idx="133">
                  <c:v>29342</c:v>
                </c:pt>
                <c:pt idx="134">
                  <c:v>29373</c:v>
                </c:pt>
                <c:pt idx="135">
                  <c:v>29403</c:v>
                </c:pt>
                <c:pt idx="136">
                  <c:v>29434</c:v>
                </c:pt>
                <c:pt idx="137">
                  <c:v>29465</c:v>
                </c:pt>
                <c:pt idx="138">
                  <c:v>29495</c:v>
                </c:pt>
                <c:pt idx="139">
                  <c:v>29526</c:v>
                </c:pt>
                <c:pt idx="140">
                  <c:v>29556</c:v>
                </c:pt>
                <c:pt idx="141">
                  <c:v>29587</c:v>
                </c:pt>
                <c:pt idx="142">
                  <c:v>29618</c:v>
                </c:pt>
                <c:pt idx="143">
                  <c:v>29646</c:v>
                </c:pt>
                <c:pt idx="144">
                  <c:v>29677</c:v>
                </c:pt>
                <c:pt idx="145">
                  <c:v>29707</c:v>
                </c:pt>
                <c:pt idx="146">
                  <c:v>29738</c:v>
                </c:pt>
                <c:pt idx="147">
                  <c:v>29768</c:v>
                </c:pt>
                <c:pt idx="148">
                  <c:v>29799</c:v>
                </c:pt>
                <c:pt idx="149">
                  <c:v>29830</c:v>
                </c:pt>
                <c:pt idx="150">
                  <c:v>29860</c:v>
                </c:pt>
                <c:pt idx="151">
                  <c:v>29891</c:v>
                </c:pt>
                <c:pt idx="152">
                  <c:v>29921</c:v>
                </c:pt>
                <c:pt idx="153">
                  <c:v>29952</c:v>
                </c:pt>
                <c:pt idx="154">
                  <c:v>29983</c:v>
                </c:pt>
                <c:pt idx="155">
                  <c:v>30011</c:v>
                </c:pt>
                <c:pt idx="156">
                  <c:v>30042</c:v>
                </c:pt>
                <c:pt idx="157">
                  <c:v>30072</c:v>
                </c:pt>
                <c:pt idx="158">
                  <c:v>30103</c:v>
                </c:pt>
                <c:pt idx="159">
                  <c:v>30133</c:v>
                </c:pt>
                <c:pt idx="160">
                  <c:v>30164</c:v>
                </c:pt>
                <c:pt idx="161">
                  <c:v>30195</c:v>
                </c:pt>
                <c:pt idx="162">
                  <c:v>30225</c:v>
                </c:pt>
                <c:pt idx="163">
                  <c:v>30256</c:v>
                </c:pt>
                <c:pt idx="164">
                  <c:v>30286</c:v>
                </c:pt>
                <c:pt idx="165">
                  <c:v>30317</c:v>
                </c:pt>
                <c:pt idx="166">
                  <c:v>30348</c:v>
                </c:pt>
                <c:pt idx="167">
                  <c:v>30376</c:v>
                </c:pt>
                <c:pt idx="168">
                  <c:v>30407</c:v>
                </c:pt>
                <c:pt idx="169">
                  <c:v>30437</c:v>
                </c:pt>
                <c:pt idx="170">
                  <c:v>30468</c:v>
                </c:pt>
                <c:pt idx="171">
                  <c:v>30498</c:v>
                </c:pt>
                <c:pt idx="172">
                  <c:v>30529</c:v>
                </c:pt>
                <c:pt idx="173">
                  <c:v>30560</c:v>
                </c:pt>
                <c:pt idx="174">
                  <c:v>30590</c:v>
                </c:pt>
                <c:pt idx="175">
                  <c:v>30621</c:v>
                </c:pt>
                <c:pt idx="176">
                  <c:v>30651</c:v>
                </c:pt>
                <c:pt idx="177">
                  <c:v>30682</c:v>
                </c:pt>
                <c:pt idx="178">
                  <c:v>30713</c:v>
                </c:pt>
                <c:pt idx="179">
                  <c:v>30742</c:v>
                </c:pt>
                <c:pt idx="180">
                  <c:v>30773</c:v>
                </c:pt>
                <c:pt idx="181">
                  <c:v>30803</c:v>
                </c:pt>
                <c:pt idx="182">
                  <c:v>30834</c:v>
                </c:pt>
                <c:pt idx="183">
                  <c:v>30864</c:v>
                </c:pt>
                <c:pt idx="184">
                  <c:v>30895</c:v>
                </c:pt>
                <c:pt idx="185">
                  <c:v>30926</c:v>
                </c:pt>
                <c:pt idx="186">
                  <c:v>30956</c:v>
                </c:pt>
                <c:pt idx="187">
                  <c:v>30987</c:v>
                </c:pt>
                <c:pt idx="188">
                  <c:v>31017</c:v>
                </c:pt>
                <c:pt idx="189">
                  <c:v>31048</c:v>
                </c:pt>
                <c:pt idx="190">
                  <c:v>31079</c:v>
                </c:pt>
                <c:pt idx="191">
                  <c:v>31107</c:v>
                </c:pt>
                <c:pt idx="192">
                  <c:v>31138</c:v>
                </c:pt>
                <c:pt idx="193">
                  <c:v>31168</c:v>
                </c:pt>
                <c:pt idx="194">
                  <c:v>31199</c:v>
                </c:pt>
                <c:pt idx="195">
                  <c:v>31229</c:v>
                </c:pt>
                <c:pt idx="196">
                  <c:v>31260</c:v>
                </c:pt>
                <c:pt idx="197">
                  <c:v>31291</c:v>
                </c:pt>
                <c:pt idx="198">
                  <c:v>31321</c:v>
                </c:pt>
                <c:pt idx="199">
                  <c:v>31352</c:v>
                </c:pt>
                <c:pt idx="200">
                  <c:v>31382</c:v>
                </c:pt>
                <c:pt idx="201">
                  <c:v>31413</c:v>
                </c:pt>
                <c:pt idx="202">
                  <c:v>31444</c:v>
                </c:pt>
                <c:pt idx="203">
                  <c:v>31472</c:v>
                </c:pt>
                <c:pt idx="204">
                  <c:v>31503</c:v>
                </c:pt>
                <c:pt idx="205">
                  <c:v>31533</c:v>
                </c:pt>
                <c:pt idx="206">
                  <c:v>31564</c:v>
                </c:pt>
                <c:pt idx="207">
                  <c:v>31594</c:v>
                </c:pt>
                <c:pt idx="208">
                  <c:v>31625</c:v>
                </c:pt>
                <c:pt idx="209">
                  <c:v>31656</c:v>
                </c:pt>
                <c:pt idx="210">
                  <c:v>31686</c:v>
                </c:pt>
                <c:pt idx="211">
                  <c:v>31717</c:v>
                </c:pt>
                <c:pt idx="212">
                  <c:v>31747</c:v>
                </c:pt>
                <c:pt idx="213">
                  <c:v>31778</c:v>
                </c:pt>
                <c:pt idx="214">
                  <c:v>31809</c:v>
                </c:pt>
                <c:pt idx="215">
                  <c:v>31837</c:v>
                </c:pt>
                <c:pt idx="216">
                  <c:v>31868</c:v>
                </c:pt>
                <c:pt idx="217">
                  <c:v>31898</c:v>
                </c:pt>
                <c:pt idx="218">
                  <c:v>31929</c:v>
                </c:pt>
                <c:pt idx="219">
                  <c:v>31959</c:v>
                </c:pt>
                <c:pt idx="220">
                  <c:v>31990</c:v>
                </c:pt>
                <c:pt idx="221">
                  <c:v>32021</c:v>
                </c:pt>
                <c:pt idx="222">
                  <c:v>32051</c:v>
                </c:pt>
                <c:pt idx="223">
                  <c:v>32082</c:v>
                </c:pt>
                <c:pt idx="224">
                  <c:v>32112</c:v>
                </c:pt>
                <c:pt idx="225">
                  <c:v>32143</c:v>
                </c:pt>
                <c:pt idx="226">
                  <c:v>32174</c:v>
                </c:pt>
                <c:pt idx="227">
                  <c:v>32203</c:v>
                </c:pt>
                <c:pt idx="228">
                  <c:v>32234</c:v>
                </c:pt>
                <c:pt idx="229">
                  <c:v>32264</c:v>
                </c:pt>
                <c:pt idx="230">
                  <c:v>32295</c:v>
                </c:pt>
                <c:pt idx="231">
                  <c:v>32325</c:v>
                </c:pt>
                <c:pt idx="232">
                  <c:v>32356</c:v>
                </c:pt>
                <c:pt idx="233">
                  <c:v>32387</c:v>
                </c:pt>
                <c:pt idx="234">
                  <c:v>32417</c:v>
                </c:pt>
                <c:pt idx="235">
                  <c:v>32448</c:v>
                </c:pt>
                <c:pt idx="236">
                  <c:v>32478</c:v>
                </c:pt>
                <c:pt idx="237">
                  <c:v>32509</c:v>
                </c:pt>
                <c:pt idx="238">
                  <c:v>32540</c:v>
                </c:pt>
                <c:pt idx="239">
                  <c:v>32568</c:v>
                </c:pt>
                <c:pt idx="240">
                  <c:v>32599</c:v>
                </c:pt>
                <c:pt idx="241">
                  <c:v>32629</c:v>
                </c:pt>
                <c:pt idx="242">
                  <c:v>32660</c:v>
                </c:pt>
                <c:pt idx="243">
                  <c:v>32690</c:v>
                </c:pt>
                <c:pt idx="244">
                  <c:v>32721</c:v>
                </c:pt>
                <c:pt idx="245">
                  <c:v>32752</c:v>
                </c:pt>
                <c:pt idx="246">
                  <c:v>32782</c:v>
                </c:pt>
                <c:pt idx="247">
                  <c:v>32813</c:v>
                </c:pt>
                <c:pt idx="248">
                  <c:v>32843</c:v>
                </c:pt>
                <c:pt idx="249">
                  <c:v>32874</c:v>
                </c:pt>
                <c:pt idx="250">
                  <c:v>32905</c:v>
                </c:pt>
                <c:pt idx="251">
                  <c:v>32933</c:v>
                </c:pt>
                <c:pt idx="252">
                  <c:v>32964</c:v>
                </c:pt>
                <c:pt idx="253">
                  <c:v>32994</c:v>
                </c:pt>
                <c:pt idx="254">
                  <c:v>33025</c:v>
                </c:pt>
                <c:pt idx="255">
                  <c:v>33055</c:v>
                </c:pt>
                <c:pt idx="256">
                  <c:v>33086</c:v>
                </c:pt>
                <c:pt idx="257">
                  <c:v>33117</c:v>
                </c:pt>
                <c:pt idx="258">
                  <c:v>33147</c:v>
                </c:pt>
                <c:pt idx="259">
                  <c:v>33178</c:v>
                </c:pt>
                <c:pt idx="260">
                  <c:v>33208</c:v>
                </c:pt>
                <c:pt idx="261">
                  <c:v>33239</c:v>
                </c:pt>
                <c:pt idx="262">
                  <c:v>33270</c:v>
                </c:pt>
                <c:pt idx="263">
                  <c:v>33298</c:v>
                </c:pt>
                <c:pt idx="264">
                  <c:v>33329</c:v>
                </c:pt>
                <c:pt idx="265">
                  <c:v>33359</c:v>
                </c:pt>
                <c:pt idx="266">
                  <c:v>33390</c:v>
                </c:pt>
                <c:pt idx="267">
                  <c:v>33420</c:v>
                </c:pt>
                <c:pt idx="268">
                  <c:v>33451</c:v>
                </c:pt>
                <c:pt idx="269">
                  <c:v>33482</c:v>
                </c:pt>
                <c:pt idx="270">
                  <c:v>33512</c:v>
                </c:pt>
                <c:pt idx="271">
                  <c:v>33543</c:v>
                </c:pt>
                <c:pt idx="272">
                  <c:v>33573</c:v>
                </c:pt>
                <c:pt idx="273">
                  <c:v>33604</c:v>
                </c:pt>
                <c:pt idx="274">
                  <c:v>33635</c:v>
                </c:pt>
                <c:pt idx="275">
                  <c:v>33664</c:v>
                </c:pt>
                <c:pt idx="276">
                  <c:v>33695</c:v>
                </c:pt>
                <c:pt idx="277">
                  <c:v>33725</c:v>
                </c:pt>
                <c:pt idx="278">
                  <c:v>33756</c:v>
                </c:pt>
                <c:pt idx="279">
                  <c:v>33786</c:v>
                </c:pt>
                <c:pt idx="280">
                  <c:v>33817</c:v>
                </c:pt>
                <c:pt idx="281">
                  <c:v>33848</c:v>
                </c:pt>
                <c:pt idx="282">
                  <c:v>33878</c:v>
                </c:pt>
                <c:pt idx="283">
                  <c:v>33909</c:v>
                </c:pt>
                <c:pt idx="284">
                  <c:v>33939</c:v>
                </c:pt>
                <c:pt idx="285">
                  <c:v>33970</c:v>
                </c:pt>
                <c:pt idx="286">
                  <c:v>34001</c:v>
                </c:pt>
                <c:pt idx="287">
                  <c:v>34029</c:v>
                </c:pt>
                <c:pt idx="288">
                  <c:v>34060</c:v>
                </c:pt>
                <c:pt idx="289">
                  <c:v>34090</c:v>
                </c:pt>
                <c:pt idx="290">
                  <c:v>34121</c:v>
                </c:pt>
                <c:pt idx="291">
                  <c:v>34151</c:v>
                </c:pt>
                <c:pt idx="292">
                  <c:v>34182</c:v>
                </c:pt>
                <c:pt idx="293">
                  <c:v>34213</c:v>
                </c:pt>
                <c:pt idx="294">
                  <c:v>34243</c:v>
                </c:pt>
                <c:pt idx="295">
                  <c:v>34274</c:v>
                </c:pt>
                <c:pt idx="296">
                  <c:v>34304</c:v>
                </c:pt>
                <c:pt idx="297">
                  <c:v>34335</c:v>
                </c:pt>
                <c:pt idx="298">
                  <c:v>34366</c:v>
                </c:pt>
                <c:pt idx="299">
                  <c:v>34394</c:v>
                </c:pt>
                <c:pt idx="300">
                  <c:v>34425</c:v>
                </c:pt>
                <c:pt idx="301">
                  <c:v>34455</c:v>
                </c:pt>
                <c:pt idx="302">
                  <c:v>34486</c:v>
                </c:pt>
                <c:pt idx="303">
                  <c:v>34516</c:v>
                </c:pt>
                <c:pt idx="304">
                  <c:v>34547</c:v>
                </c:pt>
                <c:pt idx="305">
                  <c:v>34578</c:v>
                </c:pt>
                <c:pt idx="306">
                  <c:v>34608</c:v>
                </c:pt>
                <c:pt idx="307">
                  <c:v>34639</c:v>
                </c:pt>
                <c:pt idx="308">
                  <c:v>34669</c:v>
                </c:pt>
                <c:pt idx="309">
                  <c:v>34700</c:v>
                </c:pt>
                <c:pt idx="310">
                  <c:v>34731</c:v>
                </c:pt>
                <c:pt idx="311">
                  <c:v>34759</c:v>
                </c:pt>
                <c:pt idx="312">
                  <c:v>34790</c:v>
                </c:pt>
                <c:pt idx="313">
                  <c:v>34820</c:v>
                </c:pt>
                <c:pt idx="314">
                  <c:v>34851</c:v>
                </c:pt>
                <c:pt idx="315">
                  <c:v>34881</c:v>
                </c:pt>
                <c:pt idx="316">
                  <c:v>34912</c:v>
                </c:pt>
                <c:pt idx="317">
                  <c:v>34943</c:v>
                </c:pt>
                <c:pt idx="318">
                  <c:v>34973</c:v>
                </c:pt>
                <c:pt idx="319">
                  <c:v>35004</c:v>
                </c:pt>
                <c:pt idx="320">
                  <c:v>35034</c:v>
                </c:pt>
                <c:pt idx="321">
                  <c:v>35065</c:v>
                </c:pt>
                <c:pt idx="322">
                  <c:v>35096</c:v>
                </c:pt>
                <c:pt idx="323">
                  <c:v>35125</c:v>
                </c:pt>
                <c:pt idx="324">
                  <c:v>35156</c:v>
                </c:pt>
                <c:pt idx="325">
                  <c:v>35186</c:v>
                </c:pt>
                <c:pt idx="326">
                  <c:v>35217</c:v>
                </c:pt>
                <c:pt idx="327">
                  <c:v>35247</c:v>
                </c:pt>
                <c:pt idx="328">
                  <c:v>35278</c:v>
                </c:pt>
                <c:pt idx="329">
                  <c:v>35309</c:v>
                </c:pt>
                <c:pt idx="330">
                  <c:v>35339</c:v>
                </c:pt>
                <c:pt idx="331">
                  <c:v>35370</c:v>
                </c:pt>
                <c:pt idx="332">
                  <c:v>35400</c:v>
                </c:pt>
                <c:pt idx="333">
                  <c:v>35431</c:v>
                </c:pt>
                <c:pt idx="334">
                  <c:v>35462</c:v>
                </c:pt>
                <c:pt idx="335">
                  <c:v>35490</c:v>
                </c:pt>
                <c:pt idx="336">
                  <c:v>35521</c:v>
                </c:pt>
                <c:pt idx="337">
                  <c:v>35551</c:v>
                </c:pt>
                <c:pt idx="338">
                  <c:v>35582</c:v>
                </c:pt>
                <c:pt idx="339">
                  <c:v>35612</c:v>
                </c:pt>
                <c:pt idx="340">
                  <c:v>35643</c:v>
                </c:pt>
                <c:pt idx="341">
                  <c:v>35674</c:v>
                </c:pt>
                <c:pt idx="342">
                  <c:v>35704</c:v>
                </c:pt>
                <c:pt idx="343">
                  <c:v>35735</c:v>
                </c:pt>
                <c:pt idx="344">
                  <c:v>35765</c:v>
                </c:pt>
                <c:pt idx="345">
                  <c:v>35796</c:v>
                </c:pt>
                <c:pt idx="346">
                  <c:v>35827</c:v>
                </c:pt>
                <c:pt idx="347">
                  <c:v>35855</c:v>
                </c:pt>
                <c:pt idx="348">
                  <c:v>35886</c:v>
                </c:pt>
                <c:pt idx="349">
                  <c:v>35916</c:v>
                </c:pt>
                <c:pt idx="350">
                  <c:v>35947</c:v>
                </c:pt>
                <c:pt idx="351">
                  <c:v>35977</c:v>
                </c:pt>
                <c:pt idx="352">
                  <c:v>36008</c:v>
                </c:pt>
                <c:pt idx="353">
                  <c:v>36039</c:v>
                </c:pt>
                <c:pt idx="354">
                  <c:v>36069</c:v>
                </c:pt>
                <c:pt idx="355">
                  <c:v>36100</c:v>
                </c:pt>
                <c:pt idx="356">
                  <c:v>36130</c:v>
                </c:pt>
                <c:pt idx="357">
                  <c:v>36161</c:v>
                </c:pt>
                <c:pt idx="358">
                  <c:v>36192</c:v>
                </c:pt>
                <c:pt idx="359">
                  <c:v>36220</c:v>
                </c:pt>
                <c:pt idx="360">
                  <c:v>36251</c:v>
                </c:pt>
                <c:pt idx="361">
                  <c:v>36281</c:v>
                </c:pt>
                <c:pt idx="362">
                  <c:v>36312</c:v>
                </c:pt>
                <c:pt idx="363">
                  <c:v>36342</c:v>
                </c:pt>
                <c:pt idx="364">
                  <c:v>36373</c:v>
                </c:pt>
                <c:pt idx="365">
                  <c:v>36404</c:v>
                </c:pt>
                <c:pt idx="366">
                  <c:v>36434</c:v>
                </c:pt>
                <c:pt idx="367">
                  <c:v>36465</c:v>
                </c:pt>
                <c:pt idx="368">
                  <c:v>36495</c:v>
                </c:pt>
                <c:pt idx="369">
                  <c:v>36526</c:v>
                </c:pt>
                <c:pt idx="370">
                  <c:v>36557</c:v>
                </c:pt>
                <c:pt idx="371">
                  <c:v>36586</c:v>
                </c:pt>
                <c:pt idx="372">
                  <c:v>36617</c:v>
                </c:pt>
                <c:pt idx="373">
                  <c:v>36647</c:v>
                </c:pt>
                <c:pt idx="374">
                  <c:v>36678</c:v>
                </c:pt>
                <c:pt idx="375">
                  <c:v>36708</c:v>
                </c:pt>
                <c:pt idx="376">
                  <c:v>36739</c:v>
                </c:pt>
                <c:pt idx="377">
                  <c:v>36770</c:v>
                </c:pt>
                <c:pt idx="378">
                  <c:v>36800</c:v>
                </c:pt>
                <c:pt idx="379">
                  <c:v>36831</c:v>
                </c:pt>
                <c:pt idx="380">
                  <c:v>36861</c:v>
                </c:pt>
                <c:pt idx="381">
                  <c:v>36892</c:v>
                </c:pt>
                <c:pt idx="382">
                  <c:v>36923</c:v>
                </c:pt>
                <c:pt idx="383">
                  <c:v>36951</c:v>
                </c:pt>
                <c:pt idx="384">
                  <c:v>36982</c:v>
                </c:pt>
                <c:pt idx="385">
                  <c:v>37012</c:v>
                </c:pt>
                <c:pt idx="386">
                  <c:v>37043</c:v>
                </c:pt>
                <c:pt idx="387">
                  <c:v>37073</c:v>
                </c:pt>
                <c:pt idx="388">
                  <c:v>37104</c:v>
                </c:pt>
                <c:pt idx="389">
                  <c:v>37135</c:v>
                </c:pt>
                <c:pt idx="390">
                  <c:v>37165</c:v>
                </c:pt>
                <c:pt idx="391">
                  <c:v>37196</c:v>
                </c:pt>
                <c:pt idx="392">
                  <c:v>37226</c:v>
                </c:pt>
                <c:pt idx="393">
                  <c:v>37257</c:v>
                </c:pt>
                <c:pt idx="394">
                  <c:v>37288</c:v>
                </c:pt>
                <c:pt idx="395">
                  <c:v>37316</c:v>
                </c:pt>
                <c:pt idx="396">
                  <c:v>37347</c:v>
                </c:pt>
                <c:pt idx="397">
                  <c:v>37377</c:v>
                </c:pt>
                <c:pt idx="398">
                  <c:v>37408</c:v>
                </c:pt>
                <c:pt idx="399">
                  <c:v>37438</c:v>
                </c:pt>
                <c:pt idx="400">
                  <c:v>37469</c:v>
                </c:pt>
                <c:pt idx="401">
                  <c:v>37500</c:v>
                </c:pt>
                <c:pt idx="402">
                  <c:v>37530</c:v>
                </c:pt>
                <c:pt idx="403">
                  <c:v>37561</c:v>
                </c:pt>
                <c:pt idx="404">
                  <c:v>37591</c:v>
                </c:pt>
                <c:pt idx="405">
                  <c:v>37622</c:v>
                </c:pt>
                <c:pt idx="406">
                  <c:v>37653</c:v>
                </c:pt>
                <c:pt idx="407">
                  <c:v>37681</c:v>
                </c:pt>
                <c:pt idx="408">
                  <c:v>37712</c:v>
                </c:pt>
                <c:pt idx="409">
                  <c:v>37742</c:v>
                </c:pt>
                <c:pt idx="410">
                  <c:v>37773</c:v>
                </c:pt>
                <c:pt idx="411">
                  <c:v>37803</c:v>
                </c:pt>
                <c:pt idx="412">
                  <c:v>37834</c:v>
                </c:pt>
                <c:pt idx="413">
                  <c:v>37865</c:v>
                </c:pt>
                <c:pt idx="414">
                  <c:v>37895</c:v>
                </c:pt>
                <c:pt idx="415">
                  <c:v>37926</c:v>
                </c:pt>
                <c:pt idx="416">
                  <c:v>37956</c:v>
                </c:pt>
                <c:pt idx="417">
                  <c:v>37987</c:v>
                </c:pt>
                <c:pt idx="418">
                  <c:v>38018</c:v>
                </c:pt>
                <c:pt idx="419">
                  <c:v>38047</c:v>
                </c:pt>
                <c:pt idx="420">
                  <c:v>38078</c:v>
                </c:pt>
                <c:pt idx="421">
                  <c:v>38108</c:v>
                </c:pt>
                <c:pt idx="422">
                  <c:v>38139</c:v>
                </c:pt>
                <c:pt idx="423">
                  <c:v>38169</c:v>
                </c:pt>
                <c:pt idx="424">
                  <c:v>38200</c:v>
                </c:pt>
                <c:pt idx="425">
                  <c:v>38231</c:v>
                </c:pt>
                <c:pt idx="426">
                  <c:v>38261</c:v>
                </c:pt>
                <c:pt idx="427">
                  <c:v>38292</c:v>
                </c:pt>
                <c:pt idx="428">
                  <c:v>38322</c:v>
                </c:pt>
                <c:pt idx="429">
                  <c:v>38353</c:v>
                </c:pt>
                <c:pt idx="430">
                  <c:v>38384</c:v>
                </c:pt>
                <c:pt idx="431">
                  <c:v>38412</c:v>
                </c:pt>
                <c:pt idx="432">
                  <c:v>38443</c:v>
                </c:pt>
                <c:pt idx="433">
                  <c:v>38473</c:v>
                </c:pt>
                <c:pt idx="434">
                  <c:v>38504</c:v>
                </c:pt>
                <c:pt idx="435">
                  <c:v>38534</c:v>
                </c:pt>
                <c:pt idx="436">
                  <c:v>38565</c:v>
                </c:pt>
                <c:pt idx="437">
                  <c:v>38596</c:v>
                </c:pt>
                <c:pt idx="438">
                  <c:v>38626</c:v>
                </c:pt>
                <c:pt idx="439">
                  <c:v>38657</c:v>
                </c:pt>
                <c:pt idx="440">
                  <c:v>38687</c:v>
                </c:pt>
                <c:pt idx="441">
                  <c:v>38718</c:v>
                </c:pt>
                <c:pt idx="442">
                  <c:v>38749</c:v>
                </c:pt>
                <c:pt idx="443">
                  <c:v>38777</c:v>
                </c:pt>
                <c:pt idx="444">
                  <c:v>38808</c:v>
                </c:pt>
                <c:pt idx="445">
                  <c:v>38838</c:v>
                </c:pt>
                <c:pt idx="446">
                  <c:v>38869</c:v>
                </c:pt>
                <c:pt idx="447">
                  <c:v>38899</c:v>
                </c:pt>
                <c:pt idx="448">
                  <c:v>38930</c:v>
                </c:pt>
                <c:pt idx="449">
                  <c:v>38961</c:v>
                </c:pt>
                <c:pt idx="450">
                  <c:v>38991</c:v>
                </c:pt>
                <c:pt idx="451">
                  <c:v>39022</c:v>
                </c:pt>
                <c:pt idx="452">
                  <c:v>39052</c:v>
                </c:pt>
                <c:pt idx="453">
                  <c:v>39083</c:v>
                </c:pt>
                <c:pt idx="454">
                  <c:v>39114</c:v>
                </c:pt>
                <c:pt idx="455">
                  <c:v>39142</c:v>
                </c:pt>
                <c:pt idx="456">
                  <c:v>39173</c:v>
                </c:pt>
                <c:pt idx="457">
                  <c:v>39203</c:v>
                </c:pt>
                <c:pt idx="458">
                  <c:v>39234</c:v>
                </c:pt>
                <c:pt idx="459">
                  <c:v>39264</c:v>
                </c:pt>
                <c:pt idx="460">
                  <c:v>39295</c:v>
                </c:pt>
                <c:pt idx="461">
                  <c:v>39326</c:v>
                </c:pt>
                <c:pt idx="462">
                  <c:v>39356</c:v>
                </c:pt>
                <c:pt idx="463">
                  <c:v>39387</c:v>
                </c:pt>
                <c:pt idx="464">
                  <c:v>39417</c:v>
                </c:pt>
                <c:pt idx="465">
                  <c:v>39448</c:v>
                </c:pt>
                <c:pt idx="466">
                  <c:v>39479</c:v>
                </c:pt>
                <c:pt idx="467">
                  <c:v>39508</c:v>
                </c:pt>
                <c:pt idx="468">
                  <c:v>39539</c:v>
                </c:pt>
                <c:pt idx="469">
                  <c:v>39569</c:v>
                </c:pt>
                <c:pt idx="470">
                  <c:v>39600</c:v>
                </c:pt>
                <c:pt idx="471">
                  <c:v>39630</c:v>
                </c:pt>
                <c:pt idx="472">
                  <c:v>39661</c:v>
                </c:pt>
                <c:pt idx="473">
                  <c:v>39692</c:v>
                </c:pt>
                <c:pt idx="474">
                  <c:v>39722</c:v>
                </c:pt>
                <c:pt idx="475">
                  <c:v>39753</c:v>
                </c:pt>
                <c:pt idx="476">
                  <c:v>39783</c:v>
                </c:pt>
                <c:pt idx="477">
                  <c:v>39814</c:v>
                </c:pt>
                <c:pt idx="478">
                  <c:v>39845</c:v>
                </c:pt>
                <c:pt idx="479">
                  <c:v>39873</c:v>
                </c:pt>
                <c:pt idx="480">
                  <c:v>39904</c:v>
                </c:pt>
                <c:pt idx="481">
                  <c:v>39934</c:v>
                </c:pt>
                <c:pt idx="482">
                  <c:v>39965</c:v>
                </c:pt>
                <c:pt idx="483">
                  <c:v>39995</c:v>
                </c:pt>
                <c:pt idx="484">
                  <c:v>40026</c:v>
                </c:pt>
                <c:pt idx="485">
                  <c:v>40057</c:v>
                </c:pt>
                <c:pt idx="486">
                  <c:v>40087</c:v>
                </c:pt>
                <c:pt idx="487">
                  <c:v>40118</c:v>
                </c:pt>
                <c:pt idx="488">
                  <c:v>40148</c:v>
                </c:pt>
                <c:pt idx="489">
                  <c:v>40179</c:v>
                </c:pt>
                <c:pt idx="490">
                  <c:v>40210</c:v>
                </c:pt>
                <c:pt idx="491">
                  <c:v>40238</c:v>
                </c:pt>
                <c:pt idx="492">
                  <c:v>40269</c:v>
                </c:pt>
                <c:pt idx="493">
                  <c:v>40299</c:v>
                </c:pt>
                <c:pt idx="494">
                  <c:v>40330</c:v>
                </c:pt>
                <c:pt idx="495">
                  <c:v>40360</c:v>
                </c:pt>
                <c:pt idx="496">
                  <c:v>40391</c:v>
                </c:pt>
                <c:pt idx="497">
                  <c:v>40422</c:v>
                </c:pt>
                <c:pt idx="498">
                  <c:v>40452</c:v>
                </c:pt>
                <c:pt idx="499">
                  <c:v>40483</c:v>
                </c:pt>
                <c:pt idx="500">
                  <c:v>40513</c:v>
                </c:pt>
                <c:pt idx="501">
                  <c:v>40544</c:v>
                </c:pt>
                <c:pt idx="502">
                  <c:v>40575</c:v>
                </c:pt>
                <c:pt idx="503">
                  <c:v>40603</c:v>
                </c:pt>
                <c:pt idx="504">
                  <c:v>40634</c:v>
                </c:pt>
                <c:pt idx="505">
                  <c:v>40664</c:v>
                </c:pt>
                <c:pt idx="506">
                  <c:v>40695</c:v>
                </c:pt>
                <c:pt idx="507">
                  <c:v>40725</c:v>
                </c:pt>
                <c:pt idx="508">
                  <c:v>40756</c:v>
                </c:pt>
                <c:pt idx="509">
                  <c:v>40787</c:v>
                </c:pt>
                <c:pt idx="510">
                  <c:v>40817</c:v>
                </c:pt>
                <c:pt idx="511">
                  <c:v>40848</c:v>
                </c:pt>
                <c:pt idx="512">
                  <c:v>40878</c:v>
                </c:pt>
                <c:pt idx="513">
                  <c:v>40909</c:v>
                </c:pt>
                <c:pt idx="514">
                  <c:v>40940</c:v>
                </c:pt>
                <c:pt idx="515">
                  <c:v>40969</c:v>
                </c:pt>
                <c:pt idx="516">
                  <c:v>41000</c:v>
                </c:pt>
                <c:pt idx="517">
                  <c:v>41030</c:v>
                </c:pt>
                <c:pt idx="518">
                  <c:v>41061</c:v>
                </c:pt>
                <c:pt idx="519">
                  <c:v>41091</c:v>
                </c:pt>
                <c:pt idx="520">
                  <c:v>41122</c:v>
                </c:pt>
                <c:pt idx="521">
                  <c:v>41153</c:v>
                </c:pt>
                <c:pt idx="522">
                  <c:v>41183</c:v>
                </c:pt>
                <c:pt idx="523">
                  <c:v>41214</c:v>
                </c:pt>
                <c:pt idx="524">
                  <c:v>41244</c:v>
                </c:pt>
                <c:pt idx="525">
                  <c:v>41275</c:v>
                </c:pt>
                <c:pt idx="526">
                  <c:v>41306</c:v>
                </c:pt>
                <c:pt idx="527">
                  <c:v>41334</c:v>
                </c:pt>
                <c:pt idx="528">
                  <c:v>41365</c:v>
                </c:pt>
                <c:pt idx="529">
                  <c:v>41395</c:v>
                </c:pt>
                <c:pt idx="530">
                  <c:v>41426</c:v>
                </c:pt>
                <c:pt idx="531">
                  <c:v>41456</c:v>
                </c:pt>
                <c:pt idx="532">
                  <c:v>41487</c:v>
                </c:pt>
                <c:pt idx="533">
                  <c:v>41518</c:v>
                </c:pt>
                <c:pt idx="534">
                  <c:v>41548</c:v>
                </c:pt>
                <c:pt idx="535">
                  <c:v>41579</c:v>
                </c:pt>
                <c:pt idx="536">
                  <c:v>41609</c:v>
                </c:pt>
                <c:pt idx="537">
                  <c:v>41640</c:v>
                </c:pt>
                <c:pt idx="538">
                  <c:v>41671</c:v>
                </c:pt>
                <c:pt idx="539">
                  <c:v>41699</c:v>
                </c:pt>
                <c:pt idx="540">
                  <c:v>41730</c:v>
                </c:pt>
                <c:pt idx="541">
                  <c:v>41760</c:v>
                </c:pt>
                <c:pt idx="542">
                  <c:v>41791</c:v>
                </c:pt>
                <c:pt idx="543">
                  <c:v>41821</c:v>
                </c:pt>
                <c:pt idx="544">
                  <c:v>41852</c:v>
                </c:pt>
                <c:pt idx="545">
                  <c:v>41883</c:v>
                </c:pt>
                <c:pt idx="546">
                  <c:v>41913</c:v>
                </c:pt>
                <c:pt idx="547">
                  <c:v>41944</c:v>
                </c:pt>
                <c:pt idx="548">
                  <c:v>41974</c:v>
                </c:pt>
                <c:pt idx="549">
                  <c:v>42005</c:v>
                </c:pt>
                <c:pt idx="550">
                  <c:v>42036</c:v>
                </c:pt>
                <c:pt idx="551">
                  <c:v>42064</c:v>
                </c:pt>
                <c:pt idx="552">
                  <c:v>42095</c:v>
                </c:pt>
                <c:pt idx="553">
                  <c:v>42125</c:v>
                </c:pt>
                <c:pt idx="554">
                  <c:v>42156</c:v>
                </c:pt>
                <c:pt idx="555">
                  <c:v>42186</c:v>
                </c:pt>
                <c:pt idx="556">
                  <c:v>42217</c:v>
                </c:pt>
                <c:pt idx="557">
                  <c:v>42248</c:v>
                </c:pt>
                <c:pt idx="558">
                  <c:v>42278</c:v>
                </c:pt>
                <c:pt idx="559">
                  <c:v>42309</c:v>
                </c:pt>
                <c:pt idx="560">
                  <c:v>42339</c:v>
                </c:pt>
                <c:pt idx="561">
                  <c:v>42370</c:v>
                </c:pt>
                <c:pt idx="562">
                  <c:v>42401</c:v>
                </c:pt>
                <c:pt idx="563">
                  <c:v>42430</c:v>
                </c:pt>
                <c:pt idx="564">
                  <c:v>42461</c:v>
                </c:pt>
                <c:pt idx="565">
                  <c:v>42491</c:v>
                </c:pt>
                <c:pt idx="566">
                  <c:v>42522</c:v>
                </c:pt>
                <c:pt idx="567">
                  <c:v>42552</c:v>
                </c:pt>
                <c:pt idx="568">
                  <c:v>42583</c:v>
                </c:pt>
                <c:pt idx="569">
                  <c:v>42614</c:v>
                </c:pt>
                <c:pt idx="570">
                  <c:v>42644</c:v>
                </c:pt>
                <c:pt idx="571">
                  <c:v>42675</c:v>
                </c:pt>
                <c:pt idx="572">
                  <c:v>42705</c:v>
                </c:pt>
                <c:pt idx="573">
                  <c:v>42736</c:v>
                </c:pt>
                <c:pt idx="574">
                  <c:v>42767</c:v>
                </c:pt>
                <c:pt idx="575">
                  <c:v>42795</c:v>
                </c:pt>
                <c:pt idx="576">
                  <c:v>42826</c:v>
                </c:pt>
                <c:pt idx="577">
                  <c:v>42856</c:v>
                </c:pt>
                <c:pt idx="578">
                  <c:v>42887</c:v>
                </c:pt>
                <c:pt idx="579">
                  <c:v>42917</c:v>
                </c:pt>
                <c:pt idx="580">
                  <c:v>42948</c:v>
                </c:pt>
                <c:pt idx="581">
                  <c:v>42979</c:v>
                </c:pt>
                <c:pt idx="582">
                  <c:v>43009</c:v>
                </c:pt>
                <c:pt idx="583">
                  <c:v>43040</c:v>
                </c:pt>
                <c:pt idx="584">
                  <c:v>43070</c:v>
                </c:pt>
                <c:pt idx="585">
                  <c:v>43101</c:v>
                </c:pt>
                <c:pt idx="586">
                  <c:v>43132</c:v>
                </c:pt>
                <c:pt idx="587">
                  <c:v>43160</c:v>
                </c:pt>
                <c:pt idx="588">
                  <c:v>43191</c:v>
                </c:pt>
                <c:pt idx="589">
                  <c:v>43221</c:v>
                </c:pt>
                <c:pt idx="590">
                  <c:v>43252</c:v>
                </c:pt>
                <c:pt idx="591">
                  <c:v>43282</c:v>
                </c:pt>
                <c:pt idx="592">
                  <c:v>43313</c:v>
                </c:pt>
                <c:pt idx="593">
                  <c:v>43344</c:v>
                </c:pt>
                <c:pt idx="594">
                  <c:v>43374</c:v>
                </c:pt>
                <c:pt idx="595">
                  <c:v>43405</c:v>
                </c:pt>
                <c:pt idx="596">
                  <c:v>43435</c:v>
                </c:pt>
                <c:pt idx="597">
                  <c:v>43466</c:v>
                </c:pt>
                <c:pt idx="598">
                  <c:v>43497</c:v>
                </c:pt>
                <c:pt idx="599">
                  <c:v>43525</c:v>
                </c:pt>
                <c:pt idx="600">
                  <c:v>43556</c:v>
                </c:pt>
                <c:pt idx="601">
                  <c:v>43586</c:v>
                </c:pt>
                <c:pt idx="602">
                  <c:v>43617</c:v>
                </c:pt>
                <c:pt idx="603">
                  <c:v>43647</c:v>
                </c:pt>
                <c:pt idx="604">
                  <c:v>43678</c:v>
                </c:pt>
                <c:pt idx="605">
                  <c:v>43709</c:v>
                </c:pt>
                <c:pt idx="606">
                  <c:v>43739</c:v>
                </c:pt>
                <c:pt idx="607">
                  <c:v>43770</c:v>
                </c:pt>
                <c:pt idx="608">
                  <c:v>43800</c:v>
                </c:pt>
                <c:pt idx="609">
                  <c:v>43831</c:v>
                </c:pt>
                <c:pt idx="610">
                  <c:v>43862</c:v>
                </c:pt>
                <c:pt idx="611">
                  <c:v>43891</c:v>
                </c:pt>
                <c:pt idx="612">
                  <c:v>43922</c:v>
                </c:pt>
                <c:pt idx="613">
                  <c:v>43952</c:v>
                </c:pt>
                <c:pt idx="614">
                  <c:v>43983</c:v>
                </c:pt>
                <c:pt idx="615">
                  <c:v>44013</c:v>
                </c:pt>
                <c:pt idx="616">
                  <c:v>44044</c:v>
                </c:pt>
                <c:pt idx="617">
                  <c:v>44075</c:v>
                </c:pt>
                <c:pt idx="618">
                  <c:v>44105</c:v>
                </c:pt>
                <c:pt idx="619">
                  <c:v>44136</c:v>
                </c:pt>
                <c:pt idx="620">
                  <c:v>44166</c:v>
                </c:pt>
                <c:pt idx="621">
                  <c:v>44197</c:v>
                </c:pt>
                <c:pt idx="622">
                  <c:v>44228</c:v>
                </c:pt>
                <c:pt idx="623">
                  <c:v>44256</c:v>
                </c:pt>
                <c:pt idx="624">
                  <c:v>44287</c:v>
                </c:pt>
                <c:pt idx="625">
                  <c:v>44317</c:v>
                </c:pt>
                <c:pt idx="626">
                  <c:v>44348</c:v>
                </c:pt>
                <c:pt idx="627">
                  <c:v>44378</c:v>
                </c:pt>
                <c:pt idx="628">
                  <c:v>44409</c:v>
                </c:pt>
                <c:pt idx="629">
                  <c:v>44440</c:v>
                </c:pt>
                <c:pt idx="630">
                  <c:v>44470</c:v>
                </c:pt>
                <c:pt idx="631">
                  <c:v>44501</c:v>
                </c:pt>
                <c:pt idx="632">
                  <c:v>44531</c:v>
                </c:pt>
                <c:pt idx="633">
                  <c:v>44562</c:v>
                </c:pt>
                <c:pt idx="634">
                  <c:v>44593</c:v>
                </c:pt>
                <c:pt idx="635">
                  <c:v>44621</c:v>
                </c:pt>
                <c:pt idx="636">
                  <c:v>44652</c:v>
                </c:pt>
                <c:pt idx="637">
                  <c:v>44682</c:v>
                </c:pt>
                <c:pt idx="638">
                  <c:v>44713</c:v>
                </c:pt>
                <c:pt idx="639">
                  <c:v>44743</c:v>
                </c:pt>
                <c:pt idx="640">
                  <c:v>44774</c:v>
                </c:pt>
                <c:pt idx="641">
                  <c:v>44805</c:v>
                </c:pt>
                <c:pt idx="642">
                  <c:v>44835</c:v>
                </c:pt>
                <c:pt idx="643">
                  <c:v>44866</c:v>
                </c:pt>
                <c:pt idx="644">
                  <c:v>44896</c:v>
                </c:pt>
                <c:pt idx="645">
                  <c:v>44927</c:v>
                </c:pt>
                <c:pt idx="646">
                  <c:v>44958</c:v>
                </c:pt>
                <c:pt idx="647">
                  <c:v>44986</c:v>
                </c:pt>
                <c:pt idx="648">
                  <c:v>45017</c:v>
                </c:pt>
                <c:pt idx="649">
                  <c:v>45047</c:v>
                </c:pt>
                <c:pt idx="650">
                  <c:v>45078</c:v>
                </c:pt>
                <c:pt idx="651">
                  <c:v>45108</c:v>
                </c:pt>
                <c:pt idx="652">
                  <c:v>45139</c:v>
                </c:pt>
                <c:pt idx="653">
                  <c:v>45170</c:v>
                </c:pt>
                <c:pt idx="654">
                  <c:v>45200</c:v>
                </c:pt>
                <c:pt idx="655">
                  <c:v>45231</c:v>
                </c:pt>
                <c:pt idx="656">
                  <c:v>45261</c:v>
                </c:pt>
                <c:pt idx="657">
                  <c:v>45292</c:v>
                </c:pt>
                <c:pt idx="658">
                  <c:v>45323</c:v>
                </c:pt>
                <c:pt idx="659">
                  <c:v>45352</c:v>
                </c:pt>
                <c:pt idx="660">
                  <c:v>45383</c:v>
                </c:pt>
                <c:pt idx="661">
                  <c:v>45413</c:v>
                </c:pt>
                <c:pt idx="662">
                  <c:v>45444</c:v>
                </c:pt>
                <c:pt idx="663">
                  <c:v>45474</c:v>
                </c:pt>
                <c:pt idx="664">
                  <c:v>45505</c:v>
                </c:pt>
                <c:pt idx="665">
                  <c:v>45536</c:v>
                </c:pt>
                <c:pt idx="666">
                  <c:v>45566</c:v>
                </c:pt>
                <c:pt idx="667">
                  <c:v>45597</c:v>
                </c:pt>
                <c:pt idx="668">
                  <c:v>45627</c:v>
                </c:pt>
                <c:pt idx="669">
                  <c:v>45658</c:v>
                </c:pt>
                <c:pt idx="670">
                  <c:v>45689</c:v>
                </c:pt>
                <c:pt idx="671">
                  <c:v>45717</c:v>
                </c:pt>
                <c:pt idx="672">
                  <c:v>45748</c:v>
                </c:pt>
                <c:pt idx="673">
                  <c:v>45778</c:v>
                </c:pt>
              </c:numCache>
            </c:numRef>
          </c:cat>
          <c:val>
            <c:numRef>
              <c:f>chart3_roll_window_forecast!$B$2:$B$675</c:f>
              <c:numCache>
                <c:formatCode>0</c:formatCode>
                <c:ptCount val="674"/>
                <c:pt idx="0">
                  <c:v>4.3779315948486328</c:v>
                </c:pt>
                <c:pt idx="1">
                  <c:v>4.4119281768798828</c:v>
                </c:pt>
                <c:pt idx="2">
                  <c:v>4.5807452201843262</c:v>
                </c:pt>
                <c:pt idx="3">
                  <c:v>4.721623420715332</c:v>
                </c:pt>
                <c:pt idx="4">
                  <c:v>4.5812454223632813</c:v>
                </c:pt>
                <c:pt idx="5">
                  <c:v>4.6532044410705566</c:v>
                </c:pt>
                <c:pt idx="6">
                  <c:v>4.5509176254272461</c:v>
                </c:pt>
                <c:pt idx="7">
                  <c:v>4.6498966217041016</c:v>
                </c:pt>
                <c:pt idx="8">
                  <c:v>4.9119758605957031</c:v>
                </c:pt>
                <c:pt idx="9">
                  <c:v>4.8765964508056641</c:v>
                </c:pt>
                <c:pt idx="10">
                  <c:v>5.0261836051940918</c:v>
                </c:pt>
                <c:pt idx="11">
                  <c:v>4.7931218147277832</c:v>
                </c:pt>
                <c:pt idx="12">
                  <c:v>4.8630428314208984</c:v>
                </c:pt>
                <c:pt idx="13">
                  <c:v>4.7743377685546875</c:v>
                </c:pt>
                <c:pt idx="14">
                  <c:v>4.5391874313354492</c:v>
                </c:pt>
                <c:pt idx="15">
                  <c:v>4.4612216949462891</c:v>
                </c:pt>
                <c:pt idx="16">
                  <c:v>4.449007511138916</c:v>
                </c:pt>
                <c:pt idx="17">
                  <c:v>4.4830117225646973</c:v>
                </c:pt>
                <c:pt idx="18">
                  <c:v>4.6454510688781738</c:v>
                </c:pt>
                <c:pt idx="19">
                  <c:v>4.6045784950256348</c:v>
                </c:pt>
                <c:pt idx="20">
                  <c:v>4.5887713432312012</c:v>
                </c:pt>
                <c:pt idx="21">
                  <c:v>4.4382514953613281</c:v>
                </c:pt>
                <c:pt idx="22">
                  <c:v>4.3281588554382324</c:v>
                </c:pt>
                <c:pt idx="23">
                  <c:v>4.4149317741394043</c:v>
                </c:pt>
                <c:pt idx="24">
                  <c:v>4.2956991195678711</c:v>
                </c:pt>
                <c:pt idx="25">
                  <c:v>4.3991250991821289</c:v>
                </c:pt>
                <c:pt idx="26">
                  <c:v>4.5906462669372559</c:v>
                </c:pt>
                <c:pt idx="27">
                  <c:v>4.5234003067016602</c:v>
                </c:pt>
                <c:pt idx="28">
                  <c:v>4.5518703460693359</c:v>
                </c:pt>
                <c:pt idx="29">
                  <c:v>4.2404775619506836</c:v>
                </c:pt>
                <c:pt idx="30">
                  <c:v>3.8849496841430664</c:v>
                </c:pt>
                <c:pt idx="31">
                  <c:v>3.6906242370605469</c:v>
                </c:pt>
                <c:pt idx="32">
                  <c:v>3.6396949291229248</c:v>
                </c:pt>
                <c:pt idx="33">
                  <c:v>3.8444433212280273</c:v>
                </c:pt>
                <c:pt idx="34">
                  <c:v>3.9515175819396973</c:v>
                </c:pt>
                <c:pt idx="35">
                  <c:v>3.7568137645721436</c:v>
                </c:pt>
                <c:pt idx="36">
                  <c:v>3.5073130130767822</c:v>
                </c:pt>
                <c:pt idx="37">
                  <c:v>3.3076772689819336</c:v>
                </c:pt>
                <c:pt idx="38">
                  <c:v>3.0069353580474854</c:v>
                </c:pt>
                <c:pt idx="39">
                  <c:v>3.0656158924102783</c:v>
                </c:pt>
                <c:pt idx="40">
                  <c:v>3.0663902759552002</c:v>
                </c:pt>
                <c:pt idx="41">
                  <c:v>3.3747351169586182</c:v>
                </c:pt>
                <c:pt idx="42">
                  <c:v>3.3310902118682861</c:v>
                </c:pt>
                <c:pt idx="43">
                  <c:v>3.4249532222747803</c:v>
                </c:pt>
                <c:pt idx="44">
                  <c:v>3.3494193553924561</c:v>
                </c:pt>
                <c:pt idx="45">
                  <c:v>3.2357840538024902</c:v>
                </c:pt>
                <c:pt idx="46">
                  <c:v>3.3699877262115479</c:v>
                </c:pt>
                <c:pt idx="47">
                  <c:v>3.9568345546722412</c:v>
                </c:pt>
                <c:pt idx="48">
                  <c:v>4.5699434280395508</c:v>
                </c:pt>
                <c:pt idx="49">
                  <c:v>4.8521714210510254</c:v>
                </c:pt>
                <c:pt idx="50">
                  <c:v>5.2921514511108398</c:v>
                </c:pt>
                <c:pt idx="51">
                  <c:v>5.2967395782470703</c:v>
                </c:pt>
                <c:pt idx="52">
                  <c:v>6.2029285430908203</c:v>
                </c:pt>
                <c:pt idx="53">
                  <c:v>6.147254467010498</c:v>
                </c:pt>
                <c:pt idx="54">
                  <c:v>6.6288318634033203</c:v>
                </c:pt>
                <c:pt idx="55">
                  <c:v>7.1842679977416992</c:v>
                </c:pt>
                <c:pt idx="56">
                  <c:v>7.7207584381103516</c:v>
                </c:pt>
                <c:pt idx="57">
                  <c:v>8.4259042739868164</c:v>
                </c:pt>
                <c:pt idx="58">
                  <c:v>9.1155023574829102</c:v>
                </c:pt>
                <c:pt idx="59">
                  <c:v>9.602076530456543</c:v>
                </c:pt>
                <c:pt idx="60">
                  <c:v>9.5629777908325195</c:v>
                </c:pt>
                <c:pt idx="61">
                  <c:v>10.100737571716309</c:v>
                </c:pt>
                <c:pt idx="62">
                  <c:v>10.405580520629883</c:v>
                </c:pt>
                <c:pt idx="63">
                  <c:v>10.818036079406738</c:v>
                </c:pt>
                <c:pt idx="64">
                  <c:v>10.699026107788086</c:v>
                </c:pt>
                <c:pt idx="65">
                  <c:v>11.407011032104492</c:v>
                </c:pt>
                <c:pt idx="66">
                  <c:v>11.574033737182617</c:v>
                </c:pt>
                <c:pt idx="67">
                  <c:v>11.497187614440918</c:v>
                </c:pt>
                <c:pt idx="68">
                  <c:v>11.463519096374512</c:v>
                </c:pt>
                <c:pt idx="69">
                  <c:v>11.091272354125977</c:v>
                </c:pt>
                <c:pt idx="70">
                  <c:v>10.408875465393066</c:v>
                </c:pt>
                <c:pt idx="71">
                  <c:v>9.5127325057983398</c:v>
                </c:pt>
                <c:pt idx="72">
                  <c:v>9.1119089126586914</c:v>
                </c:pt>
                <c:pt idx="73">
                  <c:v>8.4796991348266602</c:v>
                </c:pt>
                <c:pt idx="74">
                  <c:v>8.2381534576416016</c:v>
                </c:pt>
                <c:pt idx="75">
                  <c:v>8.3668384552001953</c:v>
                </c:pt>
                <c:pt idx="76">
                  <c:v>7.7112846374511719</c:v>
                </c:pt>
                <c:pt idx="77">
                  <c:v>7.1318869590759277</c:v>
                </c:pt>
                <c:pt idx="78">
                  <c:v>6.9872922897338867</c:v>
                </c:pt>
                <c:pt idx="79">
                  <c:v>6.8731322288513184</c:v>
                </c:pt>
                <c:pt idx="80">
                  <c:v>6.6189212799072266</c:v>
                </c:pt>
                <c:pt idx="81">
                  <c:v>6.3638448715209961</c:v>
                </c:pt>
                <c:pt idx="82">
                  <c:v>5.9260106086730957</c:v>
                </c:pt>
                <c:pt idx="83">
                  <c:v>5.727724552154541</c:v>
                </c:pt>
                <c:pt idx="84">
                  <c:v>5.6101617813110352</c:v>
                </c:pt>
                <c:pt idx="85">
                  <c:v>5.6894345283508301</c:v>
                </c:pt>
                <c:pt idx="86">
                  <c:v>5.493189811706543</c:v>
                </c:pt>
                <c:pt idx="87">
                  <c:v>5.1274442672729492</c:v>
                </c:pt>
                <c:pt idx="88">
                  <c:v>5.2493534088134766</c:v>
                </c:pt>
                <c:pt idx="89">
                  <c:v>5.3190708160400391</c:v>
                </c:pt>
                <c:pt idx="90">
                  <c:v>5.2591185569763184</c:v>
                </c:pt>
                <c:pt idx="91">
                  <c:v>5.062096118927002</c:v>
                </c:pt>
                <c:pt idx="92">
                  <c:v>5.0704226493835449</c:v>
                </c:pt>
                <c:pt idx="93">
                  <c:v>5.2815256118774414</c:v>
                </c:pt>
                <c:pt idx="94">
                  <c:v>5.9681649208068848</c:v>
                </c:pt>
                <c:pt idx="95">
                  <c:v>6.3394684791564941</c:v>
                </c:pt>
                <c:pt idx="96">
                  <c:v>6.7153491973876953</c:v>
                </c:pt>
                <c:pt idx="97">
                  <c:v>6.7476577758789063</c:v>
                </c:pt>
                <c:pt idx="98">
                  <c:v>6.8778376579284668</c:v>
                </c:pt>
                <c:pt idx="99">
                  <c:v>6.8890066146850586</c:v>
                </c:pt>
                <c:pt idx="100">
                  <c:v>6.7986383438110352</c:v>
                </c:pt>
                <c:pt idx="101">
                  <c:v>6.6036090850830078</c:v>
                </c:pt>
                <c:pt idx="102">
                  <c:v>6.5414395332336426</c:v>
                </c:pt>
                <c:pt idx="103">
                  <c:v>6.6673579216003418</c:v>
                </c:pt>
                <c:pt idx="104">
                  <c:v>6.5889873504638672</c:v>
                </c:pt>
                <c:pt idx="105">
                  <c:v>6.5987768173217773</c:v>
                </c:pt>
                <c:pt idx="106">
                  <c:v>6.2627153396606445</c:v>
                </c:pt>
                <c:pt idx="107">
                  <c:v>6.4170041084289551</c:v>
                </c:pt>
                <c:pt idx="108">
                  <c:v>6.6047229766845703</c:v>
                </c:pt>
                <c:pt idx="109">
                  <c:v>6.8250842094421387</c:v>
                </c:pt>
                <c:pt idx="110">
                  <c:v>6.9231023788452148</c:v>
                </c:pt>
                <c:pt idx="111">
                  <c:v>6.9534783363342285</c:v>
                </c:pt>
                <c:pt idx="112">
                  <c:v>6.9968452453613281</c:v>
                </c:pt>
                <c:pt idx="113">
                  <c:v>7.1996855735778809</c:v>
                </c:pt>
                <c:pt idx="114">
                  <c:v>7.5541796684265137</c:v>
                </c:pt>
                <c:pt idx="115">
                  <c:v>7.5467419624328613</c:v>
                </c:pt>
                <c:pt idx="116">
                  <c:v>7.5263614654541016</c:v>
                </c:pt>
                <c:pt idx="117">
                  <c:v>7.703404426574707</c:v>
                </c:pt>
                <c:pt idx="118">
                  <c:v>7.7762532234191895</c:v>
                </c:pt>
                <c:pt idx="119">
                  <c:v>7.9195990562438965</c:v>
                </c:pt>
                <c:pt idx="120">
                  <c:v>8.2250404357910156</c:v>
                </c:pt>
                <c:pt idx="121">
                  <c:v>8.569732666015625</c:v>
                </c:pt>
                <c:pt idx="122">
                  <c:v>8.7562465667724609</c:v>
                </c:pt>
                <c:pt idx="123">
                  <c:v>8.9895963668823242</c:v>
                </c:pt>
                <c:pt idx="124">
                  <c:v>9.2698955535888672</c:v>
                </c:pt>
                <c:pt idx="125">
                  <c:v>9.6115083694458008</c:v>
                </c:pt>
                <c:pt idx="126">
                  <c:v>9.6324577331542969</c:v>
                </c:pt>
                <c:pt idx="127">
                  <c:v>9.7710151672363281</c:v>
                </c:pt>
                <c:pt idx="128">
                  <c:v>10.178437232971191</c:v>
                </c:pt>
                <c:pt idx="129">
                  <c:v>10.497961044311523</c:v>
                </c:pt>
                <c:pt idx="130">
                  <c:v>11.102558135986328</c:v>
                </c:pt>
                <c:pt idx="131">
                  <c:v>11.595182418823242</c:v>
                </c:pt>
                <c:pt idx="132">
                  <c:v>11.019043922424316</c:v>
                </c:pt>
                <c:pt idx="133">
                  <c:v>10.736381530761719</c:v>
                </c:pt>
                <c:pt idx="134">
                  <c:v>10.522860527038574</c:v>
                </c:pt>
                <c:pt idx="135">
                  <c:v>10.539583206176758</c:v>
                </c:pt>
                <c:pt idx="136">
                  <c:v>10.614195823669434</c:v>
                </c:pt>
                <c:pt idx="137">
                  <c:v>10.660648345947266</c:v>
                </c:pt>
                <c:pt idx="138">
                  <c:v>10.643413543701172</c:v>
                </c:pt>
                <c:pt idx="139">
                  <c:v>10.775944709777832</c:v>
                </c:pt>
                <c:pt idx="140">
                  <c:v>10.566428184509277</c:v>
                </c:pt>
                <c:pt idx="141">
                  <c:v>10.470315933227539</c:v>
                </c:pt>
                <c:pt idx="142">
                  <c:v>10.392794609069824</c:v>
                </c:pt>
                <c:pt idx="143">
                  <c:v>9.8138837814331055</c:v>
                </c:pt>
                <c:pt idx="144">
                  <c:v>9.721095085144043</c:v>
                </c:pt>
                <c:pt idx="145">
                  <c:v>9.362818717956543</c:v>
                </c:pt>
                <c:pt idx="146">
                  <c:v>9.1103935241699219</c:v>
                </c:pt>
                <c:pt idx="147">
                  <c:v>8.9222574234008789</c:v>
                </c:pt>
                <c:pt idx="148">
                  <c:v>8.6986351013183594</c:v>
                </c:pt>
                <c:pt idx="149">
                  <c:v>8.3545255661010742</c:v>
                </c:pt>
                <c:pt idx="150">
                  <c:v>7.9809155464172363</c:v>
                </c:pt>
                <c:pt idx="151">
                  <c:v>7.6835403442382813</c:v>
                </c:pt>
                <c:pt idx="152">
                  <c:v>7.3188743591308594</c:v>
                </c:pt>
                <c:pt idx="153">
                  <c:v>6.9298481941223145</c:v>
                </c:pt>
                <c:pt idx="154">
                  <c:v>6.1772799491882324</c:v>
                </c:pt>
                <c:pt idx="155">
                  <c:v>5.7125735282897949</c:v>
                </c:pt>
                <c:pt idx="156">
                  <c:v>5.3058691024780273</c:v>
                </c:pt>
                <c:pt idx="157">
                  <c:v>5.4580016136169434</c:v>
                </c:pt>
                <c:pt idx="158">
                  <c:v>5.8007717132568359</c:v>
                </c:pt>
                <c:pt idx="159">
                  <c:v>5.7894983291625977</c:v>
                </c:pt>
                <c:pt idx="160">
                  <c:v>5.4565858840942383</c:v>
                </c:pt>
                <c:pt idx="161">
                  <c:v>5.1123557090759277</c:v>
                </c:pt>
                <c:pt idx="162">
                  <c:v>5.2257795333862305</c:v>
                </c:pt>
                <c:pt idx="163">
                  <c:v>4.9792914390563965</c:v>
                </c:pt>
                <c:pt idx="164">
                  <c:v>4.814882755279541</c:v>
                </c:pt>
                <c:pt idx="165">
                  <c:v>4.6815495491027832</c:v>
                </c:pt>
                <c:pt idx="166">
                  <c:v>4.5447311401367188</c:v>
                </c:pt>
                <c:pt idx="167">
                  <c:v>4.4106307029724121</c:v>
                </c:pt>
                <c:pt idx="168">
                  <c:v>4.8345422744750977</c:v>
                </c:pt>
                <c:pt idx="169">
                  <c:v>4.5108375549316406</c:v>
                </c:pt>
                <c:pt idx="170">
                  <c:v>4.145042896270752</c:v>
                </c:pt>
                <c:pt idx="171">
                  <c:v>4.1161689758300781</c:v>
                </c:pt>
                <c:pt idx="172">
                  <c:v>4.2387161254882813</c:v>
                </c:pt>
                <c:pt idx="173">
                  <c:v>4.3154335021972656</c:v>
                </c:pt>
                <c:pt idx="174">
                  <c:v>3.9088091850280762</c:v>
                </c:pt>
                <c:pt idx="175">
                  <c:v>3.7436437606811523</c:v>
                </c:pt>
                <c:pt idx="176">
                  <c:v>3.6438841819763184</c:v>
                </c:pt>
                <c:pt idx="177">
                  <c:v>3.6117284297943115</c:v>
                </c:pt>
                <c:pt idx="178">
                  <c:v>4.1318721771240234</c:v>
                </c:pt>
                <c:pt idx="179">
                  <c:v>4.3394217491149902</c:v>
                </c:pt>
                <c:pt idx="180">
                  <c:v>4.261345386505127</c:v>
                </c:pt>
                <c:pt idx="181">
                  <c:v>4.098395824432373</c:v>
                </c:pt>
                <c:pt idx="182">
                  <c:v>3.8962991237640381</c:v>
                </c:pt>
                <c:pt idx="183">
                  <c:v>3.6821870803833008</c:v>
                </c:pt>
                <c:pt idx="184">
                  <c:v>3.5580604076385498</c:v>
                </c:pt>
                <c:pt idx="185">
                  <c:v>3.3358058929443359</c:v>
                </c:pt>
                <c:pt idx="186">
                  <c:v>3.4042103290557861</c:v>
                </c:pt>
                <c:pt idx="187">
                  <c:v>3.4036169052124023</c:v>
                </c:pt>
                <c:pt idx="188">
                  <c:v>3.6382448673248291</c:v>
                </c:pt>
                <c:pt idx="189">
                  <c:v>3.7044823169708252</c:v>
                </c:pt>
                <c:pt idx="190">
                  <c:v>3.4896833896636963</c:v>
                </c:pt>
                <c:pt idx="191">
                  <c:v>3.5552964210510254</c:v>
                </c:pt>
                <c:pt idx="192">
                  <c:v>3.311629056930542</c:v>
                </c:pt>
                <c:pt idx="193">
                  <c:v>3.4254944324493408</c:v>
                </c:pt>
                <c:pt idx="194">
                  <c:v>3.5227718353271484</c:v>
                </c:pt>
                <c:pt idx="195">
                  <c:v>3.4072182178497314</c:v>
                </c:pt>
                <c:pt idx="196">
                  <c:v>3.4317047595977783</c:v>
                </c:pt>
                <c:pt idx="197">
                  <c:v>3.466026782989502</c:v>
                </c:pt>
                <c:pt idx="198">
                  <c:v>3.3944427967071533</c:v>
                </c:pt>
                <c:pt idx="199">
                  <c:v>3.5490264892578125</c:v>
                </c:pt>
                <c:pt idx="200">
                  <c:v>3.6042461395263672</c:v>
                </c:pt>
                <c:pt idx="201">
                  <c:v>3.5640432834625244</c:v>
                </c:pt>
                <c:pt idx="202">
                  <c:v>3.0854606628417969</c:v>
                </c:pt>
                <c:pt idx="203">
                  <c:v>2.4583408832550049</c:v>
                </c:pt>
                <c:pt idx="204">
                  <c:v>2.1015233993530273</c:v>
                </c:pt>
                <c:pt idx="205">
                  <c:v>2.0464966297149658</c:v>
                </c:pt>
                <c:pt idx="206">
                  <c:v>2.1487767696380615</c:v>
                </c:pt>
                <c:pt idx="207">
                  <c:v>1.9243794679641724</c:v>
                </c:pt>
                <c:pt idx="208">
                  <c:v>1.7155110836029053</c:v>
                </c:pt>
                <c:pt idx="209">
                  <c:v>1.8771432638168335</c:v>
                </c:pt>
                <c:pt idx="210">
                  <c:v>1.8898541927337646</c:v>
                </c:pt>
                <c:pt idx="211">
                  <c:v>1.7758485078811646</c:v>
                </c:pt>
                <c:pt idx="212">
                  <c:v>1.5752211809158325</c:v>
                </c:pt>
                <c:pt idx="213">
                  <c:v>1.5856236219406128</c:v>
                </c:pt>
                <c:pt idx="214">
                  <c:v>1.9418996572494507</c:v>
                </c:pt>
                <c:pt idx="215">
                  <c:v>2.4366319179534912</c:v>
                </c:pt>
                <c:pt idx="216">
                  <c:v>3.0294094085693359</c:v>
                </c:pt>
                <c:pt idx="217">
                  <c:v>3.102372407913208</c:v>
                </c:pt>
                <c:pt idx="218">
                  <c:v>3.1084437370300293</c:v>
                </c:pt>
                <c:pt idx="219">
                  <c:v>3.3206942081451416</c:v>
                </c:pt>
                <c:pt idx="220">
                  <c:v>3.5995938777923584</c:v>
                </c:pt>
                <c:pt idx="221">
                  <c:v>3.6092302799224854</c:v>
                </c:pt>
                <c:pt idx="222">
                  <c:v>3.7523305416107178</c:v>
                </c:pt>
                <c:pt idx="223">
                  <c:v>3.7630865573883057</c:v>
                </c:pt>
                <c:pt idx="224">
                  <c:v>3.8121237754821777</c:v>
                </c:pt>
                <c:pt idx="225">
                  <c:v>3.72682785987854</c:v>
                </c:pt>
                <c:pt idx="226">
                  <c:v>3.5179352760314941</c:v>
                </c:pt>
                <c:pt idx="227">
                  <c:v>3.598651647567749</c:v>
                </c:pt>
                <c:pt idx="228">
                  <c:v>3.7150108814239502</c:v>
                </c:pt>
                <c:pt idx="229">
                  <c:v>3.753187894821167</c:v>
                </c:pt>
                <c:pt idx="230">
                  <c:v>3.8015964031219482</c:v>
                </c:pt>
                <c:pt idx="231">
                  <c:v>4.0652251243591309</c:v>
                </c:pt>
                <c:pt idx="232">
                  <c:v>3.9625413417816162</c:v>
                </c:pt>
                <c:pt idx="233">
                  <c:v>4.1182327270507813</c:v>
                </c:pt>
                <c:pt idx="234">
                  <c:v>4.1276674270629883</c:v>
                </c:pt>
                <c:pt idx="235">
                  <c:v>4.1721940040588379</c:v>
                </c:pt>
                <c:pt idx="236">
                  <c:v>4.3043642044067383</c:v>
                </c:pt>
                <c:pt idx="237">
                  <c:v>4.4344949722290039</c:v>
                </c:pt>
                <c:pt idx="238">
                  <c:v>4.6264004707336426</c:v>
                </c:pt>
                <c:pt idx="239">
                  <c:v>4.656794548034668</c:v>
                </c:pt>
                <c:pt idx="240">
                  <c:v>4.8439912796020508</c:v>
                </c:pt>
                <c:pt idx="241">
                  <c:v>4.9216713905334473</c:v>
                </c:pt>
                <c:pt idx="242">
                  <c:v>4.7053666114807129</c:v>
                </c:pt>
                <c:pt idx="243">
                  <c:v>4.4481205940246582</c:v>
                </c:pt>
                <c:pt idx="244">
                  <c:v>4.1522426605224609</c:v>
                </c:pt>
                <c:pt idx="245">
                  <c:v>3.8777866363525391</c:v>
                </c:pt>
                <c:pt idx="246">
                  <c:v>3.9442696571350098</c:v>
                </c:pt>
                <c:pt idx="247">
                  <c:v>3.9297628402709961</c:v>
                </c:pt>
                <c:pt idx="248">
                  <c:v>3.9068088531494141</c:v>
                </c:pt>
                <c:pt idx="249">
                  <c:v>4.1590323448181152</c:v>
                </c:pt>
                <c:pt idx="250">
                  <c:v>4.271125316619873</c:v>
                </c:pt>
                <c:pt idx="251">
                  <c:v>4.2764782905578613</c:v>
                </c:pt>
                <c:pt idx="252">
                  <c:v>3.8042428493499756</c:v>
                </c:pt>
                <c:pt idx="253">
                  <c:v>3.659282922744751</c:v>
                </c:pt>
                <c:pt idx="254">
                  <c:v>3.8903038501739502</c:v>
                </c:pt>
                <c:pt idx="255">
                  <c:v>3.8984320163726807</c:v>
                </c:pt>
                <c:pt idx="256">
                  <c:v>4.5766191482543945</c:v>
                </c:pt>
                <c:pt idx="257">
                  <c:v>4.9848942756652832</c:v>
                </c:pt>
                <c:pt idx="258">
                  <c:v>5.174769401550293</c:v>
                </c:pt>
                <c:pt idx="259">
                  <c:v>5.0789542198181152</c:v>
                </c:pt>
                <c:pt idx="260">
                  <c:v>4.8732643127441406</c:v>
                </c:pt>
                <c:pt idx="261">
                  <c:v>4.481410026550293</c:v>
                </c:pt>
                <c:pt idx="262">
                  <c:v>4.075767993927002</c:v>
                </c:pt>
                <c:pt idx="263">
                  <c:v>3.7064015865325928</c:v>
                </c:pt>
                <c:pt idx="264">
                  <c:v>3.67665696144104</c:v>
                </c:pt>
                <c:pt idx="265">
                  <c:v>3.8724911212921143</c:v>
                </c:pt>
                <c:pt idx="266">
                  <c:v>3.590139627456665</c:v>
                </c:pt>
                <c:pt idx="267">
                  <c:v>3.4975459575653076</c:v>
                </c:pt>
                <c:pt idx="268">
                  <c:v>3.0534477233886719</c:v>
                </c:pt>
                <c:pt idx="269">
                  <c:v>2.7768130302429199</c:v>
                </c:pt>
                <c:pt idx="270">
                  <c:v>2.3827924728393555</c:v>
                </c:pt>
                <c:pt idx="271">
                  <c:v>2.478320837020874</c:v>
                </c:pt>
                <c:pt idx="272">
                  <c:v>2.6384444236755371</c:v>
                </c:pt>
                <c:pt idx="273">
                  <c:v>2.3881523609161377</c:v>
                </c:pt>
                <c:pt idx="274">
                  <c:v>2.5960657596588135</c:v>
                </c:pt>
                <c:pt idx="275">
                  <c:v>2.8225607872009277</c:v>
                </c:pt>
                <c:pt idx="276">
                  <c:v>2.9136502742767334</c:v>
                </c:pt>
                <c:pt idx="277">
                  <c:v>2.6255967617034912</c:v>
                </c:pt>
                <c:pt idx="278">
                  <c:v>2.6341383457183838</c:v>
                </c:pt>
                <c:pt idx="279">
                  <c:v>2.8112709522247314</c:v>
                </c:pt>
                <c:pt idx="280">
                  <c:v>2.7094669342041016</c:v>
                </c:pt>
                <c:pt idx="281">
                  <c:v>2.5247812271118164</c:v>
                </c:pt>
                <c:pt idx="282">
                  <c:v>2.6951494216918945</c:v>
                </c:pt>
                <c:pt idx="283">
                  <c:v>2.671602725982666</c:v>
                </c:pt>
                <c:pt idx="284">
                  <c:v>2.594599723815918</c:v>
                </c:pt>
                <c:pt idx="285">
                  <c:v>2.7044286727905273</c:v>
                </c:pt>
                <c:pt idx="286">
                  <c:v>2.5988502502441406</c:v>
                </c:pt>
                <c:pt idx="287">
                  <c:v>2.5608031749725342</c:v>
                </c:pt>
                <c:pt idx="288">
                  <c:v>2.5570747852325439</c:v>
                </c:pt>
                <c:pt idx="289">
                  <c:v>2.7372119426727295</c:v>
                </c:pt>
                <c:pt idx="290">
                  <c:v>2.5902235507965088</c:v>
                </c:pt>
                <c:pt idx="291">
                  <c:v>2.4164094924926758</c:v>
                </c:pt>
                <c:pt idx="292">
                  <c:v>2.4540553092956543</c:v>
                </c:pt>
                <c:pt idx="293">
                  <c:v>2.3935461044311523</c:v>
                </c:pt>
                <c:pt idx="294">
                  <c:v>2.3538427352905273</c:v>
                </c:pt>
                <c:pt idx="295">
                  <c:v>2.3460915088653564</c:v>
                </c:pt>
                <c:pt idx="296">
                  <c:v>2.1908502578735352</c:v>
                </c:pt>
                <c:pt idx="297">
                  <c:v>1.9772430658340454</c:v>
                </c:pt>
                <c:pt idx="298">
                  <c:v>2.0596315860748291</c:v>
                </c:pt>
                <c:pt idx="299">
                  <c:v>2.1313176155090332</c:v>
                </c:pt>
                <c:pt idx="300">
                  <c:v>1.9804427623748779</c:v>
                </c:pt>
                <c:pt idx="301">
                  <c:v>1.8141776323318481</c:v>
                </c:pt>
                <c:pt idx="302">
                  <c:v>2.0275576114654541</c:v>
                </c:pt>
                <c:pt idx="303">
                  <c:v>2.1857082843780518</c:v>
                </c:pt>
                <c:pt idx="304">
                  <c:v>2.2464323043823242</c:v>
                </c:pt>
                <c:pt idx="305">
                  <c:v>2.2532880306243896</c:v>
                </c:pt>
                <c:pt idx="306">
                  <c:v>2.1056492328643799</c:v>
                </c:pt>
                <c:pt idx="307">
                  <c:v>2.1062424182891846</c:v>
                </c:pt>
                <c:pt idx="308">
                  <c:v>2.1484553813934326</c:v>
                </c:pt>
                <c:pt idx="309">
                  <c:v>2.3215048313140869</c:v>
                </c:pt>
                <c:pt idx="310">
                  <c:v>2.2659528255462646</c:v>
                </c:pt>
                <c:pt idx="311">
                  <c:v>2.1732866764068604</c:v>
                </c:pt>
                <c:pt idx="312">
                  <c:v>2.3206846714019775</c:v>
                </c:pt>
                <c:pt idx="313">
                  <c:v>2.3294157981872559</c:v>
                </c:pt>
                <c:pt idx="314">
                  <c:v>2.1804080009460449</c:v>
                </c:pt>
                <c:pt idx="315">
                  <c:v>1.9870338439941406</c:v>
                </c:pt>
                <c:pt idx="316">
                  <c:v>1.9719662666320801</c:v>
                </c:pt>
                <c:pt idx="317">
                  <c:v>1.9293038845062256</c:v>
                </c:pt>
                <c:pt idx="318">
                  <c:v>2.0203230381011963</c:v>
                </c:pt>
                <c:pt idx="319">
                  <c:v>1.8238035440444946</c:v>
                </c:pt>
                <c:pt idx="320">
                  <c:v>1.9539937973022461</c:v>
                </c:pt>
                <c:pt idx="321">
                  <c:v>1.9738703966140747</c:v>
                </c:pt>
                <c:pt idx="322">
                  <c:v>1.9540195465087891</c:v>
                </c:pt>
                <c:pt idx="323">
                  <c:v>2.0736231803894043</c:v>
                </c:pt>
                <c:pt idx="324">
                  <c:v>2.1111226081848145</c:v>
                </c:pt>
                <c:pt idx="325">
                  <c:v>2.1300497055053711</c:v>
                </c:pt>
                <c:pt idx="326">
                  <c:v>2.0290327072143555</c:v>
                </c:pt>
                <c:pt idx="327">
                  <c:v>2.1164567470550537</c:v>
                </c:pt>
                <c:pt idx="328">
                  <c:v>1.9941719770431519</c:v>
                </c:pt>
                <c:pt idx="329">
                  <c:v>2.2119274139404297</c:v>
                </c:pt>
                <c:pt idx="330">
                  <c:v>2.2560913562774658</c:v>
                </c:pt>
                <c:pt idx="331">
                  <c:v>2.4409923553466797</c:v>
                </c:pt>
                <c:pt idx="332">
                  <c:v>2.3631038665771484</c:v>
                </c:pt>
                <c:pt idx="333">
                  <c:v>2.2687430381774902</c:v>
                </c:pt>
                <c:pt idx="334">
                  <c:v>2.3205950260162354</c:v>
                </c:pt>
                <c:pt idx="335">
                  <c:v>2.1202030181884766</c:v>
                </c:pt>
                <c:pt idx="336">
                  <c:v>1.9152421951293945</c:v>
                </c:pt>
                <c:pt idx="337">
                  <c:v>1.6933943033218384</c:v>
                </c:pt>
                <c:pt idx="338">
                  <c:v>1.8251291513442993</c:v>
                </c:pt>
                <c:pt idx="339">
                  <c:v>1.6710717678070068</c:v>
                </c:pt>
                <c:pt idx="340">
                  <c:v>1.6550509929656982</c:v>
                </c:pt>
                <c:pt idx="341">
                  <c:v>1.6129728555679321</c:v>
                </c:pt>
                <c:pt idx="342">
                  <c:v>1.4388386011123657</c:v>
                </c:pt>
                <c:pt idx="343">
                  <c:v>1.2644451856613159</c:v>
                </c:pt>
                <c:pt idx="344">
                  <c:v>1.1256686449050903</c:v>
                </c:pt>
                <c:pt idx="345">
                  <c:v>1.0442111492156982</c:v>
                </c:pt>
                <c:pt idx="346">
                  <c:v>0.78117203712463379</c:v>
                </c:pt>
                <c:pt idx="347">
                  <c:v>0.69063723087310791</c:v>
                </c:pt>
                <c:pt idx="348">
                  <c:v>0.71698862314224243</c:v>
                </c:pt>
                <c:pt idx="349">
                  <c:v>0.90091371536254883</c:v>
                </c:pt>
                <c:pt idx="350">
                  <c:v>0.68654763698577881</c:v>
                </c:pt>
                <c:pt idx="351">
                  <c:v>0.87507456541061401</c:v>
                </c:pt>
                <c:pt idx="352">
                  <c:v>0.93399572372436523</c:v>
                </c:pt>
                <c:pt idx="353">
                  <c:v>0.63296514749526978</c:v>
                </c:pt>
                <c:pt idx="354">
                  <c:v>0.72264963388442993</c:v>
                </c:pt>
                <c:pt idx="355">
                  <c:v>0.72119462490081787</c:v>
                </c:pt>
                <c:pt idx="356">
                  <c:v>0.84440106153488159</c:v>
                </c:pt>
                <c:pt idx="357">
                  <c:v>0.93587422370910645</c:v>
                </c:pt>
                <c:pt idx="358">
                  <c:v>0.932120680809021</c:v>
                </c:pt>
                <c:pt idx="359">
                  <c:v>0.99278742074966431</c:v>
                </c:pt>
                <c:pt idx="360">
                  <c:v>1.354557991027832</c:v>
                </c:pt>
                <c:pt idx="361">
                  <c:v>1.2821779251098633</c:v>
                </c:pt>
                <c:pt idx="362">
                  <c:v>1.3990259170532227</c:v>
                </c:pt>
                <c:pt idx="363">
                  <c:v>1.4181101322174072</c:v>
                </c:pt>
                <c:pt idx="364">
                  <c:v>1.4625639915466309</c:v>
                </c:pt>
                <c:pt idx="365">
                  <c:v>1.8855446577072144</c:v>
                </c:pt>
                <c:pt idx="366">
                  <c:v>1.8336772918701172</c:v>
                </c:pt>
                <c:pt idx="367">
                  <c:v>1.9206469058990479</c:v>
                </c:pt>
                <c:pt idx="368">
                  <c:v>2.0547561645507813</c:v>
                </c:pt>
                <c:pt idx="369">
                  <c:v>2.1891369819641113</c:v>
                </c:pt>
                <c:pt idx="370">
                  <c:v>2.5687379837036133</c:v>
                </c:pt>
                <c:pt idx="371">
                  <c:v>2.930880069732666</c:v>
                </c:pt>
                <c:pt idx="372">
                  <c:v>2.3509900569915771</c:v>
                </c:pt>
                <c:pt idx="373">
                  <c:v>2.3689486980438232</c:v>
                </c:pt>
                <c:pt idx="374">
                  <c:v>2.6842646598815918</c:v>
                </c:pt>
                <c:pt idx="375">
                  <c:v>2.6688144207000732</c:v>
                </c:pt>
                <c:pt idx="376">
                  <c:v>2.4754672050476074</c:v>
                </c:pt>
                <c:pt idx="377">
                  <c:v>2.5480961799621582</c:v>
                </c:pt>
                <c:pt idx="378">
                  <c:v>2.5148561000823975</c:v>
                </c:pt>
                <c:pt idx="379">
                  <c:v>2.5663278102874756</c:v>
                </c:pt>
                <c:pt idx="380">
                  <c:v>2.4847793579101563</c:v>
                </c:pt>
                <c:pt idx="381">
                  <c:v>2.7014431953430176</c:v>
                </c:pt>
                <c:pt idx="382">
                  <c:v>2.5371971130371094</c:v>
                </c:pt>
                <c:pt idx="383">
                  <c:v>2.1087000370025635</c:v>
                </c:pt>
                <c:pt idx="384">
                  <c:v>2.3732366561889648</c:v>
                </c:pt>
                <c:pt idx="385">
                  <c:v>2.5576491355895996</c:v>
                </c:pt>
                <c:pt idx="386">
                  <c:v>2.3917346000671387</c:v>
                </c:pt>
                <c:pt idx="387">
                  <c:v>2.1017324924468994</c:v>
                </c:pt>
                <c:pt idx="388">
                  <c:v>2.0964643955230713</c:v>
                </c:pt>
                <c:pt idx="389">
                  <c:v>1.3130959272384644</c:v>
                </c:pt>
                <c:pt idx="390">
                  <c:v>1.5318816900253296</c:v>
                </c:pt>
                <c:pt idx="391">
                  <c:v>1.3215681314468384</c:v>
                </c:pt>
                <c:pt idx="392">
                  <c:v>1.0620750188827515</c:v>
                </c:pt>
                <c:pt idx="393">
                  <c:v>0.66593712568283081</c:v>
                </c:pt>
                <c:pt idx="394">
                  <c:v>0.67956507205963135</c:v>
                </c:pt>
                <c:pt idx="395">
                  <c:v>0.94330823421478271</c:v>
                </c:pt>
                <c:pt idx="396">
                  <c:v>1.1877052783966064</c:v>
                </c:pt>
                <c:pt idx="397">
                  <c:v>0.98826026916503906</c:v>
                </c:pt>
                <c:pt idx="398">
                  <c:v>0.93620061874389648</c:v>
                </c:pt>
                <c:pt idx="399">
                  <c:v>1.1921634674072266</c:v>
                </c:pt>
                <c:pt idx="400">
                  <c:v>1.4029463529586792</c:v>
                </c:pt>
                <c:pt idx="401">
                  <c:v>1.9328166246414185</c:v>
                </c:pt>
                <c:pt idx="402">
                  <c:v>1.7604514360427856</c:v>
                </c:pt>
                <c:pt idx="403">
                  <c:v>1.9299850463867188</c:v>
                </c:pt>
                <c:pt idx="404">
                  <c:v>2.1336729526519775</c:v>
                </c:pt>
                <c:pt idx="405">
                  <c:v>2.346515417098999</c:v>
                </c:pt>
                <c:pt idx="406">
                  <c:v>2.6046216487884521</c:v>
                </c:pt>
                <c:pt idx="407">
                  <c:v>2.5896546840667725</c:v>
                </c:pt>
                <c:pt idx="408">
                  <c:v>1.9886960983276367</c:v>
                </c:pt>
                <c:pt idx="409">
                  <c:v>1.8048075437545776</c:v>
                </c:pt>
                <c:pt idx="410">
                  <c:v>1.7881273031234741</c:v>
                </c:pt>
                <c:pt idx="411">
                  <c:v>1.8627361059188843</c:v>
                </c:pt>
                <c:pt idx="412">
                  <c:v>2.0067152976989746</c:v>
                </c:pt>
                <c:pt idx="413">
                  <c:v>2.1413388252258301</c:v>
                </c:pt>
                <c:pt idx="414">
                  <c:v>1.9682117700576782</c:v>
                </c:pt>
                <c:pt idx="415">
                  <c:v>1.9961767196655273</c:v>
                </c:pt>
                <c:pt idx="416">
                  <c:v>2.1228773593902588</c:v>
                </c:pt>
                <c:pt idx="417">
                  <c:v>2.2124066352844238</c:v>
                </c:pt>
                <c:pt idx="418">
                  <c:v>2.0006191730499268</c:v>
                </c:pt>
                <c:pt idx="419">
                  <c:v>1.8964297771453857</c:v>
                </c:pt>
                <c:pt idx="420">
                  <c:v>2.2592244148254395</c:v>
                </c:pt>
                <c:pt idx="421">
                  <c:v>2.7095375061035156</c:v>
                </c:pt>
                <c:pt idx="422">
                  <c:v>2.8909108638763428</c:v>
                </c:pt>
                <c:pt idx="423">
                  <c:v>2.6845378875732422</c:v>
                </c:pt>
                <c:pt idx="424">
                  <c:v>2.3911678791046143</c:v>
                </c:pt>
                <c:pt idx="425">
                  <c:v>2.2739169597625732</c:v>
                </c:pt>
                <c:pt idx="426">
                  <c:v>2.7000114917755127</c:v>
                </c:pt>
                <c:pt idx="427">
                  <c:v>2.9656262397766113</c:v>
                </c:pt>
                <c:pt idx="428">
                  <c:v>2.7937154769897461</c:v>
                </c:pt>
                <c:pt idx="429">
                  <c:v>2.5320305824279785</c:v>
                </c:pt>
                <c:pt idx="430">
                  <c:v>2.5987329483032227</c:v>
                </c:pt>
                <c:pt idx="431">
                  <c:v>2.7475094795227051</c:v>
                </c:pt>
                <c:pt idx="432">
                  <c:v>2.8445038795471191</c:v>
                </c:pt>
                <c:pt idx="433">
                  <c:v>2.5689663887023926</c:v>
                </c:pt>
                <c:pt idx="434">
                  <c:v>2.341195821762085</c:v>
                </c:pt>
                <c:pt idx="435">
                  <c:v>2.6794319152832031</c:v>
                </c:pt>
                <c:pt idx="436">
                  <c:v>3.0408024787902832</c:v>
                </c:pt>
                <c:pt idx="437">
                  <c:v>3.8300209045410156</c:v>
                </c:pt>
                <c:pt idx="438">
                  <c:v>3.5513622760772705</c:v>
                </c:pt>
                <c:pt idx="439">
                  <c:v>2.9384086132049561</c:v>
                </c:pt>
                <c:pt idx="440">
                  <c:v>2.8836276531219482</c:v>
                </c:pt>
                <c:pt idx="441">
                  <c:v>3.2469377517700195</c:v>
                </c:pt>
                <c:pt idx="442">
                  <c:v>3.0222353935241699</c:v>
                </c:pt>
                <c:pt idx="443">
                  <c:v>2.9136712551116943</c:v>
                </c:pt>
                <c:pt idx="444">
                  <c:v>3.1028270721435547</c:v>
                </c:pt>
                <c:pt idx="445">
                  <c:v>3.3215348720550537</c:v>
                </c:pt>
                <c:pt idx="446">
                  <c:v>3.5116279125213623</c:v>
                </c:pt>
                <c:pt idx="447">
                  <c:v>3.4273457527160645</c:v>
                </c:pt>
                <c:pt idx="448">
                  <c:v>3.3358826637268066</c:v>
                </c:pt>
                <c:pt idx="449">
                  <c:v>2.0800268650054932</c:v>
                </c:pt>
                <c:pt idx="450">
                  <c:v>1.6769701242446899</c:v>
                </c:pt>
                <c:pt idx="451">
                  <c:v>1.9246730804443359</c:v>
                </c:pt>
                <c:pt idx="452">
                  <c:v>2.2867522239685059</c:v>
                </c:pt>
                <c:pt idx="453">
                  <c:v>2.133263111114502</c:v>
                </c:pt>
                <c:pt idx="454">
                  <c:v>2.3892133235931396</c:v>
                </c:pt>
                <c:pt idx="455">
                  <c:v>2.5648987293243408</c:v>
                </c:pt>
                <c:pt idx="456">
                  <c:v>2.3307778835296631</c:v>
                </c:pt>
                <c:pt idx="457">
                  <c:v>2.3529829978942871</c:v>
                </c:pt>
                <c:pt idx="458">
                  <c:v>2.317634105682373</c:v>
                </c:pt>
                <c:pt idx="459">
                  <c:v>2.1247260570526123</c:v>
                </c:pt>
                <c:pt idx="460">
                  <c:v>1.8737151622772217</c:v>
                </c:pt>
                <c:pt idx="461">
                  <c:v>2.5346870422363281</c:v>
                </c:pt>
                <c:pt idx="462">
                  <c:v>3.0884749889373779</c:v>
                </c:pt>
                <c:pt idx="463">
                  <c:v>3.5996270179748535</c:v>
                </c:pt>
                <c:pt idx="464">
                  <c:v>3.4716341495513916</c:v>
                </c:pt>
                <c:pt idx="465">
                  <c:v>3.3874068260192871</c:v>
                </c:pt>
                <c:pt idx="466">
                  <c:v>3.2729227542877197</c:v>
                </c:pt>
                <c:pt idx="467">
                  <c:v>3.1911425590515137</c:v>
                </c:pt>
                <c:pt idx="468">
                  <c:v>3.1395187377929688</c:v>
                </c:pt>
                <c:pt idx="469">
                  <c:v>3.2821438312530518</c:v>
                </c:pt>
                <c:pt idx="470">
                  <c:v>3.811439037322998</c:v>
                </c:pt>
                <c:pt idx="471">
                  <c:v>4.1356549263000488</c:v>
                </c:pt>
                <c:pt idx="472">
                  <c:v>3.9806272983551025</c:v>
                </c:pt>
                <c:pt idx="473">
                  <c:v>3.6678383350372314</c:v>
                </c:pt>
                <c:pt idx="474">
                  <c:v>2.6718430519104004</c:v>
                </c:pt>
                <c:pt idx="475">
                  <c:v>0.92502933740615845</c:v>
                </c:pt>
                <c:pt idx="476">
                  <c:v>0.12956900894641876</c:v>
                </c:pt>
                <c:pt idx="477">
                  <c:v>-0.11110354959964752</c:v>
                </c:pt>
                <c:pt idx="478">
                  <c:v>-0.13124844431877136</c:v>
                </c:pt>
                <c:pt idx="479">
                  <c:v>-0.52575165033340454</c:v>
                </c:pt>
                <c:pt idx="480">
                  <c:v>-0.56757396459579468</c:v>
                </c:pt>
                <c:pt idx="481">
                  <c:v>-0.88921284675598145</c:v>
                </c:pt>
                <c:pt idx="482">
                  <c:v>-1.0186246633529663</c:v>
                </c:pt>
                <c:pt idx="483">
                  <c:v>-1.4660091400146484</c:v>
                </c:pt>
                <c:pt idx="484">
                  <c:v>-1.1001198291778564</c:v>
                </c:pt>
                <c:pt idx="485">
                  <c:v>-1.0227487087249756</c:v>
                </c:pt>
                <c:pt idx="486">
                  <c:v>1.3385238125920296E-2</c:v>
                </c:pt>
                <c:pt idx="487">
                  <c:v>1.4606120586395264</c:v>
                </c:pt>
                <c:pt idx="488">
                  <c:v>2.0897183418273926</c:v>
                </c:pt>
                <c:pt idx="489">
                  <c:v>2.3017206192016602</c:v>
                </c:pt>
                <c:pt idx="490">
                  <c:v>2.1163301467895508</c:v>
                </c:pt>
                <c:pt idx="491">
                  <c:v>2.372715950012207</c:v>
                </c:pt>
                <c:pt idx="492">
                  <c:v>2.2821223735809326</c:v>
                </c:pt>
                <c:pt idx="493">
                  <c:v>2.2084696292877197</c:v>
                </c:pt>
                <c:pt idx="494">
                  <c:v>1.5622187852859497</c:v>
                </c:pt>
                <c:pt idx="495">
                  <c:v>1.6373900175094604</c:v>
                </c:pt>
                <c:pt idx="496">
                  <c:v>1.4823951721191406</c:v>
                </c:pt>
                <c:pt idx="497">
                  <c:v>1.4195512533187866</c:v>
                </c:pt>
                <c:pt idx="498">
                  <c:v>1.3584198951721191</c:v>
                </c:pt>
                <c:pt idx="499">
                  <c:v>1.3071968555450439</c:v>
                </c:pt>
                <c:pt idx="500">
                  <c:v>1.4776681661605835</c:v>
                </c:pt>
                <c:pt idx="501">
                  <c:v>1.5598651170730591</c:v>
                </c:pt>
                <c:pt idx="502">
                  <c:v>1.8450307846069336</c:v>
                </c:pt>
                <c:pt idx="503">
                  <c:v>2.1105461120605469</c:v>
                </c:pt>
                <c:pt idx="504">
                  <c:v>2.4880964756011963</c:v>
                </c:pt>
                <c:pt idx="505">
                  <c:v>2.766247034072876</c:v>
                </c:pt>
                <c:pt idx="506">
                  <c:v>2.7884519100189209</c:v>
                </c:pt>
                <c:pt idx="507">
                  <c:v>2.8756997585296631</c:v>
                </c:pt>
                <c:pt idx="508">
                  <c:v>2.9767298698425293</c:v>
                </c:pt>
                <c:pt idx="509">
                  <c:v>3.0190303325653076</c:v>
                </c:pt>
                <c:pt idx="510">
                  <c:v>2.6936323642730713</c:v>
                </c:pt>
                <c:pt idx="511">
                  <c:v>2.6992597579956055</c:v>
                </c:pt>
                <c:pt idx="512">
                  <c:v>2.5266249179840088</c:v>
                </c:pt>
                <c:pt idx="513">
                  <c:v>2.5693123340606689</c:v>
                </c:pt>
                <c:pt idx="514">
                  <c:v>2.5131540298461914</c:v>
                </c:pt>
                <c:pt idx="515">
                  <c:v>2.298027515411377</c:v>
                </c:pt>
                <c:pt idx="516">
                  <c:v>1.9998487234115601</c:v>
                </c:pt>
                <c:pt idx="517">
                  <c:v>1.5769405364990234</c:v>
                </c:pt>
                <c:pt idx="518">
                  <c:v>1.5460196733474731</c:v>
                </c:pt>
                <c:pt idx="519">
                  <c:v>1.4100261926651001</c:v>
                </c:pt>
                <c:pt idx="520">
                  <c:v>1.5118674039840698</c:v>
                </c:pt>
                <c:pt idx="521">
                  <c:v>1.6779710054397583</c:v>
                </c:pt>
                <c:pt idx="522">
                  <c:v>1.9768774509429932</c:v>
                </c:pt>
                <c:pt idx="523">
                  <c:v>1.6991018056869507</c:v>
                </c:pt>
                <c:pt idx="524">
                  <c:v>1.6243828535079956</c:v>
                </c:pt>
                <c:pt idx="525">
                  <c:v>1.4708075523376465</c:v>
                </c:pt>
                <c:pt idx="526">
                  <c:v>1.6046077013015747</c:v>
                </c:pt>
                <c:pt idx="527">
                  <c:v>1.2769929170608521</c:v>
                </c:pt>
                <c:pt idx="528">
                  <c:v>1.0412253141403198</c:v>
                </c:pt>
                <c:pt idx="529">
                  <c:v>1.2290301322937012</c:v>
                </c:pt>
                <c:pt idx="530">
                  <c:v>1.5055063962936401</c:v>
                </c:pt>
                <c:pt idx="531">
                  <c:v>1.5951128005981445</c:v>
                </c:pt>
                <c:pt idx="532">
                  <c:v>1.4047883749008179</c:v>
                </c:pt>
                <c:pt idx="533">
                  <c:v>1.1412854194641113</c:v>
                </c:pt>
                <c:pt idx="534">
                  <c:v>0.97610694169998169</c:v>
                </c:pt>
                <c:pt idx="535">
                  <c:v>1.1954704523086548</c:v>
                </c:pt>
                <c:pt idx="536">
                  <c:v>1.3881001472473145</c:v>
                </c:pt>
                <c:pt idx="537">
                  <c:v>1.4054054021835327</c:v>
                </c:pt>
                <c:pt idx="538">
                  <c:v>1.0939821004867554</c:v>
                </c:pt>
                <c:pt idx="539">
                  <c:v>1.3897033929824829</c:v>
                </c:pt>
                <c:pt idx="540">
                  <c:v>1.6731138229370117</c:v>
                </c:pt>
                <c:pt idx="541">
                  <c:v>1.7661663293838501</c:v>
                </c:pt>
                <c:pt idx="542">
                  <c:v>1.6514586210250854</c:v>
                </c:pt>
                <c:pt idx="543">
                  <c:v>1.6692416667938232</c:v>
                </c:pt>
                <c:pt idx="544">
                  <c:v>1.5062438249588013</c:v>
                </c:pt>
                <c:pt idx="545">
                  <c:v>1.4972493648529053</c:v>
                </c:pt>
                <c:pt idx="546">
                  <c:v>1.3329448699951172</c:v>
                </c:pt>
                <c:pt idx="547">
                  <c:v>1.0857594013214111</c:v>
                </c:pt>
                <c:pt idx="548">
                  <c:v>0.73225879669189453</c:v>
                </c:pt>
                <c:pt idx="549">
                  <c:v>4.140186682343483E-2</c:v>
                </c:pt>
                <c:pt idx="550">
                  <c:v>0.17070142924785614</c:v>
                </c:pt>
                <c:pt idx="551">
                  <c:v>0.19934926927089691</c:v>
                </c:pt>
                <c:pt idx="552">
                  <c:v>0.11032406240701675</c:v>
                </c:pt>
                <c:pt idx="553">
                  <c:v>0.18528620898723602</c:v>
                </c:pt>
                <c:pt idx="554">
                  <c:v>0.27042868733406067</c:v>
                </c:pt>
                <c:pt idx="555">
                  <c:v>0.21973283588886261</c:v>
                </c:pt>
                <c:pt idx="556">
                  <c:v>0.23927129805088043</c:v>
                </c:pt>
                <c:pt idx="557">
                  <c:v>6.5699651837348938E-2</c:v>
                </c:pt>
                <c:pt idx="558">
                  <c:v>9.5498234033584595E-2</c:v>
                </c:pt>
                <c:pt idx="559">
                  <c:v>0.25387755036354065</c:v>
                </c:pt>
                <c:pt idx="560">
                  <c:v>0.3459637463092804</c:v>
                </c:pt>
                <c:pt idx="561">
                  <c:v>0.87114864587783813</c:v>
                </c:pt>
                <c:pt idx="562">
                  <c:v>0.64033049345016479</c:v>
                </c:pt>
                <c:pt idx="563">
                  <c:v>0.68551045656204224</c:v>
                </c:pt>
                <c:pt idx="564">
                  <c:v>0.92590683698654175</c:v>
                </c:pt>
                <c:pt idx="565">
                  <c:v>0.84868538379669189</c:v>
                </c:pt>
                <c:pt idx="566">
                  <c:v>0.82960742712020874</c:v>
                </c:pt>
                <c:pt idx="567">
                  <c:v>0.75508427619934082</c:v>
                </c:pt>
                <c:pt idx="568">
                  <c:v>0.8882104754447937</c:v>
                </c:pt>
                <c:pt idx="569">
                  <c:v>1.2197749614715576</c:v>
                </c:pt>
                <c:pt idx="570">
                  <c:v>1.4270032644271851</c:v>
                </c:pt>
                <c:pt idx="571">
                  <c:v>1.3974040746688843</c:v>
                </c:pt>
                <c:pt idx="572">
                  <c:v>1.6571581363677979</c:v>
                </c:pt>
                <c:pt idx="573">
                  <c:v>2.0052103996276855</c:v>
                </c:pt>
                <c:pt idx="574">
                  <c:v>2.1971368789672852</c:v>
                </c:pt>
                <c:pt idx="575">
                  <c:v>1.9063609838485718</c:v>
                </c:pt>
                <c:pt idx="576">
                  <c:v>1.7674732208251953</c:v>
                </c:pt>
                <c:pt idx="577">
                  <c:v>1.5577720403671265</c:v>
                </c:pt>
                <c:pt idx="578">
                  <c:v>1.4655479192733765</c:v>
                </c:pt>
                <c:pt idx="579">
                  <c:v>1.4856318235397339</c:v>
                </c:pt>
                <c:pt idx="580">
                  <c:v>1.571908712387085</c:v>
                </c:pt>
                <c:pt idx="581">
                  <c:v>1.7574442625045776</c:v>
                </c:pt>
                <c:pt idx="582">
                  <c:v>1.6820406913757324</c:v>
                </c:pt>
                <c:pt idx="583">
                  <c:v>1.793712854385376</c:v>
                </c:pt>
                <c:pt idx="584">
                  <c:v>1.7664099931716919</c:v>
                </c:pt>
                <c:pt idx="585">
                  <c:v>1.7576495409011841</c:v>
                </c:pt>
                <c:pt idx="586">
                  <c:v>1.837607741355896</c:v>
                </c:pt>
                <c:pt idx="587">
                  <c:v>1.998292088508606</c:v>
                </c:pt>
                <c:pt idx="588">
                  <c:v>2.0466282367706299</c:v>
                </c:pt>
                <c:pt idx="589">
                  <c:v>2.2662065029144287</c:v>
                </c:pt>
                <c:pt idx="590">
                  <c:v>2.2683079242706299</c:v>
                </c:pt>
                <c:pt idx="591">
                  <c:v>2.3386070728302002</c:v>
                </c:pt>
                <c:pt idx="592">
                  <c:v>2.1804113388061523</c:v>
                </c:pt>
                <c:pt idx="593">
                  <c:v>2.0099601745605469</c:v>
                </c:pt>
                <c:pt idx="594">
                  <c:v>2.0530979633331299</c:v>
                </c:pt>
                <c:pt idx="595">
                  <c:v>1.9418922662734985</c:v>
                </c:pt>
                <c:pt idx="596">
                  <c:v>1.864690899848938</c:v>
                </c:pt>
                <c:pt idx="597">
                  <c:v>1.4318323135375977</c:v>
                </c:pt>
                <c:pt idx="598">
                  <c:v>1.400173544883728</c:v>
                </c:pt>
                <c:pt idx="599">
                  <c:v>1.5218076705932617</c:v>
                </c:pt>
                <c:pt idx="600">
                  <c:v>1.5663384199142456</c:v>
                </c:pt>
                <c:pt idx="601">
                  <c:v>1.4655536413192749</c:v>
                </c:pt>
                <c:pt idx="602">
                  <c:v>1.4260650873184204</c:v>
                </c:pt>
                <c:pt idx="603">
                  <c:v>1.4539295434951782</c:v>
                </c:pt>
                <c:pt idx="604">
                  <c:v>1.430416464805603</c:v>
                </c:pt>
                <c:pt idx="605">
                  <c:v>1.2839540243148804</c:v>
                </c:pt>
                <c:pt idx="606">
                  <c:v>1.2885618209838867</c:v>
                </c:pt>
                <c:pt idx="607">
                  <c:v>1.3582773208618164</c:v>
                </c:pt>
                <c:pt idx="608">
                  <c:v>1.5637627840042114</c:v>
                </c:pt>
                <c:pt idx="609">
                  <c:v>1.725313663482666</c:v>
                </c:pt>
                <c:pt idx="610">
                  <c:v>1.6579797267913818</c:v>
                </c:pt>
                <c:pt idx="611">
                  <c:v>1.1477748155593872</c:v>
                </c:pt>
                <c:pt idx="612">
                  <c:v>0.44214397668838501</c:v>
                </c:pt>
                <c:pt idx="613">
                  <c:v>0.46309277415275574</c:v>
                </c:pt>
                <c:pt idx="614">
                  <c:v>0.72378337383270264</c:v>
                </c:pt>
                <c:pt idx="615">
                  <c:v>0.9090733528137207</c:v>
                </c:pt>
                <c:pt idx="616">
                  <c:v>1.173917293548584</c:v>
                </c:pt>
                <c:pt idx="617">
                  <c:v>1.2657495737075806</c:v>
                </c:pt>
                <c:pt idx="618">
                  <c:v>1.1441823244094849</c:v>
                </c:pt>
                <c:pt idx="619">
                  <c:v>1.1545412540435791</c:v>
                </c:pt>
                <c:pt idx="620">
                  <c:v>1.325893759727478</c:v>
                </c:pt>
                <c:pt idx="621">
                  <c:v>1.5935797691345215</c:v>
                </c:pt>
                <c:pt idx="622">
                  <c:v>1.846165657043457</c:v>
                </c:pt>
                <c:pt idx="623">
                  <c:v>2.6666154861450195</c:v>
                </c:pt>
                <c:pt idx="624">
                  <c:v>3.6747353076934814</c:v>
                </c:pt>
                <c:pt idx="625">
                  <c:v>4.1091670989990234</c:v>
                </c:pt>
                <c:pt idx="626">
                  <c:v>4.331641674041748</c:v>
                </c:pt>
                <c:pt idx="627">
                  <c:v>4.5053749084472656</c:v>
                </c:pt>
                <c:pt idx="628">
                  <c:v>4.607816219329834</c:v>
                </c:pt>
                <c:pt idx="629">
                  <c:v>4.7607712745666504</c:v>
                </c:pt>
                <c:pt idx="630">
                  <c:v>5.3612542152404785</c:v>
                </c:pt>
                <c:pt idx="631">
                  <c:v>5.9729151725769043</c:v>
                </c:pt>
                <c:pt idx="632">
                  <c:v>6.1793923377990723</c:v>
                </c:pt>
                <c:pt idx="633">
                  <c:v>6.3092107772827148</c:v>
                </c:pt>
                <c:pt idx="634">
                  <c:v>6.5914664268493652</c:v>
                </c:pt>
                <c:pt idx="635">
                  <c:v>6.9670753479003906</c:v>
                </c:pt>
                <c:pt idx="636">
                  <c:v>6.7015385627746582</c:v>
                </c:pt>
                <c:pt idx="637">
                  <c:v>6.8013753890991211</c:v>
                </c:pt>
                <c:pt idx="638">
                  <c:v>7.2488689422607422</c:v>
                </c:pt>
                <c:pt idx="639">
                  <c:v>6.7600092887878418</c:v>
                </c:pt>
                <c:pt idx="640">
                  <c:v>6.6368937492370605</c:v>
                </c:pt>
                <c:pt idx="641">
                  <c:v>6.6607904434204102</c:v>
                </c:pt>
                <c:pt idx="642">
                  <c:v>6.4565067291259766</c:v>
                </c:pt>
                <c:pt idx="643">
                  <c:v>6.0182943344116211</c:v>
                </c:pt>
                <c:pt idx="644">
                  <c:v>5.5087728500366211</c:v>
                </c:pt>
                <c:pt idx="645">
                  <c:v>5.5251116752624512</c:v>
                </c:pt>
                <c:pt idx="646">
                  <c:v>5.209315299987793</c:v>
                </c:pt>
                <c:pt idx="647">
                  <c:v>4.4231324195861816</c:v>
                </c:pt>
                <c:pt idx="648">
                  <c:v>4.4625363349914551</c:v>
                </c:pt>
                <c:pt idx="649">
                  <c:v>3.9795053005218506</c:v>
                </c:pt>
                <c:pt idx="650">
                  <c:v>3.261568546295166</c:v>
                </c:pt>
                <c:pt idx="651">
                  <c:v>3.3738491535186768</c:v>
                </c:pt>
                <c:pt idx="652">
                  <c:v>3.3871216773986816</c:v>
                </c:pt>
                <c:pt idx="653">
                  <c:v>3.4163422584533691</c:v>
                </c:pt>
                <c:pt idx="654">
                  <c:v>2.9942913055419922</c:v>
                </c:pt>
                <c:pt idx="655">
                  <c:v>2.7017197608947754</c:v>
                </c:pt>
                <c:pt idx="656">
                  <c:v>2.7017896175384521</c:v>
                </c:pt>
                <c:pt idx="657">
                  <c:v>2.6116111278533936</c:v>
                </c:pt>
                <c:pt idx="658">
                  <c:v>2.5904304981231689</c:v>
                </c:pt>
                <c:pt idx="659">
                  <c:v>2.8096325397491455</c:v>
                </c:pt>
                <c:pt idx="660">
                  <c:v>2.7206802368164063</c:v>
                </c:pt>
                <c:pt idx="661">
                  <c:v>2.5670051574707031</c:v>
                </c:pt>
                <c:pt idx="662">
                  <c:v>2.436168909072876</c:v>
                </c:pt>
                <c:pt idx="663">
                  <c:v>2.4685318470001221</c:v>
                </c:pt>
                <c:pt idx="664">
                  <c:v>2.2833051681518555</c:v>
                </c:pt>
                <c:pt idx="665">
                  <c:v>2.1023669242858887</c:v>
                </c:pt>
                <c:pt idx="666">
                  <c:v>2.3422636985778809</c:v>
                </c:pt>
                <c:pt idx="667">
                  <c:v>2.4576864242553711</c:v>
                </c:pt>
                <c:pt idx="668">
                  <c:v>2.6043980121612549</c:v>
                </c:pt>
                <c:pt idx="669">
                  <c:v>2.5516929626464844</c:v>
                </c:pt>
                <c:pt idx="670">
                  <c:v>2.6891112327575684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942-4040-8928-1E7927A7ECEA}"/>
            </c:ext>
          </c:extLst>
        </c:ser>
        <c:ser>
          <c:idx val="6"/>
          <c:order val="6"/>
          <c:spPr>
            <a:ln w="9525" cap="rnd">
              <a:solidFill>
                <a:prstClr val="black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674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0</c:v>
              </c:pt>
              <c:pt idx="254">
                <c:v>0</c:v>
              </c:pt>
              <c:pt idx="255">
                <c:v>0</c:v>
              </c:pt>
              <c:pt idx="256">
                <c:v>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0</c:v>
              </c:pt>
              <c:pt idx="382">
                <c:v>0</c:v>
              </c:pt>
              <c:pt idx="383">
                <c:v>0</c:v>
              </c:pt>
              <c:pt idx="384">
                <c:v>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0</c:v>
              </c:pt>
              <c:pt idx="463">
                <c:v>0</c:v>
              </c:pt>
              <c:pt idx="464">
                <c:v>0</c:v>
              </c:pt>
              <c:pt idx="465">
                <c:v>0</c:v>
              </c:pt>
              <c:pt idx="466">
                <c:v>0</c:v>
              </c:pt>
              <c:pt idx="467">
                <c:v>0</c:v>
              </c:pt>
              <c:pt idx="468">
                <c:v>0</c:v>
              </c:pt>
              <c:pt idx="469">
                <c:v>0</c:v>
              </c:pt>
              <c:pt idx="470">
                <c:v>0</c:v>
              </c:pt>
              <c:pt idx="471">
                <c:v>0</c:v>
              </c:pt>
              <c:pt idx="472">
                <c:v>0</c:v>
              </c:pt>
              <c:pt idx="473">
                <c:v>0</c:v>
              </c:pt>
              <c:pt idx="474">
                <c:v>0</c:v>
              </c:pt>
              <c:pt idx="475">
                <c:v>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  <c:pt idx="670">
                <c:v>0</c:v>
              </c:pt>
              <c:pt idx="671">
                <c:v>0</c:v>
              </c:pt>
              <c:pt idx="672">
                <c:v>0</c:v>
              </c:pt>
              <c:pt idx="673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6942-4040-8928-1E7927A7E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6202032"/>
        <c:axId val="706190992"/>
      </c:lineChart>
      <c:dateAx>
        <c:axId val="706202032"/>
        <c:scaling>
          <c:orientation val="minMax"/>
          <c:min val="25569"/>
        </c:scaling>
        <c:delete val="0"/>
        <c:axPos val="b"/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6190992"/>
        <c:crossesAt val="-2"/>
        <c:auto val="1"/>
        <c:lblOffset val="100"/>
        <c:baseTimeUnit val="months"/>
        <c:majorUnit val="10"/>
        <c:majorTimeUnit val="years"/>
      </c:dateAx>
      <c:valAx>
        <c:axId val="706190992"/>
        <c:scaling>
          <c:orientation val="minMax"/>
          <c:max val="14"/>
          <c:min val="-2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6202032"/>
        <c:crosses val="autoZero"/>
        <c:crossBetween val="midCat"/>
      </c:valAx>
      <c:valAx>
        <c:axId val="706214032"/>
        <c:scaling>
          <c:orientation val="minMax"/>
          <c:max val="14"/>
          <c:min val="-2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6218832"/>
        <c:crosses val="max"/>
        <c:crossBetween val="midCat"/>
      </c:valAx>
      <c:catAx>
        <c:axId val="706218832"/>
        <c:scaling>
          <c:orientation val="minMax"/>
        </c:scaling>
        <c:delete val="1"/>
        <c:axPos val="t"/>
        <c:majorTickMark val="none"/>
        <c:minorTickMark val="none"/>
        <c:tickLblPos val="none"/>
        <c:crossAx val="706214032"/>
        <c:crosses val="max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5"/>
        <c:delete val="1"/>
      </c:legendEntry>
      <c:layout>
        <c:manualLayout>
          <c:xMode val="edge"/>
          <c:yMode val="edge"/>
          <c:x val="0.11538461538461539"/>
          <c:y val="0.8842592592592593"/>
          <c:w val="0.82455635334827226"/>
          <c:h val="7.4249798434317157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8839255669964332E-2"/>
          <c:y val="0.14219925634295713"/>
          <c:w val="0.90232148866007134"/>
          <c:h val="0.65912766112569265"/>
        </c:manualLayout>
      </c:layout>
      <c:areaChart>
        <c:grouping val="standard"/>
        <c:varyColors val="0"/>
        <c:ser>
          <c:idx val="3"/>
          <c:order val="3"/>
          <c:tx>
            <c:v>recession</c:v>
          </c:tx>
          <c:spPr>
            <a:solidFill>
              <a:srgbClr val="F0F0F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>
                  <a:noFill/>
                </a14:hiddenLine>
              </a:ext>
            </a:extLst>
          </c:spPr>
          <c:cat>
            <c:numRef>
              <c:f>chart3_roll_window_forecast!$E$2:$E$675</c:f>
              <c:numCache>
                <c:formatCode>m/d/yyyy</c:formatCode>
                <c:ptCount val="674"/>
                <c:pt idx="0">
                  <c:v>25385</c:v>
                </c:pt>
                <c:pt idx="1">
                  <c:v>25416</c:v>
                </c:pt>
                <c:pt idx="2">
                  <c:v>25447</c:v>
                </c:pt>
                <c:pt idx="3">
                  <c:v>25477</c:v>
                </c:pt>
                <c:pt idx="4">
                  <c:v>25508</c:v>
                </c:pt>
                <c:pt idx="5">
                  <c:v>25538</c:v>
                </c:pt>
                <c:pt idx="6">
                  <c:v>25569</c:v>
                </c:pt>
                <c:pt idx="7">
                  <c:v>25600</c:v>
                </c:pt>
                <c:pt idx="8">
                  <c:v>25628</c:v>
                </c:pt>
                <c:pt idx="9">
                  <c:v>25659</c:v>
                </c:pt>
                <c:pt idx="10">
                  <c:v>25689</c:v>
                </c:pt>
                <c:pt idx="11">
                  <c:v>25720</c:v>
                </c:pt>
                <c:pt idx="12">
                  <c:v>25750</c:v>
                </c:pt>
                <c:pt idx="13">
                  <c:v>25781</c:v>
                </c:pt>
                <c:pt idx="14">
                  <c:v>25812</c:v>
                </c:pt>
                <c:pt idx="15">
                  <c:v>25842</c:v>
                </c:pt>
                <c:pt idx="16">
                  <c:v>25873</c:v>
                </c:pt>
                <c:pt idx="17">
                  <c:v>25903</c:v>
                </c:pt>
                <c:pt idx="18">
                  <c:v>25934</c:v>
                </c:pt>
                <c:pt idx="19">
                  <c:v>25965</c:v>
                </c:pt>
                <c:pt idx="20">
                  <c:v>25993</c:v>
                </c:pt>
                <c:pt idx="21">
                  <c:v>26024</c:v>
                </c:pt>
                <c:pt idx="22">
                  <c:v>26054</c:v>
                </c:pt>
                <c:pt idx="23">
                  <c:v>26085</c:v>
                </c:pt>
                <c:pt idx="24">
                  <c:v>26115</c:v>
                </c:pt>
                <c:pt idx="25">
                  <c:v>26146</c:v>
                </c:pt>
                <c:pt idx="26">
                  <c:v>26177</c:v>
                </c:pt>
                <c:pt idx="27">
                  <c:v>26207</c:v>
                </c:pt>
                <c:pt idx="28">
                  <c:v>26238</c:v>
                </c:pt>
                <c:pt idx="29">
                  <c:v>26268</c:v>
                </c:pt>
                <c:pt idx="30">
                  <c:v>26299</c:v>
                </c:pt>
                <c:pt idx="31">
                  <c:v>26330</c:v>
                </c:pt>
                <c:pt idx="32">
                  <c:v>26359</c:v>
                </c:pt>
                <c:pt idx="33">
                  <c:v>26390</c:v>
                </c:pt>
                <c:pt idx="34">
                  <c:v>26420</c:v>
                </c:pt>
                <c:pt idx="35">
                  <c:v>26451</c:v>
                </c:pt>
                <c:pt idx="36">
                  <c:v>26481</c:v>
                </c:pt>
                <c:pt idx="37">
                  <c:v>26512</c:v>
                </c:pt>
                <c:pt idx="38">
                  <c:v>26543</c:v>
                </c:pt>
                <c:pt idx="39">
                  <c:v>26573</c:v>
                </c:pt>
                <c:pt idx="40">
                  <c:v>26604</c:v>
                </c:pt>
                <c:pt idx="41">
                  <c:v>26634</c:v>
                </c:pt>
                <c:pt idx="42">
                  <c:v>26665</c:v>
                </c:pt>
                <c:pt idx="43">
                  <c:v>26696</c:v>
                </c:pt>
                <c:pt idx="44">
                  <c:v>26724</c:v>
                </c:pt>
                <c:pt idx="45">
                  <c:v>26755</c:v>
                </c:pt>
                <c:pt idx="46">
                  <c:v>26785</c:v>
                </c:pt>
                <c:pt idx="47">
                  <c:v>26816</c:v>
                </c:pt>
                <c:pt idx="48">
                  <c:v>26846</c:v>
                </c:pt>
                <c:pt idx="49">
                  <c:v>26877</c:v>
                </c:pt>
                <c:pt idx="50">
                  <c:v>26908</c:v>
                </c:pt>
                <c:pt idx="51">
                  <c:v>26938</c:v>
                </c:pt>
                <c:pt idx="52">
                  <c:v>26969</c:v>
                </c:pt>
                <c:pt idx="53">
                  <c:v>26999</c:v>
                </c:pt>
                <c:pt idx="54">
                  <c:v>27030</c:v>
                </c:pt>
                <c:pt idx="55">
                  <c:v>27061</c:v>
                </c:pt>
                <c:pt idx="56">
                  <c:v>27089</c:v>
                </c:pt>
                <c:pt idx="57">
                  <c:v>27120</c:v>
                </c:pt>
                <c:pt idx="58">
                  <c:v>27150</c:v>
                </c:pt>
                <c:pt idx="59">
                  <c:v>27181</c:v>
                </c:pt>
                <c:pt idx="60">
                  <c:v>27211</c:v>
                </c:pt>
                <c:pt idx="61">
                  <c:v>27242</c:v>
                </c:pt>
                <c:pt idx="62">
                  <c:v>27273</c:v>
                </c:pt>
                <c:pt idx="63">
                  <c:v>27303</c:v>
                </c:pt>
                <c:pt idx="64">
                  <c:v>27334</c:v>
                </c:pt>
                <c:pt idx="65">
                  <c:v>27364</c:v>
                </c:pt>
                <c:pt idx="66">
                  <c:v>27395</c:v>
                </c:pt>
                <c:pt idx="67">
                  <c:v>27426</c:v>
                </c:pt>
                <c:pt idx="68">
                  <c:v>27454</c:v>
                </c:pt>
                <c:pt idx="69">
                  <c:v>27485</c:v>
                </c:pt>
                <c:pt idx="70">
                  <c:v>27515</c:v>
                </c:pt>
                <c:pt idx="71">
                  <c:v>27546</c:v>
                </c:pt>
                <c:pt idx="72">
                  <c:v>27576</c:v>
                </c:pt>
                <c:pt idx="73">
                  <c:v>27607</c:v>
                </c:pt>
                <c:pt idx="74">
                  <c:v>27638</c:v>
                </c:pt>
                <c:pt idx="75">
                  <c:v>27668</c:v>
                </c:pt>
                <c:pt idx="76">
                  <c:v>27699</c:v>
                </c:pt>
                <c:pt idx="77">
                  <c:v>27729</c:v>
                </c:pt>
                <c:pt idx="78">
                  <c:v>27760</c:v>
                </c:pt>
                <c:pt idx="79">
                  <c:v>27791</c:v>
                </c:pt>
                <c:pt idx="80">
                  <c:v>27820</c:v>
                </c:pt>
                <c:pt idx="81">
                  <c:v>27851</c:v>
                </c:pt>
                <c:pt idx="82">
                  <c:v>27881</c:v>
                </c:pt>
                <c:pt idx="83">
                  <c:v>27912</c:v>
                </c:pt>
                <c:pt idx="84">
                  <c:v>27942</c:v>
                </c:pt>
                <c:pt idx="85">
                  <c:v>27973</c:v>
                </c:pt>
                <c:pt idx="86">
                  <c:v>28004</c:v>
                </c:pt>
                <c:pt idx="87">
                  <c:v>28034</c:v>
                </c:pt>
                <c:pt idx="88">
                  <c:v>28065</c:v>
                </c:pt>
                <c:pt idx="89">
                  <c:v>28095</c:v>
                </c:pt>
                <c:pt idx="90">
                  <c:v>28126</c:v>
                </c:pt>
                <c:pt idx="91">
                  <c:v>28157</c:v>
                </c:pt>
                <c:pt idx="92">
                  <c:v>28185</c:v>
                </c:pt>
                <c:pt idx="93">
                  <c:v>28216</c:v>
                </c:pt>
                <c:pt idx="94">
                  <c:v>28246</c:v>
                </c:pt>
                <c:pt idx="95">
                  <c:v>28277</c:v>
                </c:pt>
                <c:pt idx="96">
                  <c:v>28307</c:v>
                </c:pt>
                <c:pt idx="97">
                  <c:v>28338</c:v>
                </c:pt>
                <c:pt idx="98">
                  <c:v>28369</c:v>
                </c:pt>
                <c:pt idx="99">
                  <c:v>28399</c:v>
                </c:pt>
                <c:pt idx="100">
                  <c:v>28430</c:v>
                </c:pt>
                <c:pt idx="101">
                  <c:v>28460</c:v>
                </c:pt>
                <c:pt idx="102">
                  <c:v>28491</c:v>
                </c:pt>
                <c:pt idx="103">
                  <c:v>28522</c:v>
                </c:pt>
                <c:pt idx="104">
                  <c:v>28550</c:v>
                </c:pt>
                <c:pt idx="105">
                  <c:v>28581</c:v>
                </c:pt>
                <c:pt idx="106">
                  <c:v>28611</c:v>
                </c:pt>
                <c:pt idx="107">
                  <c:v>28642</c:v>
                </c:pt>
                <c:pt idx="108">
                  <c:v>28672</c:v>
                </c:pt>
                <c:pt idx="109">
                  <c:v>28703</c:v>
                </c:pt>
                <c:pt idx="110">
                  <c:v>28734</c:v>
                </c:pt>
                <c:pt idx="111">
                  <c:v>28764</c:v>
                </c:pt>
                <c:pt idx="112">
                  <c:v>28795</c:v>
                </c:pt>
                <c:pt idx="113">
                  <c:v>28825</c:v>
                </c:pt>
                <c:pt idx="114">
                  <c:v>28856</c:v>
                </c:pt>
                <c:pt idx="115">
                  <c:v>28887</c:v>
                </c:pt>
                <c:pt idx="116">
                  <c:v>28915</c:v>
                </c:pt>
                <c:pt idx="117">
                  <c:v>28946</c:v>
                </c:pt>
                <c:pt idx="118">
                  <c:v>28976</c:v>
                </c:pt>
                <c:pt idx="119">
                  <c:v>29007</c:v>
                </c:pt>
                <c:pt idx="120">
                  <c:v>29037</c:v>
                </c:pt>
                <c:pt idx="121">
                  <c:v>29068</c:v>
                </c:pt>
                <c:pt idx="122">
                  <c:v>29099</c:v>
                </c:pt>
                <c:pt idx="123">
                  <c:v>29129</c:v>
                </c:pt>
                <c:pt idx="124">
                  <c:v>29160</c:v>
                </c:pt>
                <c:pt idx="125">
                  <c:v>29190</c:v>
                </c:pt>
                <c:pt idx="126">
                  <c:v>29221</c:v>
                </c:pt>
                <c:pt idx="127">
                  <c:v>29252</c:v>
                </c:pt>
                <c:pt idx="128">
                  <c:v>29281</c:v>
                </c:pt>
                <c:pt idx="129">
                  <c:v>29312</c:v>
                </c:pt>
                <c:pt idx="130">
                  <c:v>29342</c:v>
                </c:pt>
                <c:pt idx="131">
                  <c:v>29373</c:v>
                </c:pt>
                <c:pt idx="132">
                  <c:v>29403</c:v>
                </c:pt>
                <c:pt idx="133">
                  <c:v>29434</c:v>
                </c:pt>
                <c:pt idx="134">
                  <c:v>29465</c:v>
                </c:pt>
                <c:pt idx="135">
                  <c:v>29495</c:v>
                </c:pt>
                <c:pt idx="136">
                  <c:v>29526</c:v>
                </c:pt>
                <c:pt idx="137">
                  <c:v>29556</c:v>
                </c:pt>
                <c:pt idx="138">
                  <c:v>29587</c:v>
                </c:pt>
                <c:pt idx="139">
                  <c:v>29618</c:v>
                </c:pt>
                <c:pt idx="140">
                  <c:v>29646</c:v>
                </c:pt>
                <c:pt idx="141">
                  <c:v>29677</c:v>
                </c:pt>
                <c:pt idx="142">
                  <c:v>29707</c:v>
                </c:pt>
                <c:pt idx="143">
                  <c:v>29738</c:v>
                </c:pt>
                <c:pt idx="144">
                  <c:v>29768</c:v>
                </c:pt>
                <c:pt idx="145">
                  <c:v>29799</c:v>
                </c:pt>
                <c:pt idx="146">
                  <c:v>29830</c:v>
                </c:pt>
                <c:pt idx="147">
                  <c:v>29860</c:v>
                </c:pt>
                <c:pt idx="148">
                  <c:v>29891</c:v>
                </c:pt>
                <c:pt idx="149">
                  <c:v>29921</c:v>
                </c:pt>
                <c:pt idx="150">
                  <c:v>29952</c:v>
                </c:pt>
                <c:pt idx="151">
                  <c:v>29983</c:v>
                </c:pt>
                <c:pt idx="152">
                  <c:v>30011</c:v>
                </c:pt>
                <c:pt idx="153">
                  <c:v>30042</c:v>
                </c:pt>
                <c:pt idx="154">
                  <c:v>30072</c:v>
                </c:pt>
                <c:pt idx="155">
                  <c:v>30103</c:v>
                </c:pt>
                <c:pt idx="156">
                  <c:v>30133</c:v>
                </c:pt>
                <c:pt idx="157">
                  <c:v>30164</c:v>
                </c:pt>
                <c:pt idx="158">
                  <c:v>30195</c:v>
                </c:pt>
                <c:pt idx="159">
                  <c:v>30225</c:v>
                </c:pt>
                <c:pt idx="160">
                  <c:v>30256</c:v>
                </c:pt>
                <c:pt idx="161">
                  <c:v>30286</c:v>
                </c:pt>
                <c:pt idx="162">
                  <c:v>30317</c:v>
                </c:pt>
                <c:pt idx="163">
                  <c:v>30348</c:v>
                </c:pt>
                <c:pt idx="164">
                  <c:v>30376</c:v>
                </c:pt>
                <c:pt idx="165">
                  <c:v>30407</c:v>
                </c:pt>
                <c:pt idx="166">
                  <c:v>30437</c:v>
                </c:pt>
                <c:pt idx="167">
                  <c:v>30468</c:v>
                </c:pt>
                <c:pt idx="168">
                  <c:v>30498</c:v>
                </c:pt>
                <c:pt idx="169">
                  <c:v>30529</c:v>
                </c:pt>
                <c:pt idx="170">
                  <c:v>30560</c:v>
                </c:pt>
                <c:pt idx="171">
                  <c:v>30590</c:v>
                </c:pt>
                <c:pt idx="172">
                  <c:v>30621</c:v>
                </c:pt>
                <c:pt idx="173">
                  <c:v>30651</c:v>
                </c:pt>
                <c:pt idx="174">
                  <c:v>30682</c:v>
                </c:pt>
                <c:pt idx="175">
                  <c:v>30713</c:v>
                </c:pt>
                <c:pt idx="176">
                  <c:v>30742</c:v>
                </c:pt>
                <c:pt idx="177">
                  <c:v>30773</c:v>
                </c:pt>
                <c:pt idx="178">
                  <c:v>30803</c:v>
                </c:pt>
                <c:pt idx="179">
                  <c:v>30834</c:v>
                </c:pt>
                <c:pt idx="180">
                  <c:v>30864</c:v>
                </c:pt>
                <c:pt idx="181">
                  <c:v>30895</c:v>
                </c:pt>
                <c:pt idx="182">
                  <c:v>30926</c:v>
                </c:pt>
                <c:pt idx="183">
                  <c:v>30956</c:v>
                </c:pt>
                <c:pt idx="184">
                  <c:v>30987</c:v>
                </c:pt>
                <c:pt idx="185">
                  <c:v>31017</c:v>
                </c:pt>
                <c:pt idx="186">
                  <c:v>31048</c:v>
                </c:pt>
                <c:pt idx="187">
                  <c:v>31079</c:v>
                </c:pt>
                <c:pt idx="188">
                  <c:v>31107</c:v>
                </c:pt>
                <c:pt idx="189">
                  <c:v>31138</c:v>
                </c:pt>
                <c:pt idx="190">
                  <c:v>31168</c:v>
                </c:pt>
                <c:pt idx="191">
                  <c:v>31199</c:v>
                </c:pt>
                <c:pt idx="192">
                  <c:v>31229</c:v>
                </c:pt>
                <c:pt idx="193">
                  <c:v>31260</c:v>
                </c:pt>
                <c:pt idx="194">
                  <c:v>31291</c:v>
                </c:pt>
                <c:pt idx="195">
                  <c:v>31321</c:v>
                </c:pt>
                <c:pt idx="196">
                  <c:v>31352</c:v>
                </c:pt>
                <c:pt idx="197">
                  <c:v>31382</c:v>
                </c:pt>
                <c:pt idx="198">
                  <c:v>31413</c:v>
                </c:pt>
                <c:pt idx="199">
                  <c:v>31444</c:v>
                </c:pt>
                <c:pt idx="200">
                  <c:v>31472</c:v>
                </c:pt>
                <c:pt idx="201">
                  <c:v>31503</c:v>
                </c:pt>
                <c:pt idx="202">
                  <c:v>31533</c:v>
                </c:pt>
                <c:pt idx="203">
                  <c:v>31564</c:v>
                </c:pt>
                <c:pt idx="204">
                  <c:v>31594</c:v>
                </c:pt>
                <c:pt idx="205">
                  <c:v>31625</c:v>
                </c:pt>
                <c:pt idx="206">
                  <c:v>31656</c:v>
                </c:pt>
                <c:pt idx="207">
                  <c:v>31686</c:v>
                </c:pt>
                <c:pt idx="208">
                  <c:v>31717</c:v>
                </c:pt>
                <c:pt idx="209">
                  <c:v>31747</c:v>
                </c:pt>
                <c:pt idx="210">
                  <c:v>31778</c:v>
                </c:pt>
                <c:pt idx="211">
                  <c:v>31809</c:v>
                </c:pt>
                <c:pt idx="212">
                  <c:v>31837</c:v>
                </c:pt>
                <c:pt idx="213">
                  <c:v>31868</c:v>
                </c:pt>
                <c:pt idx="214">
                  <c:v>31898</c:v>
                </c:pt>
                <c:pt idx="215">
                  <c:v>31929</c:v>
                </c:pt>
                <c:pt idx="216">
                  <c:v>31959</c:v>
                </c:pt>
                <c:pt idx="217">
                  <c:v>31990</c:v>
                </c:pt>
                <c:pt idx="218">
                  <c:v>32021</c:v>
                </c:pt>
                <c:pt idx="219">
                  <c:v>32051</c:v>
                </c:pt>
                <c:pt idx="220">
                  <c:v>32082</c:v>
                </c:pt>
                <c:pt idx="221">
                  <c:v>32112</c:v>
                </c:pt>
                <c:pt idx="222">
                  <c:v>32143</c:v>
                </c:pt>
                <c:pt idx="223">
                  <c:v>32174</c:v>
                </c:pt>
                <c:pt idx="224">
                  <c:v>32203</c:v>
                </c:pt>
                <c:pt idx="225">
                  <c:v>32234</c:v>
                </c:pt>
                <c:pt idx="226">
                  <c:v>32264</c:v>
                </c:pt>
                <c:pt idx="227">
                  <c:v>32295</c:v>
                </c:pt>
                <c:pt idx="228">
                  <c:v>32325</c:v>
                </c:pt>
                <c:pt idx="229">
                  <c:v>32356</c:v>
                </c:pt>
                <c:pt idx="230">
                  <c:v>32387</c:v>
                </c:pt>
                <c:pt idx="231">
                  <c:v>32417</c:v>
                </c:pt>
                <c:pt idx="232">
                  <c:v>32448</c:v>
                </c:pt>
                <c:pt idx="233">
                  <c:v>32478</c:v>
                </c:pt>
                <c:pt idx="234">
                  <c:v>32509</c:v>
                </c:pt>
                <c:pt idx="235">
                  <c:v>32540</c:v>
                </c:pt>
                <c:pt idx="236">
                  <c:v>32568</c:v>
                </c:pt>
                <c:pt idx="237">
                  <c:v>32599</c:v>
                </c:pt>
                <c:pt idx="238">
                  <c:v>32629</c:v>
                </c:pt>
                <c:pt idx="239">
                  <c:v>32660</c:v>
                </c:pt>
                <c:pt idx="240">
                  <c:v>32690</c:v>
                </c:pt>
                <c:pt idx="241">
                  <c:v>32721</c:v>
                </c:pt>
                <c:pt idx="242">
                  <c:v>32752</c:v>
                </c:pt>
                <c:pt idx="243">
                  <c:v>32782</c:v>
                </c:pt>
                <c:pt idx="244">
                  <c:v>32813</c:v>
                </c:pt>
                <c:pt idx="245">
                  <c:v>32843</c:v>
                </c:pt>
                <c:pt idx="246">
                  <c:v>32874</c:v>
                </c:pt>
                <c:pt idx="247">
                  <c:v>32905</c:v>
                </c:pt>
                <c:pt idx="248">
                  <c:v>32933</c:v>
                </c:pt>
                <c:pt idx="249">
                  <c:v>32964</c:v>
                </c:pt>
                <c:pt idx="250">
                  <c:v>32994</c:v>
                </c:pt>
                <c:pt idx="251">
                  <c:v>33025</c:v>
                </c:pt>
                <c:pt idx="252">
                  <c:v>33055</c:v>
                </c:pt>
                <c:pt idx="253">
                  <c:v>33086</c:v>
                </c:pt>
                <c:pt idx="254">
                  <c:v>33117</c:v>
                </c:pt>
                <c:pt idx="255">
                  <c:v>33147</c:v>
                </c:pt>
                <c:pt idx="256">
                  <c:v>33178</c:v>
                </c:pt>
                <c:pt idx="257">
                  <c:v>33208</c:v>
                </c:pt>
                <c:pt idx="258">
                  <c:v>33239</c:v>
                </c:pt>
                <c:pt idx="259">
                  <c:v>33270</c:v>
                </c:pt>
                <c:pt idx="260">
                  <c:v>33298</c:v>
                </c:pt>
                <c:pt idx="261">
                  <c:v>33329</c:v>
                </c:pt>
                <c:pt idx="262">
                  <c:v>33359</c:v>
                </c:pt>
                <c:pt idx="263">
                  <c:v>33390</c:v>
                </c:pt>
                <c:pt idx="264">
                  <c:v>33420</c:v>
                </c:pt>
                <c:pt idx="265">
                  <c:v>33451</c:v>
                </c:pt>
                <c:pt idx="266">
                  <c:v>33482</c:v>
                </c:pt>
                <c:pt idx="267">
                  <c:v>33512</c:v>
                </c:pt>
                <c:pt idx="268">
                  <c:v>33543</c:v>
                </c:pt>
                <c:pt idx="269">
                  <c:v>33573</c:v>
                </c:pt>
                <c:pt idx="270">
                  <c:v>33604</c:v>
                </c:pt>
                <c:pt idx="271">
                  <c:v>33635</c:v>
                </c:pt>
                <c:pt idx="272">
                  <c:v>33664</c:v>
                </c:pt>
                <c:pt idx="273">
                  <c:v>33695</c:v>
                </c:pt>
                <c:pt idx="274">
                  <c:v>33725</c:v>
                </c:pt>
                <c:pt idx="275">
                  <c:v>33756</c:v>
                </c:pt>
                <c:pt idx="276">
                  <c:v>33786</c:v>
                </c:pt>
                <c:pt idx="277">
                  <c:v>33817</c:v>
                </c:pt>
                <c:pt idx="278">
                  <c:v>33848</c:v>
                </c:pt>
                <c:pt idx="279">
                  <c:v>33878</c:v>
                </c:pt>
                <c:pt idx="280">
                  <c:v>33909</c:v>
                </c:pt>
                <c:pt idx="281">
                  <c:v>33939</c:v>
                </c:pt>
                <c:pt idx="282">
                  <c:v>33970</c:v>
                </c:pt>
                <c:pt idx="283">
                  <c:v>34001</c:v>
                </c:pt>
                <c:pt idx="284">
                  <c:v>34029</c:v>
                </c:pt>
                <c:pt idx="285">
                  <c:v>34060</c:v>
                </c:pt>
                <c:pt idx="286">
                  <c:v>34090</c:v>
                </c:pt>
                <c:pt idx="287">
                  <c:v>34121</c:v>
                </c:pt>
                <c:pt idx="288">
                  <c:v>34151</c:v>
                </c:pt>
                <c:pt idx="289">
                  <c:v>34182</c:v>
                </c:pt>
                <c:pt idx="290">
                  <c:v>34213</c:v>
                </c:pt>
                <c:pt idx="291">
                  <c:v>34243</c:v>
                </c:pt>
                <c:pt idx="292">
                  <c:v>34274</c:v>
                </c:pt>
                <c:pt idx="293">
                  <c:v>34304</c:v>
                </c:pt>
                <c:pt idx="294">
                  <c:v>34335</c:v>
                </c:pt>
                <c:pt idx="295">
                  <c:v>34366</c:v>
                </c:pt>
                <c:pt idx="296">
                  <c:v>34394</c:v>
                </c:pt>
                <c:pt idx="297">
                  <c:v>34425</c:v>
                </c:pt>
                <c:pt idx="298">
                  <c:v>34455</c:v>
                </c:pt>
                <c:pt idx="299">
                  <c:v>34486</c:v>
                </c:pt>
                <c:pt idx="300">
                  <c:v>34516</c:v>
                </c:pt>
                <c:pt idx="301">
                  <c:v>34547</c:v>
                </c:pt>
                <c:pt idx="302">
                  <c:v>34578</c:v>
                </c:pt>
                <c:pt idx="303">
                  <c:v>34608</c:v>
                </c:pt>
                <c:pt idx="304">
                  <c:v>34639</c:v>
                </c:pt>
                <c:pt idx="305">
                  <c:v>34669</c:v>
                </c:pt>
                <c:pt idx="306">
                  <c:v>34700</c:v>
                </c:pt>
                <c:pt idx="307">
                  <c:v>34731</c:v>
                </c:pt>
                <c:pt idx="308">
                  <c:v>34759</c:v>
                </c:pt>
                <c:pt idx="309">
                  <c:v>34790</c:v>
                </c:pt>
                <c:pt idx="310">
                  <c:v>34820</c:v>
                </c:pt>
                <c:pt idx="311">
                  <c:v>34851</c:v>
                </c:pt>
                <c:pt idx="312">
                  <c:v>34881</c:v>
                </c:pt>
                <c:pt idx="313">
                  <c:v>34912</c:v>
                </c:pt>
                <c:pt idx="314">
                  <c:v>34943</c:v>
                </c:pt>
                <c:pt idx="315">
                  <c:v>34973</c:v>
                </c:pt>
                <c:pt idx="316">
                  <c:v>35004</c:v>
                </c:pt>
                <c:pt idx="317">
                  <c:v>35034</c:v>
                </c:pt>
                <c:pt idx="318">
                  <c:v>35065</c:v>
                </c:pt>
                <c:pt idx="319">
                  <c:v>35096</c:v>
                </c:pt>
                <c:pt idx="320">
                  <c:v>35125</c:v>
                </c:pt>
                <c:pt idx="321">
                  <c:v>35156</c:v>
                </c:pt>
                <c:pt idx="322">
                  <c:v>35186</c:v>
                </c:pt>
                <c:pt idx="323">
                  <c:v>35217</c:v>
                </c:pt>
                <c:pt idx="324">
                  <c:v>35247</c:v>
                </c:pt>
                <c:pt idx="325">
                  <c:v>35278</c:v>
                </c:pt>
                <c:pt idx="326">
                  <c:v>35309</c:v>
                </c:pt>
                <c:pt idx="327">
                  <c:v>35339</c:v>
                </c:pt>
                <c:pt idx="328">
                  <c:v>35370</c:v>
                </c:pt>
                <c:pt idx="329">
                  <c:v>35400</c:v>
                </c:pt>
                <c:pt idx="330">
                  <c:v>35431</c:v>
                </c:pt>
                <c:pt idx="331">
                  <c:v>35462</c:v>
                </c:pt>
                <c:pt idx="332">
                  <c:v>35490</c:v>
                </c:pt>
                <c:pt idx="333">
                  <c:v>35521</c:v>
                </c:pt>
                <c:pt idx="334">
                  <c:v>35551</c:v>
                </c:pt>
                <c:pt idx="335">
                  <c:v>35582</c:v>
                </c:pt>
                <c:pt idx="336">
                  <c:v>35612</c:v>
                </c:pt>
                <c:pt idx="337">
                  <c:v>35643</c:v>
                </c:pt>
                <c:pt idx="338">
                  <c:v>35674</c:v>
                </c:pt>
                <c:pt idx="339">
                  <c:v>35704</c:v>
                </c:pt>
                <c:pt idx="340">
                  <c:v>35735</c:v>
                </c:pt>
                <c:pt idx="341">
                  <c:v>35765</c:v>
                </c:pt>
                <c:pt idx="342">
                  <c:v>35796</c:v>
                </c:pt>
                <c:pt idx="343">
                  <c:v>35827</c:v>
                </c:pt>
                <c:pt idx="344">
                  <c:v>35855</c:v>
                </c:pt>
                <c:pt idx="345">
                  <c:v>35886</c:v>
                </c:pt>
                <c:pt idx="346">
                  <c:v>35916</c:v>
                </c:pt>
                <c:pt idx="347">
                  <c:v>35947</c:v>
                </c:pt>
                <c:pt idx="348">
                  <c:v>35977</c:v>
                </c:pt>
                <c:pt idx="349">
                  <c:v>36008</c:v>
                </c:pt>
                <c:pt idx="350">
                  <c:v>36039</c:v>
                </c:pt>
                <c:pt idx="351">
                  <c:v>36069</c:v>
                </c:pt>
                <c:pt idx="352">
                  <c:v>36100</c:v>
                </c:pt>
                <c:pt idx="353">
                  <c:v>36130</c:v>
                </c:pt>
                <c:pt idx="354">
                  <c:v>36161</c:v>
                </c:pt>
                <c:pt idx="355">
                  <c:v>36192</c:v>
                </c:pt>
                <c:pt idx="356">
                  <c:v>36220</c:v>
                </c:pt>
                <c:pt idx="357">
                  <c:v>36251</c:v>
                </c:pt>
                <c:pt idx="358">
                  <c:v>36281</c:v>
                </c:pt>
                <c:pt idx="359">
                  <c:v>36312</c:v>
                </c:pt>
                <c:pt idx="360">
                  <c:v>36342</c:v>
                </c:pt>
                <c:pt idx="361">
                  <c:v>36373</c:v>
                </c:pt>
                <c:pt idx="362">
                  <c:v>36404</c:v>
                </c:pt>
                <c:pt idx="363">
                  <c:v>36434</c:v>
                </c:pt>
                <c:pt idx="364">
                  <c:v>36465</c:v>
                </c:pt>
                <c:pt idx="365">
                  <c:v>36495</c:v>
                </c:pt>
                <c:pt idx="366">
                  <c:v>36526</c:v>
                </c:pt>
                <c:pt idx="367">
                  <c:v>36557</c:v>
                </c:pt>
                <c:pt idx="368">
                  <c:v>36586</c:v>
                </c:pt>
                <c:pt idx="369">
                  <c:v>36617</c:v>
                </c:pt>
                <c:pt idx="370">
                  <c:v>36647</c:v>
                </c:pt>
                <c:pt idx="371">
                  <c:v>36678</c:v>
                </c:pt>
                <c:pt idx="372">
                  <c:v>36708</c:v>
                </c:pt>
                <c:pt idx="373">
                  <c:v>36739</c:v>
                </c:pt>
                <c:pt idx="374">
                  <c:v>36770</c:v>
                </c:pt>
                <c:pt idx="375">
                  <c:v>36800</c:v>
                </c:pt>
                <c:pt idx="376">
                  <c:v>36831</c:v>
                </c:pt>
                <c:pt idx="377">
                  <c:v>36861</c:v>
                </c:pt>
                <c:pt idx="378">
                  <c:v>36892</c:v>
                </c:pt>
                <c:pt idx="379">
                  <c:v>36923</c:v>
                </c:pt>
                <c:pt idx="380">
                  <c:v>36951</c:v>
                </c:pt>
                <c:pt idx="381">
                  <c:v>36982</c:v>
                </c:pt>
                <c:pt idx="382">
                  <c:v>37012</c:v>
                </c:pt>
                <c:pt idx="383">
                  <c:v>37043</c:v>
                </c:pt>
                <c:pt idx="384">
                  <c:v>37073</c:v>
                </c:pt>
                <c:pt idx="385">
                  <c:v>37104</c:v>
                </c:pt>
                <c:pt idx="386">
                  <c:v>37135</c:v>
                </c:pt>
                <c:pt idx="387">
                  <c:v>37165</c:v>
                </c:pt>
                <c:pt idx="388">
                  <c:v>37196</c:v>
                </c:pt>
                <c:pt idx="389">
                  <c:v>37226</c:v>
                </c:pt>
                <c:pt idx="390">
                  <c:v>37257</c:v>
                </c:pt>
                <c:pt idx="391">
                  <c:v>37288</c:v>
                </c:pt>
                <c:pt idx="392">
                  <c:v>37316</c:v>
                </c:pt>
                <c:pt idx="393">
                  <c:v>37347</c:v>
                </c:pt>
                <c:pt idx="394">
                  <c:v>37377</c:v>
                </c:pt>
                <c:pt idx="395">
                  <c:v>37408</c:v>
                </c:pt>
                <c:pt idx="396">
                  <c:v>37438</c:v>
                </c:pt>
                <c:pt idx="397">
                  <c:v>37469</c:v>
                </c:pt>
                <c:pt idx="398">
                  <c:v>37500</c:v>
                </c:pt>
                <c:pt idx="399">
                  <c:v>37530</c:v>
                </c:pt>
                <c:pt idx="400">
                  <c:v>37561</c:v>
                </c:pt>
                <c:pt idx="401">
                  <c:v>37591</c:v>
                </c:pt>
                <c:pt idx="402">
                  <c:v>37622</c:v>
                </c:pt>
                <c:pt idx="403">
                  <c:v>37653</c:v>
                </c:pt>
                <c:pt idx="404">
                  <c:v>37681</c:v>
                </c:pt>
                <c:pt idx="405">
                  <c:v>37712</c:v>
                </c:pt>
                <c:pt idx="406">
                  <c:v>37742</c:v>
                </c:pt>
                <c:pt idx="407">
                  <c:v>37773</c:v>
                </c:pt>
                <c:pt idx="408">
                  <c:v>37803</c:v>
                </c:pt>
                <c:pt idx="409">
                  <c:v>37834</c:v>
                </c:pt>
                <c:pt idx="410">
                  <c:v>37865</c:v>
                </c:pt>
                <c:pt idx="411">
                  <c:v>37895</c:v>
                </c:pt>
                <c:pt idx="412">
                  <c:v>37926</c:v>
                </c:pt>
                <c:pt idx="413">
                  <c:v>37956</c:v>
                </c:pt>
                <c:pt idx="414">
                  <c:v>37987</c:v>
                </c:pt>
                <c:pt idx="415">
                  <c:v>38018</c:v>
                </c:pt>
                <c:pt idx="416">
                  <c:v>38047</c:v>
                </c:pt>
                <c:pt idx="417">
                  <c:v>38078</c:v>
                </c:pt>
                <c:pt idx="418">
                  <c:v>38108</c:v>
                </c:pt>
                <c:pt idx="419">
                  <c:v>38139</c:v>
                </c:pt>
                <c:pt idx="420">
                  <c:v>38169</c:v>
                </c:pt>
                <c:pt idx="421">
                  <c:v>38200</c:v>
                </c:pt>
                <c:pt idx="422">
                  <c:v>38231</c:v>
                </c:pt>
                <c:pt idx="423">
                  <c:v>38261</c:v>
                </c:pt>
                <c:pt idx="424">
                  <c:v>38292</c:v>
                </c:pt>
                <c:pt idx="425">
                  <c:v>38322</c:v>
                </c:pt>
                <c:pt idx="426">
                  <c:v>38353</c:v>
                </c:pt>
                <c:pt idx="427">
                  <c:v>38384</c:v>
                </c:pt>
                <c:pt idx="428">
                  <c:v>38412</c:v>
                </c:pt>
                <c:pt idx="429">
                  <c:v>38443</c:v>
                </c:pt>
                <c:pt idx="430">
                  <c:v>38473</c:v>
                </c:pt>
                <c:pt idx="431">
                  <c:v>38504</c:v>
                </c:pt>
                <c:pt idx="432">
                  <c:v>38534</c:v>
                </c:pt>
                <c:pt idx="433">
                  <c:v>38565</c:v>
                </c:pt>
                <c:pt idx="434">
                  <c:v>38596</c:v>
                </c:pt>
                <c:pt idx="435">
                  <c:v>38626</c:v>
                </c:pt>
                <c:pt idx="436">
                  <c:v>38657</c:v>
                </c:pt>
                <c:pt idx="437">
                  <c:v>38687</c:v>
                </c:pt>
                <c:pt idx="438">
                  <c:v>38718</c:v>
                </c:pt>
                <c:pt idx="439">
                  <c:v>38749</c:v>
                </c:pt>
                <c:pt idx="440">
                  <c:v>38777</c:v>
                </c:pt>
                <c:pt idx="441">
                  <c:v>38808</c:v>
                </c:pt>
                <c:pt idx="442">
                  <c:v>38838</c:v>
                </c:pt>
                <c:pt idx="443">
                  <c:v>38869</c:v>
                </c:pt>
                <c:pt idx="444">
                  <c:v>38899</c:v>
                </c:pt>
                <c:pt idx="445">
                  <c:v>38930</c:v>
                </c:pt>
                <c:pt idx="446">
                  <c:v>38961</c:v>
                </c:pt>
                <c:pt idx="447">
                  <c:v>38991</c:v>
                </c:pt>
                <c:pt idx="448">
                  <c:v>39022</c:v>
                </c:pt>
                <c:pt idx="449">
                  <c:v>39052</c:v>
                </c:pt>
                <c:pt idx="450">
                  <c:v>39083</c:v>
                </c:pt>
                <c:pt idx="451">
                  <c:v>39114</c:v>
                </c:pt>
                <c:pt idx="452">
                  <c:v>39142</c:v>
                </c:pt>
                <c:pt idx="453">
                  <c:v>39173</c:v>
                </c:pt>
                <c:pt idx="454">
                  <c:v>39203</c:v>
                </c:pt>
                <c:pt idx="455">
                  <c:v>39234</c:v>
                </c:pt>
                <c:pt idx="456">
                  <c:v>39264</c:v>
                </c:pt>
                <c:pt idx="457">
                  <c:v>39295</c:v>
                </c:pt>
                <c:pt idx="458">
                  <c:v>39326</c:v>
                </c:pt>
                <c:pt idx="459">
                  <c:v>39356</c:v>
                </c:pt>
                <c:pt idx="460">
                  <c:v>39387</c:v>
                </c:pt>
                <c:pt idx="461">
                  <c:v>39417</c:v>
                </c:pt>
                <c:pt idx="462">
                  <c:v>39448</c:v>
                </c:pt>
                <c:pt idx="463">
                  <c:v>39479</c:v>
                </c:pt>
                <c:pt idx="464">
                  <c:v>39508</c:v>
                </c:pt>
                <c:pt idx="465">
                  <c:v>39539</c:v>
                </c:pt>
                <c:pt idx="466">
                  <c:v>39569</c:v>
                </c:pt>
                <c:pt idx="467">
                  <c:v>39600</c:v>
                </c:pt>
                <c:pt idx="468">
                  <c:v>39630</c:v>
                </c:pt>
                <c:pt idx="469">
                  <c:v>39661</c:v>
                </c:pt>
                <c:pt idx="470">
                  <c:v>39692</c:v>
                </c:pt>
                <c:pt idx="471">
                  <c:v>39722</c:v>
                </c:pt>
                <c:pt idx="472">
                  <c:v>39753</c:v>
                </c:pt>
                <c:pt idx="473">
                  <c:v>39783</c:v>
                </c:pt>
                <c:pt idx="474">
                  <c:v>39814</c:v>
                </c:pt>
                <c:pt idx="475">
                  <c:v>39845</c:v>
                </c:pt>
                <c:pt idx="476">
                  <c:v>39873</c:v>
                </c:pt>
                <c:pt idx="477">
                  <c:v>39904</c:v>
                </c:pt>
                <c:pt idx="478">
                  <c:v>39934</c:v>
                </c:pt>
                <c:pt idx="479">
                  <c:v>39965</c:v>
                </c:pt>
                <c:pt idx="480">
                  <c:v>39995</c:v>
                </c:pt>
                <c:pt idx="481">
                  <c:v>40026</c:v>
                </c:pt>
                <c:pt idx="482">
                  <c:v>40057</c:v>
                </c:pt>
                <c:pt idx="483">
                  <c:v>40087</c:v>
                </c:pt>
                <c:pt idx="484">
                  <c:v>40118</c:v>
                </c:pt>
                <c:pt idx="485">
                  <c:v>40148</c:v>
                </c:pt>
                <c:pt idx="486">
                  <c:v>40179</c:v>
                </c:pt>
                <c:pt idx="487">
                  <c:v>40210</c:v>
                </c:pt>
                <c:pt idx="488">
                  <c:v>40238</c:v>
                </c:pt>
                <c:pt idx="489">
                  <c:v>40269</c:v>
                </c:pt>
                <c:pt idx="490">
                  <c:v>40299</c:v>
                </c:pt>
                <c:pt idx="491">
                  <c:v>40330</c:v>
                </c:pt>
                <c:pt idx="492">
                  <c:v>40360</c:v>
                </c:pt>
                <c:pt idx="493">
                  <c:v>40391</c:v>
                </c:pt>
                <c:pt idx="494">
                  <c:v>40422</c:v>
                </c:pt>
                <c:pt idx="495">
                  <c:v>40452</c:v>
                </c:pt>
                <c:pt idx="496">
                  <c:v>40483</c:v>
                </c:pt>
                <c:pt idx="497">
                  <c:v>40513</c:v>
                </c:pt>
                <c:pt idx="498">
                  <c:v>40544</c:v>
                </c:pt>
                <c:pt idx="499">
                  <c:v>40575</c:v>
                </c:pt>
                <c:pt idx="500">
                  <c:v>40603</c:v>
                </c:pt>
                <c:pt idx="501">
                  <c:v>40634</c:v>
                </c:pt>
                <c:pt idx="502">
                  <c:v>40664</c:v>
                </c:pt>
                <c:pt idx="503">
                  <c:v>40695</c:v>
                </c:pt>
                <c:pt idx="504">
                  <c:v>40725</c:v>
                </c:pt>
                <c:pt idx="505">
                  <c:v>40756</c:v>
                </c:pt>
                <c:pt idx="506">
                  <c:v>40787</c:v>
                </c:pt>
                <c:pt idx="507">
                  <c:v>40817</c:v>
                </c:pt>
                <c:pt idx="508">
                  <c:v>40848</c:v>
                </c:pt>
                <c:pt idx="509">
                  <c:v>40878</c:v>
                </c:pt>
                <c:pt idx="510">
                  <c:v>40909</c:v>
                </c:pt>
                <c:pt idx="511">
                  <c:v>40940</c:v>
                </c:pt>
                <c:pt idx="512">
                  <c:v>40969</c:v>
                </c:pt>
                <c:pt idx="513">
                  <c:v>41000</c:v>
                </c:pt>
                <c:pt idx="514">
                  <c:v>41030</c:v>
                </c:pt>
                <c:pt idx="515">
                  <c:v>41061</c:v>
                </c:pt>
                <c:pt idx="516">
                  <c:v>41091</c:v>
                </c:pt>
                <c:pt idx="517">
                  <c:v>41122</c:v>
                </c:pt>
                <c:pt idx="518">
                  <c:v>41153</c:v>
                </c:pt>
                <c:pt idx="519">
                  <c:v>41183</c:v>
                </c:pt>
                <c:pt idx="520">
                  <c:v>41214</c:v>
                </c:pt>
                <c:pt idx="521">
                  <c:v>41244</c:v>
                </c:pt>
                <c:pt idx="522">
                  <c:v>41275</c:v>
                </c:pt>
                <c:pt idx="523">
                  <c:v>41306</c:v>
                </c:pt>
                <c:pt idx="524">
                  <c:v>41334</c:v>
                </c:pt>
                <c:pt idx="525">
                  <c:v>41365</c:v>
                </c:pt>
                <c:pt idx="526">
                  <c:v>41395</c:v>
                </c:pt>
                <c:pt idx="527">
                  <c:v>41426</c:v>
                </c:pt>
                <c:pt idx="528">
                  <c:v>41456</c:v>
                </c:pt>
                <c:pt idx="529">
                  <c:v>41487</c:v>
                </c:pt>
                <c:pt idx="530">
                  <c:v>41518</c:v>
                </c:pt>
                <c:pt idx="531">
                  <c:v>41548</c:v>
                </c:pt>
                <c:pt idx="532">
                  <c:v>41579</c:v>
                </c:pt>
                <c:pt idx="533">
                  <c:v>41609</c:v>
                </c:pt>
                <c:pt idx="534">
                  <c:v>41640</c:v>
                </c:pt>
                <c:pt idx="535">
                  <c:v>41671</c:v>
                </c:pt>
                <c:pt idx="536">
                  <c:v>41699</c:v>
                </c:pt>
                <c:pt idx="537">
                  <c:v>41730</c:v>
                </c:pt>
                <c:pt idx="538">
                  <c:v>41760</c:v>
                </c:pt>
                <c:pt idx="539">
                  <c:v>41791</c:v>
                </c:pt>
                <c:pt idx="540">
                  <c:v>41821</c:v>
                </c:pt>
                <c:pt idx="541">
                  <c:v>41852</c:v>
                </c:pt>
                <c:pt idx="542">
                  <c:v>41883</c:v>
                </c:pt>
                <c:pt idx="543">
                  <c:v>41913</c:v>
                </c:pt>
                <c:pt idx="544">
                  <c:v>41944</c:v>
                </c:pt>
                <c:pt idx="545">
                  <c:v>41974</c:v>
                </c:pt>
                <c:pt idx="546">
                  <c:v>42005</c:v>
                </c:pt>
                <c:pt idx="547">
                  <c:v>42036</c:v>
                </c:pt>
                <c:pt idx="548">
                  <c:v>42064</c:v>
                </c:pt>
                <c:pt idx="549">
                  <c:v>42095</c:v>
                </c:pt>
                <c:pt idx="550">
                  <c:v>42125</c:v>
                </c:pt>
                <c:pt idx="551">
                  <c:v>42156</c:v>
                </c:pt>
                <c:pt idx="552">
                  <c:v>42186</c:v>
                </c:pt>
                <c:pt idx="553">
                  <c:v>42217</c:v>
                </c:pt>
                <c:pt idx="554">
                  <c:v>42248</c:v>
                </c:pt>
                <c:pt idx="555">
                  <c:v>42278</c:v>
                </c:pt>
                <c:pt idx="556">
                  <c:v>42309</c:v>
                </c:pt>
                <c:pt idx="557">
                  <c:v>42339</c:v>
                </c:pt>
                <c:pt idx="558">
                  <c:v>42370</c:v>
                </c:pt>
                <c:pt idx="559">
                  <c:v>42401</c:v>
                </c:pt>
                <c:pt idx="560">
                  <c:v>42430</c:v>
                </c:pt>
                <c:pt idx="561">
                  <c:v>42461</c:v>
                </c:pt>
                <c:pt idx="562">
                  <c:v>42491</c:v>
                </c:pt>
                <c:pt idx="563">
                  <c:v>42522</c:v>
                </c:pt>
                <c:pt idx="564">
                  <c:v>42552</c:v>
                </c:pt>
                <c:pt idx="565">
                  <c:v>42583</c:v>
                </c:pt>
                <c:pt idx="566">
                  <c:v>42614</c:v>
                </c:pt>
                <c:pt idx="567">
                  <c:v>42644</c:v>
                </c:pt>
                <c:pt idx="568">
                  <c:v>42675</c:v>
                </c:pt>
                <c:pt idx="569">
                  <c:v>42705</c:v>
                </c:pt>
                <c:pt idx="570">
                  <c:v>42736</c:v>
                </c:pt>
                <c:pt idx="571">
                  <c:v>42767</c:v>
                </c:pt>
                <c:pt idx="572">
                  <c:v>42795</c:v>
                </c:pt>
                <c:pt idx="573">
                  <c:v>42826</c:v>
                </c:pt>
                <c:pt idx="574">
                  <c:v>42856</c:v>
                </c:pt>
                <c:pt idx="575">
                  <c:v>42887</c:v>
                </c:pt>
                <c:pt idx="576">
                  <c:v>42917</c:v>
                </c:pt>
                <c:pt idx="577">
                  <c:v>42948</c:v>
                </c:pt>
                <c:pt idx="578">
                  <c:v>42979</c:v>
                </c:pt>
                <c:pt idx="579">
                  <c:v>43009</c:v>
                </c:pt>
                <c:pt idx="580">
                  <c:v>43040</c:v>
                </c:pt>
                <c:pt idx="581">
                  <c:v>43070</c:v>
                </c:pt>
                <c:pt idx="582">
                  <c:v>43101</c:v>
                </c:pt>
                <c:pt idx="583">
                  <c:v>43132</c:v>
                </c:pt>
                <c:pt idx="584">
                  <c:v>43160</c:v>
                </c:pt>
                <c:pt idx="585">
                  <c:v>43191</c:v>
                </c:pt>
                <c:pt idx="586">
                  <c:v>43221</c:v>
                </c:pt>
                <c:pt idx="587">
                  <c:v>43252</c:v>
                </c:pt>
                <c:pt idx="588">
                  <c:v>43282</c:v>
                </c:pt>
                <c:pt idx="589">
                  <c:v>43313</c:v>
                </c:pt>
                <c:pt idx="590">
                  <c:v>43344</c:v>
                </c:pt>
                <c:pt idx="591">
                  <c:v>43374</c:v>
                </c:pt>
                <c:pt idx="592">
                  <c:v>43405</c:v>
                </c:pt>
                <c:pt idx="593">
                  <c:v>43435</c:v>
                </c:pt>
                <c:pt idx="594">
                  <c:v>43466</c:v>
                </c:pt>
                <c:pt idx="595">
                  <c:v>43497</c:v>
                </c:pt>
                <c:pt idx="596">
                  <c:v>43525</c:v>
                </c:pt>
                <c:pt idx="597">
                  <c:v>43556</c:v>
                </c:pt>
                <c:pt idx="598">
                  <c:v>43586</c:v>
                </c:pt>
                <c:pt idx="599">
                  <c:v>43617</c:v>
                </c:pt>
                <c:pt idx="600">
                  <c:v>43647</c:v>
                </c:pt>
                <c:pt idx="601">
                  <c:v>43678</c:v>
                </c:pt>
                <c:pt idx="602">
                  <c:v>43709</c:v>
                </c:pt>
                <c:pt idx="603">
                  <c:v>43739</c:v>
                </c:pt>
                <c:pt idx="604">
                  <c:v>43770</c:v>
                </c:pt>
                <c:pt idx="605">
                  <c:v>43800</c:v>
                </c:pt>
                <c:pt idx="606">
                  <c:v>43831</c:v>
                </c:pt>
                <c:pt idx="607">
                  <c:v>43862</c:v>
                </c:pt>
                <c:pt idx="608">
                  <c:v>43891</c:v>
                </c:pt>
                <c:pt idx="609">
                  <c:v>43922</c:v>
                </c:pt>
                <c:pt idx="610">
                  <c:v>43952</c:v>
                </c:pt>
                <c:pt idx="611">
                  <c:v>43983</c:v>
                </c:pt>
                <c:pt idx="612">
                  <c:v>44013</c:v>
                </c:pt>
                <c:pt idx="613">
                  <c:v>44044</c:v>
                </c:pt>
                <c:pt idx="614">
                  <c:v>44075</c:v>
                </c:pt>
                <c:pt idx="615">
                  <c:v>44105</c:v>
                </c:pt>
                <c:pt idx="616">
                  <c:v>44136</c:v>
                </c:pt>
                <c:pt idx="617">
                  <c:v>44166</c:v>
                </c:pt>
                <c:pt idx="618">
                  <c:v>44197</c:v>
                </c:pt>
                <c:pt idx="619">
                  <c:v>44228</c:v>
                </c:pt>
                <c:pt idx="620">
                  <c:v>44256</c:v>
                </c:pt>
                <c:pt idx="621">
                  <c:v>44287</c:v>
                </c:pt>
                <c:pt idx="622">
                  <c:v>44317</c:v>
                </c:pt>
                <c:pt idx="623">
                  <c:v>44348</c:v>
                </c:pt>
                <c:pt idx="624">
                  <c:v>44378</c:v>
                </c:pt>
                <c:pt idx="625">
                  <c:v>44409</c:v>
                </c:pt>
                <c:pt idx="626">
                  <c:v>44440</c:v>
                </c:pt>
                <c:pt idx="627">
                  <c:v>44470</c:v>
                </c:pt>
                <c:pt idx="628">
                  <c:v>44501</c:v>
                </c:pt>
                <c:pt idx="629">
                  <c:v>44531</c:v>
                </c:pt>
                <c:pt idx="630">
                  <c:v>44562</c:v>
                </c:pt>
                <c:pt idx="631">
                  <c:v>44593</c:v>
                </c:pt>
                <c:pt idx="632">
                  <c:v>44621</c:v>
                </c:pt>
                <c:pt idx="633">
                  <c:v>44652</c:v>
                </c:pt>
                <c:pt idx="634">
                  <c:v>44682</c:v>
                </c:pt>
                <c:pt idx="635">
                  <c:v>44713</c:v>
                </c:pt>
                <c:pt idx="636">
                  <c:v>44743</c:v>
                </c:pt>
                <c:pt idx="637">
                  <c:v>44774</c:v>
                </c:pt>
                <c:pt idx="638">
                  <c:v>44805</c:v>
                </c:pt>
                <c:pt idx="639">
                  <c:v>44835</c:v>
                </c:pt>
                <c:pt idx="640">
                  <c:v>44866</c:v>
                </c:pt>
                <c:pt idx="641">
                  <c:v>44896</c:v>
                </c:pt>
                <c:pt idx="642">
                  <c:v>44927</c:v>
                </c:pt>
                <c:pt idx="643">
                  <c:v>44958</c:v>
                </c:pt>
                <c:pt idx="644">
                  <c:v>44986</c:v>
                </c:pt>
                <c:pt idx="645">
                  <c:v>45017</c:v>
                </c:pt>
                <c:pt idx="646">
                  <c:v>45047</c:v>
                </c:pt>
                <c:pt idx="647">
                  <c:v>45078</c:v>
                </c:pt>
                <c:pt idx="648">
                  <c:v>45108</c:v>
                </c:pt>
                <c:pt idx="649">
                  <c:v>45139</c:v>
                </c:pt>
                <c:pt idx="650">
                  <c:v>45170</c:v>
                </c:pt>
                <c:pt idx="651">
                  <c:v>45200</c:v>
                </c:pt>
                <c:pt idx="652">
                  <c:v>45231</c:v>
                </c:pt>
                <c:pt idx="653">
                  <c:v>45261</c:v>
                </c:pt>
                <c:pt idx="654">
                  <c:v>45292</c:v>
                </c:pt>
                <c:pt idx="655">
                  <c:v>45323</c:v>
                </c:pt>
                <c:pt idx="656">
                  <c:v>45352</c:v>
                </c:pt>
                <c:pt idx="657">
                  <c:v>45383</c:v>
                </c:pt>
                <c:pt idx="658">
                  <c:v>45413</c:v>
                </c:pt>
                <c:pt idx="659">
                  <c:v>45444</c:v>
                </c:pt>
                <c:pt idx="660">
                  <c:v>45474</c:v>
                </c:pt>
                <c:pt idx="661">
                  <c:v>45505</c:v>
                </c:pt>
                <c:pt idx="662">
                  <c:v>45536</c:v>
                </c:pt>
                <c:pt idx="663">
                  <c:v>45566</c:v>
                </c:pt>
                <c:pt idx="664">
                  <c:v>45597</c:v>
                </c:pt>
                <c:pt idx="665">
                  <c:v>45627</c:v>
                </c:pt>
                <c:pt idx="666">
                  <c:v>45658</c:v>
                </c:pt>
                <c:pt idx="667">
                  <c:v>45689</c:v>
                </c:pt>
                <c:pt idx="668">
                  <c:v>45717</c:v>
                </c:pt>
                <c:pt idx="669">
                  <c:v>45748</c:v>
                </c:pt>
                <c:pt idx="670">
                  <c:v>45778</c:v>
                </c:pt>
                <c:pt idx="671">
                  <c:v>45809</c:v>
                </c:pt>
                <c:pt idx="672">
                  <c:v>45839</c:v>
                </c:pt>
                <c:pt idx="673">
                  <c:v>45870</c:v>
                </c:pt>
              </c:numCache>
            </c:numRef>
          </c:cat>
          <c:val>
            <c:numLit>
              <c:formatCode>General</c:formatCode>
              <c:ptCount val="67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10000</c:v>
              </c:pt>
              <c:pt idx="7">
                <c:v>10000</c:v>
              </c:pt>
              <c:pt idx="8">
                <c:v>10000</c:v>
              </c:pt>
              <c:pt idx="9">
                <c:v>10000</c:v>
              </c:pt>
              <c:pt idx="10">
                <c:v>10000</c:v>
              </c:pt>
              <c:pt idx="11">
                <c:v>10000</c:v>
              </c:pt>
              <c:pt idx="12">
                <c:v>10000</c:v>
              </c:pt>
              <c:pt idx="13">
                <c:v>10000</c:v>
              </c:pt>
              <c:pt idx="14">
                <c:v>10000</c:v>
              </c:pt>
              <c:pt idx="15">
                <c:v>10000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10000</c:v>
              </c:pt>
              <c:pt idx="54">
                <c:v>10000</c:v>
              </c:pt>
              <c:pt idx="55">
                <c:v>10000</c:v>
              </c:pt>
              <c:pt idx="56">
                <c:v>10000</c:v>
              </c:pt>
              <c:pt idx="57">
                <c:v>10000</c:v>
              </c:pt>
              <c:pt idx="58">
                <c:v>10000</c:v>
              </c:pt>
              <c:pt idx="59">
                <c:v>10000</c:v>
              </c:pt>
              <c:pt idx="60">
                <c:v>10000</c:v>
              </c:pt>
              <c:pt idx="61">
                <c:v>10000</c:v>
              </c:pt>
              <c:pt idx="62">
                <c:v>10000</c:v>
              </c:pt>
              <c:pt idx="63">
                <c:v>10000</c:v>
              </c:pt>
              <c:pt idx="64">
                <c:v>10000</c:v>
              </c:pt>
              <c:pt idx="65">
                <c:v>10000</c:v>
              </c:pt>
              <c:pt idx="66">
                <c:v>10000</c:v>
              </c:pt>
              <c:pt idx="67">
                <c:v>10000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10000</c:v>
              </c:pt>
              <c:pt idx="128">
                <c:v>10000</c:v>
              </c:pt>
              <c:pt idx="129">
                <c:v>10000</c:v>
              </c:pt>
              <c:pt idx="130">
                <c:v>10000</c:v>
              </c:pt>
              <c:pt idx="131">
                <c:v>10000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10000</c:v>
              </c:pt>
              <c:pt idx="146">
                <c:v>10000</c:v>
              </c:pt>
              <c:pt idx="147">
                <c:v>10000</c:v>
              </c:pt>
              <c:pt idx="148">
                <c:v>10000</c:v>
              </c:pt>
              <c:pt idx="149">
                <c:v>10000</c:v>
              </c:pt>
              <c:pt idx="150">
                <c:v>10000</c:v>
              </c:pt>
              <c:pt idx="151">
                <c:v>10000</c:v>
              </c:pt>
              <c:pt idx="152">
                <c:v>10000</c:v>
              </c:pt>
              <c:pt idx="153">
                <c:v>10000</c:v>
              </c:pt>
              <c:pt idx="154">
                <c:v>10000</c:v>
              </c:pt>
              <c:pt idx="155">
                <c:v>10000</c:v>
              </c:pt>
              <c:pt idx="156">
                <c:v>10000</c:v>
              </c:pt>
              <c:pt idx="157">
                <c:v>10000</c:v>
              </c:pt>
              <c:pt idx="158">
                <c:v>10000</c:v>
              </c:pt>
              <c:pt idx="159">
                <c:v>10000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10000</c:v>
              </c:pt>
              <c:pt idx="254">
                <c:v>10000</c:v>
              </c:pt>
              <c:pt idx="255">
                <c:v>10000</c:v>
              </c:pt>
              <c:pt idx="256">
                <c:v>10000</c:v>
              </c:pt>
              <c:pt idx="257">
                <c:v>10000</c:v>
              </c:pt>
              <c:pt idx="258">
                <c:v>10000</c:v>
              </c:pt>
              <c:pt idx="259">
                <c:v>10000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10000</c:v>
              </c:pt>
              <c:pt idx="382">
                <c:v>10000</c:v>
              </c:pt>
              <c:pt idx="383">
                <c:v>10000</c:v>
              </c:pt>
              <c:pt idx="384">
                <c:v>10000</c:v>
              </c:pt>
              <c:pt idx="385">
                <c:v>10000</c:v>
              </c:pt>
              <c:pt idx="386">
                <c:v>10000</c:v>
              </c:pt>
              <c:pt idx="387">
                <c:v>10000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10000</c:v>
              </c:pt>
              <c:pt idx="463">
                <c:v>10000</c:v>
              </c:pt>
              <c:pt idx="464">
                <c:v>10000</c:v>
              </c:pt>
              <c:pt idx="465">
                <c:v>10000</c:v>
              </c:pt>
              <c:pt idx="466">
                <c:v>10000</c:v>
              </c:pt>
              <c:pt idx="467">
                <c:v>10000</c:v>
              </c:pt>
              <c:pt idx="468">
                <c:v>10000</c:v>
              </c:pt>
              <c:pt idx="469">
                <c:v>10000</c:v>
              </c:pt>
              <c:pt idx="470">
                <c:v>10000</c:v>
              </c:pt>
              <c:pt idx="471">
                <c:v>10000</c:v>
              </c:pt>
              <c:pt idx="472">
                <c:v>10000</c:v>
              </c:pt>
              <c:pt idx="473">
                <c:v>10000</c:v>
              </c:pt>
              <c:pt idx="474">
                <c:v>10000</c:v>
              </c:pt>
              <c:pt idx="475">
                <c:v>10000</c:v>
              </c:pt>
              <c:pt idx="476">
                <c:v>10000</c:v>
              </c:pt>
              <c:pt idx="477">
                <c:v>10000</c:v>
              </c:pt>
              <c:pt idx="478">
                <c:v>10000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10000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0C0-A841-9A75-14EF93FF1974}"/>
            </c:ext>
          </c:extLst>
        </c:ser>
        <c:ser>
          <c:idx val="4"/>
          <c:order val="4"/>
          <c:tx>
            <c:v>recession (negative)</c:v>
          </c:tx>
          <c:spPr>
            <a:solidFill>
              <a:schemeClr val="bg1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>
                  <a:noFill/>
                </a14:hiddenLine>
              </a:ext>
            </a:extLst>
          </c:spPr>
          <c:cat>
            <c:numRef>
              <c:f>chart3_roll_window_forecast!$E$2:$E$675</c:f>
              <c:numCache>
                <c:formatCode>m/d/yyyy</c:formatCode>
                <c:ptCount val="674"/>
                <c:pt idx="0">
                  <c:v>25385</c:v>
                </c:pt>
                <c:pt idx="1">
                  <c:v>25416</c:v>
                </c:pt>
                <c:pt idx="2">
                  <c:v>25447</c:v>
                </c:pt>
                <c:pt idx="3">
                  <c:v>25477</c:v>
                </c:pt>
                <c:pt idx="4">
                  <c:v>25508</c:v>
                </c:pt>
                <c:pt idx="5">
                  <c:v>25538</c:v>
                </c:pt>
                <c:pt idx="6">
                  <c:v>25569</c:v>
                </c:pt>
                <c:pt idx="7">
                  <c:v>25600</c:v>
                </c:pt>
                <c:pt idx="8">
                  <c:v>25628</c:v>
                </c:pt>
                <c:pt idx="9">
                  <c:v>25659</c:v>
                </c:pt>
                <c:pt idx="10">
                  <c:v>25689</c:v>
                </c:pt>
                <c:pt idx="11">
                  <c:v>25720</c:v>
                </c:pt>
                <c:pt idx="12">
                  <c:v>25750</c:v>
                </c:pt>
                <c:pt idx="13">
                  <c:v>25781</c:v>
                </c:pt>
                <c:pt idx="14">
                  <c:v>25812</c:v>
                </c:pt>
                <c:pt idx="15">
                  <c:v>25842</c:v>
                </c:pt>
                <c:pt idx="16">
                  <c:v>25873</c:v>
                </c:pt>
                <c:pt idx="17">
                  <c:v>25903</c:v>
                </c:pt>
                <c:pt idx="18">
                  <c:v>25934</c:v>
                </c:pt>
                <c:pt idx="19">
                  <c:v>25965</c:v>
                </c:pt>
                <c:pt idx="20">
                  <c:v>25993</c:v>
                </c:pt>
                <c:pt idx="21">
                  <c:v>26024</c:v>
                </c:pt>
                <c:pt idx="22">
                  <c:v>26054</c:v>
                </c:pt>
                <c:pt idx="23">
                  <c:v>26085</c:v>
                </c:pt>
                <c:pt idx="24">
                  <c:v>26115</c:v>
                </c:pt>
                <c:pt idx="25">
                  <c:v>26146</c:v>
                </c:pt>
                <c:pt idx="26">
                  <c:v>26177</c:v>
                </c:pt>
                <c:pt idx="27">
                  <c:v>26207</c:v>
                </c:pt>
                <c:pt idx="28">
                  <c:v>26238</c:v>
                </c:pt>
                <c:pt idx="29">
                  <c:v>26268</c:v>
                </c:pt>
                <c:pt idx="30">
                  <c:v>26299</c:v>
                </c:pt>
                <c:pt idx="31">
                  <c:v>26330</c:v>
                </c:pt>
                <c:pt idx="32">
                  <c:v>26359</c:v>
                </c:pt>
                <c:pt idx="33">
                  <c:v>26390</c:v>
                </c:pt>
                <c:pt idx="34">
                  <c:v>26420</c:v>
                </c:pt>
                <c:pt idx="35">
                  <c:v>26451</c:v>
                </c:pt>
                <c:pt idx="36">
                  <c:v>26481</c:v>
                </c:pt>
                <c:pt idx="37">
                  <c:v>26512</c:v>
                </c:pt>
                <c:pt idx="38">
                  <c:v>26543</c:v>
                </c:pt>
                <c:pt idx="39">
                  <c:v>26573</c:v>
                </c:pt>
                <c:pt idx="40">
                  <c:v>26604</c:v>
                </c:pt>
                <c:pt idx="41">
                  <c:v>26634</c:v>
                </c:pt>
                <c:pt idx="42">
                  <c:v>26665</c:v>
                </c:pt>
                <c:pt idx="43">
                  <c:v>26696</c:v>
                </c:pt>
                <c:pt idx="44">
                  <c:v>26724</c:v>
                </c:pt>
                <c:pt idx="45">
                  <c:v>26755</c:v>
                </c:pt>
                <c:pt idx="46">
                  <c:v>26785</c:v>
                </c:pt>
                <c:pt idx="47">
                  <c:v>26816</c:v>
                </c:pt>
                <c:pt idx="48">
                  <c:v>26846</c:v>
                </c:pt>
                <c:pt idx="49">
                  <c:v>26877</c:v>
                </c:pt>
                <c:pt idx="50">
                  <c:v>26908</c:v>
                </c:pt>
                <c:pt idx="51">
                  <c:v>26938</c:v>
                </c:pt>
                <c:pt idx="52">
                  <c:v>26969</c:v>
                </c:pt>
                <c:pt idx="53">
                  <c:v>26999</c:v>
                </c:pt>
                <c:pt idx="54">
                  <c:v>27030</c:v>
                </c:pt>
                <c:pt idx="55">
                  <c:v>27061</c:v>
                </c:pt>
                <c:pt idx="56">
                  <c:v>27089</c:v>
                </c:pt>
                <c:pt idx="57">
                  <c:v>27120</c:v>
                </c:pt>
                <c:pt idx="58">
                  <c:v>27150</c:v>
                </c:pt>
                <c:pt idx="59">
                  <c:v>27181</c:v>
                </c:pt>
                <c:pt idx="60">
                  <c:v>27211</c:v>
                </c:pt>
                <c:pt idx="61">
                  <c:v>27242</c:v>
                </c:pt>
                <c:pt idx="62">
                  <c:v>27273</c:v>
                </c:pt>
                <c:pt idx="63">
                  <c:v>27303</c:v>
                </c:pt>
                <c:pt idx="64">
                  <c:v>27334</c:v>
                </c:pt>
                <c:pt idx="65">
                  <c:v>27364</c:v>
                </c:pt>
                <c:pt idx="66">
                  <c:v>27395</c:v>
                </c:pt>
                <c:pt idx="67">
                  <c:v>27426</c:v>
                </c:pt>
                <c:pt idx="68">
                  <c:v>27454</c:v>
                </c:pt>
                <c:pt idx="69">
                  <c:v>27485</c:v>
                </c:pt>
                <c:pt idx="70">
                  <c:v>27515</c:v>
                </c:pt>
                <c:pt idx="71">
                  <c:v>27546</c:v>
                </c:pt>
                <c:pt idx="72">
                  <c:v>27576</c:v>
                </c:pt>
                <c:pt idx="73">
                  <c:v>27607</c:v>
                </c:pt>
                <c:pt idx="74">
                  <c:v>27638</c:v>
                </c:pt>
                <c:pt idx="75">
                  <c:v>27668</c:v>
                </c:pt>
                <c:pt idx="76">
                  <c:v>27699</c:v>
                </c:pt>
                <c:pt idx="77">
                  <c:v>27729</c:v>
                </c:pt>
                <c:pt idx="78">
                  <c:v>27760</c:v>
                </c:pt>
                <c:pt idx="79">
                  <c:v>27791</c:v>
                </c:pt>
                <c:pt idx="80">
                  <c:v>27820</c:v>
                </c:pt>
                <c:pt idx="81">
                  <c:v>27851</c:v>
                </c:pt>
                <c:pt idx="82">
                  <c:v>27881</c:v>
                </c:pt>
                <c:pt idx="83">
                  <c:v>27912</c:v>
                </c:pt>
                <c:pt idx="84">
                  <c:v>27942</c:v>
                </c:pt>
                <c:pt idx="85">
                  <c:v>27973</c:v>
                </c:pt>
                <c:pt idx="86">
                  <c:v>28004</c:v>
                </c:pt>
                <c:pt idx="87">
                  <c:v>28034</c:v>
                </c:pt>
                <c:pt idx="88">
                  <c:v>28065</c:v>
                </c:pt>
                <c:pt idx="89">
                  <c:v>28095</c:v>
                </c:pt>
                <c:pt idx="90">
                  <c:v>28126</c:v>
                </c:pt>
                <c:pt idx="91">
                  <c:v>28157</c:v>
                </c:pt>
                <c:pt idx="92">
                  <c:v>28185</c:v>
                </c:pt>
                <c:pt idx="93">
                  <c:v>28216</c:v>
                </c:pt>
                <c:pt idx="94">
                  <c:v>28246</c:v>
                </c:pt>
                <c:pt idx="95">
                  <c:v>28277</c:v>
                </c:pt>
                <c:pt idx="96">
                  <c:v>28307</c:v>
                </c:pt>
                <c:pt idx="97">
                  <c:v>28338</c:v>
                </c:pt>
                <c:pt idx="98">
                  <c:v>28369</c:v>
                </c:pt>
                <c:pt idx="99">
                  <c:v>28399</c:v>
                </c:pt>
                <c:pt idx="100">
                  <c:v>28430</c:v>
                </c:pt>
                <c:pt idx="101">
                  <c:v>28460</c:v>
                </c:pt>
                <c:pt idx="102">
                  <c:v>28491</c:v>
                </c:pt>
                <c:pt idx="103">
                  <c:v>28522</c:v>
                </c:pt>
                <c:pt idx="104">
                  <c:v>28550</c:v>
                </c:pt>
                <c:pt idx="105">
                  <c:v>28581</c:v>
                </c:pt>
                <c:pt idx="106">
                  <c:v>28611</c:v>
                </c:pt>
                <c:pt idx="107">
                  <c:v>28642</c:v>
                </c:pt>
                <c:pt idx="108">
                  <c:v>28672</c:v>
                </c:pt>
                <c:pt idx="109">
                  <c:v>28703</c:v>
                </c:pt>
                <c:pt idx="110">
                  <c:v>28734</c:v>
                </c:pt>
                <c:pt idx="111">
                  <c:v>28764</c:v>
                </c:pt>
                <c:pt idx="112">
                  <c:v>28795</c:v>
                </c:pt>
                <c:pt idx="113">
                  <c:v>28825</c:v>
                </c:pt>
                <c:pt idx="114">
                  <c:v>28856</c:v>
                </c:pt>
                <c:pt idx="115">
                  <c:v>28887</c:v>
                </c:pt>
                <c:pt idx="116">
                  <c:v>28915</c:v>
                </c:pt>
                <c:pt idx="117">
                  <c:v>28946</c:v>
                </c:pt>
                <c:pt idx="118">
                  <c:v>28976</c:v>
                </c:pt>
                <c:pt idx="119">
                  <c:v>29007</c:v>
                </c:pt>
                <c:pt idx="120">
                  <c:v>29037</c:v>
                </c:pt>
                <c:pt idx="121">
                  <c:v>29068</c:v>
                </c:pt>
                <c:pt idx="122">
                  <c:v>29099</c:v>
                </c:pt>
                <c:pt idx="123">
                  <c:v>29129</c:v>
                </c:pt>
                <c:pt idx="124">
                  <c:v>29160</c:v>
                </c:pt>
                <c:pt idx="125">
                  <c:v>29190</c:v>
                </c:pt>
                <c:pt idx="126">
                  <c:v>29221</c:v>
                </c:pt>
                <c:pt idx="127">
                  <c:v>29252</c:v>
                </c:pt>
                <c:pt idx="128">
                  <c:v>29281</c:v>
                </c:pt>
                <c:pt idx="129">
                  <c:v>29312</c:v>
                </c:pt>
                <c:pt idx="130">
                  <c:v>29342</c:v>
                </c:pt>
                <c:pt idx="131">
                  <c:v>29373</c:v>
                </c:pt>
                <c:pt idx="132">
                  <c:v>29403</c:v>
                </c:pt>
                <c:pt idx="133">
                  <c:v>29434</c:v>
                </c:pt>
                <c:pt idx="134">
                  <c:v>29465</c:v>
                </c:pt>
                <c:pt idx="135">
                  <c:v>29495</c:v>
                </c:pt>
                <c:pt idx="136">
                  <c:v>29526</c:v>
                </c:pt>
                <c:pt idx="137">
                  <c:v>29556</c:v>
                </c:pt>
                <c:pt idx="138">
                  <c:v>29587</c:v>
                </c:pt>
                <c:pt idx="139">
                  <c:v>29618</c:v>
                </c:pt>
                <c:pt idx="140">
                  <c:v>29646</c:v>
                </c:pt>
                <c:pt idx="141">
                  <c:v>29677</c:v>
                </c:pt>
                <c:pt idx="142">
                  <c:v>29707</c:v>
                </c:pt>
                <c:pt idx="143">
                  <c:v>29738</c:v>
                </c:pt>
                <c:pt idx="144">
                  <c:v>29768</c:v>
                </c:pt>
                <c:pt idx="145">
                  <c:v>29799</c:v>
                </c:pt>
                <c:pt idx="146">
                  <c:v>29830</c:v>
                </c:pt>
                <c:pt idx="147">
                  <c:v>29860</c:v>
                </c:pt>
                <c:pt idx="148">
                  <c:v>29891</c:v>
                </c:pt>
                <c:pt idx="149">
                  <c:v>29921</c:v>
                </c:pt>
                <c:pt idx="150">
                  <c:v>29952</c:v>
                </c:pt>
                <c:pt idx="151">
                  <c:v>29983</c:v>
                </c:pt>
                <c:pt idx="152">
                  <c:v>30011</c:v>
                </c:pt>
                <c:pt idx="153">
                  <c:v>30042</c:v>
                </c:pt>
                <c:pt idx="154">
                  <c:v>30072</c:v>
                </c:pt>
                <c:pt idx="155">
                  <c:v>30103</c:v>
                </c:pt>
                <c:pt idx="156">
                  <c:v>30133</c:v>
                </c:pt>
                <c:pt idx="157">
                  <c:v>30164</c:v>
                </c:pt>
                <c:pt idx="158">
                  <c:v>30195</c:v>
                </c:pt>
                <c:pt idx="159">
                  <c:v>30225</c:v>
                </c:pt>
                <c:pt idx="160">
                  <c:v>30256</c:v>
                </c:pt>
                <c:pt idx="161">
                  <c:v>30286</c:v>
                </c:pt>
                <c:pt idx="162">
                  <c:v>30317</c:v>
                </c:pt>
                <c:pt idx="163">
                  <c:v>30348</c:v>
                </c:pt>
                <c:pt idx="164">
                  <c:v>30376</c:v>
                </c:pt>
                <c:pt idx="165">
                  <c:v>30407</c:v>
                </c:pt>
                <c:pt idx="166">
                  <c:v>30437</c:v>
                </c:pt>
                <c:pt idx="167">
                  <c:v>30468</c:v>
                </c:pt>
                <c:pt idx="168">
                  <c:v>30498</c:v>
                </c:pt>
                <c:pt idx="169">
                  <c:v>30529</c:v>
                </c:pt>
                <c:pt idx="170">
                  <c:v>30560</c:v>
                </c:pt>
                <c:pt idx="171">
                  <c:v>30590</c:v>
                </c:pt>
                <c:pt idx="172">
                  <c:v>30621</c:v>
                </c:pt>
                <c:pt idx="173">
                  <c:v>30651</c:v>
                </c:pt>
                <c:pt idx="174">
                  <c:v>30682</c:v>
                </c:pt>
                <c:pt idx="175">
                  <c:v>30713</c:v>
                </c:pt>
                <c:pt idx="176">
                  <c:v>30742</c:v>
                </c:pt>
                <c:pt idx="177">
                  <c:v>30773</c:v>
                </c:pt>
                <c:pt idx="178">
                  <c:v>30803</c:v>
                </c:pt>
                <c:pt idx="179">
                  <c:v>30834</c:v>
                </c:pt>
                <c:pt idx="180">
                  <c:v>30864</c:v>
                </c:pt>
                <c:pt idx="181">
                  <c:v>30895</c:v>
                </c:pt>
                <c:pt idx="182">
                  <c:v>30926</c:v>
                </c:pt>
                <c:pt idx="183">
                  <c:v>30956</c:v>
                </c:pt>
                <c:pt idx="184">
                  <c:v>30987</c:v>
                </c:pt>
                <c:pt idx="185">
                  <c:v>31017</c:v>
                </c:pt>
                <c:pt idx="186">
                  <c:v>31048</c:v>
                </c:pt>
                <c:pt idx="187">
                  <c:v>31079</c:v>
                </c:pt>
                <c:pt idx="188">
                  <c:v>31107</c:v>
                </c:pt>
                <c:pt idx="189">
                  <c:v>31138</c:v>
                </c:pt>
                <c:pt idx="190">
                  <c:v>31168</c:v>
                </c:pt>
                <c:pt idx="191">
                  <c:v>31199</c:v>
                </c:pt>
                <c:pt idx="192">
                  <c:v>31229</c:v>
                </c:pt>
                <c:pt idx="193">
                  <c:v>31260</c:v>
                </c:pt>
                <c:pt idx="194">
                  <c:v>31291</c:v>
                </c:pt>
                <c:pt idx="195">
                  <c:v>31321</c:v>
                </c:pt>
                <c:pt idx="196">
                  <c:v>31352</c:v>
                </c:pt>
                <c:pt idx="197">
                  <c:v>31382</c:v>
                </c:pt>
                <c:pt idx="198">
                  <c:v>31413</c:v>
                </c:pt>
                <c:pt idx="199">
                  <c:v>31444</c:v>
                </c:pt>
                <c:pt idx="200">
                  <c:v>31472</c:v>
                </c:pt>
                <c:pt idx="201">
                  <c:v>31503</c:v>
                </c:pt>
                <c:pt idx="202">
                  <c:v>31533</c:v>
                </c:pt>
                <c:pt idx="203">
                  <c:v>31564</c:v>
                </c:pt>
                <c:pt idx="204">
                  <c:v>31594</c:v>
                </c:pt>
                <c:pt idx="205">
                  <c:v>31625</c:v>
                </c:pt>
                <c:pt idx="206">
                  <c:v>31656</c:v>
                </c:pt>
                <c:pt idx="207">
                  <c:v>31686</c:v>
                </c:pt>
                <c:pt idx="208">
                  <c:v>31717</c:v>
                </c:pt>
                <c:pt idx="209">
                  <c:v>31747</c:v>
                </c:pt>
                <c:pt idx="210">
                  <c:v>31778</c:v>
                </c:pt>
                <c:pt idx="211">
                  <c:v>31809</c:v>
                </c:pt>
                <c:pt idx="212">
                  <c:v>31837</c:v>
                </c:pt>
                <c:pt idx="213">
                  <c:v>31868</c:v>
                </c:pt>
                <c:pt idx="214">
                  <c:v>31898</c:v>
                </c:pt>
                <c:pt idx="215">
                  <c:v>31929</c:v>
                </c:pt>
                <c:pt idx="216">
                  <c:v>31959</c:v>
                </c:pt>
                <c:pt idx="217">
                  <c:v>31990</c:v>
                </c:pt>
                <c:pt idx="218">
                  <c:v>32021</c:v>
                </c:pt>
                <c:pt idx="219">
                  <c:v>32051</c:v>
                </c:pt>
                <c:pt idx="220">
                  <c:v>32082</c:v>
                </c:pt>
                <c:pt idx="221">
                  <c:v>32112</c:v>
                </c:pt>
                <c:pt idx="222">
                  <c:v>32143</c:v>
                </c:pt>
                <c:pt idx="223">
                  <c:v>32174</c:v>
                </c:pt>
                <c:pt idx="224">
                  <c:v>32203</c:v>
                </c:pt>
                <c:pt idx="225">
                  <c:v>32234</c:v>
                </c:pt>
                <c:pt idx="226">
                  <c:v>32264</c:v>
                </c:pt>
                <c:pt idx="227">
                  <c:v>32295</c:v>
                </c:pt>
                <c:pt idx="228">
                  <c:v>32325</c:v>
                </c:pt>
                <c:pt idx="229">
                  <c:v>32356</c:v>
                </c:pt>
                <c:pt idx="230">
                  <c:v>32387</c:v>
                </c:pt>
                <c:pt idx="231">
                  <c:v>32417</c:v>
                </c:pt>
                <c:pt idx="232">
                  <c:v>32448</c:v>
                </c:pt>
                <c:pt idx="233">
                  <c:v>32478</c:v>
                </c:pt>
                <c:pt idx="234">
                  <c:v>32509</c:v>
                </c:pt>
                <c:pt idx="235">
                  <c:v>32540</c:v>
                </c:pt>
                <c:pt idx="236">
                  <c:v>32568</c:v>
                </c:pt>
                <c:pt idx="237">
                  <c:v>32599</c:v>
                </c:pt>
                <c:pt idx="238">
                  <c:v>32629</c:v>
                </c:pt>
                <c:pt idx="239">
                  <c:v>32660</c:v>
                </c:pt>
                <c:pt idx="240">
                  <c:v>32690</c:v>
                </c:pt>
                <c:pt idx="241">
                  <c:v>32721</c:v>
                </c:pt>
                <c:pt idx="242">
                  <c:v>32752</c:v>
                </c:pt>
                <c:pt idx="243">
                  <c:v>32782</c:v>
                </c:pt>
                <c:pt idx="244">
                  <c:v>32813</c:v>
                </c:pt>
                <c:pt idx="245">
                  <c:v>32843</c:v>
                </c:pt>
                <c:pt idx="246">
                  <c:v>32874</c:v>
                </c:pt>
                <c:pt idx="247">
                  <c:v>32905</c:v>
                </c:pt>
                <c:pt idx="248">
                  <c:v>32933</c:v>
                </c:pt>
                <c:pt idx="249">
                  <c:v>32964</c:v>
                </c:pt>
                <c:pt idx="250">
                  <c:v>32994</c:v>
                </c:pt>
                <c:pt idx="251">
                  <c:v>33025</c:v>
                </c:pt>
                <c:pt idx="252">
                  <c:v>33055</c:v>
                </c:pt>
                <c:pt idx="253">
                  <c:v>33086</c:v>
                </c:pt>
                <c:pt idx="254">
                  <c:v>33117</c:v>
                </c:pt>
                <c:pt idx="255">
                  <c:v>33147</c:v>
                </c:pt>
                <c:pt idx="256">
                  <c:v>33178</c:v>
                </c:pt>
                <c:pt idx="257">
                  <c:v>33208</c:v>
                </c:pt>
                <c:pt idx="258">
                  <c:v>33239</c:v>
                </c:pt>
                <c:pt idx="259">
                  <c:v>33270</c:v>
                </c:pt>
                <c:pt idx="260">
                  <c:v>33298</c:v>
                </c:pt>
                <c:pt idx="261">
                  <c:v>33329</c:v>
                </c:pt>
                <c:pt idx="262">
                  <c:v>33359</c:v>
                </c:pt>
                <c:pt idx="263">
                  <c:v>33390</c:v>
                </c:pt>
                <c:pt idx="264">
                  <c:v>33420</c:v>
                </c:pt>
                <c:pt idx="265">
                  <c:v>33451</c:v>
                </c:pt>
                <c:pt idx="266">
                  <c:v>33482</c:v>
                </c:pt>
                <c:pt idx="267">
                  <c:v>33512</c:v>
                </c:pt>
                <c:pt idx="268">
                  <c:v>33543</c:v>
                </c:pt>
                <c:pt idx="269">
                  <c:v>33573</c:v>
                </c:pt>
                <c:pt idx="270">
                  <c:v>33604</c:v>
                </c:pt>
                <c:pt idx="271">
                  <c:v>33635</c:v>
                </c:pt>
                <c:pt idx="272">
                  <c:v>33664</c:v>
                </c:pt>
                <c:pt idx="273">
                  <c:v>33695</c:v>
                </c:pt>
                <c:pt idx="274">
                  <c:v>33725</c:v>
                </c:pt>
                <c:pt idx="275">
                  <c:v>33756</c:v>
                </c:pt>
                <c:pt idx="276">
                  <c:v>33786</c:v>
                </c:pt>
                <c:pt idx="277">
                  <c:v>33817</c:v>
                </c:pt>
                <c:pt idx="278">
                  <c:v>33848</c:v>
                </c:pt>
                <c:pt idx="279">
                  <c:v>33878</c:v>
                </c:pt>
                <c:pt idx="280">
                  <c:v>33909</c:v>
                </c:pt>
                <c:pt idx="281">
                  <c:v>33939</c:v>
                </c:pt>
                <c:pt idx="282">
                  <c:v>33970</c:v>
                </c:pt>
                <c:pt idx="283">
                  <c:v>34001</c:v>
                </c:pt>
                <c:pt idx="284">
                  <c:v>34029</c:v>
                </c:pt>
                <c:pt idx="285">
                  <c:v>34060</c:v>
                </c:pt>
                <c:pt idx="286">
                  <c:v>34090</c:v>
                </c:pt>
                <c:pt idx="287">
                  <c:v>34121</c:v>
                </c:pt>
                <c:pt idx="288">
                  <c:v>34151</c:v>
                </c:pt>
                <c:pt idx="289">
                  <c:v>34182</c:v>
                </c:pt>
                <c:pt idx="290">
                  <c:v>34213</c:v>
                </c:pt>
                <c:pt idx="291">
                  <c:v>34243</c:v>
                </c:pt>
                <c:pt idx="292">
                  <c:v>34274</c:v>
                </c:pt>
                <c:pt idx="293">
                  <c:v>34304</c:v>
                </c:pt>
                <c:pt idx="294">
                  <c:v>34335</c:v>
                </c:pt>
                <c:pt idx="295">
                  <c:v>34366</c:v>
                </c:pt>
                <c:pt idx="296">
                  <c:v>34394</c:v>
                </c:pt>
                <c:pt idx="297">
                  <c:v>34425</c:v>
                </c:pt>
                <c:pt idx="298">
                  <c:v>34455</c:v>
                </c:pt>
                <c:pt idx="299">
                  <c:v>34486</c:v>
                </c:pt>
                <c:pt idx="300">
                  <c:v>34516</c:v>
                </c:pt>
                <c:pt idx="301">
                  <c:v>34547</c:v>
                </c:pt>
                <c:pt idx="302">
                  <c:v>34578</c:v>
                </c:pt>
                <c:pt idx="303">
                  <c:v>34608</c:v>
                </c:pt>
                <c:pt idx="304">
                  <c:v>34639</c:v>
                </c:pt>
                <c:pt idx="305">
                  <c:v>34669</c:v>
                </c:pt>
                <c:pt idx="306">
                  <c:v>34700</c:v>
                </c:pt>
                <c:pt idx="307">
                  <c:v>34731</c:v>
                </c:pt>
                <c:pt idx="308">
                  <c:v>34759</c:v>
                </c:pt>
                <c:pt idx="309">
                  <c:v>34790</c:v>
                </c:pt>
                <c:pt idx="310">
                  <c:v>34820</c:v>
                </c:pt>
                <c:pt idx="311">
                  <c:v>34851</c:v>
                </c:pt>
                <c:pt idx="312">
                  <c:v>34881</c:v>
                </c:pt>
                <c:pt idx="313">
                  <c:v>34912</c:v>
                </c:pt>
                <c:pt idx="314">
                  <c:v>34943</c:v>
                </c:pt>
                <c:pt idx="315">
                  <c:v>34973</c:v>
                </c:pt>
                <c:pt idx="316">
                  <c:v>35004</c:v>
                </c:pt>
                <c:pt idx="317">
                  <c:v>35034</c:v>
                </c:pt>
                <c:pt idx="318">
                  <c:v>35065</c:v>
                </c:pt>
                <c:pt idx="319">
                  <c:v>35096</c:v>
                </c:pt>
                <c:pt idx="320">
                  <c:v>35125</c:v>
                </c:pt>
                <c:pt idx="321">
                  <c:v>35156</c:v>
                </c:pt>
                <c:pt idx="322">
                  <c:v>35186</c:v>
                </c:pt>
                <c:pt idx="323">
                  <c:v>35217</c:v>
                </c:pt>
                <c:pt idx="324">
                  <c:v>35247</c:v>
                </c:pt>
                <c:pt idx="325">
                  <c:v>35278</c:v>
                </c:pt>
                <c:pt idx="326">
                  <c:v>35309</c:v>
                </c:pt>
                <c:pt idx="327">
                  <c:v>35339</c:v>
                </c:pt>
                <c:pt idx="328">
                  <c:v>35370</c:v>
                </c:pt>
                <c:pt idx="329">
                  <c:v>35400</c:v>
                </c:pt>
                <c:pt idx="330">
                  <c:v>35431</c:v>
                </c:pt>
                <c:pt idx="331">
                  <c:v>35462</c:v>
                </c:pt>
                <c:pt idx="332">
                  <c:v>35490</c:v>
                </c:pt>
                <c:pt idx="333">
                  <c:v>35521</c:v>
                </c:pt>
                <c:pt idx="334">
                  <c:v>35551</c:v>
                </c:pt>
                <c:pt idx="335">
                  <c:v>35582</c:v>
                </c:pt>
                <c:pt idx="336">
                  <c:v>35612</c:v>
                </c:pt>
                <c:pt idx="337">
                  <c:v>35643</c:v>
                </c:pt>
                <c:pt idx="338">
                  <c:v>35674</c:v>
                </c:pt>
                <c:pt idx="339">
                  <c:v>35704</c:v>
                </c:pt>
                <c:pt idx="340">
                  <c:v>35735</c:v>
                </c:pt>
                <c:pt idx="341">
                  <c:v>35765</c:v>
                </c:pt>
                <c:pt idx="342">
                  <c:v>35796</c:v>
                </c:pt>
                <c:pt idx="343">
                  <c:v>35827</c:v>
                </c:pt>
                <c:pt idx="344">
                  <c:v>35855</c:v>
                </c:pt>
                <c:pt idx="345">
                  <c:v>35886</c:v>
                </c:pt>
                <c:pt idx="346">
                  <c:v>35916</c:v>
                </c:pt>
                <c:pt idx="347">
                  <c:v>35947</c:v>
                </c:pt>
                <c:pt idx="348">
                  <c:v>35977</c:v>
                </c:pt>
                <c:pt idx="349">
                  <c:v>36008</c:v>
                </c:pt>
                <c:pt idx="350">
                  <c:v>36039</c:v>
                </c:pt>
                <c:pt idx="351">
                  <c:v>36069</c:v>
                </c:pt>
                <c:pt idx="352">
                  <c:v>36100</c:v>
                </c:pt>
                <c:pt idx="353">
                  <c:v>36130</c:v>
                </c:pt>
                <c:pt idx="354">
                  <c:v>36161</c:v>
                </c:pt>
                <c:pt idx="355">
                  <c:v>36192</c:v>
                </c:pt>
                <c:pt idx="356">
                  <c:v>36220</c:v>
                </c:pt>
                <c:pt idx="357">
                  <c:v>36251</c:v>
                </c:pt>
                <c:pt idx="358">
                  <c:v>36281</c:v>
                </c:pt>
                <c:pt idx="359">
                  <c:v>36312</c:v>
                </c:pt>
                <c:pt idx="360">
                  <c:v>36342</c:v>
                </c:pt>
                <c:pt idx="361">
                  <c:v>36373</c:v>
                </c:pt>
                <c:pt idx="362">
                  <c:v>36404</c:v>
                </c:pt>
                <c:pt idx="363">
                  <c:v>36434</c:v>
                </c:pt>
                <c:pt idx="364">
                  <c:v>36465</c:v>
                </c:pt>
                <c:pt idx="365">
                  <c:v>36495</c:v>
                </c:pt>
                <c:pt idx="366">
                  <c:v>36526</c:v>
                </c:pt>
                <c:pt idx="367">
                  <c:v>36557</c:v>
                </c:pt>
                <c:pt idx="368">
                  <c:v>36586</c:v>
                </c:pt>
                <c:pt idx="369">
                  <c:v>36617</c:v>
                </c:pt>
                <c:pt idx="370">
                  <c:v>36647</c:v>
                </c:pt>
                <c:pt idx="371">
                  <c:v>36678</c:v>
                </c:pt>
                <c:pt idx="372">
                  <c:v>36708</c:v>
                </c:pt>
                <c:pt idx="373">
                  <c:v>36739</c:v>
                </c:pt>
                <c:pt idx="374">
                  <c:v>36770</c:v>
                </c:pt>
                <c:pt idx="375">
                  <c:v>36800</c:v>
                </c:pt>
                <c:pt idx="376">
                  <c:v>36831</c:v>
                </c:pt>
                <c:pt idx="377">
                  <c:v>36861</c:v>
                </c:pt>
                <c:pt idx="378">
                  <c:v>36892</c:v>
                </c:pt>
                <c:pt idx="379">
                  <c:v>36923</c:v>
                </c:pt>
                <c:pt idx="380">
                  <c:v>36951</c:v>
                </c:pt>
                <c:pt idx="381">
                  <c:v>36982</c:v>
                </c:pt>
                <c:pt idx="382">
                  <c:v>37012</c:v>
                </c:pt>
                <c:pt idx="383">
                  <c:v>37043</c:v>
                </c:pt>
                <c:pt idx="384">
                  <c:v>37073</c:v>
                </c:pt>
                <c:pt idx="385">
                  <c:v>37104</c:v>
                </c:pt>
                <c:pt idx="386">
                  <c:v>37135</c:v>
                </c:pt>
                <c:pt idx="387">
                  <c:v>37165</c:v>
                </c:pt>
                <c:pt idx="388">
                  <c:v>37196</c:v>
                </c:pt>
                <c:pt idx="389">
                  <c:v>37226</c:v>
                </c:pt>
                <c:pt idx="390">
                  <c:v>37257</c:v>
                </c:pt>
                <c:pt idx="391">
                  <c:v>37288</c:v>
                </c:pt>
                <c:pt idx="392">
                  <c:v>37316</c:v>
                </c:pt>
                <c:pt idx="393">
                  <c:v>37347</c:v>
                </c:pt>
                <c:pt idx="394">
                  <c:v>37377</c:v>
                </c:pt>
                <c:pt idx="395">
                  <c:v>37408</c:v>
                </c:pt>
                <c:pt idx="396">
                  <c:v>37438</c:v>
                </c:pt>
                <c:pt idx="397">
                  <c:v>37469</c:v>
                </c:pt>
                <c:pt idx="398">
                  <c:v>37500</c:v>
                </c:pt>
                <c:pt idx="399">
                  <c:v>37530</c:v>
                </c:pt>
                <c:pt idx="400">
                  <c:v>37561</c:v>
                </c:pt>
                <c:pt idx="401">
                  <c:v>37591</c:v>
                </c:pt>
                <c:pt idx="402">
                  <c:v>37622</c:v>
                </c:pt>
                <c:pt idx="403">
                  <c:v>37653</c:v>
                </c:pt>
                <c:pt idx="404">
                  <c:v>37681</c:v>
                </c:pt>
                <c:pt idx="405">
                  <c:v>37712</c:v>
                </c:pt>
                <c:pt idx="406">
                  <c:v>37742</c:v>
                </c:pt>
                <c:pt idx="407">
                  <c:v>37773</c:v>
                </c:pt>
                <c:pt idx="408">
                  <c:v>37803</c:v>
                </c:pt>
                <c:pt idx="409">
                  <c:v>37834</c:v>
                </c:pt>
                <c:pt idx="410">
                  <c:v>37865</c:v>
                </c:pt>
                <c:pt idx="411">
                  <c:v>37895</c:v>
                </c:pt>
                <c:pt idx="412">
                  <c:v>37926</c:v>
                </c:pt>
                <c:pt idx="413">
                  <c:v>37956</c:v>
                </c:pt>
                <c:pt idx="414">
                  <c:v>37987</c:v>
                </c:pt>
                <c:pt idx="415">
                  <c:v>38018</c:v>
                </c:pt>
                <c:pt idx="416">
                  <c:v>38047</c:v>
                </c:pt>
                <c:pt idx="417">
                  <c:v>38078</c:v>
                </c:pt>
                <c:pt idx="418">
                  <c:v>38108</c:v>
                </c:pt>
                <c:pt idx="419">
                  <c:v>38139</c:v>
                </c:pt>
                <c:pt idx="420">
                  <c:v>38169</c:v>
                </c:pt>
                <c:pt idx="421">
                  <c:v>38200</c:v>
                </c:pt>
                <c:pt idx="422">
                  <c:v>38231</c:v>
                </c:pt>
                <c:pt idx="423">
                  <c:v>38261</c:v>
                </c:pt>
                <c:pt idx="424">
                  <c:v>38292</c:v>
                </c:pt>
                <c:pt idx="425">
                  <c:v>38322</c:v>
                </c:pt>
                <c:pt idx="426">
                  <c:v>38353</c:v>
                </c:pt>
                <c:pt idx="427">
                  <c:v>38384</c:v>
                </c:pt>
                <c:pt idx="428">
                  <c:v>38412</c:v>
                </c:pt>
                <c:pt idx="429">
                  <c:v>38443</c:v>
                </c:pt>
                <c:pt idx="430">
                  <c:v>38473</c:v>
                </c:pt>
                <c:pt idx="431">
                  <c:v>38504</c:v>
                </c:pt>
                <c:pt idx="432">
                  <c:v>38534</c:v>
                </c:pt>
                <c:pt idx="433">
                  <c:v>38565</c:v>
                </c:pt>
                <c:pt idx="434">
                  <c:v>38596</c:v>
                </c:pt>
                <c:pt idx="435">
                  <c:v>38626</c:v>
                </c:pt>
                <c:pt idx="436">
                  <c:v>38657</c:v>
                </c:pt>
                <c:pt idx="437">
                  <c:v>38687</c:v>
                </c:pt>
                <c:pt idx="438">
                  <c:v>38718</c:v>
                </c:pt>
                <c:pt idx="439">
                  <c:v>38749</c:v>
                </c:pt>
                <c:pt idx="440">
                  <c:v>38777</c:v>
                </c:pt>
                <c:pt idx="441">
                  <c:v>38808</c:v>
                </c:pt>
                <c:pt idx="442">
                  <c:v>38838</c:v>
                </c:pt>
                <c:pt idx="443">
                  <c:v>38869</c:v>
                </c:pt>
                <c:pt idx="444">
                  <c:v>38899</c:v>
                </c:pt>
                <c:pt idx="445">
                  <c:v>38930</c:v>
                </c:pt>
                <c:pt idx="446">
                  <c:v>38961</c:v>
                </c:pt>
                <c:pt idx="447">
                  <c:v>38991</c:v>
                </c:pt>
                <c:pt idx="448">
                  <c:v>39022</c:v>
                </c:pt>
                <c:pt idx="449">
                  <c:v>39052</c:v>
                </c:pt>
                <c:pt idx="450">
                  <c:v>39083</c:v>
                </c:pt>
                <c:pt idx="451">
                  <c:v>39114</c:v>
                </c:pt>
                <c:pt idx="452">
                  <c:v>39142</c:v>
                </c:pt>
                <c:pt idx="453">
                  <c:v>39173</c:v>
                </c:pt>
                <c:pt idx="454">
                  <c:v>39203</c:v>
                </c:pt>
                <c:pt idx="455">
                  <c:v>39234</c:v>
                </c:pt>
                <c:pt idx="456">
                  <c:v>39264</c:v>
                </c:pt>
                <c:pt idx="457">
                  <c:v>39295</c:v>
                </c:pt>
                <c:pt idx="458">
                  <c:v>39326</c:v>
                </c:pt>
                <c:pt idx="459">
                  <c:v>39356</c:v>
                </c:pt>
                <c:pt idx="460">
                  <c:v>39387</c:v>
                </c:pt>
                <c:pt idx="461">
                  <c:v>39417</c:v>
                </c:pt>
                <c:pt idx="462">
                  <c:v>39448</c:v>
                </c:pt>
                <c:pt idx="463">
                  <c:v>39479</c:v>
                </c:pt>
                <c:pt idx="464">
                  <c:v>39508</c:v>
                </c:pt>
                <c:pt idx="465">
                  <c:v>39539</c:v>
                </c:pt>
                <c:pt idx="466">
                  <c:v>39569</c:v>
                </c:pt>
                <c:pt idx="467">
                  <c:v>39600</c:v>
                </c:pt>
                <c:pt idx="468">
                  <c:v>39630</c:v>
                </c:pt>
                <c:pt idx="469">
                  <c:v>39661</c:v>
                </c:pt>
                <c:pt idx="470">
                  <c:v>39692</c:v>
                </c:pt>
                <c:pt idx="471">
                  <c:v>39722</c:v>
                </c:pt>
                <c:pt idx="472">
                  <c:v>39753</c:v>
                </c:pt>
                <c:pt idx="473">
                  <c:v>39783</c:v>
                </c:pt>
                <c:pt idx="474">
                  <c:v>39814</c:v>
                </c:pt>
                <c:pt idx="475">
                  <c:v>39845</c:v>
                </c:pt>
                <c:pt idx="476">
                  <c:v>39873</c:v>
                </c:pt>
                <c:pt idx="477">
                  <c:v>39904</c:v>
                </c:pt>
                <c:pt idx="478">
                  <c:v>39934</c:v>
                </c:pt>
                <c:pt idx="479">
                  <c:v>39965</c:v>
                </c:pt>
                <c:pt idx="480">
                  <c:v>39995</c:v>
                </c:pt>
                <c:pt idx="481">
                  <c:v>40026</c:v>
                </c:pt>
                <c:pt idx="482">
                  <c:v>40057</c:v>
                </c:pt>
                <c:pt idx="483">
                  <c:v>40087</c:v>
                </c:pt>
                <c:pt idx="484">
                  <c:v>40118</c:v>
                </c:pt>
                <c:pt idx="485">
                  <c:v>40148</c:v>
                </c:pt>
                <c:pt idx="486">
                  <c:v>40179</c:v>
                </c:pt>
                <c:pt idx="487">
                  <c:v>40210</c:v>
                </c:pt>
                <c:pt idx="488">
                  <c:v>40238</c:v>
                </c:pt>
                <c:pt idx="489">
                  <c:v>40269</c:v>
                </c:pt>
                <c:pt idx="490">
                  <c:v>40299</c:v>
                </c:pt>
                <c:pt idx="491">
                  <c:v>40330</c:v>
                </c:pt>
                <c:pt idx="492">
                  <c:v>40360</c:v>
                </c:pt>
                <c:pt idx="493">
                  <c:v>40391</c:v>
                </c:pt>
                <c:pt idx="494">
                  <c:v>40422</c:v>
                </c:pt>
                <c:pt idx="495">
                  <c:v>40452</c:v>
                </c:pt>
                <c:pt idx="496">
                  <c:v>40483</c:v>
                </c:pt>
                <c:pt idx="497">
                  <c:v>40513</c:v>
                </c:pt>
                <c:pt idx="498">
                  <c:v>40544</c:v>
                </c:pt>
                <c:pt idx="499">
                  <c:v>40575</c:v>
                </c:pt>
                <c:pt idx="500">
                  <c:v>40603</c:v>
                </c:pt>
                <c:pt idx="501">
                  <c:v>40634</c:v>
                </c:pt>
                <c:pt idx="502">
                  <c:v>40664</c:v>
                </c:pt>
                <c:pt idx="503">
                  <c:v>40695</c:v>
                </c:pt>
                <c:pt idx="504">
                  <c:v>40725</c:v>
                </c:pt>
                <c:pt idx="505">
                  <c:v>40756</c:v>
                </c:pt>
                <c:pt idx="506">
                  <c:v>40787</c:v>
                </c:pt>
                <c:pt idx="507">
                  <c:v>40817</c:v>
                </c:pt>
                <c:pt idx="508">
                  <c:v>40848</c:v>
                </c:pt>
                <c:pt idx="509">
                  <c:v>40878</c:v>
                </c:pt>
                <c:pt idx="510">
                  <c:v>40909</c:v>
                </c:pt>
                <c:pt idx="511">
                  <c:v>40940</c:v>
                </c:pt>
                <c:pt idx="512">
                  <c:v>40969</c:v>
                </c:pt>
                <c:pt idx="513">
                  <c:v>41000</c:v>
                </c:pt>
                <c:pt idx="514">
                  <c:v>41030</c:v>
                </c:pt>
                <c:pt idx="515">
                  <c:v>41061</c:v>
                </c:pt>
                <c:pt idx="516">
                  <c:v>41091</c:v>
                </c:pt>
                <c:pt idx="517">
                  <c:v>41122</c:v>
                </c:pt>
                <c:pt idx="518">
                  <c:v>41153</c:v>
                </c:pt>
                <c:pt idx="519">
                  <c:v>41183</c:v>
                </c:pt>
                <c:pt idx="520">
                  <c:v>41214</c:v>
                </c:pt>
                <c:pt idx="521">
                  <c:v>41244</c:v>
                </c:pt>
                <c:pt idx="522">
                  <c:v>41275</c:v>
                </c:pt>
                <c:pt idx="523">
                  <c:v>41306</c:v>
                </c:pt>
                <c:pt idx="524">
                  <c:v>41334</c:v>
                </c:pt>
                <c:pt idx="525">
                  <c:v>41365</c:v>
                </c:pt>
                <c:pt idx="526">
                  <c:v>41395</c:v>
                </c:pt>
                <c:pt idx="527">
                  <c:v>41426</c:v>
                </c:pt>
                <c:pt idx="528">
                  <c:v>41456</c:v>
                </c:pt>
                <c:pt idx="529">
                  <c:v>41487</c:v>
                </c:pt>
                <c:pt idx="530">
                  <c:v>41518</c:v>
                </c:pt>
                <c:pt idx="531">
                  <c:v>41548</c:v>
                </c:pt>
                <c:pt idx="532">
                  <c:v>41579</c:v>
                </c:pt>
                <c:pt idx="533">
                  <c:v>41609</c:v>
                </c:pt>
                <c:pt idx="534">
                  <c:v>41640</c:v>
                </c:pt>
                <c:pt idx="535">
                  <c:v>41671</c:v>
                </c:pt>
                <c:pt idx="536">
                  <c:v>41699</c:v>
                </c:pt>
                <c:pt idx="537">
                  <c:v>41730</c:v>
                </c:pt>
                <c:pt idx="538">
                  <c:v>41760</c:v>
                </c:pt>
                <c:pt idx="539">
                  <c:v>41791</c:v>
                </c:pt>
                <c:pt idx="540">
                  <c:v>41821</c:v>
                </c:pt>
                <c:pt idx="541">
                  <c:v>41852</c:v>
                </c:pt>
                <c:pt idx="542">
                  <c:v>41883</c:v>
                </c:pt>
                <c:pt idx="543">
                  <c:v>41913</c:v>
                </c:pt>
                <c:pt idx="544">
                  <c:v>41944</c:v>
                </c:pt>
                <c:pt idx="545">
                  <c:v>41974</c:v>
                </c:pt>
                <c:pt idx="546">
                  <c:v>42005</c:v>
                </c:pt>
                <c:pt idx="547">
                  <c:v>42036</c:v>
                </c:pt>
                <c:pt idx="548">
                  <c:v>42064</c:v>
                </c:pt>
                <c:pt idx="549">
                  <c:v>42095</c:v>
                </c:pt>
                <c:pt idx="550">
                  <c:v>42125</c:v>
                </c:pt>
                <c:pt idx="551">
                  <c:v>42156</c:v>
                </c:pt>
                <c:pt idx="552">
                  <c:v>42186</c:v>
                </c:pt>
                <c:pt idx="553">
                  <c:v>42217</c:v>
                </c:pt>
                <c:pt idx="554">
                  <c:v>42248</c:v>
                </c:pt>
                <c:pt idx="555">
                  <c:v>42278</c:v>
                </c:pt>
                <c:pt idx="556">
                  <c:v>42309</c:v>
                </c:pt>
                <c:pt idx="557">
                  <c:v>42339</c:v>
                </c:pt>
                <c:pt idx="558">
                  <c:v>42370</c:v>
                </c:pt>
                <c:pt idx="559">
                  <c:v>42401</c:v>
                </c:pt>
                <c:pt idx="560">
                  <c:v>42430</c:v>
                </c:pt>
                <c:pt idx="561">
                  <c:v>42461</c:v>
                </c:pt>
                <c:pt idx="562">
                  <c:v>42491</c:v>
                </c:pt>
                <c:pt idx="563">
                  <c:v>42522</c:v>
                </c:pt>
                <c:pt idx="564">
                  <c:v>42552</c:v>
                </c:pt>
                <c:pt idx="565">
                  <c:v>42583</c:v>
                </c:pt>
                <c:pt idx="566">
                  <c:v>42614</c:v>
                </c:pt>
                <c:pt idx="567">
                  <c:v>42644</c:v>
                </c:pt>
                <c:pt idx="568">
                  <c:v>42675</c:v>
                </c:pt>
                <c:pt idx="569">
                  <c:v>42705</c:v>
                </c:pt>
                <c:pt idx="570">
                  <c:v>42736</c:v>
                </c:pt>
                <c:pt idx="571">
                  <c:v>42767</c:v>
                </c:pt>
                <c:pt idx="572">
                  <c:v>42795</c:v>
                </c:pt>
                <c:pt idx="573">
                  <c:v>42826</c:v>
                </c:pt>
                <c:pt idx="574">
                  <c:v>42856</c:v>
                </c:pt>
                <c:pt idx="575">
                  <c:v>42887</c:v>
                </c:pt>
                <c:pt idx="576">
                  <c:v>42917</c:v>
                </c:pt>
                <c:pt idx="577">
                  <c:v>42948</c:v>
                </c:pt>
                <c:pt idx="578">
                  <c:v>42979</c:v>
                </c:pt>
                <c:pt idx="579">
                  <c:v>43009</c:v>
                </c:pt>
                <c:pt idx="580">
                  <c:v>43040</c:v>
                </c:pt>
                <c:pt idx="581">
                  <c:v>43070</c:v>
                </c:pt>
                <c:pt idx="582">
                  <c:v>43101</c:v>
                </c:pt>
                <c:pt idx="583">
                  <c:v>43132</c:v>
                </c:pt>
                <c:pt idx="584">
                  <c:v>43160</c:v>
                </c:pt>
                <c:pt idx="585">
                  <c:v>43191</c:v>
                </c:pt>
                <c:pt idx="586">
                  <c:v>43221</c:v>
                </c:pt>
                <c:pt idx="587">
                  <c:v>43252</c:v>
                </c:pt>
                <c:pt idx="588">
                  <c:v>43282</c:v>
                </c:pt>
                <c:pt idx="589">
                  <c:v>43313</c:v>
                </c:pt>
                <c:pt idx="590">
                  <c:v>43344</c:v>
                </c:pt>
                <c:pt idx="591">
                  <c:v>43374</c:v>
                </c:pt>
                <c:pt idx="592">
                  <c:v>43405</c:v>
                </c:pt>
                <c:pt idx="593">
                  <c:v>43435</c:v>
                </c:pt>
                <c:pt idx="594">
                  <c:v>43466</c:v>
                </c:pt>
                <c:pt idx="595">
                  <c:v>43497</c:v>
                </c:pt>
                <c:pt idx="596">
                  <c:v>43525</c:v>
                </c:pt>
                <c:pt idx="597">
                  <c:v>43556</c:v>
                </c:pt>
                <c:pt idx="598">
                  <c:v>43586</c:v>
                </c:pt>
                <c:pt idx="599">
                  <c:v>43617</c:v>
                </c:pt>
                <c:pt idx="600">
                  <c:v>43647</c:v>
                </c:pt>
                <c:pt idx="601">
                  <c:v>43678</c:v>
                </c:pt>
                <c:pt idx="602">
                  <c:v>43709</c:v>
                </c:pt>
                <c:pt idx="603">
                  <c:v>43739</c:v>
                </c:pt>
                <c:pt idx="604">
                  <c:v>43770</c:v>
                </c:pt>
                <c:pt idx="605">
                  <c:v>43800</c:v>
                </c:pt>
                <c:pt idx="606">
                  <c:v>43831</c:v>
                </c:pt>
                <c:pt idx="607">
                  <c:v>43862</c:v>
                </c:pt>
                <c:pt idx="608">
                  <c:v>43891</c:v>
                </c:pt>
                <c:pt idx="609">
                  <c:v>43922</c:v>
                </c:pt>
                <c:pt idx="610">
                  <c:v>43952</c:v>
                </c:pt>
                <c:pt idx="611">
                  <c:v>43983</c:v>
                </c:pt>
                <c:pt idx="612">
                  <c:v>44013</c:v>
                </c:pt>
                <c:pt idx="613">
                  <c:v>44044</c:v>
                </c:pt>
                <c:pt idx="614">
                  <c:v>44075</c:v>
                </c:pt>
                <c:pt idx="615">
                  <c:v>44105</c:v>
                </c:pt>
                <c:pt idx="616">
                  <c:v>44136</c:v>
                </c:pt>
                <c:pt idx="617">
                  <c:v>44166</c:v>
                </c:pt>
                <c:pt idx="618">
                  <c:v>44197</c:v>
                </c:pt>
                <c:pt idx="619">
                  <c:v>44228</c:v>
                </c:pt>
                <c:pt idx="620">
                  <c:v>44256</c:v>
                </c:pt>
                <c:pt idx="621">
                  <c:v>44287</c:v>
                </c:pt>
                <c:pt idx="622">
                  <c:v>44317</c:v>
                </c:pt>
                <c:pt idx="623">
                  <c:v>44348</c:v>
                </c:pt>
                <c:pt idx="624">
                  <c:v>44378</c:v>
                </c:pt>
                <c:pt idx="625">
                  <c:v>44409</c:v>
                </c:pt>
                <c:pt idx="626">
                  <c:v>44440</c:v>
                </c:pt>
                <c:pt idx="627">
                  <c:v>44470</c:v>
                </c:pt>
                <c:pt idx="628">
                  <c:v>44501</c:v>
                </c:pt>
                <c:pt idx="629">
                  <c:v>44531</c:v>
                </c:pt>
                <c:pt idx="630">
                  <c:v>44562</c:v>
                </c:pt>
                <c:pt idx="631">
                  <c:v>44593</c:v>
                </c:pt>
                <c:pt idx="632">
                  <c:v>44621</c:v>
                </c:pt>
                <c:pt idx="633">
                  <c:v>44652</c:v>
                </c:pt>
                <c:pt idx="634">
                  <c:v>44682</c:v>
                </c:pt>
                <c:pt idx="635">
                  <c:v>44713</c:v>
                </c:pt>
                <c:pt idx="636">
                  <c:v>44743</c:v>
                </c:pt>
                <c:pt idx="637">
                  <c:v>44774</c:v>
                </c:pt>
                <c:pt idx="638">
                  <c:v>44805</c:v>
                </c:pt>
                <c:pt idx="639">
                  <c:v>44835</c:v>
                </c:pt>
                <c:pt idx="640">
                  <c:v>44866</c:v>
                </c:pt>
                <c:pt idx="641">
                  <c:v>44896</c:v>
                </c:pt>
                <c:pt idx="642">
                  <c:v>44927</c:v>
                </c:pt>
                <c:pt idx="643">
                  <c:v>44958</c:v>
                </c:pt>
                <c:pt idx="644">
                  <c:v>44986</c:v>
                </c:pt>
                <c:pt idx="645">
                  <c:v>45017</c:v>
                </c:pt>
                <c:pt idx="646">
                  <c:v>45047</c:v>
                </c:pt>
                <c:pt idx="647">
                  <c:v>45078</c:v>
                </c:pt>
                <c:pt idx="648">
                  <c:v>45108</c:v>
                </c:pt>
                <c:pt idx="649">
                  <c:v>45139</c:v>
                </c:pt>
                <c:pt idx="650">
                  <c:v>45170</c:v>
                </c:pt>
                <c:pt idx="651">
                  <c:v>45200</c:v>
                </c:pt>
                <c:pt idx="652">
                  <c:v>45231</c:v>
                </c:pt>
                <c:pt idx="653">
                  <c:v>45261</c:v>
                </c:pt>
                <c:pt idx="654">
                  <c:v>45292</c:v>
                </c:pt>
                <c:pt idx="655">
                  <c:v>45323</c:v>
                </c:pt>
                <c:pt idx="656">
                  <c:v>45352</c:v>
                </c:pt>
                <c:pt idx="657">
                  <c:v>45383</c:v>
                </c:pt>
                <c:pt idx="658">
                  <c:v>45413</c:v>
                </c:pt>
                <c:pt idx="659">
                  <c:v>45444</c:v>
                </c:pt>
                <c:pt idx="660">
                  <c:v>45474</c:v>
                </c:pt>
                <c:pt idx="661">
                  <c:v>45505</c:v>
                </c:pt>
                <c:pt idx="662">
                  <c:v>45536</c:v>
                </c:pt>
                <c:pt idx="663">
                  <c:v>45566</c:v>
                </c:pt>
                <c:pt idx="664">
                  <c:v>45597</c:v>
                </c:pt>
                <c:pt idx="665">
                  <c:v>45627</c:v>
                </c:pt>
                <c:pt idx="666">
                  <c:v>45658</c:v>
                </c:pt>
                <c:pt idx="667">
                  <c:v>45689</c:v>
                </c:pt>
                <c:pt idx="668">
                  <c:v>45717</c:v>
                </c:pt>
                <c:pt idx="669">
                  <c:v>45748</c:v>
                </c:pt>
                <c:pt idx="670">
                  <c:v>45778</c:v>
                </c:pt>
                <c:pt idx="671">
                  <c:v>45809</c:v>
                </c:pt>
                <c:pt idx="672">
                  <c:v>45839</c:v>
                </c:pt>
                <c:pt idx="673">
                  <c:v>45870</c:v>
                </c:pt>
              </c:numCache>
            </c:numRef>
          </c:cat>
          <c:val>
            <c:numLit>
              <c:formatCode>General</c:formatCode>
              <c:ptCount val="67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-10000</c:v>
              </c:pt>
              <c:pt idx="7">
                <c:v>-10000</c:v>
              </c:pt>
              <c:pt idx="8">
                <c:v>-10000</c:v>
              </c:pt>
              <c:pt idx="9">
                <c:v>-10000</c:v>
              </c:pt>
              <c:pt idx="10">
                <c:v>-10000</c:v>
              </c:pt>
              <c:pt idx="11">
                <c:v>-10000</c:v>
              </c:pt>
              <c:pt idx="12">
                <c:v>-10000</c:v>
              </c:pt>
              <c:pt idx="13">
                <c:v>-10000</c:v>
              </c:pt>
              <c:pt idx="14">
                <c:v>-10000</c:v>
              </c:pt>
              <c:pt idx="15">
                <c:v>-10000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-10000</c:v>
              </c:pt>
              <c:pt idx="54">
                <c:v>-10000</c:v>
              </c:pt>
              <c:pt idx="55">
                <c:v>-10000</c:v>
              </c:pt>
              <c:pt idx="56">
                <c:v>-10000</c:v>
              </c:pt>
              <c:pt idx="57">
                <c:v>-10000</c:v>
              </c:pt>
              <c:pt idx="58">
                <c:v>-10000</c:v>
              </c:pt>
              <c:pt idx="59">
                <c:v>-10000</c:v>
              </c:pt>
              <c:pt idx="60">
                <c:v>-10000</c:v>
              </c:pt>
              <c:pt idx="61">
                <c:v>-10000</c:v>
              </c:pt>
              <c:pt idx="62">
                <c:v>-10000</c:v>
              </c:pt>
              <c:pt idx="63">
                <c:v>-10000</c:v>
              </c:pt>
              <c:pt idx="64">
                <c:v>-10000</c:v>
              </c:pt>
              <c:pt idx="65">
                <c:v>-10000</c:v>
              </c:pt>
              <c:pt idx="66">
                <c:v>-10000</c:v>
              </c:pt>
              <c:pt idx="67">
                <c:v>-10000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-10000</c:v>
              </c:pt>
              <c:pt idx="128">
                <c:v>-10000</c:v>
              </c:pt>
              <c:pt idx="129">
                <c:v>-10000</c:v>
              </c:pt>
              <c:pt idx="130">
                <c:v>-10000</c:v>
              </c:pt>
              <c:pt idx="131">
                <c:v>-10000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-10000</c:v>
              </c:pt>
              <c:pt idx="146">
                <c:v>-10000</c:v>
              </c:pt>
              <c:pt idx="147">
                <c:v>-10000</c:v>
              </c:pt>
              <c:pt idx="148">
                <c:v>-10000</c:v>
              </c:pt>
              <c:pt idx="149">
                <c:v>-10000</c:v>
              </c:pt>
              <c:pt idx="150">
                <c:v>-10000</c:v>
              </c:pt>
              <c:pt idx="151">
                <c:v>-10000</c:v>
              </c:pt>
              <c:pt idx="152">
                <c:v>-10000</c:v>
              </c:pt>
              <c:pt idx="153">
                <c:v>-10000</c:v>
              </c:pt>
              <c:pt idx="154">
                <c:v>-10000</c:v>
              </c:pt>
              <c:pt idx="155">
                <c:v>-10000</c:v>
              </c:pt>
              <c:pt idx="156">
                <c:v>-10000</c:v>
              </c:pt>
              <c:pt idx="157">
                <c:v>-10000</c:v>
              </c:pt>
              <c:pt idx="158">
                <c:v>-10000</c:v>
              </c:pt>
              <c:pt idx="159">
                <c:v>-10000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-10000</c:v>
              </c:pt>
              <c:pt idx="254">
                <c:v>-10000</c:v>
              </c:pt>
              <c:pt idx="255">
                <c:v>-10000</c:v>
              </c:pt>
              <c:pt idx="256">
                <c:v>-10000</c:v>
              </c:pt>
              <c:pt idx="257">
                <c:v>-10000</c:v>
              </c:pt>
              <c:pt idx="258">
                <c:v>-10000</c:v>
              </c:pt>
              <c:pt idx="259">
                <c:v>-10000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-10000</c:v>
              </c:pt>
              <c:pt idx="382">
                <c:v>-10000</c:v>
              </c:pt>
              <c:pt idx="383">
                <c:v>-10000</c:v>
              </c:pt>
              <c:pt idx="384">
                <c:v>-10000</c:v>
              </c:pt>
              <c:pt idx="385">
                <c:v>-10000</c:v>
              </c:pt>
              <c:pt idx="386">
                <c:v>-10000</c:v>
              </c:pt>
              <c:pt idx="387">
                <c:v>-10000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-10000</c:v>
              </c:pt>
              <c:pt idx="463">
                <c:v>-10000</c:v>
              </c:pt>
              <c:pt idx="464">
                <c:v>-10000</c:v>
              </c:pt>
              <c:pt idx="465">
                <c:v>-10000</c:v>
              </c:pt>
              <c:pt idx="466">
                <c:v>-10000</c:v>
              </c:pt>
              <c:pt idx="467">
                <c:v>-10000</c:v>
              </c:pt>
              <c:pt idx="468">
                <c:v>-10000</c:v>
              </c:pt>
              <c:pt idx="469">
                <c:v>-10000</c:v>
              </c:pt>
              <c:pt idx="470">
                <c:v>-10000</c:v>
              </c:pt>
              <c:pt idx="471">
                <c:v>-10000</c:v>
              </c:pt>
              <c:pt idx="472">
                <c:v>-10000</c:v>
              </c:pt>
              <c:pt idx="473">
                <c:v>-10000</c:v>
              </c:pt>
              <c:pt idx="474">
                <c:v>-10000</c:v>
              </c:pt>
              <c:pt idx="475">
                <c:v>-10000</c:v>
              </c:pt>
              <c:pt idx="476">
                <c:v>-10000</c:v>
              </c:pt>
              <c:pt idx="477">
                <c:v>-10000</c:v>
              </c:pt>
              <c:pt idx="478">
                <c:v>-10000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-10000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20C0-A841-9A75-14EF93FF1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6233232"/>
        <c:axId val="706223152"/>
      </c:areaChart>
      <c:area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706218352"/>
        <c:axId val="706222192"/>
        <c:extLst>
          <c:ext xmlns:c15="http://schemas.microsoft.com/office/drawing/2012/chart" uri="{02D57815-91ED-43cb-92C2-25804820EDAC}">
            <c15:filteredAreaSeries>
              <c15:ser>
                <c:idx val="6"/>
                <c:order val="6"/>
                <c:spPr>
                  <a:solidFill>
                    <a:schemeClr val="accent1">
                      <a:lumMod val="60000"/>
                    </a:schemeClr>
                  </a:solidFill>
                  <a:ln w="25400">
                    <a:noFill/>
                  </a:ln>
                  <a:effectLst/>
                </c:spPr>
                <c:val>
                  <c:numLit>
                    <c:formatCode>General</c:formatCode>
                    <c:ptCount val="674"/>
                    <c:pt idx="0">
                      <c:v>4.721623420715332</c:v>
                    </c:pt>
                    <c:pt idx="1">
                      <c:v>4.5812454223632813</c:v>
                    </c:pt>
                    <c:pt idx="2">
                      <c:v>4.6532044410705566</c:v>
                    </c:pt>
                    <c:pt idx="3">
                      <c:v>4.5509176254272461</c:v>
                    </c:pt>
                    <c:pt idx="4">
                      <c:v>4.6498966217041016</c:v>
                    </c:pt>
                    <c:pt idx="5">
                      <c:v>4.9119758605957031</c:v>
                    </c:pt>
                    <c:pt idx="6">
                      <c:v>4.8765964508056641</c:v>
                    </c:pt>
                    <c:pt idx="7">
                      <c:v>5.0261836051940918</c:v>
                    </c:pt>
                    <c:pt idx="8">
                      <c:v>4.7931218147277832</c:v>
                    </c:pt>
                    <c:pt idx="9">
                      <c:v>4.8630428314208984</c:v>
                    </c:pt>
                    <c:pt idx="10">
                      <c:v>4.7743377685546875</c:v>
                    </c:pt>
                    <c:pt idx="11">
                      <c:v>4.5391874313354492</c:v>
                    </c:pt>
                    <c:pt idx="12">
                      <c:v>4.4612216949462891</c:v>
                    </c:pt>
                    <c:pt idx="13">
                      <c:v>4.449007511138916</c:v>
                    </c:pt>
                    <c:pt idx="14">
                      <c:v>4.4830117225646973</c:v>
                    </c:pt>
                    <c:pt idx="15">
                      <c:v>4.6454510688781738</c:v>
                    </c:pt>
                    <c:pt idx="16">
                      <c:v>4.6045784950256348</c:v>
                    </c:pt>
                    <c:pt idx="17">
                      <c:v>4.5887713432312012</c:v>
                    </c:pt>
                    <c:pt idx="18">
                      <c:v>4.4382514953613281</c:v>
                    </c:pt>
                    <c:pt idx="19">
                      <c:v>4.3281588554382324</c:v>
                    </c:pt>
                    <c:pt idx="20">
                      <c:v>4.4149317741394043</c:v>
                    </c:pt>
                    <c:pt idx="21">
                      <c:v>4.2956991195678711</c:v>
                    </c:pt>
                    <c:pt idx="22">
                      <c:v>4.3991250991821289</c:v>
                    </c:pt>
                    <c:pt idx="23">
                      <c:v>4.5906462669372559</c:v>
                    </c:pt>
                    <c:pt idx="24">
                      <c:v>4.5234003067016602</c:v>
                    </c:pt>
                    <c:pt idx="25">
                      <c:v>4.5518703460693359</c:v>
                    </c:pt>
                    <c:pt idx="26">
                      <c:v>4.2404775619506836</c:v>
                    </c:pt>
                    <c:pt idx="27">
                      <c:v>3.8849496841430664</c:v>
                    </c:pt>
                    <c:pt idx="28">
                      <c:v>3.6906242370605469</c:v>
                    </c:pt>
                    <c:pt idx="29">
                      <c:v>3.6396949291229248</c:v>
                    </c:pt>
                    <c:pt idx="30">
                      <c:v>3.8444433212280273</c:v>
                    </c:pt>
                    <c:pt idx="31">
                      <c:v>3.9515175819396973</c:v>
                    </c:pt>
                    <c:pt idx="32">
                      <c:v>3.7568137645721436</c:v>
                    </c:pt>
                    <c:pt idx="33">
                      <c:v>3.5073130130767822</c:v>
                    </c:pt>
                    <c:pt idx="34">
                      <c:v>3.3076772689819336</c:v>
                    </c:pt>
                    <c:pt idx="35">
                      <c:v>3.0069353580474854</c:v>
                    </c:pt>
                    <c:pt idx="36">
                      <c:v>3.0656158924102783</c:v>
                    </c:pt>
                    <c:pt idx="37">
                      <c:v>3.0663902759552002</c:v>
                    </c:pt>
                    <c:pt idx="38">
                      <c:v>3.3747351169586182</c:v>
                    </c:pt>
                    <c:pt idx="39">
                      <c:v>3.3310902118682861</c:v>
                    </c:pt>
                    <c:pt idx="40">
                      <c:v>3.4249532222747803</c:v>
                    </c:pt>
                    <c:pt idx="41">
                      <c:v>3.3494193553924561</c:v>
                    </c:pt>
                    <c:pt idx="42">
                      <c:v>3.2357840538024902</c:v>
                    </c:pt>
                    <c:pt idx="43">
                      <c:v>3.3699877262115479</c:v>
                    </c:pt>
                    <c:pt idx="44">
                      <c:v>3.9568345546722412</c:v>
                    </c:pt>
                    <c:pt idx="45">
                      <c:v>4.5699434280395508</c:v>
                    </c:pt>
                    <c:pt idx="46">
                      <c:v>4.8521714210510254</c:v>
                    </c:pt>
                    <c:pt idx="47">
                      <c:v>5.2921514511108398</c:v>
                    </c:pt>
                    <c:pt idx="48">
                      <c:v>5.2967395782470703</c:v>
                    </c:pt>
                    <c:pt idx="49">
                      <c:v>6.2029285430908203</c:v>
                    </c:pt>
                    <c:pt idx="50">
                      <c:v>6.147254467010498</c:v>
                    </c:pt>
                    <c:pt idx="51">
                      <c:v>6.6288318634033203</c:v>
                    </c:pt>
                    <c:pt idx="52">
                      <c:v>7.1842679977416992</c:v>
                    </c:pt>
                    <c:pt idx="53">
                      <c:v>7.7207584381103516</c:v>
                    </c:pt>
                    <c:pt idx="54">
                      <c:v>8.4259042739868164</c:v>
                    </c:pt>
                    <c:pt idx="55">
                      <c:v>9.1155023574829102</c:v>
                    </c:pt>
                    <c:pt idx="56">
                      <c:v>9.602076530456543</c:v>
                    </c:pt>
                    <c:pt idx="57">
                      <c:v>9.5629777908325195</c:v>
                    </c:pt>
                    <c:pt idx="58">
                      <c:v>10.100737571716309</c:v>
                    </c:pt>
                    <c:pt idx="59">
                      <c:v>10.405580520629883</c:v>
                    </c:pt>
                    <c:pt idx="60">
                      <c:v>10.818036079406738</c:v>
                    </c:pt>
                    <c:pt idx="61">
                      <c:v>10.699026107788086</c:v>
                    </c:pt>
                    <c:pt idx="62">
                      <c:v>11.407011032104492</c:v>
                    </c:pt>
                    <c:pt idx="63">
                      <c:v>11.574033737182617</c:v>
                    </c:pt>
                    <c:pt idx="64">
                      <c:v>11.497187614440918</c:v>
                    </c:pt>
                    <c:pt idx="65">
                      <c:v>11.463519096374512</c:v>
                    </c:pt>
                    <c:pt idx="66">
                      <c:v>11.091272354125977</c:v>
                    </c:pt>
                    <c:pt idx="67">
                      <c:v>10.408875465393066</c:v>
                    </c:pt>
                    <c:pt idx="68">
                      <c:v>9.5127325057983398</c:v>
                    </c:pt>
                    <c:pt idx="69">
                      <c:v>9.1119089126586914</c:v>
                    </c:pt>
                    <c:pt idx="70">
                      <c:v>8.4796991348266602</c:v>
                    </c:pt>
                    <c:pt idx="71">
                      <c:v>8.2381534576416016</c:v>
                    </c:pt>
                    <c:pt idx="72">
                      <c:v>8.3668384552001953</c:v>
                    </c:pt>
                    <c:pt idx="73">
                      <c:v>7.7112846374511719</c:v>
                    </c:pt>
                    <c:pt idx="74">
                      <c:v>7.1318869590759277</c:v>
                    </c:pt>
                    <c:pt idx="75">
                      <c:v>6.9872922897338867</c:v>
                    </c:pt>
                    <c:pt idx="76">
                      <c:v>6.8731322288513184</c:v>
                    </c:pt>
                    <c:pt idx="77">
                      <c:v>6.6189212799072266</c:v>
                    </c:pt>
                    <c:pt idx="78">
                      <c:v>6.3638448715209961</c:v>
                    </c:pt>
                    <c:pt idx="79">
                      <c:v>5.9260106086730957</c:v>
                    </c:pt>
                    <c:pt idx="80">
                      <c:v>5.727724552154541</c:v>
                    </c:pt>
                    <c:pt idx="81">
                      <c:v>5.6101617813110352</c:v>
                    </c:pt>
                    <c:pt idx="82">
                      <c:v>5.6894345283508301</c:v>
                    </c:pt>
                    <c:pt idx="83">
                      <c:v>5.493189811706543</c:v>
                    </c:pt>
                    <c:pt idx="84">
                      <c:v>5.1274442672729492</c:v>
                    </c:pt>
                    <c:pt idx="85">
                      <c:v>5.2493534088134766</c:v>
                    </c:pt>
                    <c:pt idx="86">
                      <c:v>5.3190708160400391</c:v>
                    </c:pt>
                    <c:pt idx="87">
                      <c:v>5.2591185569763184</c:v>
                    </c:pt>
                    <c:pt idx="88">
                      <c:v>5.062096118927002</c:v>
                    </c:pt>
                    <c:pt idx="89">
                      <c:v>5.0704226493835449</c:v>
                    </c:pt>
                    <c:pt idx="90">
                      <c:v>5.2815256118774414</c:v>
                    </c:pt>
                    <c:pt idx="91">
                      <c:v>5.9681649208068848</c:v>
                    </c:pt>
                    <c:pt idx="92">
                      <c:v>6.3394684791564941</c:v>
                    </c:pt>
                    <c:pt idx="93">
                      <c:v>6.7153491973876953</c:v>
                    </c:pt>
                    <c:pt idx="94">
                      <c:v>6.7476577758789063</c:v>
                    </c:pt>
                    <c:pt idx="95">
                      <c:v>6.8778376579284668</c:v>
                    </c:pt>
                    <c:pt idx="96">
                      <c:v>6.8890066146850586</c:v>
                    </c:pt>
                    <c:pt idx="97">
                      <c:v>6.7986383438110352</c:v>
                    </c:pt>
                    <c:pt idx="98">
                      <c:v>6.6036090850830078</c:v>
                    </c:pt>
                    <c:pt idx="99">
                      <c:v>6.5414395332336426</c:v>
                    </c:pt>
                    <c:pt idx="100">
                      <c:v>6.6673579216003418</c:v>
                    </c:pt>
                    <c:pt idx="101">
                      <c:v>6.5889873504638672</c:v>
                    </c:pt>
                    <c:pt idx="102">
                      <c:v>6.5987768173217773</c:v>
                    </c:pt>
                    <c:pt idx="103">
                      <c:v>6.2627153396606445</c:v>
                    </c:pt>
                    <c:pt idx="104">
                      <c:v>6.4170041084289551</c:v>
                    </c:pt>
                    <c:pt idx="105">
                      <c:v>6.6047229766845703</c:v>
                    </c:pt>
                    <c:pt idx="106">
                      <c:v>6.8250842094421387</c:v>
                    </c:pt>
                    <c:pt idx="107">
                      <c:v>6.9231023788452148</c:v>
                    </c:pt>
                    <c:pt idx="108">
                      <c:v>6.9534783363342285</c:v>
                    </c:pt>
                    <c:pt idx="109">
                      <c:v>6.9968452453613281</c:v>
                    </c:pt>
                    <c:pt idx="110">
                      <c:v>7.1996855735778809</c:v>
                    </c:pt>
                    <c:pt idx="111">
                      <c:v>7.5541796684265137</c:v>
                    </c:pt>
                    <c:pt idx="112">
                      <c:v>7.5467419624328613</c:v>
                    </c:pt>
                    <c:pt idx="113">
                      <c:v>7.5263614654541016</c:v>
                    </c:pt>
                    <c:pt idx="114">
                      <c:v>7.703404426574707</c:v>
                    </c:pt>
                    <c:pt idx="115">
                      <c:v>7.7762532234191895</c:v>
                    </c:pt>
                    <c:pt idx="116">
                      <c:v>7.9195990562438965</c:v>
                    </c:pt>
                    <c:pt idx="117">
                      <c:v>8.2250404357910156</c:v>
                    </c:pt>
                    <c:pt idx="118">
                      <c:v>8.569732666015625</c:v>
                    </c:pt>
                    <c:pt idx="119">
                      <c:v>8.7562465667724609</c:v>
                    </c:pt>
                    <c:pt idx="120">
                      <c:v>8.9895963668823242</c:v>
                    </c:pt>
                    <c:pt idx="121">
                      <c:v>9.2698955535888672</c:v>
                    </c:pt>
                    <c:pt idx="122">
                      <c:v>9.6115083694458008</c:v>
                    </c:pt>
                    <c:pt idx="123">
                      <c:v>9.6324577331542969</c:v>
                    </c:pt>
                    <c:pt idx="124">
                      <c:v>9.7710151672363281</c:v>
                    </c:pt>
                    <c:pt idx="125">
                      <c:v>10.178437232971191</c:v>
                    </c:pt>
                    <c:pt idx="126">
                      <c:v>10.497961044311523</c:v>
                    </c:pt>
                    <c:pt idx="127">
                      <c:v>11.102558135986328</c:v>
                    </c:pt>
                    <c:pt idx="128">
                      <c:v>11.595182418823242</c:v>
                    </c:pt>
                    <c:pt idx="129">
                      <c:v>11.019043922424316</c:v>
                    </c:pt>
                    <c:pt idx="130">
                      <c:v>10.736381530761719</c:v>
                    </c:pt>
                    <c:pt idx="131">
                      <c:v>10.522860527038574</c:v>
                    </c:pt>
                    <c:pt idx="132">
                      <c:v>10.539583206176758</c:v>
                    </c:pt>
                    <c:pt idx="133">
                      <c:v>10.614195823669434</c:v>
                    </c:pt>
                    <c:pt idx="134">
                      <c:v>10.660648345947266</c:v>
                    </c:pt>
                    <c:pt idx="135">
                      <c:v>10.643413543701172</c:v>
                    </c:pt>
                    <c:pt idx="136">
                      <c:v>10.775944709777832</c:v>
                    </c:pt>
                    <c:pt idx="137">
                      <c:v>10.566428184509277</c:v>
                    </c:pt>
                    <c:pt idx="138">
                      <c:v>10.470315933227539</c:v>
                    </c:pt>
                    <c:pt idx="139">
                      <c:v>10.392794609069824</c:v>
                    </c:pt>
                    <c:pt idx="140">
                      <c:v>9.8138837814331055</c:v>
                    </c:pt>
                    <c:pt idx="141">
                      <c:v>9.721095085144043</c:v>
                    </c:pt>
                    <c:pt idx="142">
                      <c:v>9.362818717956543</c:v>
                    </c:pt>
                    <c:pt idx="143">
                      <c:v>9.1103935241699219</c:v>
                    </c:pt>
                    <c:pt idx="144">
                      <c:v>8.9222574234008789</c:v>
                    </c:pt>
                    <c:pt idx="145">
                      <c:v>8.6986351013183594</c:v>
                    </c:pt>
                    <c:pt idx="146">
                      <c:v>8.3545255661010742</c:v>
                    </c:pt>
                    <c:pt idx="147">
                      <c:v>7.9809155464172363</c:v>
                    </c:pt>
                    <c:pt idx="148">
                      <c:v>7.6835403442382813</c:v>
                    </c:pt>
                    <c:pt idx="149">
                      <c:v>7.3188743591308594</c:v>
                    </c:pt>
                    <c:pt idx="150">
                      <c:v>6.9298481941223145</c:v>
                    </c:pt>
                    <c:pt idx="151">
                      <c:v>6.1772799491882324</c:v>
                    </c:pt>
                    <c:pt idx="152">
                      <c:v>5.7125735282897949</c:v>
                    </c:pt>
                    <c:pt idx="153">
                      <c:v>5.3058691024780273</c:v>
                    </c:pt>
                    <c:pt idx="154">
                      <c:v>5.4580016136169434</c:v>
                    </c:pt>
                    <c:pt idx="155">
                      <c:v>5.8007717132568359</c:v>
                    </c:pt>
                    <c:pt idx="156">
                      <c:v>5.7894983291625977</c:v>
                    </c:pt>
                    <c:pt idx="157">
                      <c:v>5.4565858840942383</c:v>
                    </c:pt>
                    <c:pt idx="158">
                      <c:v>5.1123557090759277</c:v>
                    </c:pt>
                    <c:pt idx="159">
                      <c:v>5.2257795333862305</c:v>
                    </c:pt>
                    <c:pt idx="160">
                      <c:v>4.9792914390563965</c:v>
                    </c:pt>
                    <c:pt idx="161">
                      <c:v>4.814882755279541</c:v>
                    </c:pt>
                    <c:pt idx="162">
                      <c:v>4.6815495491027832</c:v>
                    </c:pt>
                    <c:pt idx="163">
                      <c:v>4.5447311401367188</c:v>
                    </c:pt>
                    <c:pt idx="164">
                      <c:v>4.4106307029724121</c:v>
                    </c:pt>
                    <c:pt idx="165">
                      <c:v>4.8345422744750977</c:v>
                    </c:pt>
                    <c:pt idx="166">
                      <c:v>4.5108375549316406</c:v>
                    </c:pt>
                    <c:pt idx="167">
                      <c:v>4.145042896270752</c:v>
                    </c:pt>
                    <c:pt idx="168">
                      <c:v>4.1161689758300781</c:v>
                    </c:pt>
                    <c:pt idx="169">
                      <c:v>4.2387161254882813</c:v>
                    </c:pt>
                    <c:pt idx="170">
                      <c:v>4.3154335021972656</c:v>
                    </c:pt>
                    <c:pt idx="171">
                      <c:v>3.9088091850280762</c:v>
                    </c:pt>
                    <c:pt idx="172">
                      <c:v>3.7436437606811523</c:v>
                    </c:pt>
                    <c:pt idx="173">
                      <c:v>3.6438841819763184</c:v>
                    </c:pt>
                    <c:pt idx="174">
                      <c:v>3.6117284297943115</c:v>
                    </c:pt>
                    <c:pt idx="175">
                      <c:v>4.1318721771240234</c:v>
                    </c:pt>
                    <c:pt idx="176">
                      <c:v>4.3394217491149902</c:v>
                    </c:pt>
                    <c:pt idx="177">
                      <c:v>4.261345386505127</c:v>
                    </c:pt>
                    <c:pt idx="178">
                      <c:v>4.098395824432373</c:v>
                    </c:pt>
                    <c:pt idx="179">
                      <c:v>3.8962991237640381</c:v>
                    </c:pt>
                    <c:pt idx="180">
                      <c:v>3.6821870803833008</c:v>
                    </c:pt>
                    <c:pt idx="181">
                      <c:v>3.5580604076385498</c:v>
                    </c:pt>
                    <c:pt idx="182">
                      <c:v>3.3358058929443359</c:v>
                    </c:pt>
                    <c:pt idx="183">
                      <c:v>3.4042103290557861</c:v>
                    </c:pt>
                    <c:pt idx="184">
                      <c:v>3.4036169052124023</c:v>
                    </c:pt>
                    <c:pt idx="185">
                      <c:v>3.6382448673248291</c:v>
                    </c:pt>
                    <c:pt idx="186">
                      <c:v>3.7044823169708252</c:v>
                    </c:pt>
                    <c:pt idx="187">
                      <c:v>3.4896833896636963</c:v>
                    </c:pt>
                    <c:pt idx="188">
                      <c:v>3.5552964210510254</c:v>
                    </c:pt>
                    <c:pt idx="189">
                      <c:v>3.311629056930542</c:v>
                    </c:pt>
                    <c:pt idx="190">
                      <c:v>3.4254944324493408</c:v>
                    </c:pt>
                    <c:pt idx="191">
                      <c:v>3.5227718353271484</c:v>
                    </c:pt>
                    <c:pt idx="192">
                      <c:v>3.4072182178497314</c:v>
                    </c:pt>
                    <c:pt idx="193">
                      <c:v>3.4317047595977783</c:v>
                    </c:pt>
                    <c:pt idx="194">
                      <c:v>3.466026782989502</c:v>
                    </c:pt>
                    <c:pt idx="195">
                      <c:v>3.3944427967071533</c:v>
                    </c:pt>
                    <c:pt idx="196">
                      <c:v>3.5490264892578125</c:v>
                    </c:pt>
                    <c:pt idx="197">
                      <c:v>3.6042461395263672</c:v>
                    </c:pt>
                    <c:pt idx="198">
                      <c:v>3.5640432834625244</c:v>
                    </c:pt>
                    <c:pt idx="199">
                      <c:v>3.0854606628417969</c:v>
                    </c:pt>
                    <c:pt idx="200">
                      <c:v>2.4583408832550049</c:v>
                    </c:pt>
                    <c:pt idx="201">
                      <c:v>2.1015233993530273</c:v>
                    </c:pt>
                    <c:pt idx="202">
                      <c:v>2.0464966297149658</c:v>
                    </c:pt>
                    <c:pt idx="203">
                      <c:v>2.1487767696380615</c:v>
                    </c:pt>
                    <c:pt idx="204">
                      <c:v>1.9243794679641724</c:v>
                    </c:pt>
                    <c:pt idx="205">
                      <c:v>1.7155110836029053</c:v>
                    </c:pt>
                    <c:pt idx="206">
                      <c:v>1.8771432638168335</c:v>
                    </c:pt>
                    <c:pt idx="207">
                      <c:v>1.8898541927337646</c:v>
                    </c:pt>
                    <c:pt idx="208">
                      <c:v>1.7758485078811646</c:v>
                    </c:pt>
                    <c:pt idx="209">
                      <c:v>1.5752211809158325</c:v>
                    </c:pt>
                    <c:pt idx="210">
                      <c:v>1.5856236219406128</c:v>
                    </c:pt>
                    <c:pt idx="211">
                      <c:v>1.9418996572494507</c:v>
                    </c:pt>
                    <c:pt idx="212">
                      <c:v>2.4366319179534912</c:v>
                    </c:pt>
                    <c:pt idx="213">
                      <c:v>3.0294094085693359</c:v>
                    </c:pt>
                    <c:pt idx="214">
                      <c:v>3.102372407913208</c:v>
                    </c:pt>
                    <c:pt idx="215">
                      <c:v>3.1084437370300293</c:v>
                    </c:pt>
                    <c:pt idx="216">
                      <c:v>3.3206942081451416</c:v>
                    </c:pt>
                    <c:pt idx="217">
                      <c:v>3.5995938777923584</c:v>
                    </c:pt>
                    <c:pt idx="218">
                      <c:v>3.6092302799224854</c:v>
                    </c:pt>
                    <c:pt idx="219">
                      <c:v>3.7523305416107178</c:v>
                    </c:pt>
                    <c:pt idx="220">
                      <c:v>3.7630865573883057</c:v>
                    </c:pt>
                    <c:pt idx="221">
                      <c:v>3.8121237754821777</c:v>
                    </c:pt>
                    <c:pt idx="222">
                      <c:v>3.72682785987854</c:v>
                    </c:pt>
                    <c:pt idx="223">
                      <c:v>3.5179352760314941</c:v>
                    </c:pt>
                    <c:pt idx="224">
                      <c:v>3.598651647567749</c:v>
                    </c:pt>
                    <c:pt idx="225">
                      <c:v>3.7150108814239502</c:v>
                    </c:pt>
                    <c:pt idx="226">
                      <c:v>3.753187894821167</c:v>
                    </c:pt>
                    <c:pt idx="227">
                      <c:v>3.8015964031219482</c:v>
                    </c:pt>
                    <c:pt idx="228">
                      <c:v>4.0652251243591309</c:v>
                    </c:pt>
                    <c:pt idx="229">
                      <c:v>3.9625413417816162</c:v>
                    </c:pt>
                    <c:pt idx="230">
                      <c:v>4.1182327270507813</c:v>
                    </c:pt>
                    <c:pt idx="231">
                      <c:v>4.1276674270629883</c:v>
                    </c:pt>
                    <c:pt idx="232">
                      <c:v>4.1721940040588379</c:v>
                    </c:pt>
                    <c:pt idx="233">
                      <c:v>4.3043642044067383</c:v>
                    </c:pt>
                    <c:pt idx="234">
                      <c:v>4.4344949722290039</c:v>
                    </c:pt>
                    <c:pt idx="235">
                      <c:v>4.6264004707336426</c:v>
                    </c:pt>
                    <c:pt idx="236">
                      <c:v>4.656794548034668</c:v>
                    </c:pt>
                    <c:pt idx="237">
                      <c:v>4.8439912796020508</c:v>
                    </c:pt>
                    <c:pt idx="238">
                      <c:v>4.9216713905334473</c:v>
                    </c:pt>
                    <c:pt idx="239">
                      <c:v>4.7053666114807129</c:v>
                    </c:pt>
                    <c:pt idx="240">
                      <c:v>4.4481205940246582</c:v>
                    </c:pt>
                    <c:pt idx="241">
                      <c:v>4.1522426605224609</c:v>
                    </c:pt>
                    <c:pt idx="242">
                      <c:v>3.8777866363525391</c:v>
                    </c:pt>
                    <c:pt idx="243">
                      <c:v>3.9442696571350098</c:v>
                    </c:pt>
                    <c:pt idx="244">
                      <c:v>3.9297628402709961</c:v>
                    </c:pt>
                    <c:pt idx="245">
                      <c:v>3.9068088531494141</c:v>
                    </c:pt>
                    <c:pt idx="246">
                      <c:v>4.1590323448181152</c:v>
                    </c:pt>
                    <c:pt idx="247">
                      <c:v>4.271125316619873</c:v>
                    </c:pt>
                    <c:pt idx="248">
                      <c:v>4.2764782905578613</c:v>
                    </c:pt>
                    <c:pt idx="249">
                      <c:v>3.8042428493499756</c:v>
                    </c:pt>
                    <c:pt idx="250">
                      <c:v>3.659282922744751</c:v>
                    </c:pt>
                    <c:pt idx="251">
                      <c:v>3.8903038501739502</c:v>
                    </c:pt>
                    <c:pt idx="252">
                      <c:v>3.8984320163726807</c:v>
                    </c:pt>
                    <c:pt idx="253">
                      <c:v>4.5766191482543945</c:v>
                    </c:pt>
                    <c:pt idx="254">
                      <c:v>4.9848942756652832</c:v>
                    </c:pt>
                    <c:pt idx="255">
                      <c:v>5.174769401550293</c:v>
                    </c:pt>
                    <c:pt idx="256">
                      <c:v>5.0789542198181152</c:v>
                    </c:pt>
                    <c:pt idx="257">
                      <c:v>4.8732643127441406</c:v>
                    </c:pt>
                    <c:pt idx="258">
                      <c:v>4.481410026550293</c:v>
                    </c:pt>
                    <c:pt idx="259">
                      <c:v>4.075767993927002</c:v>
                    </c:pt>
                    <c:pt idx="260">
                      <c:v>3.7064015865325928</c:v>
                    </c:pt>
                    <c:pt idx="261">
                      <c:v>3.67665696144104</c:v>
                    </c:pt>
                    <c:pt idx="262">
                      <c:v>3.8724911212921143</c:v>
                    </c:pt>
                    <c:pt idx="263">
                      <c:v>3.590139627456665</c:v>
                    </c:pt>
                    <c:pt idx="264">
                      <c:v>3.4975459575653076</c:v>
                    </c:pt>
                    <c:pt idx="265">
                      <c:v>3.0534477233886719</c:v>
                    </c:pt>
                    <c:pt idx="266">
                      <c:v>2.7768130302429199</c:v>
                    </c:pt>
                    <c:pt idx="267">
                      <c:v>2.3827924728393555</c:v>
                    </c:pt>
                    <c:pt idx="268">
                      <c:v>2.478320837020874</c:v>
                    </c:pt>
                    <c:pt idx="269">
                      <c:v>2.6384444236755371</c:v>
                    </c:pt>
                    <c:pt idx="270">
                      <c:v>2.3881523609161377</c:v>
                    </c:pt>
                    <c:pt idx="271">
                      <c:v>2.5960657596588135</c:v>
                    </c:pt>
                    <c:pt idx="272">
                      <c:v>2.8225607872009277</c:v>
                    </c:pt>
                    <c:pt idx="273">
                      <c:v>2.9136502742767334</c:v>
                    </c:pt>
                    <c:pt idx="274">
                      <c:v>2.6255967617034912</c:v>
                    </c:pt>
                    <c:pt idx="275">
                      <c:v>2.6341383457183838</c:v>
                    </c:pt>
                    <c:pt idx="276">
                      <c:v>2.8112709522247314</c:v>
                    </c:pt>
                    <c:pt idx="277">
                      <c:v>2.7094669342041016</c:v>
                    </c:pt>
                    <c:pt idx="278">
                      <c:v>2.5247812271118164</c:v>
                    </c:pt>
                    <c:pt idx="279">
                      <c:v>2.6951494216918945</c:v>
                    </c:pt>
                    <c:pt idx="280">
                      <c:v>2.671602725982666</c:v>
                    </c:pt>
                    <c:pt idx="281">
                      <c:v>2.594599723815918</c:v>
                    </c:pt>
                    <c:pt idx="282">
                      <c:v>2.7044286727905273</c:v>
                    </c:pt>
                    <c:pt idx="283">
                      <c:v>2.5988502502441406</c:v>
                    </c:pt>
                    <c:pt idx="284">
                      <c:v>2.5608031749725342</c:v>
                    </c:pt>
                    <c:pt idx="285">
                      <c:v>2.5570747852325439</c:v>
                    </c:pt>
                    <c:pt idx="286">
                      <c:v>2.7372119426727295</c:v>
                    </c:pt>
                    <c:pt idx="287">
                      <c:v>2.5902235507965088</c:v>
                    </c:pt>
                    <c:pt idx="288">
                      <c:v>2.4164094924926758</c:v>
                    </c:pt>
                    <c:pt idx="289">
                      <c:v>2.4540553092956543</c:v>
                    </c:pt>
                    <c:pt idx="290">
                      <c:v>2.3935461044311523</c:v>
                    </c:pt>
                    <c:pt idx="291">
                      <c:v>2.3538427352905273</c:v>
                    </c:pt>
                    <c:pt idx="292">
                      <c:v>2.3460915088653564</c:v>
                    </c:pt>
                    <c:pt idx="293">
                      <c:v>2.1908502578735352</c:v>
                    </c:pt>
                    <c:pt idx="294">
                      <c:v>1.9772430658340454</c:v>
                    </c:pt>
                    <c:pt idx="295">
                      <c:v>2.0596315860748291</c:v>
                    </c:pt>
                    <c:pt idx="296">
                      <c:v>2.1313176155090332</c:v>
                    </c:pt>
                    <c:pt idx="297">
                      <c:v>1.9804427623748779</c:v>
                    </c:pt>
                    <c:pt idx="298">
                      <c:v>1.8141776323318481</c:v>
                    </c:pt>
                    <c:pt idx="299">
                      <c:v>2.0275576114654541</c:v>
                    </c:pt>
                    <c:pt idx="300">
                      <c:v>2.1857082843780518</c:v>
                    </c:pt>
                    <c:pt idx="301">
                      <c:v>2.2464323043823242</c:v>
                    </c:pt>
                    <c:pt idx="302">
                      <c:v>2.2532880306243896</c:v>
                    </c:pt>
                    <c:pt idx="303">
                      <c:v>2.1056492328643799</c:v>
                    </c:pt>
                    <c:pt idx="304">
                      <c:v>2.1062424182891846</c:v>
                    </c:pt>
                    <c:pt idx="305">
                      <c:v>2.1484553813934326</c:v>
                    </c:pt>
                    <c:pt idx="306">
                      <c:v>2.3215048313140869</c:v>
                    </c:pt>
                    <c:pt idx="307">
                      <c:v>2.2659528255462646</c:v>
                    </c:pt>
                    <c:pt idx="308">
                      <c:v>2.1732866764068604</c:v>
                    </c:pt>
                    <c:pt idx="309">
                      <c:v>2.3206846714019775</c:v>
                    </c:pt>
                    <c:pt idx="310">
                      <c:v>2.3294157981872559</c:v>
                    </c:pt>
                    <c:pt idx="311">
                      <c:v>2.1804080009460449</c:v>
                    </c:pt>
                    <c:pt idx="312">
                      <c:v>1.9870338439941406</c:v>
                    </c:pt>
                    <c:pt idx="313">
                      <c:v>1.9719662666320801</c:v>
                    </c:pt>
                    <c:pt idx="314">
                      <c:v>1.9293038845062256</c:v>
                    </c:pt>
                    <c:pt idx="315">
                      <c:v>2.0203230381011963</c:v>
                    </c:pt>
                    <c:pt idx="316">
                      <c:v>1.8238035440444946</c:v>
                    </c:pt>
                    <c:pt idx="317">
                      <c:v>1.9539937973022461</c:v>
                    </c:pt>
                    <c:pt idx="318">
                      <c:v>1.9738703966140747</c:v>
                    </c:pt>
                    <c:pt idx="319">
                      <c:v>1.9540195465087891</c:v>
                    </c:pt>
                    <c:pt idx="320">
                      <c:v>2.0736231803894043</c:v>
                    </c:pt>
                    <c:pt idx="321">
                      <c:v>2.1111226081848145</c:v>
                    </c:pt>
                    <c:pt idx="322">
                      <c:v>2.1300497055053711</c:v>
                    </c:pt>
                    <c:pt idx="323">
                      <c:v>2.0290327072143555</c:v>
                    </c:pt>
                    <c:pt idx="324">
                      <c:v>2.1164567470550537</c:v>
                    </c:pt>
                    <c:pt idx="325">
                      <c:v>1.9941719770431519</c:v>
                    </c:pt>
                    <c:pt idx="326">
                      <c:v>2.2119274139404297</c:v>
                    </c:pt>
                    <c:pt idx="327">
                      <c:v>2.2560913562774658</c:v>
                    </c:pt>
                    <c:pt idx="328">
                      <c:v>2.4409923553466797</c:v>
                    </c:pt>
                    <c:pt idx="329">
                      <c:v>2.3631038665771484</c:v>
                    </c:pt>
                    <c:pt idx="330">
                      <c:v>2.2687430381774902</c:v>
                    </c:pt>
                    <c:pt idx="331">
                      <c:v>2.3205950260162354</c:v>
                    </c:pt>
                    <c:pt idx="332">
                      <c:v>2.1202030181884766</c:v>
                    </c:pt>
                    <c:pt idx="333">
                      <c:v>1.9152421951293945</c:v>
                    </c:pt>
                    <c:pt idx="334">
                      <c:v>1.6933943033218384</c:v>
                    </c:pt>
                    <c:pt idx="335">
                      <c:v>1.8251291513442993</c:v>
                    </c:pt>
                    <c:pt idx="336">
                      <c:v>1.6710717678070068</c:v>
                    </c:pt>
                    <c:pt idx="337">
                      <c:v>1.6550509929656982</c:v>
                    </c:pt>
                    <c:pt idx="338">
                      <c:v>1.6129728555679321</c:v>
                    </c:pt>
                    <c:pt idx="339">
                      <c:v>1.4388386011123657</c:v>
                    </c:pt>
                    <c:pt idx="340">
                      <c:v>1.2644451856613159</c:v>
                    </c:pt>
                    <c:pt idx="341">
                      <c:v>1.1256686449050903</c:v>
                    </c:pt>
                    <c:pt idx="342">
                      <c:v>1.0442111492156982</c:v>
                    </c:pt>
                    <c:pt idx="343">
                      <c:v>0.78117203712463379</c:v>
                    </c:pt>
                    <c:pt idx="344">
                      <c:v>0.69063723087310791</c:v>
                    </c:pt>
                    <c:pt idx="345">
                      <c:v>0.71698862314224243</c:v>
                    </c:pt>
                    <c:pt idx="346">
                      <c:v>0.90091371536254883</c:v>
                    </c:pt>
                    <c:pt idx="347">
                      <c:v>0.68654763698577881</c:v>
                    </c:pt>
                    <c:pt idx="348">
                      <c:v>0.87507456541061401</c:v>
                    </c:pt>
                    <c:pt idx="349">
                      <c:v>0.93399572372436523</c:v>
                    </c:pt>
                    <c:pt idx="350">
                      <c:v>0.63296514749526978</c:v>
                    </c:pt>
                    <c:pt idx="351">
                      <c:v>0.72264963388442993</c:v>
                    </c:pt>
                    <c:pt idx="352">
                      <c:v>0.72119462490081787</c:v>
                    </c:pt>
                    <c:pt idx="353">
                      <c:v>0.84440106153488159</c:v>
                    </c:pt>
                    <c:pt idx="354">
                      <c:v>0.93587422370910645</c:v>
                    </c:pt>
                    <c:pt idx="355">
                      <c:v>0.932120680809021</c:v>
                    </c:pt>
                    <c:pt idx="356">
                      <c:v>0.99278742074966431</c:v>
                    </c:pt>
                    <c:pt idx="357">
                      <c:v>1.354557991027832</c:v>
                    </c:pt>
                    <c:pt idx="358">
                      <c:v>1.2821779251098633</c:v>
                    </c:pt>
                    <c:pt idx="359">
                      <c:v>1.3990259170532227</c:v>
                    </c:pt>
                    <c:pt idx="360">
                      <c:v>1.4181101322174072</c:v>
                    </c:pt>
                    <c:pt idx="361">
                      <c:v>1.4625639915466309</c:v>
                    </c:pt>
                    <c:pt idx="362">
                      <c:v>1.8855446577072144</c:v>
                    </c:pt>
                    <c:pt idx="363">
                      <c:v>1.8336772918701172</c:v>
                    </c:pt>
                    <c:pt idx="364">
                      <c:v>1.9206469058990479</c:v>
                    </c:pt>
                    <c:pt idx="365">
                      <c:v>2.0547561645507813</c:v>
                    </c:pt>
                    <c:pt idx="366">
                      <c:v>2.1891369819641113</c:v>
                    </c:pt>
                    <c:pt idx="367">
                      <c:v>2.5687379837036133</c:v>
                    </c:pt>
                    <c:pt idx="368">
                      <c:v>2.930880069732666</c:v>
                    </c:pt>
                    <c:pt idx="369">
                      <c:v>2.3509900569915771</c:v>
                    </c:pt>
                    <c:pt idx="370">
                      <c:v>2.3689486980438232</c:v>
                    </c:pt>
                    <c:pt idx="371">
                      <c:v>2.6842646598815918</c:v>
                    </c:pt>
                    <c:pt idx="372">
                      <c:v>2.6688144207000732</c:v>
                    </c:pt>
                    <c:pt idx="373">
                      <c:v>2.4754672050476074</c:v>
                    </c:pt>
                    <c:pt idx="374">
                      <c:v>2.5480961799621582</c:v>
                    </c:pt>
                    <c:pt idx="375">
                      <c:v>2.5148561000823975</c:v>
                    </c:pt>
                    <c:pt idx="376">
                      <c:v>2.5663278102874756</c:v>
                    </c:pt>
                    <c:pt idx="377">
                      <c:v>2.4847793579101563</c:v>
                    </c:pt>
                    <c:pt idx="378">
                      <c:v>2.7014431953430176</c:v>
                    </c:pt>
                    <c:pt idx="379">
                      <c:v>2.5371971130371094</c:v>
                    </c:pt>
                    <c:pt idx="380">
                      <c:v>2.1087000370025635</c:v>
                    </c:pt>
                    <c:pt idx="381">
                      <c:v>2.3732366561889648</c:v>
                    </c:pt>
                    <c:pt idx="382">
                      <c:v>2.5576491355895996</c:v>
                    </c:pt>
                    <c:pt idx="383">
                      <c:v>2.3917346000671387</c:v>
                    </c:pt>
                    <c:pt idx="384">
                      <c:v>2.1017324924468994</c:v>
                    </c:pt>
                    <c:pt idx="385">
                      <c:v>2.0964643955230713</c:v>
                    </c:pt>
                    <c:pt idx="386">
                      <c:v>1.3130959272384644</c:v>
                    </c:pt>
                    <c:pt idx="387">
                      <c:v>1.5318816900253296</c:v>
                    </c:pt>
                    <c:pt idx="388">
                      <c:v>1.3215681314468384</c:v>
                    </c:pt>
                    <c:pt idx="389">
                      <c:v>1.0620750188827515</c:v>
                    </c:pt>
                    <c:pt idx="390">
                      <c:v>0.66593712568283081</c:v>
                    </c:pt>
                    <c:pt idx="391">
                      <c:v>0.67956507205963135</c:v>
                    </c:pt>
                    <c:pt idx="392">
                      <c:v>0.94330823421478271</c:v>
                    </c:pt>
                    <c:pt idx="393">
                      <c:v>1.1877052783966064</c:v>
                    </c:pt>
                    <c:pt idx="394">
                      <c:v>0.98826026916503906</c:v>
                    </c:pt>
                    <c:pt idx="395">
                      <c:v>0.93620061874389648</c:v>
                    </c:pt>
                    <c:pt idx="396">
                      <c:v>1.1921634674072266</c:v>
                    </c:pt>
                    <c:pt idx="397">
                      <c:v>1.4029463529586792</c:v>
                    </c:pt>
                    <c:pt idx="398">
                      <c:v>1.9328166246414185</c:v>
                    </c:pt>
                    <c:pt idx="399">
                      <c:v>1.7604514360427856</c:v>
                    </c:pt>
                    <c:pt idx="400">
                      <c:v>1.9299850463867188</c:v>
                    </c:pt>
                    <c:pt idx="401">
                      <c:v>2.1336729526519775</c:v>
                    </c:pt>
                    <c:pt idx="402">
                      <c:v>2.346515417098999</c:v>
                    </c:pt>
                    <c:pt idx="403">
                      <c:v>2.6046216487884521</c:v>
                    </c:pt>
                    <c:pt idx="404">
                      <c:v>2.5896546840667725</c:v>
                    </c:pt>
                    <c:pt idx="405">
                      <c:v>1.9886960983276367</c:v>
                    </c:pt>
                    <c:pt idx="406">
                      <c:v>1.8048075437545776</c:v>
                    </c:pt>
                    <c:pt idx="407">
                      <c:v>1.7881273031234741</c:v>
                    </c:pt>
                    <c:pt idx="408">
                      <c:v>1.8627361059188843</c:v>
                    </c:pt>
                    <c:pt idx="409">
                      <c:v>2.0067152976989746</c:v>
                    </c:pt>
                    <c:pt idx="410">
                      <c:v>2.1413388252258301</c:v>
                    </c:pt>
                    <c:pt idx="411">
                      <c:v>1.9682117700576782</c:v>
                    </c:pt>
                    <c:pt idx="412">
                      <c:v>1.9961767196655273</c:v>
                    </c:pt>
                    <c:pt idx="413">
                      <c:v>2.1228773593902588</c:v>
                    </c:pt>
                    <c:pt idx="414">
                      <c:v>2.2124066352844238</c:v>
                    </c:pt>
                    <c:pt idx="415">
                      <c:v>2.0006191730499268</c:v>
                    </c:pt>
                    <c:pt idx="416">
                      <c:v>1.8964297771453857</c:v>
                    </c:pt>
                    <c:pt idx="417">
                      <c:v>2.2592244148254395</c:v>
                    </c:pt>
                    <c:pt idx="418">
                      <c:v>2.7095375061035156</c:v>
                    </c:pt>
                    <c:pt idx="419">
                      <c:v>2.8909108638763428</c:v>
                    </c:pt>
                    <c:pt idx="420">
                      <c:v>2.6845378875732422</c:v>
                    </c:pt>
                    <c:pt idx="421">
                      <c:v>2.3911678791046143</c:v>
                    </c:pt>
                    <c:pt idx="422">
                      <c:v>2.2739169597625732</c:v>
                    </c:pt>
                    <c:pt idx="423">
                      <c:v>2.7000114917755127</c:v>
                    </c:pt>
                    <c:pt idx="424">
                      <c:v>2.9656262397766113</c:v>
                    </c:pt>
                    <c:pt idx="425">
                      <c:v>2.7937154769897461</c:v>
                    </c:pt>
                    <c:pt idx="426">
                      <c:v>2.5320305824279785</c:v>
                    </c:pt>
                    <c:pt idx="427">
                      <c:v>2.5987329483032227</c:v>
                    </c:pt>
                    <c:pt idx="428">
                      <c:v>2.7475094795227051</c:v>
                    </c:pt>
                    <c:pt idx="429">
                      <c:v>2.8445038795471191</c:v>
                    </c:pt>
                    <c:pt idx="430">
                      <c:v>2.5689663887023926</c:v>
                    </c:pt>
                    <c:pt idx="431">
                      <c:v>2.341195821762085</c:v>
                    </c:pt>
                    <c:pt idx="432">
                      <c:v>2.6794319152832031</c:v>
                    </c:pt>
                    <c:pt idx="433">
                      <c:v>3.0408024787902832</c:v>
                    </c:pt>
                    <c:pt idx="434">
                      <c:v>3.8300209045410156</c:v>
                    </c:pt>
                    <c:pt idx="435">
                      <c:v>3.5513622760772705</c:v>
                    </c:pt>
                    <c:pt idx="436">
                      <c:v>2.9384086132049561</c:v>
                    </c:pt>
                    <c:pt idx="437">
                      <c:v>2.8836276531219482</c:v>
                    </c:pt>
                    <c:pt idx="438">
                      <c:v>3.2469377517700195</c:v>
                    </c:pt>
                    <c:pt idx="439">
                      <c:v>3.0222353935241699</c:v>
                    </c:pt>
                    <c:pt idx="440">
                      <c:v>2.9136712551116943</c:v>
                    </c:pt>
                    <c:pt idx="441">
                      <c:v>3.1028270721435547</c:v>
                    </c:pt>
                    <c:pt idx="442">
                      <c:v>3.3215348720550537</c:v>
                    </c:pt>
                    <c:pt idx="443">
                      <c:v>3.5116279125213623</c:v>
                    </c:pt>
                    <c:pt idx="444">
                      <c:v>3.4273457527160645</c:v>
                    </c:pt>
                    <c:pt idx="445">
                      <c:v>3.3358826637268066</c:v>
                    </c:pt>
                    <c:pt idx="446">
                      <c:v>2.0800268650054932</c:v>
                    </c:pt>
                    <c:pt idx="447">
                      <c:v>1.6769701242446899</c:v>
                    </c:pt>
                    <c:pt idx="448">
                      <c:v>1.9246730804443359</c:v>
                    </c:pt>
                    <c:pt idx="449">
                      <c:v>2.2867522239685059</c:v>
                    </c:pt>
                    <c:pt idx="450">
                      <c:v>2.133263111114502</c:v>
                    </c:pt>
                    <c:pt idx="451">
                      <c:v>2.3892133235931396</c:v>
                    </c:pt>
                    <c:pt idx="452">
                      <c:v>2.5648987293243408</c:v>
                    </c:pt>
                    <c:pt idx="453">
                      <c:v>2.3307778835296631</c:v>
                    </c:pt>
                    <c:pt idx="454">
                      <c:v>2.3529829978942871</c:v>
                    </c:pt>
                    <c:pt idx="455">
                      <c:v>2.317634105682373</c:v>
                    </c:pt>
                    <c:pt idx="456">
                      <c:v>2.1247260570526123</c:v>
                    </c:pt>
                    <c:pt idx="457">
                      <c:v>1.8737151622772217</c:v>
                    </c:pt>
                    <c:pt idx="458">
                      <c:v>2.5346870422363281</c:v>
                    </c:pt>
                    <c:pt idx="459">
                      <c:v>3.0884749889373779</c:v>
                    </c:pt>
                    <c:pt idx="460">
                      <c:v>3.5996270179748535</c:v>
                    </c:pt>
                    <c:pt idx="461">
                      <c:v>3.4716341495513916</c:v>
                    </c:pt>
                    <c:pt idx="462">
                      <c:v>3.3874068260192871</c:v>
                    </c:pt>
                    <c:pt idx="463">
                      <c:v>3.2729227542877197</c:v>
                    </c:pt>
                    <c:pt idx="464">
                      <c:v>3.1911425590515137</c:v>
                    </c:pt>
                    <c:pt idx="465">
                      <c:v>3.1395187377929688</c:v>
                    </c:pt>
                    <c:pt idx="466">
                      <c:v>3.2821438312530518</c:v>
                    </c:pt>
                    <c:pt idx="467">
                      <c:v>3.811439037322998</c:v>
                    </c:pt>
                    <c:pt idx="468">
                      <c:v>4.1356549263000488</c:v>
                    </c:pt>
                    <c:pt idx="469">
                      <c:v>3.9806272983551025</c:v>
                    </c:pt>
                    <c:pt idx="470">
                      <c:v>3.6678383350372314</c:v>
                    </c:pt>
                    <c:pt idx="471">
                      <c:v>2.6718430519104004</c:v>
                    </c:pt>
                    <c:pt idx="472">
                      <c:v>0.92502933740615845</c:v>
                    </c:pt>
                    <c:pt idx="473">
                      <c:v>0.12956900894641876</c:v>
                    </c:pt>
                    <c:pt idx="474">
                      <c:v>-0.11110354959964752</c:v>
                    </c:pt>
                    <c:pt idx="475">
                      <c:v>-0.13124844431877136</c:v>
                    </c:pt>
                    <c:pt idx="476">
                      <c:v>-0.52575165033340454</c:v>
                    </c:pt>
                    <c:pt idx="477">
                      <c:v>-0.56757396459579468</c:v>
                    </c:pt>
                    <c:pt idx="478">
                      <c:v>-0.88921284675598145</c:v>
                    </c:pt>
                    <c:pt idx="479">
                      <c:v>-1.0186246633529663</c:v>
                    </c:pt>
                    <c:pt idx="480">
                      <c:v>-1.4660091400146484</c:v>
                    </c:pt>
                    <c:pt idx="481">
                      <c:v>-1.1001198291778564</c:v>
                    </c:pt>
                    <c:pt idx="482">
                      <c:v>-1.0227487087249756</c:v>
                    </c:pt>
                    <c:pt idx="483">
                      <c:v>1.3385238125920296E-2</c:v>
                    </c:pt>
                    <c:pt idx="484">
                      <c:v>1.4606120586395264</c:v>
                    </c:pt>
                    <c:pt idx="485">
                      <c:v>2.0897183418273926</c:v>
                    </c:pt>
                    <c:pt idx="486">
                      <c:v>2.3017206192016602</c:v>
                    </c:pt>
                    <c:pt idx="487">
                      <c:v>2.1163301467895508</c:v>
                    </c:pt>
                    <c:pt idx="488">
                      <c:v>2.372715950012207</c:v>
                    </c:pt>
                    <c:pt idx="489">
                      <c:v>2.2821223735809326</c:v>
                    </c:pt>
                    <c:pt idx="490">
                      <c:v>2.2084696292877197</c:v>
                    </c:pt>
                    <c:pt idx="491">
                      <c:v>1.5622187852859497</c:v>
                    </c:pt>
                    <c:pt idx="492">
                      <c:v>1.6373900175094604</c:v>
                    </c:pt>
                    <c:pt idx="493">
                      <c:v>1.4823951721191406</c:v>
                    </c:pt>
                    <c:pt idx="494">
                      <c:v>1.4195512533187866</c:v>
                    </c:pt>
                    <c:pt idx="495">
                      <c:v>1.3584198951721191</c:v>
                    </c:pt>
                    <c:pt idx="496">
                      <c:v>1.3071968555450439</c:v>
                    </c:pt>
                    <c:pt idx="497">
                      <c:v>1.4776681661605835</c:v>
                    </c:pt>
                    <c:pt idx="498">
                      <c:v>1.5598651170730591</c:v>
                    </c:pt>
                    <c:pt idx="499">
                      <c:v>1.8450307846069336</c:v>
                    </c:pt>
                    <c:pt idx="500">
                      <c:v>2.1105461120605469</c:v>
                    </c:pt>
                    <c:pt idx="501">
                      <c:v>2.4880964756011963</c:v>
                    </c:pt>
                    <c:pt idx="502">
                      <c:v>2.766247034072876</c:v>
                    </c:pt>
                    <c:pt idx="503">
                      <c:v>2.7884519100189209</c:v>
                    </c:pt>
                    <c:pt idx="504">
                      <c:v>2.8756997585296631</c:v>
                    </c:pt>
                    <c:pt idx="505">
                      <c:v>2.9767298698425293</c:v>
                    </c:pt>
                    <c:pt idx="506">
                      <c:v>3.0190303325653076</c:v>
                    </c:pt>
                    <c:pt idx="507">
                      <c:v>2.6936323642730713</c:v>
                    </c:pt>
                    <c:pt idx="508">
                      <c:v>2.6992597579956055</c:v>
                    </c:pt>
                    <c:pt idx="509">
                      <c:v>2.5266249179840088</c:v>
                    </c:pt>
                    <c:pt idx="510">
                      <c:v>2.5693123340606689</c:v>
                    </c:pt>
                    <c:pt idx="511">
                      <c:v>2.5131540298461914</c:v>
                    </c:pt>
                    <c:pt idx="512">
                      <c:v>2.298027515411377</c:v>
                    </c:pt>
                    <c:pt idx="513">
                      <c:v>1.9998487234115601</c:v>
                    </c:pt>
                    <c:pt idx="514">
                      <c:v>1.5769405364990234</c:v>
                    </c:pt>
                    <c:pt idx="515">
                      <c:v>1.5460196733474731</c:v>
                    </c:pt>
                    <c:pt idx="516">
                      <c:v>1.4100261926651001</c:v>
                    </c:pt>
                    <c:pt idx="517">
                      <c:v>1.5118674039840698</c:v>
                    </c:pt>
                    <c:pt idx="518">
                      <c:v>1.6779710054397583</c:v>
                    </c:pt>
                    <c:pt idx="519">
                      <c:v>1.9768774509429932</c:v>
                    </c:pt>
                    <c:pt idx="520">
                      <c:v>1.6991018056869507</c:v>
                    </c:pt>
                    <c:pt idx="521">
                      <c:v>1.6243828535079956</c:v>
                    </c:pt>
                    <c:pt idx="522">
                      <c:v>1.4708075523376465</c:v>
                    </c:pt>
                    <c:pt idx="523">
                      <c:v>1.6046077013015747</c:v>
                    </c:pt>
                    <c:pt idx="524">
                      <c:v>1.2769929170608521</c:v>
                    </c:pt>
                    <c:pt idx="525">
                      <c:v>1.0412253141403198</c:v>
                    </c:pt>
                    <c:pt idx="526">
                      <c:v>1.2290301322937012</c:v>
                    </c:pt>
                    <c:pt idx="527">
                      <c:v>1.5055063962936401</c:v>
                    </c:pt>
                    <c:pt idx="528">
                      <c:v>1.5951128005981445</c:v>
                    </c:pt>
                    <c:pt idx="529">
                      <c:v>1.4047883749008179</c:v>
                    </c:pt>
                    <c:pt idx="530">
                      <c:v>1.1412854194641113</c:v>
                    </c:pt>
                    <c:pt idx="531">
                      <c:v>0.97610694169998169</c:v>
                    </c:pt>
                    <c:pt idx="532">
                      <c:v>1.1954704523086548</c:v>
                    </c:pt>
                    <c:pt idx="533">
                      <c:v>1.3881001472473145</c:v>
                    </c:pt>
                    <c:pt idx="534">
                      <c:v>1.4054054021835327</c:v>
                    </c:pt>
                    <c:pt idx="535">
                      <c:v>1.0939821004867554</c:v>
                    </c:pt>
                    <c:pt idx="536">
                      <c:v>1.3897033929824829</c:v>
                    </c:pt>
                    <c:pt idx="537">
                      <c:v>1.6731138229370117</c:v>
                    </c:pt>
                    <c:pt idx="538">
                      <c:v>1.7661663293838501</c:v>
                    </c:pt>
                    <c:pt idx="539">
                      <c:v>1.6514586210250854</c:v>
                    </c:pt>
                    <c:pt idx="540">
                      <c:v>1.6692416667938232</c:v>
                    </c:pt>
                    <c:pt idx="541">
                      <c:v>1.5062438249588013</c:v>
                    </c:pt>
                    <c:pt idx="542">
                      <c:v>1.4972493648529053</c:v>
                    </c:pt>
                    <c:pt idx="543">
                      <c:v>1.3329448699951172</c:v>
                    </c:pt>
                    <c:pt idx="544">
                      <c:v>1.0857594013214111</c:v>
                    </c:pt>
                    <c:pt idx="545">
                      <c:v>0.73225879669189453</c:v>
                    </c:pt>
                    <c:pt idx="546">
                      <c:v>4.140186682343483E-2</c:v>
                    </c:pt>
                    <c:pt idx="547">
                      <c:v>0.17070142924785614</c:v>
                    </c:pt>
                    <c:pt idx="548">
                      <c:v>0.19934926927089691</c:v>
                    </c:pt>
                    <c:pt idx="549">
                      <c:v>0.11032406240701675</c:v>
                    </c:pt>
                    <c:pt idx="550">
                      <c:v>0.18528620898723602</c:v>
                    </c:pt>
                    <c:pt idx="551">
                      <c:v>0.27042868733406067</c:v>
                    </c:pt>
                    <c:pt idx="552">
                      <c:v>0.21973283588886261</c:v>
                    </c:pt>
                    <c:pt idx="553">
                      <c:v>0.23927129805088043</c:v>
                    </c:pt>
                    <c:pt idx="554">
                      <c:v>6.5699651837348938E-2</c:v>
                    </c:pt>
                    <c:pt idx="555">
                      <c:v>9.5498234033584595E-2</c:v>
                    </c:pt>
                    <c:pt idx="556">
                      <c:v>0.25387755036354065</c:v>
                    </c:pt>
                    <c:pt idx="557">
                      <c:v>0.3459637463092804</c:v>
                    </c:pt>
                    <c:pt idx="558">
                      <c:v>0.87114864587783813</c:v>
                    </c:pt>
                    <c:pt idx="559">
                      <c:v>0.64033049345016479</c:v>
                    </c:pt>
                    <c:pt idx="560">
                      <c:v>0.68551045656204224</c:v>
                    </c:pt>
                    <c:pt idx="561">
                      <c:v>0.92590683698654175</c:v>
                    </c:pt>
                    <c:pt idx="562">
                      <c:v>0.84868538379669189</c:v>
                    </c:pt>
                    <c:pt idx="563">
                      <c:v>0.82960742712020874</c:v>
                    </c:pt>
                    <c:pt idx="564">
                      <c:v>0.75508427619934082</c:v>
                    </c:pt>
                    <c:pt idx="565">
                      <c:v>0.8882104754447937</c:v>
                    </c:pt>
                    <c:pt idx="566">
                      <c:v>1.2197749614715576</c:v>
                    </c:pt>
                    <c:pt idx="567">
                      <c:v>1.4270032644271851</c:v>
                    </c:pt>
                    <c:pt idx="568">
                      <c:v>1.3974040746688843</c:v>
                    </c:pt>
                    <c:pt idx="569">
                      <c:v>1.6571581363677979</c:v>
                    </c:pt>
                    <c:pt idx="570">
                      <c:v>2.0052103996276855</c:v>
                    </c:pt>
                    <c:pt idx="571">
                      <c:v>2.1971368789672852</c:v>
                    </c:pt>
                    <c:pt idx="572">
                      <c:v>1.9063609838485718</c:v>
                    </c:pt>
                    <c:pt idx="573">
                      <c:v>1.7674732208251953</c:v>
                    </c:pt>
                    <c:pt idx="574">
                      <c:v>1.5577720403671265</c:v>
                    </c:pt>
                    <c:pt idx="575">
                      <c:v>1.4655479192733765</c:v>
                    </c:pt>
                    <c:pt idx="576">
                      <c:v>1.4856318235397339</c:v>
                    </c:pt>
                    <c:pt idx="577">
                      <c:v>1.571908712387085</c:v>
                    </c:pt>
                    <c:pt idx="578">
                      <c:v>1.7574442625045776</c:v>
                    </c:pt>
                    <c:pt idx="579">
                      <c:v>1.6820406913757324</c:v>
                    </c:pt>
                    <c:pt idx="580">
                      <c:v>1.793712854385376</c:v>
                    </c:pt>
                    <c:pt idx="581">
                      <c:v>1.7664099931716919</c:v>
                    </c:pt>
                    <c:pt idx="582">
                      <c:v>1.7576495409011841</c:v>
                    </c:pt>
                    <c:pt idx="583">
                      <c:v>1.837607741355896</c:v>
                    </c:pt>
                    <c:pt idx="584">
                      <c:v>1.998292088508606</c:v>
                    </c:pt>
                    <c:pt idx="585">
                      <c:v>2.0466282367706299</c:v>
                    </c:pt>
                    <c:pt idx="586">
                      <c:v>2.2662065029144287</c:v>
                    </c:pt>
                    <c:pt idx="587">
                      <c:v>2.2683079242706299</c:v>
                    </c:pt>
                    <c:pt idx="588">
                      <c:v>2.3386070728302002</c:v>
                    </c:pt>
                    <c:pt idx="589">
                      <c:v>2.1804113388061523</c:v>
                    </c:pt>
                    <c:pt idx="590">
                      <c:v>2.0099601745605469</c:v>
                    </c:pt>
                    <c:pt idx="591">
                      <c:v>2.0530979633331299</c:v>
                    </c:pt>
                    <c:pt idx="592">
                      <c:v>1.9418922662734985</c:v>
                    </c:pt>
                    <c:pt idx="593">
                      <c:v>1.864690899848938</c:v>
                    </c:pt>
                    <c:pt idx="594">
                      <c:v>1.4318323135375977</c:v>
                    </c:pt>
                    <c:pt idx="595">
                      <c:v>1.400173544883728</c:v>
                    </c:pt>
                    <c:pt idx="596">
                      <c:v>1.5218076705932617</c:v>
                    </c:pt>
                    <c:pt idx="597">
                      <c:v>1.5663384199142456</c:v>
                    </c:pt>
                    <c:pt idx="598">
                      <c:v>1.4655536413192749</c:v>
                    </c:pt>
                    <c:pt idx="599">
                      <c:v>1.4260650873184204</c:v>
                    </c:pt>
                    <c:pt idx="600">
                      <c:v>1.4539295434951782</c:v>
                    </c:pt>
                    <c:pt idx="601">
                      <c:v>1.430416464805603</c:v>
                    </c:pt>
                    <c:pt idx="602">
                      <c:v>1.2839540243148804</c:v>
                    </c:pt>
                    <c:pt idx="603">
                      <c:v>1.2885618209838867</c:v>
                    </c:pt>
                    <c:pt idx="604">
                      <c:v>1.3582773208618164</c:v>
                    </c:pt>
                    <c:pt idx="605">
                      <c:v>1.5637627840042114</c:v>
                    </c:pt>
                    <c:pt idx="606">
                      <c:v>1.725313663482666</c:v>
                    </c:pt>
                    <c:pt idx="607">
                      <c:v>1.6579797267913818</c:v>
                    </c:pt>
                    <c:pt idx="608">
                      <c:v>1.1477748155593872</c:v>
                    </c:pt>
                    <c:pt idx="609">
                      <c:v>0.44214397668838501</c:v>
                    </c:pt>
                    <c:pt idx="610">
                      <c:v>0.46309277415275574</c:v>
                    </c:pt>
                    <c:pt idx="611">
                      <c:v>0.72378337383270264</c:v>
                    </c:pt>
                    <c:pt idx="612">
                      <c:v>0.9090733528137207</c:v>
                    </c:pt>
                    <c:pt idx="613">
                      <c:v>1.173917293548584</c:v>
                    </c:pt>
                    <c:pt idx="614">
                      <c:v>1.2657495737075806</c:v>
                    </c:pt>
                    <c:pt idx="615">
                      <c:v>1.1441823244094849</c:v>
                    </c:pt>
                    <c:pt idx="616">
                      <c:v>1.1545412540435791</c:v>
                    </c:pt>
                    <c:pt idx="617">
                      <c:v>1.325893759727478</c:v>
                    </c:pt>
                    <c:pt idx="618">
                      <c:v>1.5935797691345215</c:v>
                    </c:pt>
                    <c:pt idx="619">
                      <c:v>1.846165657043457</c:v>
                    </c:pt>
                    <c:pt idx="620">
                      <c:v>2.6666154861450195</c:v>
                    </c:pt>
                    <c:pt idx="621">
                      <c:v>3.6747353076934814</c:v>
                    </c:pt>
                    <c:pt idx="622">
                      <c:v>4.1091670989990234</c:v>
                    </c:pt>
                    <c:pt idx="623">
                      <c:v>4.331641674041748</c:v>
                    </c:pt>
                    <c:pt idx="624">
                      <c:v>4.5053749084472656</c:v>
                    </c:pt>
                    <c:pt idx="625">
                      <c:v>4.607816219329834</c:v>
                    </c:pt>
                    <c:pt idx="626">
                      <c:v>4.7607712745666504</c:v>
                    </c:pt>
                    <c:pt idx="627">
                      <c:v>5.3612542152404785</c:v>
                    </c:pt>
                    <c:pt idx="628">
                      <c:v>5.9729151725769043</c:v>
                    </c:pt>
                    <c:pt idx="629">
                      <c:v>6.1793923377990723</c:v>
                    </c:pt>
                    <c:pt idx="630">
                      <c:v>6.3092107772827148</c:v>
                    </c:pt>
                    <c:pt idx="631">
                      <c:v>6.5914664268493652</c:v>
                    </c:pt>
                    <c:pt idx="632">
                      <c:v>6.9670753479003906</c:v>
                    </c:pt>
                    <c:pt idx="633">
                      <c:v>6.7015385627746582</c:v>
                    </c:pt>
                    <c:pt idx="634">
                      <c:v>6.8013753890991211</c:v>
                    </c:pt>
                    <c:pt idx="635">
                      <c:v>7.2488689422607422</c:v>
                    </c:pt>
                    <c:pt idx="636">
                      <c:v>6.7600092887878418</c:v>
                    </c:pt>
                    <c:pt idx="637">
                      <c:v>6.6368937492370605</c:v>
                    </c:pt>
                    <c:pt idx="638">
                      <c:v>6.6607904434204102</c:v>
                    </c:pt>
                    <c:pt idx="639">
                      <c:v>6.4565067291259766</c:v>
                    </c:pt>
                    <c:pt idx="640">
                      <c:v>6.0182943344116211</c:v>
                    </c:pt>
                    <c:pt idx="641">
                      <c:v>5.5087728500366211</c:v>
                    </c:pt>
                    <c:pt idx="642">
                      <c:v>5.5251116752624512</c:v>
                    </c:pt>
                    <c:pt idx="643">
                      <c:v>5.209315299987793</c:v>
                    </c:pt>
                    <c:pt idx="644">
                      <c:v>4.4231324195861816</c:v>
                    </c:pt>
                    <c:pt idx="645">
                      <c:v>4.4625363349914551</c:v>
                    </c:pt>
                    <c:pt idx="646">
                      <c:v>3.9795053005218506</c:v>
                    </c:pt>
                    <c:pt idx="647">
                      <c:v>3.261568546295166</c:v>
                    </c:pt>
                    <c:pt idx="648">
                      <c:v>3.3738491535186768</c:v>
                    </c:pt>
                    <c:pt idx="649">
                      <c:v>3.3871216773986816</c:v>
                    </c:pt>
                    <c:pt idx="650">
                      <c:v>3.4163422584533691</c:v>
                    </c:pt>
                    <c:pt idx="651">
                      <c:v>2.9942913055419922</c:v>
                    </c:pt>
                    <c:pt idx="652">
                      <c:v>2.7017197608947754</c:v>
                    </c:pt>
                    <c:pt idx="653">
                      <c:v>2.7017896175384521</c:v>
                    </c:pt>
                    <c:pt idx="654">
                      <c:v>2.6116111278533936</c:v>
                    </c:pt>
                    <c:pt idx="655">
                      <c:v>2.5904304981231689</c:v>
                    </c:pt>
                    <c:pt idx="656">
                      <c:v>2.8096325397491455</c:v>
                    </c:pt>
                    <c:pt idx="657">
                      <c:v>2.7206802368164063</c:v>
                    </c:pt>
                    <c:pt idx="658">
                      <c:v>2.5670051574707031</c:v>
                    </c:pt>
                    <c:pt idx="659">
                      <c:v>2.436168909072876</c:v>
                    </c:pt>
                    <c:pt idx="660">
                      <c:v>2.4685318470001221</c:v>
                    </c:pt>
                    <c:pt idx="661">
                      <c:v>2.2833051681518555</c:v>
                    </c:pt>
                    <c:pt idx="662">
                      <c:v>2.1023669242858887</c:v>
                    </c:pt>
                    <c:pt idx="663">
                      <c:v>2.3422636985778809</c:v>
                    </c:pt>
                    <c:pt idx="664">
                      <c:v>2.4576864242553711</c:v>
                    </c:pt>
                    <c:pt idx="665">
                      <c:v>2.6043980121612549</c:v>
                    </c:pt>
                    <c:pt idx="666">
                      <c:v>2.5516929626464844</c:v>
                    </c:pt>
                    <c:pt idx="667">
                      <c:v>2.6891112327575684</c:v>
                    </c:pt>
                    <c:pt idx="668">
                      <c:v>#N/A</c:v>
                    </c:pt>
                    <c:pt idx="669">
                      <c:v>#N/A</c:v>
                    </c:pt>
                    <c:pt idx="670">
                      <c:v>#N/A</c:v>
                    </c:pt>
                    <c:pt idx="671">
                      <c:v>#N/A</c:v>
                    </c:pt>
                    <c:pt idx="672">
                      <c:v>#N/A</c:v>
                    </c:pt>
                    <c:pt idx="673">
                      <c:v>#N/A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6-20C0-A841-9A75-14EF93FF1974}"/>
                  </c:ext>
                </c:extLst>
              </c15:ser>
            </c15:filteredAreaSeries>
          </c:ext>
        </c:extLst>
      </c:areaChart>
      <c:lineChart>
        <c:grouping val="standard"/>
        <c:varyColors val="0"/>
        <c:ser>
          <c:idx val="1"/>
          <c:order val="0"/>
          <c:tx>
            <c:strRef>
              <c:f>chart3_roll_window_forecast!$W$2</c:f>
              <c:strCache>
                <c:ptCount val="1"/>
                <c:pt idx="0">
                  <c:v>Core inflation forecast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chart3_roll_window_forecast!$E$2:$E$675</c:f>
              <c:numCache>
                <c:formatCode>m/d/yyyy</c:formatCode>
                <c:ptCount val="674"/>
                <c:pt idx="0">
                  <c:v>25385</c:v>
                </c:pt>
                <c:pt idx="1">
                  <c:v>25416</c:v>
                </c:pt>
                <c:pt idx="2">
                  <c:v>25447</c:v>
                </c:pt>
                <c:pt idx="3">
                  <c:v>25477</c:v>
                </c:pt>
                <c:pt idx="4">
                  <c:v>25508</c:v>
                </c:pt>
                <c:pt idx="5">
                  <c:v>25538</c:v>
                </c:pt>
                <c:pt idx="6">
                  <c:v>25569</c:v>
                </c:pt>
                <c:pt idx="7">
                  <c:v>25600</c:v>
                </c:pt>
                <c:pt idx="8">
                  <c:v>25628</c:v>
                </c:pt>
                <c:pt idx="9">
                  <c:v>25659</c:v>
                </c:pt>
                <c:pt idx="10">
                  <c:v>25689</c:v>
                </c:pt>
                <c:pt idx="11">
                  <c:v>25720</c:v>
                </c:pt>
                <c:pt idx="12">
                  <c:v>25750</c:v>
                </c:pt>
                <c:pt idx="13">
                  <c:v>25781</c:v>
                </c:pt>
                <c:pt idx="14">
                  <c:v>25812</c:v>
                </c:pt>
                <c:pt idx="15">
                  <c:v>25842</c:v>
                </c:pt>
                <c:pt idx="16">
                  <c:v>25873</c:v>
                </c:pt>
                <c:pt idx="17">
                  <c:v>25903</c:v>
                </c:pt>
                <c:pt idx="18">
                  <c:v>25934</c:v>
                </c:pt>
                <c:pt idx="19">
                  <c:v>25965</c:v>
                </c:pt>
                <c:pt idx="20">
                  <c:v>25993</c:v>
                </c:pt>
                <c:pt idx="21">
                  <c:v>26024</c:v>
                </c:pt>
                <c:pt idx="22">
                  <c:v>26054</c:v>
                </c:pt>
                <c:pt idx="23">
                  <c:v>26085</c:v>
                </c:pt>
                <c:pt idx="24">
                  <c:v>26115</c:v>
                </c:pt>
                <c:pt idx="25">
                  <c:v>26146</c:v>
                </c:pt>
                <c:pt idx="26">
                  <c:v>26177</c:v>
                </c:pt>
                <c:pt idx="27">
                  <c:v>26207</c:v>
                </c:pt>
                <c:pt idx="28">
                  <c:v>26238</c:v>
                </c:pt>
                <c:pt idx="29">
                  <c:v>26268</c:v>
                </c:pt>
                <c:pt idx="30">
                  <c:v>26299</c:v>
                </c:pt>
                <c:pt idx="31">
                  <c:v>26330</c:v>
                </c:pt>
                <c:pt idx="32">
                  <c:v>26359</c:v>
                </c:pt>
                <c:pt idx="33">
                  <c:v>26390</c:v>
                </c:pt>
                <c:pt idx="34">
                  <c:v>26420</c:v>
                </c:pt>
                <c:pt idx="35">
                  <c:v>26451</c:v>
                </c:pt>
                <c:pt idx="36">
                  <c:v>26481</c:v>
                </c:pt>
                <c:pt idx="37">
                  <c:v>26512</c:v>
                </c:pt>
                <c:pt idx="38">
                  <c:v>26543</c:v>
                </c:pt>
                <c:pt idx="39">
                  <c:v>26573</c:v>
                </c:pt>
                <c:pt idx="40">
                  <c:v>26604</c:v>
                </c:pt>
                <c:pt idx="41">
                  <c:v>26634</c:v>
                </c:pt>
                <c:pt idx="42">
                  <c:v>26665</c:v>
                </c:pt>
                <c:pt idx="43">
                  <c:v>26696</c:v>
                </c:pt>
                <c:pt idx="44">
                  <c:v>26724</c:v>
                </c:pt>
                <c:pt idx="45">
                  <c:v>26755</c:v>
                </c:pt>
                <c:pt idx="46">
                  <c:v>26785</c:v>
                </c:pt>
                <c:pt idx="47">
                  <c:v>26816</c:v>
                </c:pt>
                <c:pt idx="48">
                  <c:v>26846</c:v>
                </c:pt>
                <c:pt idx="49">
                  <c:v>26877</c:v>
                </c:pt>
                <c:pt idx="50">
                  <c:v>26908</c:v>
                </c:pt>
                <c:pt idx="51">
                  <c:v>26938</c:v>
                </c:pt>
                <c:pt idx="52">
                  <c:v>26969</c:v>
                </c:pt>
                <c:pt idx="53">
                  <c:v>26999</c:v>
                </c:pt>
                <c:pt idx="54">
                  <c:v>27030</c:v>
                </c:pt>
                <c:pt idx="55">
                  <c:v>27061</c:v>
                </c:pt>
                <c:pt idx="56">
                  <c:v>27089</c:v>
                </c:pt>
                <c:pt idx="57">
                  <c:v>27120</c:v>
                </c:pt>
                <c:pt idx="58">
                  <c:v>27150</c:v>
                </c:pt>
                <c:pt idx="59">
                  <c:v>27181</c:v>
                </c:pt>
                <c:pt idx="60">
                  <c:v>27211</c:v>
                </c:pt>
                <c:pt idx="61">
                  <c:v>27242</c:v>
                </c:pt>
                <c:pt idx="62">
                  <c:v>27273</c:v>
                </c:pt>
                <c:pt idx="63">
                  <c:v>27303</c:v>
                </c:pt>
                <c:pt idx="64">
                  <c:v>27334</c:v>
                </c:pt>
                <c:pt idx="65">
                  <c:v>27364</c:v>
                </c:pt>
                <c:pt idx="66">
                  <c:v>27395</c:v>
                </c:pt>
                <c:pt idx="67">
                  <c:v>27426</c:v>
                </c:pt>
                <c:pt idx="68">
                  <c:v>27454</c:v>
                </c:pt>
                <c:pt idx="69">
                  <c:v>27485</c:v>
                </c:pt>
                <c:pt idx="70">
                  <c:v>27515</c:v>
                </c:pt>
                <c:pt idx="71">
                  <c:v>27546</c:v>
                </c:pt>
                <c:pt idx="72">
                  <c:v>27576</c:v>
                </c:pt>
                <c:pt idx="73">
                  <c:v>27607</c:v>
                </c:pt>
                <c:pt idx="74">
                  <c:v>27638</c:v>
                </c:pt>
                <c:pt idx="75">
                  <c:v>27668</c:v>
                </c:pt>
                <c:pt idx="76">
                  <c:v>27699</c:v>
                </c:pt>
                <c:pt idx="77">
                  <c:v>27729</c:v>
                </c:pt>
                <c:pt idx="78">
                  <c:v>27760</c:v>
                </c:pt>
                <c:pt idx="79">
                  <c:v>27791</c:v>
                </c:pt>
                <c:pt idx="80">
                  <c:v>27820</c:v>
                </c:pt>
                <c:pt idx="81">
                  <c:v>27851</c:v>
                </c:pt>
                <c:pt idx="82">
                  <c:v>27881</c:v>
                </c:pt>
                <c:pt idx="83">
                  <c:v>27912</c:v>
                </c:pt>
                <c:pt idx="84">
                  <c:v>27942</c:v>
                </c:pt>
                <c:pt idx="85">
                  <c:v>27973</c:v>
                </c:pt>
                <c:pt idx="86">
                  <c:v>28004</c:v>
                </c:pt>
                <c:pt idx="87">
                  <c:v>28034</c:v>
                </c:pt>
                <c:pt idx="88">
                  <c:v>28065</c:v>
                </c:pt>
                <c:pt idx="89">
                  <c:v>28095</c:v>
                </c:pt>
                <c:pt idx="90">
                  <c:v>28126</c:v>
                </c:pt>
                <c:pt idx="91">
                  <c:v>28157</c:v>
                </c:pt>
                <c:pt idx="92">
                  <c:v>28185</c:v>
                </c:pt>
                <c:pt idx="93">
                  <c:v>28216</c:v>
                </c:pt>
                <c:pt idx="94">
                  <c:v>28246</c:v>
                </c:pt>
                <c:pt idx="95">
                  <c:v>28277</c:v>
                </c:pt>
                <c:pt idx="96">
                  <c:v>28307</c:v>
                </c:pt>
                <c:pt idx="97">
                  <c:v>28338</c:v>
                </c:pt>
                <c:pt idx="98">
                  <c:v>28369</c:v>
                </c:pt>
                <c:pt idx="99">
                  <c:v>28399</c:v>
                </c:pt>
                <c:pt idx="100">
                  <c:v>28430</c:v>
                </c:pt>
                <c:pt idx="101">
                  <c:v>28460</c:v>
                </c:pt>
                <c:pt idx="102">
                  <c:v>28491</c:v>
                </c:pt>
                <c:pt idx="103">
                  <c:v>28522</c:v>
                </c:pt>
                <c:pt idx="104">
                  <c:v>28550</c:v>
                </c:pt>
                <c:pt idx="105">
                  <c:v>28581</c:v>
                </c:pt>
                <c:pt idx="106">
                  <c:v>28611</c:v>
                </c:pt>
                <c:pt idx="107">
                  <c:v>28642</c:v>
                </c:pt>
                <c:pt idx="108">
                  <c:v>28672</c:v>
                </c:pt>
                <c:pt idx="109">
                  <c:v>28703</c:v>
                </c:pt>
                <c:pt idx="110">
                  <c:v>28734</c:v>
                </c:pt>
                <c:pt idx="111">
                  <c:v>28764</c:v>
                </c:pt>
                <c:pt idx="112">
                  <c:v>28795</c:v>
                </c:pt>
                <c:pt idx="113">
                  <c:v>28825</c:v>
                </c:pt>
                <c:pt idx="114">
                  <c:v>28856</c:v>
                </c:pt>
                <c:pt idx="115">
                  <c:v>28887</c:v>
                </c:pt>
                <c:pt idx="116">
                  <c:v>28915</c:v>
                </c:pt>
                <c:pt idx="117">
                  <c:v>28946</c:v>
                </c:pt>
                <c:pt idx="118">
                  <c:v>28976</c:v>
                </c:pt>
                <c:pt idx="119">
                  <c:v>29007</c:v>
                </c:pt>
                <c:pt idx="120">
                  <c:v>29037</c:v>
                </c:pt>
                <c:pt idx="121">
                  <c:v>29068</c:v>
                </c:pt>
                <c:pt idx="122">
                  <c:v>29099</c:v>
                </c:pt>
                <c:pt idx="123">
                  <c:v>29129</c:v>
                </c:pt>
                <c:pt idx="124">
                  <c:v>29160</c:v>
                </c:pt>
                <c:pt idx="125">
                  <c:v>29190</c:v>
                </c:pt>
                <c:pt idx="126">
                  <c:v>29221</c:v>
                </c:pt>
                <c:pt idx="127">
                  <c:v>29252</c:v>
                </c:pt>
                <c:pt idx="128">
                  <c:v>29281</c:v>
                </c:pt>
                <c:pt idx="129">
                  <c:v>29312</c:v>
                </c:pt>
                <c:pt idx="130">
                  <c:v>29342</c:v>
                </c:pt>
                <c:pt idx="131">
                  <c:v>29373</c:v>
                </c:pt>
                <c:pt idx="132">
                  <c:v>29403</c:v>
                </c:pt>
                <c:pt idx="133">
                  <c:v>29434</c:v>
                </c:pt>
                <c:pt idx="134">
                  <c:v>29465</c:v>
                </c:pt>
                <c:pt idx="135">
                  <c:v>29495</c:v>
                </c:pt>
                <c:pt idx="136">
                  <c:v>29526</c:v>
                </c:pt>
                <c:pt idx="137">
                  <c:v>29556</c:v>
                </c:pt>
                <c:pt idx="138">
                  <c:v>29587</c:v>
                </c:pt>
                <c:pt idx="139">
                  <c:v>29618</c:v>
                </c:pt>
                <c:pt idx="140">
                  <c:v>29646</c:v>
                </c:pt>
                <c:pt idx="141">
                  <c:v>29677</c:v>
                </c:pt>
                <c:pt idx="142">
                  <c:v>29707</c:v>
                </c:pt>
                <c:pt idx="143">
                  <c:v>29738</c:v>
                </c:pt>
                <c:pt idx="144">
                  <c:v>29768</c:v>
                </c:pt>
                <c:pt idx="145">
                  <c:v>29799</c:v>
                </c:pt>
                <c:pt idx="146">
                  <c:v>29830</c:v>
                </c:pt>
                <c:pt idx="147">
                  <c:v>29860</c:v>
                </c:pt>
                <c:pt idx="148">
                  <c:v>29891</c:v>
                </c:pt>
                <c:pt idx="149">
                  <c:v>29921</c:v>
                </c:pt>
                <c:pt idx="150">
                  <c:v>29952</c:v>
                </c:pt>
                <c:pt idx="151">
                  <c:v>29983</c:v>
                </c:pt>
                <c:pt idx="152">
                  <c:v>30011</c:v>
                </c:pt>
                <c:pt idx="153">
                  <c:v>30042</c:v>
                </c:pt>
                <c:pt idx="154">
                  <c:v>30072</c:v>
                </c:pt>
                <c:pt idx="155">
                  <c:v>30103</c:v>
                </c:pt>
                <c:pt idx="156">
                  <c:v>30133</c:v>
                </c:pt>
                <c:pt idx="157">
                  <c:v>30164</c:v>
                </c:pt>
                <c:pt idx="158">
                  <c:v>30195</c:v>
                </c:pt>
                <c:pt idx="159">
                  <c:v>30225</c:v>
                </c:pt>
                <c:pt idx="160">
                  <c:v>30256</c:v>
                </c:pt>
                <c:pt idx="161">
                  <c:v>30286</c:v>
                </c:pt>
                <c:pt idx="162">
                  <c:v>30317</c:v>
                </c:pt>
                <c:pt idx="163">
                  <c:v>30348</c:v>
                </c:pt>
                <c:pt idx="164">
                  <c:v>30376</c:v>
                </c:pt>
                <c:pt idx="165">
                  <c:v>30407</c:v>
                </c:pt>
                <c:pt idx="166">
                  <c:v>30437</c:v>
                </c:pt>
                <c:pt idx="167">
                  <c:v>30468</c:v>
                </c:pt>
                <c:pt idx="168">
                  <c:v>30498</c:v>
                </c:pt>
                <c:pt idx="169">
                  <c:v>30529</c:v>
                </c:pt>
                <c:pt idx="170">
                  <c:v>30560</c:v>
                </c:pt>
                <c:pt idx="171">
                  <c:v>30590</c:v>
                </c:pt>
                <c:pt idx="172">
                  <c:v>30621</c:v>
                </c:pt>
                <c:pt idx="173">
                  <c:v>30651</c:v>
                </c:pt>
                <c:pt idx="174">
                  <c:v>30682</c:v>
                </c:pt>
                <c:pt idx="175">
                  <c:v>30713</c:v>
                </c:pt>
                <c:pt idx="176">
                  <c:v>30742</c:v>
                </c:pt>
                <c:pt idx="177">
                  <c:v>30773</c:v>
                </c:pt>
                <c:pt idx="178">
                  <c:v>30803</c:v>
                </c:pt>
                <c:pt idx="179">
                  <c:v>30834</c:v>
                </c:pt>
                <c:pt idx="180">
                  <c:v>30864</c:v>
                </c:pt>
                <c:pt idx="181">
                  <c:v>30895</c:v>
                </c:pt>
                <c:pt idx="182">
                  <c:v>30926</c:v>
                </c:pt>
                <c:pt idx="183">
                  <c:v>30956</c:v>
                </c:pt>
                <c:pt idx="184">
                  <c:v>30987</c:v>
                </c:pt>
                <c:pt idx="185">
                  <c:v>31017</c:v>
                </c:pt>
                <c:pt idx="186">
                  <c:v>31048</c:v>
                </c:pt>
                <c:pt idx="187">
                  <c:v>31079</c:v>
                </c:pt>
                <c:pt idx="188">
                  <c:v>31107</c:v>
                </c:pt>
                <c:pt idx="189">
                  <c:v>31138</c:v>
                </c:pt>
                <c:pt idx="190">
                  <c:v>31168</c:v>
                </c:pt>
                <c:pt idx="191">
                  <c:v>31199</c:v>
                </c:pt>
                <c:pt idx="192">
                  <c:v>31229</c:v>
                </c:pt>
                <c:pt idx="193">
                  <c:v>31260</c:v>
                </c:pt>
                <c:pt idx="194">
                  <c:v>31291</c:v>
                </c:pt>
                <c:pt idx="195">
                  <c:v>31321</c:v>
                </c:pt>
                <c:pt idx="196">
                  <c:v>31352</c:v>
                </c:pt>
                <c:pt idx="197">
                  <c:v>31382</c:v>
                </c:pt>
                <c:pt idx="198">
                  <c:v>31413</c:v>
                </c:pt>
                <c:pt idx="199">
                  <c:v>31444</c:v>
                </c:pt>
                <c:pt idx="200">
                  <c:v>31472</c:v>
                </c:pt>
                <c:pt idx="201">
                  <c:v>31503</c:v>
                </c:pt>
                <c:pt idx="202">
                  <c:v>31533</c:v>
                </c:pt>
                <c:pt idx="203">
                  <c:v>31564</c:v>
                </c:pt>
                <c:pt idx="204">
                  <c:v>31594</c:v>
                </c:pt>
                <c:pt idx="205">
                  <c:v>31625</c:v>
                </c:pt>
                <c:pt idx="206">
                  <c:v>31656</c:v>
                </c:pt>
                <c:pt idx="207">
                  <c:v>31686</c:v>
                </c:pt>
                <c:pt idx="208">
                  <c:v>31717</c:v>
                </c:pt>
                <c:pt idx="209">
                  <c:v>31747</c:v>
                </c:pt>
                <c:pt idx="210">
                  <c:v>31778</c:v>
                </c:pt>
                <c:pt idx="211">
                  <c:v>31809</c:v>
                </c:pt>
                <c:pt idx="212">
                  <c:v>31837</c:v>
                </c:pt>
                <c:pt idx="213">
                  <c:v>31868</c:v>
                </c:pt>
                <c:pt idx="214">
                  <c:v>31898</c:v>
                </c:pt>
                <c:pt idx="215">
                  <c:v>31929</c:v>
                </c:pt>
                <c:pt idx="216">
                  <c:v>31959</c:v>
                </c:pt>
                <c:pt idx="217">
                  <c:v>31990</c:v>
                </c:pt>
                <c:pt idx="218">
                  <c:v>32021</c:v>
                </c:pt>
                <c:pt idx="219">
                  <c:v>32051</c:v>
                </c:pt>
                <c:pt idx="220">
                  <c:v>32082</c:v>
                </c:pt>
                <c:pt idx="221">
                  <c:v>32112</c:v>
                </c:pt>
                <c:pt idx="222">
                  <c:v>32143</c:v>
                </c:pt>
                <c:pt idx="223">
                  <c:v>32174</c:v>
                </c:pt>
                <c:pt idx="224">
                  <c:v>32203</c:v>
                </c:pt>
                <c:pt idx="225">
                  <c:v>32234</c:v>
                </c:pt>
                <c:pt idx="226">
                  <c:v>32264</c:v>
                </c:pt>
                <c:pt idx="227">
                  <c:v>32295</c:v>
                </c:pt>
                <c:pt idx="228">
                  <c:v>32325</c:v>
                </c:pt>
                <c:pt idx="229">
                  <c:v>32356</c:v>
                </c:pt>
                <c:pt idx="230">
                  <c:v>32387</c:v>
                </c:pt>
                <c:pt idx="231">
                  <c:v>32417</c:v>
                </c:pt>
                <c:pt idx="232">
                  <c:v>32448</c:v>
                </c:pt>
                <c:pt idx="233">
                  <c:v>32478</c:v>
                </c:pt>
                <c:pt idx="234">
                  <c:v>32509</c:v>
                </c:pt>
                <c:pt idx="235">
                  <c:v>32540</c:v>
                </c:pt>
                <c:pt idx="236">
                  <c:v>32568</c:v>
                </c:pt>
                <c:pt idx="237">
                  <c:v>32599</c:v>
                </c:pt>
                <c:pt idx="238">
                  <c:v>32629</c:v>
                </c:pt>
                <c:pt idx="239">
                  <c:v>32660</c:v>
                </c:pt>
                <c:pt idx="240">
                  <c:v>32690</c:v>
                </c:pt>
                <c:pt idx="241">
                  <c:v>32721</c:v>
                </c:pt>
                <c:pt idx="242">
                  <c:v>32752</c:v>
                </c:pt>
                <c:pt idx="243">
                  <c:v>32782</c:v>
                </c:pt>
                <c:pt idx="244">
                  <c:v>32813</c:v>
                </c:pt>
                <c:pt idx="245">
                  <c:v>32843</c:v>
                </c:pt>
                <c:pt idx="246">
                  <c:v>32874</c:v>
                </c:pt>
                <c:pt idx="247">
                  <c:v>32905</c:v>
                </c:pt>
                <c:pt idx="248">
                  <c:v>32933</c:v>
                </c:pt>
                <c:pt idx="249">
                  <c:v>32964</c:v>
                </c:pt>
                <c:pt idx="250">
                  <c:v>32994</c:v>
                </c:pt>
                <c:pt idx="251">
                  <c:v>33025</c:v>
                </c:pt>
                <c:pt idx="252">
                  <c:v>33055</c:v>
                </c:pt>
                <c:pt idx="253">
                  <c:v>33086</c:v>
                </c:pt>
                <c:pt idx="254">
                  <c:v>33117</c:v>
                </c:pt>
                <c:pt idx="255">
                  <c:v>33147</c:v>
                </c:pt>
                <c:pt idx="256">
                  <c:v>33178</c:v>
                </c:pt>
                <c:pt idx="257">
                  <c:v>33208</c:v>
                </c:pt>
                <c:pt idx="258">
                  <c:v>33239</c:v>
                </c:pt>
                <c:pt idx="259">
                  <c:v>33270</c:v>
                </c:pt>
                <c:pt idx="260">
                  <c:v>33298</c:v>
                </c:pt>
                <c:pt idx="261">
                  <c:v>33329</c:v>
                </c:pt>
                <c:pt idx="262">
                  <c:v>33359</c:v>
                </c:pt>
                <c:pt idx="263">
                  <c:v>33390</c:v>
                </c:pt>
                <c:pt idx="264">
                  <c:v>33420</c:v>
                </c:pt>
                <c:pt idx="265">
                  <c:v>33451</c:v>
                </c:pt>
                <c:pt idx="266">
                  <c:v>33482</c:v>
                </c:pt>
                <c:pt idx="267">
                  <c:v>33512</c:v>
                </c:pt>
                <c:pt idx="268">
                  <c:v>33543</c:v>
                </c:pt>
                <c:pt idx="269">
                  <c:v>33573</c:v>
                </c:pt>
                <c:pt idx="270">
                  <c:v>33604</c:v>
                </c:pt>
                <c:pt idx="271">
                  <c:v>33635</c:v>
                </c:pt>
                <c:pt idx="272">
                  <c:v>33664</c:v>
                </c:pt>
                <c:pt idx="273">
                  <c:v>33695</c:v>
                </c:pt>
                <c:pt idx="274">
                  <c:v>33725</c:v>
                </c:pt>
                <c:pt idx="275">
                  <c:v>33756</c:v>
                </c:pt>
                <c:pt idx="276">
                  <c:v>33786</c:v>
                </c:pt>
                <c:pt idx="277">
                  <c:v>33817</c:v>
                </c:pt>
                <c:pt idx="278">
                  <c:v>33848</c:v>
                </c:pt>
                <c:pt idx="279">
                  <c:v>33878</c:v>
                </c:pt>
                <c:pt idx="280">
                  <c:v>33909</c:v>
                </c:pt>
                <c:pt idx="281">
                  <c:v>33939</c:v>
                </c:pt>
                <c:pt idx="282">
                  <c:v>33970</c:v>
                </c:pt>
                <c:pt idx="283">
                  <c:v>34001</c:v>
                </c:pt>
                <c:pt idx="284">
                  <c:v>34029</c:v>
                </c:pt>
                <c:pt idx="285">
                  <c:v>34060</c:v>
                </c:pt>
                <c:pt idx="286">
                  <c:v>34090</c:v>
                </c:pt>
                <c:pt idx="287">
                  <c:v>34121</c:v>
                </c:pt>
                <c:pt idx="288">
                  <c:v>34151</c:v>
                </c:pt>
                <c:pt idx="289">
                  <c:v>34182</c:v>
                </c:pt>
                <c:pt idx="290">
                  <c:v>34213</c:v>
                </c:pt>
                <c:pt idx="291">
                  <c:v>34243</c:v>
                </c:pt>
                <c:pt idx="292">
                  <c:v>34274</c:v>
                </c:pt>
                <c:pt idx="293">
                  <c:v>34304</c:v>
                </c:pt>
                <c:pt idx="294">
                  <c:v>34335</c:v>
                </c:pt>
                <c:pt idx="295">
                  <c:v>34366</c:v>
                </c:pt>
                <c:pt idx="296">
                  <c:v>34394</c:v>
                </c:pt>
                <c:pt idx="297">
                  <c:v>34425</c:v>
                </c:pt>
                <c:pt idx="298">
                  <c:v>34455</c:v>
                </c:pt>
                <c:pt idx="299">
                  <c:v>34486</c:v>
                </c:pt>
                <c:pt idx="300">
                  <c:v>34516</c:v>
                </c:pt>
                <c:pt idx="301">
                  <c:v>34547</c:v>
                </c:pt>
                <c:pt idx="302">
                  <c:v>34578</c:v>
                </c:pt>
                <c:pt idx="303">
                  <c:v>34608</c:v>
                </c:pt>
                <c:pt idx="304">
                  <c:v>34639</c:v>
                </c:pt>
                <c:pt idx="305">
                  <c:v>34669</c:v>
                </c:pt>
                <c:pt idx="306">
                  <c:v>34700</c:v>
                </c:pt>
                <c:pt idx="307">
                  <c:v>34731</c:v>
                </c:pt>
                <c:pt idx="308">
                  <c:v>34759</c:v>
                </c:pt>
                <c:pt idx="309">
                  <c:v>34790</c:v>
                </c:pt>
                <c:pt idx="310">
                  <c:v>34820</c:v>
                </c:pt>
                <c:pt idx="311">
                  <c:v>34851</c:v>
                </c:pt>
                <c:pt idx="312">
                  <c:v>34881</c:v>
                </c:pt>
                <c:pt idx="313">
                  <c:v>34912</c:v>
                </c:pt>
                <c:pt idx="314">
                  <c:v>34943</c:v>
                </c:pt>
                <c:pt idx="315">
                  <c:v>34973</c:v>
                </c:pt>
                <c:pt idx="316">
                  <c:v>35004</c:v>
                </c:pt>
                <c:pt idx="317">
                  <c:v>35034</c:v>
                </c:pt>
                <c:pt idx="318">
                  <c:v>35065</c:v>
                </c:pt>
                <c:pt idx="319">
                  <c:v>35096</c:v>
                </c:pt>
                <c:pt idx="320">
                  <c:v>35125</c:v>
                </c:pt>
                <c:pt idx="321">
                  <c:v>35156</c:v>
                </c:pt>
                <c:pt idx="322">
                  <c:v>35186</c:v>
                </c:pt>
                <c:pt idx="323">
                  <c:v>35217</c:v>
                </c:pt>
                <c:pt idx="324">
                  <c:v>35247</c:v>
                </c:pt>
                <c:pt idx="325">
                  <c:v>35278</c:v>
                </c:pt>
                <c:pt idx="326">
                  <c:v>35309</c:v>
                </c:pt>
                <c:pt idx="327">
                  <c:v>35339</c:v>
                </c:pt>
                <c:pt idx="328">
                  <c:v>35370</c:v>
                </c:pt>
                <c:pt idx="329">
                  <c:v>35400</c:v>
                </c:pt>
                <c:pt idx="330">
                  <c:v>35431</c:v>
                </c:pt>
                <c:pt idx="331">
                  <c:v>35462</c:v>
                </c:pt>
                <c:pt idx="332">
                  <c:v>35490</c:v>
                </c:pt>
                <c:pt idx="333">
                  <c:v>35521</c:v>
                </c:pt>
                <c:pt idx="334">
                  <c:v>35551</c:v>
                </c:pt>
                <c:pt idx="335">
                  <c:v>35582</c:v>
                </c:pt>
                <c:pt idx="336">
                  <c:v>35612</c:v>
                </c:pt>
                <c:pt idx="337">
                  <c:v>35643</c:v>
                </c:pt>
                <c:pt idx="338">
                  <c:v>35674</c:v>
                </c:pt>
                <c:pt idx="339">
                  <c:v>35704</c:v>
                </c:pt>
                <c:pt idx="340">
                  <c:v>35735</c:v>
                </c:pt>
                <c:pt idx="341">
                  <c:v>35765</c:v>
                </c:pt>
                <c:pt idx="342">
                  <c:v>35796</c:v>
                </c:pt>
                <c:pt idx="343">
                  <c:v>35827</c:v>
                </c:pt>
                <c:pt idx="344">
                  <c:v>35855</c:v>
                </c:pt>
                <c:pt idx="345">
                  <c:v>35886</c:v>
                </c:pt>
                <c:pt idx="346">
                  <c:v>35916</c:v>
                </c:pt>
                <c:pt idx="347">
                  <c:v>35947</c:v>
                </c:pt>
                <c:pt idx="348">
                  <c:v>35977</c:v>
                </c:pt>
                <c:pt idx="349">
                  <c:v>36008</c:v>
                </c:pt>
                <c:pt idx="350">
                  <c:v>36039</c:v>
                </c:pt>
                <c:pt idx="351">
                  <c:v>36069</c:v>
                </c:pt>
                <c:pt idx="352">
                  <c:v>36100</c:v>
                </c:pt>
                <c:pt idx="353">
                  <c:v>36130</c:v>
                </c:pt>
                <c:pt idx="354">
                  <c:v>36161</c:v>
                </c:pt>
                <c:pt idx="355">
                  <c:v>36192</c:v>
                </c:pt>
                <c:pt idx="356">
                  <c:v>36220</c:v>
                </c:pt>
                <c:pt idx="357">
                  <c:v>36251</c:v>
                </c:pt>
                <c:pt idx="358">
                  <c:v>36281</c:v>
                </c:pt>
                <c:pt idx="359">
                  <c:v>36312</c:v>
                </c:pt>
                <c:pt idx="360">
                  <c:v>36342</c:v>
                </c:pt>
                <c:pt idx="361">
                  <c:v>36373</c:v>
                </c:pt>
                <c:pt idx="362">
                  <c:v>36404</c:v>
                </c:pt>
                <c:pt idx="363">
                  <c:v>36434</c:v>
                </c:pt>
                <c:pt idx="364">
                  <c:v>36465</c:v>
                </c:pt>
                <c:pt idx="365">
                  <c:v>36495</c:v>
                </c:pt>
                <c:pt idx="366">
                  <c:v>36526</c:v>
                </c:pt>
                <c:pt idx="367">
                  <c:v>36557</c:v>
                </c:pt>
                <c:pt idx="368">
                  <c:v>36586</c:v>
                </c:pt>
                <c:pt idx="369">
                  <c:v>36617</c:v>
                </c:pt>
                <c:pt idx="370">
                  <c:v>36647</c:v>
                </c:pt>
                <c:pt idx="371">
                  <c:v>36678</c:v>
                </c:pt>
                <c:pt idx="372">
                  <c:v>36708</c:v>
                </c:pt>
                <c:pt idx="373">
                  <c:v>36739</c:v>
                </c:pt>
                <c:pt idx="374">
                  <c:v>36770</c:v>
                </c:pt>
                <c:pt idx="375">
                  <c:v>36800</c:v>
                </c:pt>
                <c:pt idx="376">
                  <c:v>36831</c:v>
                </c:pt>
                <c:pt idx="377">
                  <c:v>36861</c:v>
                </c:pt>
                <c:pt idx="378">
                  <c:v>36892</c:v>
                </c:pt>
                <c:pt idx="379">
                  <c:v>36923</c:v>
                </c:pt>
                <c:pt idx="380">
                  <c:v>36951</c:v>
                </c:pt>
                <c:pt idx="381">
                  <c:v>36982</c:v>
                </c:pt>
                <c:pt idx="382">
                  <c:v>37012</c:v>
                </c:pt>
                <c:pt idx="383">
                  <c:v>37043</c:v>
                </c:pt>
                <c:pt idx="384">
                  <c:v>37073</c:v>
                </c:pt>
                <c:pt idx="385">
                  <c:v>37104</c:v>
                </c:pt>
                <c:pt idx="386">
                  <c:v>37135</c:v>
                </c:pt>
                <c:pt idx="387">
                  <c:v>37165</c:v>
                </c:pt>
                <c:pt idx="388">
                  <c:v>37196</c:v>
                </c:pt>
                <c:pt idx="389">
                  <c:v>37226</c:v>
                </c:pt>
                <c:pt idx="390">
                  <c:v>37257</c:v>
                </c:pt>
                <c:pt idx="391">
                  <c:v>37288</c:v>
                </c:pt>
                <c:pt idx="392">
                  <c:v>37316</c:v>
                </c:pt>
                <c:pt idx="393">
                  <c:v>37347</c:v>
                </c:pt>
                <c:pt idx="394">
                  <c:v>37377</c:v>
                </c:pt>
                <c:pt idx="395">
                  <c:v>37408</c:v>
                </c:pt>
                <c:pt idx="396">
                  <c:v>37438</c:v>
                </c:pt>
                <c:pt idx="397">
                  <c:v>37469</c:v>
                </c:pt>
                <c:pt idx="398">
                  <c:v>37500</c:v>
                </c:pt>
                <c:pt idx="399">
                  <c:v>37530</c:v>
                </c:pt>
                <c:pt idx="400">
                  <c:v>37561</c:v>
                </c:pt>
                <c:pt idx="401">
                  <c:v>37591</c:v>
                </c:pt>
                <c:pt idx="402">
                  <c:v>37622</c:v>
                </c:pt>
                <c:pt idx="403">
                  <c:v>37653</c:v>
                </c:pt>
                <c:pt idx="404">
                  <c:v>37681</c:v>
                </c:pt>
                <c:pt idx="405">
                  <c:v>37712</c:v>
                </c:pt>
                <c:pt idx="406">
                  <c:v>37742</c:v>
                </c:pt>
                <c:pt idx="407">
                  <c:v>37773</c:v>
                </c:pt>
                <c:pt idx="408">
                  <c:v>37803</c:v>
                </c:pt>
                <c:pt idx="409">
                  <c:v>37834</c:v>
                </c:pt>
                <c:pt idx="410">
                  <c:v>37865</c:v>
                </c:pt>
                <c:pt idx="411">
                  <c:v>37895</c:v>
                </c:pt>
                <c:pt idx="412">
                  <c:v>37926</c:v>
                </c:pt>
                <c:pt idx="413">
                  <c:v>37956</c:v>
                </c:pt>
                <c:pt idx="414">
                  <c:v>37987</c:v>
                </c:pt>
                <c:pt idx="415">
                  <c:v>38018</c:v>
                </c:pt>
                <c:pt idx="416">
                  <c:v>38047</c:v>
                </c:pt>
                <c:pt idx="417">
                  <c:v>38078</c:v>
                </c:pt>
                <c:pt idx="418">
                  <c:v>38108</c:v>
                </c:pt>
                <c:pt idx="419">
                  <c:v>38139</c:v>
                </c:pt>
                <c:pt idx="420">
                  <c:v>38169</c:v>
                </c:pt>
                <c:pt idx="421">
                  <c:v>38200</c:v>
                </c:pt>
                <c:pt idx="422">
                  <c:v>38231</c:v>
                </c:pt>
                <c:pt idx="423">
                  <c:v>38261</c:v>
                </c:pt>
                <c:pt idx="424">
                  <c:v>38292</c:v>
                </c:pt>
                <c:pt idx="425">
                  <c:v>38322</c:v>
                </c:pt>
                <c:pt idx="426">
                  <c:v>38353</c:v>
                </c:pt>
                <c:pt idx="427">
                  <c:v>38384</c:v>
                </c:pt>
                <c:pt idx="428">
                  <c:v>38412</c:v>
                </c:pt>
                <c:pt idx="429">
                  <c:v>38443</c:v>
                </c:pt>
                <c:pt idx="430">
                  <c:v>38473</c:v>
                </c:pt>
                <c:pt idx="431">
                  <c:v>38504</c:v>
                </c:pt>
                <c:pt idx="432">
                  <c:v>38534</c:v>
                </c:pt>
                <c:pt idx="433">
                  <c:v>38565</c:v>
                </c:pt>
                <c:pt idx="434">
                  <c:v>38596</c:v>
                </c:pt>
                <c:pt idx="435">
                  <c:v>38626</c:v>
                </c:pt>
                <c:pt idx="436">
                  <c:v>38657</c:v>
                </c:pt>
                <c:pt idx="437">
                  <c:v>38687</c:v>
                </c:pt>
                <c:pt idx="438">
                  <c:v>38718</c:v>
                </c:pt>
                <c:pt idx="439">
                  <c:v>38749</c:v>
                </c:pt>
                <c:pt idx="440">
                  <c:v>38777</c:v>
                </c:pt>
                <c:pt idx="441">
                  <c:v>38808</c:v>
                </c:pt>
                <c:pt idx="442">
                  <c:v>38838</c:v>
                </c:pt>
                <c:pt idx="443">
                  <c:v>38869</c:v>
                </c:pt>
                <c:pt idx="444">
                  <c:v>38899</c:v>
                </c:pt>
                <c:pt idx="445">
                  <c:v>38930</c:v>
                </c:pt>
                <c:pt idx="446">
                  <c:v>38961</c:v>
                </c:pt>
                <c:pt idx="447">
                  <c:v>38991</c:v>
                </c:pt>
                <c:pt idx="448">
                  <c:v>39022</c:v>
                </c:pt>
                <c:pt idx="449">
                  <c:v>39052</c:v>
                </c:pt>
                <c:pt idx="450">
                  <c:v>39083</c:v>
                </c:pt>
                <c:pt idx="451">
                  <c:v>39114</c:v>
                </c:pt>
                <c:pt idx="452">
                  <c:v>39142</c:v>
                </c:pt>
                <c:pt idx="453">
                  <c:v>39173</c:v>
                </c:pt>
                <c:pt idx="454">
                  <c:v>39203</c:v>
                </c:pt>
                <c:pt idx="455">
                  <c:v>39234</c:v>
                </c:pt>
                <c:pt idx="456">
                  <c:v>39264</c:v>
                </c:pt>
                <c:pt idx="457">
                  <c:v>39295</c:v>
                </c:pt>
                <c:pt idx="458">
                  <c:v>39326</c:v>
                </c:pt>
                <c:pt idx="459">
                  <c:v>39356</c:v>
                </c:pt>
                <c:pt idx="460">
                  <c:v>39387</c:v>
                </c:pt>
                <c:pt idx="461">
                  <c:v>39417</c:v>
                </c:pt>
                <c:pt idx="462">
                  <c:v>39448</c:v>
                </c:pt>
                <c:pt idx="463">
                  <c:v>39479</c:v>
                </c:pt>
                <c:pt idx="464">
                  <c:v>39508</c:v>
                </c:pt>
                <c:pt idx="465">
                  <c:v>39539</c:v>
                </c:pt>
                <c:pt idx="466">
                  <c:v>39569</c:v>
                </c:pt>
                <c:pt idx="467">
                  <c:v>39600</c:v>
                </c:pt>
                <c:pt idx="468">
                  <c:v>39630</c:v>
                </c:pt>
                <c:pt idx="469">
                  <c:v>39661</c:v>
                </c:pt>
                <c:pt idx="470">
                  <c:v>39692</c:v>
                </c:pt>
                <c:pt idx="471">
                  <c:v>39722</c:v>
                </c:pt>
                <c:pt idx="472">
                  <c:v>39753</c:v>
                </c:pt>
                <c:pt idx="473">
                  <c:v>39783</c:v>
                </c:pt>
                <c:pt idx="474">
                  <c:v>39814</c:v>
                </c:pt>
                <c:pt idx="475">
                  <c:v>39845</c:v>
                </c:pt>
                <c:pt idx="476">
                  <c:v>39873</c:v>
                </c:pt>
                <c:pt idx="477">
                  <c:v>39904</c:v>
                </c:pt>
                <c:pt idx="478">
                  <c:v>39934</c:v>
                </c:pt>
                <c:pt idx="479">
                  <c:v>39965</c:v>
                </c:pt>
                <c:pt idx="480">
                  <c:v>39995</c:v>
                </c:pt>
                <c:pt idx="481">
                  <c:v>40026</c:v>
                </c:pt>
                <c:pt idx="482">
                  <c:v>40057</c:v>
                </c:pt>
                <c:pt idx="483">
                  <c:v>40087</c:v>
                </c:pt>
                <c:pt idx="484">
                  <c:v>40118</c:v>
                </c:pt>
                <c:pt idx="485">
                  <c:v>40148</c:v>
                </c:pt>
                <c:pt idx="486">
                  <c:v>40179</c:v>
                </c:pt>
                <c:pt idx="487">
                  <c:v>40210</c:v>
                </c:pt>
                <c:pt idx="488">
                  <c:v>40238</c:v>
                </c:pt>
                <c:pt idx="489">
                  <c:v>40269</c:v>
                </c:pt>
                <c:pt idx="490">
                  <c:v>40299</c:v>
                </c:pt>
                <c:pt idx="491">
                  <c:v>40330</c:v>
                </c:pt>
                <c:pt idx="492">
                  <c:v>40360</c:v>
                </c:pt>
                <c:pt idx="493">
                  <c:v>40391</c:v>
                </c:pt>
                <c:pt idx="494">
                  <c:v>40422</c:v>
                </c:pt>
                <c:pt idx="495">
                  <c:v>40452</c:v>
                </c:pt>
                <c:pt idx="496">
                  <c:v>40483</c:v>
                </c:pt>
                <c:pt idx="497">
                  <c:v>40513</c:v>
                </c:pt>
                <c:pt idx="498">
                  <c:v>40544</c:v>
                </c:pt>
                <c:pt idx="499">
                  <c:v>40575</c:v>
                </c:pt>
                <c:pt idx="500">
                  <c:v>40603</c:v>
                </c:pt>
                <c:pt idx="501">
                  <c:v>40634</c:v>
                </c:pt>
                <c:pt idx="502">
                  <c:v>40664</c:v>
                </c:pt>
                <c:pt idx="503">
                  <c:v>40695</c:v>
                </c:pt>
                <c:pt idx="504">
                  <c:v>40725</c:v>
                </c:pt>
                <c:pt idx="505">
                  <c:v>40756</c:v>
                </c:pt>
                <c:pt idx="506">
                  <c:v>40787</c:v>
                </c:pt>
                <c:pt idx="507">
                  <c:v>40817</c:v>
                </c:pt>
                <c:pt idx="508">
                  <c:v>40848</c:v>
                </c:pt>
                <c:pt idx="509">
                  <c:v>40878</c:v>
                </c:pt>
                <c:pt idx="510">
                  <c:v>40909</c:v>
                </c:pt>
                <c:pt idx="511">
                  <c:v>40940</c:v>
                </c:pt>
                <c:pt idx="512">
                  <c:v>40969</c:v>
                </c:pt>
                <c:pt idx="513">
                  <c:v>41000</c:v>
                </c:pt>
                <c:pt idx="514">
                  <c:v>41030</c:v>
                </c:pt>
                <c:pt idx="515">
                  <c:v>41061</c:v>
                </c:pt>
                <c:pt idx="516">
                  <c:v>41091</c:v>
                </c:pt>
                <c:pt idx="517">
                  <c:v>41122</c:v>
                </c:pt>
                <c:pt idx="518">
                  <c:v>41153</c:v>
                </c:pt>
                <c:pt idx="519">
                  <c:v>41183</c:v>
                </c:pt>
                <c:pt idx="520">
                  <c:v>41214</c:v>
                </c:pt>
                <c:pt idx="521">
                  <c:v>41244</c:v>
                </c:pt>
                <c:pt idx="522">
                  <c:v>41275</c:v>
                </c:pt>
                <c:pt idx="523">
                  <c:v>41306</c:v>
                </c:pt>
                <c:pt idx="524">
                  <c:v>41334</c:v>
                </c:pt>
                <c:pt idx="525">
                  <c:v>41365</c:v>
                </c:pt>
                <c:pt idx="526">
                  <c:v>41395</c:v>
                </c:pt>
                <c:pt idx="527">
                  <c:v>41426</c:v>
                </c:pt>
                <c:pt idx="528">
                  <c:v>41456</c:v>
                </c:pt>
                <c:pt idx="529">
                  <c:v>41487</c:v>
                </c:pt>
                <c:pt idx="530">
                  <c:v>41518</c:v>
                </c:pt>
                <c:pt idx="531">
                  <c:v>41548</c:v>
                </c:pt>
                <c:pt idx="532">
                  <c:v>41579</c:v>
                </c:pt>
                <c:pt idx="533">
                  <c:v>41609</c:v>
                </c:pt>
                <c:pt idx="534">
                  <c:v>41640</c:v>
                </c:pt>
                <c:pt idx="535">
                  <c:v>41671</c:v>
                </c:pt>
                <c:pt idx="536">
                  <c:v>41699</c:v>
                </c:pt>
                <c:pt idx="537">
                  <c:v>41730</c:v>
                </c:pt>
                <c:pt idx="538">
                  <c:v>41760</c:v>
                </c:pt>
                <c:pt idx="539">
                  <c:v>41791</c:v>
                </c:pt>
                <c:pt idx="540">
                  <c:v>41821</c:v>
                </c:pt>
                <c:pt idx="541">
                  <c:v>41852</c:v>
                </c:pt>
                <c:pt idx="542">
                  <c:v>41883</c:v>
                </c:pt>
                <c:pt idx="543">
                  <c:v>41913</c:v>
                </c:pt>
                <c:pt idx="544">
                  <c:v>41944</c:v>
                </c:pt>
                <c:pt idx="545">
                  <c:v>41974</c:v>
                </c:pt>
                <c:pt idx="546">
                  <c:v>42005</c:v>
                </c:pt>
                <c:pt idx="547">
                  <c:v>42036</c:v>
                </c:pt>
                <c:pt idx="548">
                  <c:v>42064</c:v>
                </c:pt>
                <c:pt idx="549">
                  <c:v>42095</c:v>
                </c:pt>
                <c:pt idx="550">
                  <c:v>42125</c:v>
                </c:pt>
                <c:pt idx="551">
                  <c:v>42156</c:v>
                </c:pt>
                <c:pt idx="552">
                  <c:v>42186</c:v>
                </c:pt>
                <c:pt idx="553">
                  <c:v>42217</c:v>
                </c:pt>
                <c:pt idx="554">
                  <c:v>42248</c:v>
                </c:pt>
                <c:pt idx="555">
                  <c:v>42278</c:v>
                </c:pt>
                <c:pt idx="556">
                  <c:v>42309</c:v>
                </c:pt>
                <c:pt idx="557">
                  <c:v>42339</c:v>
                </c:pt>
                <c:pt idx="558">
                  <c:v>42370</c:v>
                </c:pt>
                <c:pt idx="559">
                  <c:v>42401</c:v>
                </c:pt>
                <c:pt idx="560">
                  <c:v>42430</c:v>
                </c:pt>
                <c:pt idx="561">
                  <c:v>42461</c:v>
                </c:pt>
                <c:pt idx="562">
                  <c:v>42491</c:v>
                </c:pt>
                <c:pt idx="563">
                  <c:v>42522</c:v>
                </c:pt>
                <c:pt idx="564">
                  <c:v>42552</c:v>
                </c:pt>
                <c:pt idx="565">
                  <c:v>42583</c:v>
                </c:pt>
                <c:pt idx="566">
                  <c:v>42614</c:v>
                </c:pt>
                <c:pt idx="567">
                  <c:v>42644</c:v>
                </c:pt>
                <c:pt idx="568">
                  <c:v>42675</c:v>
                </c:pt>
                <c:pt idx="569">
                  <c:v>42705</c:v>
                </c:pt>
                <c:pt idx="570">
                  <c:v>42736</c:v>
                </c:pt>
                <c:pt idx="571">
                  <c:v>42767</c:v>
                </c:pt>
                <c:pt idx="572">
                  <c:v>42795</c:v>
                </c:pt>
                <c:pt idx="573">
                  <c:v>42826</c:v>
                </c:pt>
                <c:pt idx="574">
                  <c:v>42856</c:v>
                </c:pt>
                <c:pt idx="575">
                  <c:v>42887</c:v>
                </c:pt>
                <c:pt idx="576">
                  <c:v>42917</c:v>
                </c:pt>
                <c:pt idx="577">
                  <c:v>42948</c:v>
                </c:pt>
                <c:pt idx="578">
                  <c:v>42979</c:v>
                </c:pt>
                <c:pt idx="579">
                  <c:v>43009</c:v>
                </c:pt>
                <c:pt idx="580">
                  <c:v>43040</c:v>
                </c:pt>
                <c:pt idx="581">
                  <c:v>43070</c:v>
                </c:pt>
                <c:pt idx="582">
                  <c:v>43101</c:v>
                </c:pt>
                <c:pt idx="583">
                  <c:v>43132</c:v>
                </c:pt>
                <c:pt idx="584">
                  <c:v>43160</c:v>
                </c:pt>
                <c:pt idx="585">
                  <c:v>43191</c:v>
                </c:pt>
                <c:pt idx="586">
                  <c:v>43221</c:v>
                </c:pt>
                <c:pt idx="587">
                  <c:v>43252</c:v>
                </c:pt>
                <c:pt idx="588">
                  <c:v>43282</c:v>
                </c:pt>
                <c:pt idx="589">
                  <c:v>43313</c:v>
                </c:pt>
                <c:pt idx="590">
                  <c:v>43344</c:v>
                </c:pt>
                <c:pt idx="591">
                  <c:v>43374</c:v>
                </c:pt>
                <c:pt idx="592">
                  <c:v>43405</c:v>
                </c:pt>
                <c:pt idx="593">
                  <c:v>43435</c:v>
                </c:pt>
                <c:pt idx="594">
                  <c:v>43466</c:v>
                </c:pt>
                <c:pt idx="595">
                  <c:v>43497</c:v>
                </c:pt>
                <c:pt idx="596">
                  <c:v>43525</c:v>
                </c:pt>
                <c:pt idx="597">
                  <c:v>43556</c:v>
                </c:pt>
                <c:pt idx="598">
                  <c:v>43586</c:v>
                </c:pt>
                <c:pt idx="599">
                  <c:v>43617</c:v>
                </c:pt>
                <c:pt idx="600">
                  <c:v>43647</c:v>
                </c:pt>
                <c:pt idx="601">
                  <c:v>43678</c:v>
                </c:pt>
                <c:pt idx="602">
                  <c:v>43709</c:v>
                </c:pt>
                <c:pt idx="603">
                  <c:v>43739</c:v>
                </c:pt>
                <c:pt idx="604">
                  <c:v>43770</c:v>
                </c:pt>
                <c:pt idx="605">
                  <c:v>43800</c:v>
                </c:pt>
                <c:pt idx="606">
                  <c:v>43831</c:v>
                </c:pt>
                <c:pt idx="607">
                  <c:v>43862</c:v>
                </c:pt>
                <c:pt idx="608">
                  <c:v>43891</c:v>
                </c:pt>
                <c:pt idx="609">
                  <c:v>43922</c:v>
                </c:pt>
                <c:pt idx="610">
                  <c:v>43952</c:v>
                </c:pt>
                <c:pt idx="611">
                  <c:v>43983</c:v>
                </c:pt>
                <c:pt idx="612">
                  <c:v>44013</c:v>
                </c:pt>
                <c:pt idx="613">
                  <c:v>44044</c:v>
                </c:pt>
                <c:pt idx="614">
                  <c:v>44075</c:v>
                </c:pt>
                <c:pt idx="615">
                  <c:v>44105</c:v>
                </c:pt>
                <c:pt idx="616">
                  <c:v>44136</c:v>
                </c:pt>
                <c:pt idx="617">
                  <c:v>44166</c:v>
                </c:pt>
                <c:pt idx="618">
                  <c:v>44197</c:v>
                </c:pt>
                <c:pt idx="619">
                  <c:v>44228</c:v>
                </c:pt>
                <c:pt idx="620">
                  <c:v>44256</c:v>
                </c:pt>
                <c:pt idx="621">
                  <c:v>44287</c:v>
                </c:pt>
                <c:pt idx="622">
                  <c:v>44317</c:v>
                </c:pt>
                <c:pt idx="623">
                  <c:v>44348</c:v>
                </c:pt>
                <c:pt idx="624">
                  <c:v>44378</c:v>
                </c:pt>
                <c:pt idx="625">
                  <c:v>44409</c:v>
                </c:pt>
                <c:pt idx="626">
                  <c:v>44440</c:v>
                </c:pt>
                <c:pt idx="627">
                  <c:v>44470</c:v>
                </c:pt>
                <c:pt idx="628">
                  <c:v>44501</c:v>
                </c:pt>
                <c:pt idx="629">
                  <c:v>44531</c:v>
                </c:pt>
                <c:pt idx="630">
                  <c:v>44562</c:v>
                </c:pt>
                <c:pt idx="631">
                  <c:v>44593</c:v>
                </c:pt>
                <c:pt idx="632">
                  <c:v>44621</c:v>
                </c:pt>
                <c:pt idx="633">
                  <c:v>44652</c:v>
                </c:pt>
                <c:pt idx="634">
                  <c:v>44682</c:v>
                </c:pt>
                <c:pt idx="635">
                  <c:v>44713</c:v>
                </c:pt>
                <c:pt idx="636">
                  <c:v>44743</c:v>
                </c:pt>
                <c:pt idx="637">
                  <c:v>44774</c:v>
                </c:pt>
                <c:pt idx="638">
                  <c:v>44805</c:v>
                </c:pt>
                <c:pt idx="639">
                  <c:v>44835</c:v>
                </c:pt>
                <c:pt idx="640">
                  <c:v>44866</c:v>
                </c:pt>
                <c:pt idx="641">
                  <c:v>44896</c:v>
                </c:pt>
                <c:pt idx="642">
                  <c:v>44927</c:v>
                </c:pt>
                <c:pt idx="643">
                  <c:v>44958</c:v>
                </c:pt>
                <c:pt idx="644">
                  <c:v>44986</c:v>
                </c:pt>
                <c:pt idx="645">
                  <c:v>45017</c:v>
                </c:pt>
                <c:pt idx="646">
                  <c:v>45047</c:v>
                </c:pt>
                <c:pt idx="647">
                  <c:v>45078</c:v>
                </c:pt>
                <c:pt idx="648">
                  <c:v>45108</c:v>
                </c:pt>
                <c:pt idx="649">
                  <c:v>45139</c:v>
                </c:pt>
                <c:pt idx="650">
                  <c:v>45170</c:v>
                </c:pt>
                <c:pt idx="651">
                  <c:v>45200</c:v>
                </c:pt>
                <c:pt idx="652">
                  <c:v>45231</c:v>
                </c:pt>
                <c:pt idx="653">
                  <c:v>45261</c:v>
                </c:pt>
                <c:pt idx="654">
                  <c:v>45292</c:v>
                </c:pt>
                <c:pt idx="655">
                  <c:v>45323</c:v>
                </c:pt>
                <c:pt idx="656">
                  <c:v>45352</c:v>
                </c:pt>
                <c:pt idx="657">
                  <c:v>45383</c:v>
                </c:pt>
                <c:pt idx="658">
                  <c:v>45413</c:v>
                </c:pt>
                <c:pt idx="659">
                  <c:v>45444</c:v>
                </c:pt>
                <c:pt idx="660">
                  <c:v>45474</c:v>
                </c:pt>
                <c:pt idx="661">
                  <c:v>45505</c:v>
                </c:pt>
                <c:pt idx="662">
                  <c:v>45536</c:v>
                </c:pt>
                <c:pt idx="663">
                  <c:v>45566</c:v>
                </c:pt>
                <c:pt idx="664">
                  <c:v>45597</c:v>
                </c:pt>
                <c:pt idx="665">
                  <c:v>45627</c:v>
                </c:pt>
                <c:pt idx="666">
                  <c:v>45658</c:v>
                </c:pt>
                <c:pt idx="667">
                  <c:v>45689</c:v>
                </c:pt>
                <c:pt idx="668">
                  <c:v>45717</c:v>
                </c:pt>
                <c:pt idx="669">
                  <c:v>45748</c:v>
                </c:pt>
                <c:pt idx="670">
                  <c:v>45778</c:v>
                </c:pt>
                <c:pt idx="671">
                  <c:v>45809</c:v>
                </c:pt>
                <c:pt idx="672">
                  <c:v>45839</c:v>
                </c:pt>
                <c:pt idx="673">
                  <c:v>45870</c:v>
                </c:pt>
              </c:numCache>
            </c:numRef>
          </c:cat>
          <c:val>
            <c:numRef>
              <c:f>chart3_roll_window_forecast!$G$2:$G$675</c:f>
              <c:numCache>
                <c:formatCode>0</c:formatCode>
                <c:ptCount val="674"/>
                <c:pt idx="0">
                  <c:v>4.3681421279907227</c:v>
                </c:pt>
                <c:pt idx="1">
                  <c:v>4.2218141555786133</c:v>
                </c:pt>
                <c:pt idx="2">
                  <c:v>4.3723325729370117</c:v>
                </c:pt>
                <c:pt idx="3">
                  <c:v>4.4674601554870605</c:v>
                </c:pt>
                <c:pt idx="4">
                  <c:v>4.6341953277587891</c:v>
                </c:pt>
                <c:pt idx="5">
                  <c:v>4.6142549514770508</c:v>
                </c:pt>
                <c:pt idx="6">
                  <c:v>4.7726402282714844</c:v>
                </c:pt>
                <c:pt idx="7">
                  <c:v>4.5243043899536133</c:v>
                </c:pt>
                <c:pt idx="8">
                  <c:v>4.5541620254516602</c:v>
                </c:pt>
                <c:pt idx="9">
                  <c:v>4.6054167747497559</c:v>
                </c:pt>
                <c:pt idx="10">
                  <c:v>4.6251330375671387</c:v>
                </c:pt>
                <c:pt idx="11">
                  <c:v>4.7584257125854492</c:v>
                </c:pt>
                <c:pt idx="12">
                  <c:v>4.7573885917663574</c:v>
                </c:pt>
                <c:pt idx="13">
                  <c:v>4.6910495758056641</c:v>
                </c:pt>
                <c:pt idx="14">
                  <c:v>4.4832735061645508</c:v>
                </c:pt>
                <c:pt idx="15">
                  <c:v>4.5000267028808594</c:v>
                </c:pt>
                <c:pt idx="16">
                  <c:v>4.4560322761535645</c:v>
                </c:pt>
                <c:pt idx="17">
                  <c:v>4.5689864158630371</c:v>
                </c:pt>
                <c:pt idx="18">
                  <c:v>4.4429469108581543</c:v>
                </c:pt>
                <c:pt idx="19">
                  <c:v>4.5970187187194824</c:v>
                </c:pt>
                <c:pt idx="20">
                  <c:v>4.6063923835754395</c:v>
                </c:pt>
                <c:pt idx="21">
                  <c:v>4.7232728004455566</c:v>
                </c:pt>
                <c:pt idx="22">
                  <c:v>4.9322381019592285</c:v>
                </c:pt>
                <c:pt idx="23">
                  <c:v>5.0770559310913086</c:v>
                </c:pt>
                <c:pt idx="24">
                  <c:v>5.0214333534240723</c:v>
                </c:pt>
                <c:pt idx="25">
                  <c:v>4.9031534194946289</c:v>
                </c:pt>
                <c:pt idx="26">
                  <c:v>4.641777515411377</c:v>
                </c:pt>
                <c:pt idx="27">
                  <c:v>4.5039467811584473</c:v>
                </c:pt>
                <c:pt idx="28">
                  <c:v>4.6677718162536621</c:v>
                </c:pt>
                <c:pt idx="29">
                  <c:v>4.8449764251708984</c:v>
                </c:pt>
                <c:pt idx="30">
                  <c:v>4.8945627212524414</c:v>
                </c:pt>
                <c:pt idx="31">
                  <c:v>4.4791755676269531</c:v>
                </c:pt>
                <c:pt idx="32">
                  <c:v>3.9078660011291504</c:v>
                </c:pt>
                <c:pt idx="33">
                  <c:v>3.3695340156555176</c:v>
                </c:pt>
                <c:pt idx="34">
                  <c:v>3.1681809425354004</c:v>
                </c:pt>
                <c:pt idx="35">
                  <c:v>3.2545919418334961</c:v>
                </c:pt>
                <c:pt idx="36">
                  <c:v>3.7046506404876709</c:v>
                </c:pt>
                <c:pt idx="37">
                  <c:v>3.6852786540985107</c:v>
                </c:pt>
                <c:pt idx="38">
                  <c:v>3.5951948165893555</c:v>
                </c:pt>
                <c:pt idx="39">
                  <c:v>3.3658382892608643</c:v>
                </c:pt>
                <c:pt idx="40">
                  <c:v>2.9170916080474854</c:v>
                </c:pt>
                <c:pt idx="41">
                  <c:v>2.6046369075775146</c:v>
                </c:pt>
                <c:pt idx="42">
                  <c:v>2.7382228374481201</c:v>
                </c:pt>
                <c:pt idx="43">
                  <c:v>3.0429792404174805</c:v>
                </c:pt>
                <c:pt idx="44">
                  <c:v>3.5037474632263184</c:v>
                </c:pt>
                <c:pt idx="45">
                  <c:v>3.4686510562896729</c:v>
                </c:pt>
                <c:pt idx="46">
                  <c:v>3.4671857357025146</c:v>
                </c:pt>
                <c:pt idx="47">
                  <c:v>3.2820396423339844</c:v>
                </c:pt>
                <c:pt idx="48">
                  <c:v>2.6797647476196289</c:v>
                </c:pt>
                <c:pt idx="49">
                  <c:v>2.8939790725708008</c:v>
                </c:pt>
                <c:pt idx="50">
                  <c:v>3.4435403347015381</c:v>
                </c:pt>
                <c:pt idx="51">
                  <c:v>4.0697355270385742</c:v>
                </c:pt>
                <c:pt idx="52">
                  <c:v>4.5685453414916992</c:v>
                </c:pt>
                <c:pt idx="53">
                  <c:v>5.0589604377746582</c:v>
                </c:pt>
                <c:pt idx="54">
                  <c:v>4.4351978302001953</c:v>
                </c:pt>
                <c:pt idx="55">
                  <c:v>4.589996337890625</c:v>
                </c:pt>
                <c:pt idx="56">
                  <c:v>4.8779840469360352</c:v>
                </c:pt>
                <c:pt idx="57">
                  <c:v>5.8903770446777344</c:v>
                </c:pt>
                <c:pt idx="58">
                  <c:v>6.2474088668823242</c:v>
                </c:pt>
                <c:pt idx="59">
                  <c:v>6.7527523040771484</c:v>
                </c:pt>
                <c:pt idx="60">
                  <c:v>8.0342264175415039</c:v>
                </c:pt>
                <c:pt idx="61">
                  <c:v>8.421844482421875</c:v>
                </c:pt>
                <c:pt idx="62">
                  <c:v>9.1934633255004883</c:v>
                </c:pt>
                <c:pt idx="63">
                  <c:v>9.0591268539428711</c:v>
                </c:pt>
                <c:pt idx="64">
                  <c:v>10.710269927978516</c:v>
                </c:pt>
                <c:pt idx="65">
                  <c:v>11.828762054443359</c:v>
                </c:pt>
                <c:pt idx="66">
                  <c:v>12.012388229370117</c:v>
                </c:pt>
                <c:pt idx="67">
                  <c:v>12.51192569732666</c:v>
                </c:pt>
                <c:pt idx="68">
                  <c:v>12.093581199645996</c:v>
                </c:pt>
                <c:pt idx="69">
                  <c:v>11.736025810241699</c:v>
                </c:pt>
                <c:pt idx="70">
                  <c:v>10.895688056945801</c:v>
                </c:pt>
                <c:pt idx="71">
                  <c:v>10.051557540893555</c:v>
                </c:pt>
                <c:pt idx="72">
                  <c:v>9.3605556488037109</c:v>
                </c:pt>
                <c:pt idx="73">
                  <c:v>8.8911895751953125</c:v>
                </c:pt>
                <c:pt idx="74">
                  <c:v>7.0929536819458008</c:v>
                </c:pt>
                <c:pt idx="75">
                  <c:v>6.3899722099304199</c:v>
                </c:pt>
                <c:pt idx="76">
                  <c:v>4.9031467437744141</c:v>
                </c:pt>
                <c:pt idx="77">
                  <c:v>4.231689453125</c:v>
                </c:pt>
                <c:pt idx="78">
                  <c:v>5.2383975982666016</c:v>
                </c:pt>
                <c:pt idx="79">
                  <c:v>4.2890625</c:v>
                </c:pt>
                <c:pt idx="80">
                  <c:v>4.8644180297851563</c:v>
                </c:pt>
                <c:pt idx="81">
                  <c:v>5.4828095436096191</c:v>
                </c:pt>
                <c:pt idx="82">
                  <c:v>6.1739640235900879</c:v>
                </c:pt>
                <c:pt idx="83">
                  <c:v>6.2446022033691406</c:v>
                </c:pt>
                <c:pt idx="84">
                  <c:v>6.3611259460449219</c:v>
                </c:pt>
                <c:pt idx="85">
                  <c:v>5.1285619735717773</c:v>
                </c:pt>
                <c:pt idx="86">
                  <c:v>4.9820842742919922</c:v>
                </c:pt>
                <c:pt idx="87">
                  <c:v>5.2270174026489258</c:v>
                </c:pt>
                <c:pt idx="88">
                  <c:v>5.8627748489379883</c:v>
                </c:pt>
                <c:pt idx="89">
                  <c:v>5.6129493713378906</c:v>
                </c:pt>
                <c:pt idx="90">
                  <c:v>5.695643424987793</c:v>
                </c:pt>
                <c:pt idx="91">
                  <c:v>6.8775110244750977</c:v>
                </c:pt>
                <c:pt idx="92">
                  <c:v>6.4174318313598633</c:v>
                </c:pt>
                <c:pt idx="93">
                  <c:v>6.0401597023010254</c:v>
                </c:pt>
                <c:pt idx="94">
                  <c:v>5.3186826705932617</c:v>
                </c:pt>
                <c:pt idx="95">
                  <c:v>5.4201455116271973</c:v>
                </c:pt>
                <c:pt idx="96">
                  <c:v>6.0225286483764648</c:v>
                </c:pt>
                <c:pt idx="97">
                  <c:v>6.7551579475402832</c:v>
                </c:pt>
                <c:pt idx="98">
                  <c:v>6.6932320594787598</c:v>
                </c:pt>
                <c:pt idx="99">
                  <c:v>6.8955750465393066</c:v>
                </c:pt>
                <c:pt idx="100">
                  <c:v>6.7736520767211914</c:v>
                </c:pt>
                <c:pt idx="101">
                  <c:v>7.245028018951416</c:v>
                </c:pt>
                <c:pt idx="102">
                  <c:v>6.9722089767456055</c:v>
                </c:pt>
                <c:pt idx="103">
                  <c:v>6.2457847595214844</c:v>
                </c:pt>
                <c:pt idx="104">
                  <c:v>5.7944989204406738</c:v>
                </c:pt>
                <c:pt idx="105">
                  <c:v>6.123103141784668</c:v>
                </c:pt>
                <c:pt idx="106">
                  <c:v>6.3793139457702637</c:v>
                </c:pt>
                <c:pt idx="107">
                  <c:v>6.104853630065918</c:v>
                </c:pt>
                <c:pt idx="108">
                  <c:v>6.237640380859375</c:v>
                </c:pt>
                <c:pt idx="109">
                  <c:v>5.4110589027404785</c:v>
                </c:pt>
                <c:pt idx="110">
                  <c:v>6.4502124786376953</c:v>
                </c:pt>
                <c:pt idx="111">
                  <c:v>6.9990553855895996</c:v>
                </c:pt>
                <c:pt idx="112">
                  <c:v>6.7816123962402344</c:v>
                </c:pt>
                <c:pt idx="113">
                  <c:v>6.5653719902038574</c:v>
                </c:pt>
                <c:pt idx="114">
                  <c:v>6.5753169059753418</c:v>
                </c:pt>
                <c:pt idx="115">
                  <c:v>6.708188533782959</c:v>
                </c:pt>
                <c:pt idx="116">
                  <c:v>7.1614236831665039</c:v>
                </c:pt>
                <c:pt idx="117">
                  <c:v>7.8032855987548828</c:v>
                </c:pt>
                <c:pt idx="118">
                  <c:v>7.2682390213012695</c:v>
                </c:pt>
                <c:pt idx="119">
                  <c:v>6.6911368370056152</c:v>
                </c:pt>
                <c:pt idx="120">
                  <c:v>6.688748836517334</c:v>
                </c:pt>
                <c:pt idx="121">
                  <c:v>6.523766040802002</c:v>
                </c:pt>
                <c:pt idx="122">
                  <c:v>6.6934194564819336</c:v>
                </c:pt>
                <c:pt idx="123">
                  <c:v>7.8414592742919922</c:v>
                </c:pt>
                <c:pt idx="124">
                  <c:v>8.3725156784057617</c:v>
                </c:pt>
                <c:pt idx="125">
                  <c:v>7.7141880989074707</c:v>
                </c:pt>
                <c:pt idx="126">
                  <c:v>7.4952249526977539</c:v>
                </c:pt>
                <c:pt idx="127">
                  <c:v>8.3010320663452148</c:v>
                </c:pt>
                <c:pt idx="128">
                  <c:v>8.0883922576904297</c:v>
                </c:pt>
                <c:pt idx="129">
                  <c:v>7.6120243072509766</c:v>
                </c:pt>
                <c:pt idx="130">
                  <c:v>8.152430534362793</c:v>
                </c:pt>
                <c:pt idx="131">
                  <c:v>9.3869295120239258</c:v>
                </c:pt>
                <c:pt idx="132">
                  <c:v>9.4396543502807617</c:v>
                </c:pt>
                <c:pt idx="133">
                  <c:v>11.530415534973145</c:v>
                </c:pt>
                <c:pt idx="134">
                  <c:v>11.18196964263916</c:v>
                </c:pt>
                <c:pt idx="135">
                  <c:v>8.7298545837402344</c:v>
                </c:pt>
                <c:pt idx="136">
                  <c:v>9.3567323684692383</c:v>
                </c:pt>
                <c:pt idx="137">
                  <c:v>9.4535894393920898</c:v>
                </c:pt>
                <c:pt idx="138">
                  <c:v>9.4366579055786133</c:v>
                </c:pt>
                <c:pt idx="139">
                  <c:v>9.0829353332519531</c:v>
                </c:pt>
                <c:pt idx="140">
                  <c:v>9.8432674407958984</c:v>
                </c:pt>
                <c:pt idx="141">
                  <c:v>9.7371234893798828</c:v>
                </c:pt>
                <c:pt idx="142">
                  <c:v>10.045200347900391</c:v>
                </c:pt>
                <c:pt idx="143">
                  <c:v>9.1554317474365234</c:v>
                </c:pt>
                <c:pt idx="144">
                  <c:v>9.5861892700195313</c:v>
                </c:pt>
                <c:pt idx="145">
                  <c:v>8.3102092742919922</c:v>
                </c:pt>
                <c:pt idx="146">
                  <c:v>7.2974748611450195</c:v>
                </c:pt>
                <c:pt idx="147">
                  <c:v>8.4814643859863281</c:v>
                </c:pt>
                <c:pt idx="148">
                  <c:v>7.6327877044677734</c:v>
                </c:pt>
                <c:pt idx="149">
                  <c:v>7.4846916198730469</c:v>
                </c:pt>
                <c:pt idx="150">
                  <c:v>7.3948216438293457</c:v>
                </c:pt>
                <c:pt idx="151">
                  <c:v>7.4105691909790039</c:v>
                </c:pt>
                <c:pt idx="152">
                  <c:v>7.0372614860534668</c:v>
                </c:pt>
                <c:pt idx="153">
                  <c:v>6.6671853065490723</c:v>
                </c:pt>
                <c:pt idx="154">
                  <c:v>6.4637675285339355</c:v>
                </c:pt>
                <c:pt idx="155">
                  <c:v>6.2487101554870605</c:v>
                </c:pt>
                <c:pt idx="156">
                  <c:v>6.0510778427124023</c:v>
                </c:pt>
                <c:pt idx="157">
                  <c:v>5.4034385681152344</c:v>
                </c:pt>
                <c:pt idx="158">
                  <c:v>5.9185633659362793</c:v>
                </c:pt>
                <c:pt idx="159">
                  <c:v>5.6359801292419434</c:v>
                </c:pt>
                <c:pt idx="160">
                  <c:v>5.7962040901184082</c:v>
                </c:pt>
                <c:pt idx="161">
                  <c:v>6.2537508010864258</c:v>
                </c:pt>
                <c:pt idx="162">
                  <c:v>6.4907641410827637</c:v>
                </c:pt>
                <c:pt idx="163">
                  <c:v>6.3397440910339355</c:v>
                </c:pt>
                <c:pt idx="164">
                  <c:v>5.8940229415893555</c:v>
                </c:pt>
                <c:pt idx="165">
                  <c:v>6.6787638664245605</c:v>
                </c:pt>
                <c:pt idx="166">
                  <c:v>6.219510555267334</c:v>
                </c:pt>
                <c:pt idx="167">
                  <c:v>6.4570465087890625</c:v>
                </c:pt>
                <c:pt idx="168">
                  <c:v>6.5705442428588867</c:v>
                </c:pt>
                <c:pt idx="169">
                  <c:v>6.4870128631591797</c:v>
                </c:pt>
                <c:pt idx="170">
                  <c:v>6.1816320419311523</c:v>
                </c:pt>
                <c:pt idx="171">
                  <c:v>6.1182923316955566</c:v>
                </c:pt>
                <c:pt idx="172">
                  <c:v>5.3279991149902344</c:v>
                </c:pt>
                <c:pt idx="173">
                  <c:v>5.834320068359375</c:v>
                </c:pt>
                <c:pt idx="174">
                  <c:v>5.8909449577331543</c:v>
                </c:pt>
                <c:pt idx="175">
                  <c:v>5.8041892051696777</c:v>
                </c:pt>
                <c:pt idx="176">
                  <c:v>6.1926589012145996</c:v>
                </c:pt>
                <c:pt idx="177">
                  <c:v>4.6585063934326172</c:v>
                </c:pt>
                <c:pt idx="178">
                  <c:v>5.199225902557373</c:v>
                </c:pt>
                <c:pt idx="179">
                  <c:v>4.6111025810241699</c:v>
                </c:pt>
                <c:pt idx="180">
                  <c:v>3.8570685386657715</c:v>
                </c:pt>
                <c:pt idx="181">
                  <c:v>4.9225187301635742</c:v>
                </c:pt>
                <c:pt idx="182">
                  <c:v>5.2029557228088379</c:v>
                </c:pt>
                <c:pt idx="183">
                  <c:v>5.5576934814453125</c:v>
                </c:pt>
                <c:pt idx="184">
                  <c:v>5.4421920776367188</c:v>
                </c:pt>
                <c:pt idx="185">
                  <c:v>4.7856392860412598</c:v>
                </c:pt>
                <c:pt idx="186">
                  <c:v>4.6315388679504395</c:v>
                </c:pt>
                <c:pt idx="187">
                  <c:v>4.2070121765136719</c:v>
                </c:pt>
                <c:pt idx="188">
                  <c:v>3.5780010223388672</c:v>
                </c:pt>
                <c:pt idx="189">
                  <c:v>3.8834671974182129</c:v>
                </c:pt>
                <c:pt idx="190">
                  <c:v>3.6558711528778076</c:v>
                </c:pt>
                <c:pt idx="191">
                  <c:v>4.7251524925231934</c:v>
                </c:pt>
                <c:pt idx="192">
                  <c:v>5.0892295837402344</c:v>
                </c:pt>
                <c:pt idx="193">
                  <c:v>4.5273880958557129</c:v>
                </c:pt>
                <c:pt idx="194">
                  <c:v>4.817408561706543</c:v>
                </c:pt>
                <c:pt idx="195">
                  <c:v>3.8315403461456299</c:v>
                </c:pt>
                <c:pt idx="196">
                  <c:v>4.6308403015136719</c:v>
                </c:pt>
                <c:pt idx="197">
                  <c:v>4.3520970344543457</c:v>
                </c:pt>
                <c:pt idx="198">
                  <c:v>3.469829797744751</c:v>
                </c:pt>
                <c:pt idx="199">
                  <c:v>4.0447359085083008</c:v>
                </c:pt>
                <c:pt idx="200">
                  <c:v>4.0500035285949707</c:v>
                </c:pt>
                <c:pt idx="201">
                  <c:v>4.4511113166809082</c:v>
                </c:pt>
                <c:pt idx="202">
                  <c:v>4.321260929107666</c:v>
                </c:pt>
                <c:pt idx="203">
                  <c:v>3.7348999977111816</c:v>
                </c:pt>
                <c:pt idx="204">
                  <c:v>4.0343890190124512</c:v>
                </c:pt>
                <c:pt idx="205">
                  <c:v>2.8862175941467285</c:v>
                </c:pt>
                <c:pt idx="206">
                  <c:v>2.8159844875335693</c:v>
                </c:pt>
                <c:pt idx="207">
                  <c:v>3.1136384010314941</c:v>
                </c:pt>
                <c:pt idx="208">
                  <c:v>2.4033112525939941</c:v>
                </c:pt>
                <c:pt idx="209">
                  <c:v>2.5002982616424561</c:v>
                </c:pt>
                <c:pt idx="210">
                  <c:v>2.1163177490234375</c:v>
                </c:pt>
                <c:pt idx="211">
                  <c:v>1.8408463001251221</c:v>
                </c:pt>
                <c:pt idx="212">
                  <c:v>2.4728801250457764</c:v>
                </c:pt>
                <c:pt idx="213">
                  <c:v>2.8203873634338379</c:v>
                </c:pt>
                <c:pt idx="214">
                  <c:v>2.8335528373718262</c:v>
                </c:pt>
                <c:pt idx="215">
                  <c:v>2.2471561431884766</c:v>
                </c:pt>
                <c:pt idx="216">
                  <c:v>1.6931271553039551</c:v>
                </c:pt>
                <c:pt idx="217">
                  <c:v>2.4726243019104004</c:v>
                </c:pt>
                <c:pt idx="218">
                  <c:v>2.3780577182769775</c:v>
                </c:pt>
                <c:pt idx="219">
                  <c:v>2.7531857490539551</c:v>
                </c:pt>
                <c:pt idx="220">
                  <c:v>2.8078153133392334</c:v>
                </c:pt>
                <c:pt idx="221">
                  <c:v>2.8252494335174561</c:v>
                </c:pt>
                <c:pt idx="222">
                  <c:v>3.6341457366943359</c:v>
                </c:pt>
                <c:pt idx="223">
                  <c:v>4.2379708290100098</c:v>
                </c:pt>
                <c:pt idx="224">
                  <c:v>4.4543900489807129</c:v>
                </c:pt>
                <c:pt idx="225">
                  <c:v>4.173614501953125</c:v>
                </c:pt>
                <c:pt idx="226">
                  <c:v>3.8982105255126953</c:v>
                </c:pt>
                <c:pt idx="227">
                  <c:v>4.2693581581115723</c:v>
                </c:pt>
                <c:pt idx="228">
                  <c:v>4.8339009284973145</c:v>
                </c:pt>
                <c:pt idx="229">
                  <c:v>4.4411497116088867</c:v>
                </c:pt>
                <c:pt idx="230">
                  <c:v>4.6824731826782227</c:v>
                </c:pt>
                <c:pt idx="231">
                  <c:v>4.6209588050842285</c:v>
                </c:pt>
                <c:pt idx="232">
                  <c:v>4.8858857154846191</c:v>
                </c:pt>
                <c:pt idx="233">
                  <c:v>5.1516733169555664</c:v>
                </c:pt>
                <c:pt idx="234">
                  <c:v>5.1257195472717285</c:v>
                </c:pt>
                <c:pt idx="235">
                  <c:v>4.7671222686767578</c:v>
                </c:pt>
                <c:pt idx="236">
                  <c:v>5.0055141448974609</c:v>
                </c:pt>
                <c:pt idx="237">
                  <c:v>4.7667150497436523</c:v>
                </c:pt>
                <c:pt idx="238">
                  <c:v>4.9904341697692871</c:v>
                </c:pt>
                <c:pt idx="239">
                  <c:v>5.0004234313964844</c:v>
                </c:pt>
                <c:pt idx="240">
                  <c:v>4.7718000411987305</c:v>
                </c:pt>
                <c:pt idx="241">
                  <c:v>5.0064916610717773</c:v>
                </c:pt>
                <c:pt idx="242">
                  <c:v>4.2974081039428711</c:v>
                </c:pt>
                <c:pt idx="243">
                  <c:v>4.0811777114868164</c:v>
                </c:pt>
                <c:pt idx="244">
                  <c:v>3.9990577697753906</c:v>
                </c:pt>
                <c:pt idx="245">
                  <c:v>3.4553086757659912</c:v>
                </c:pt>
                <c:pt idx="246">
                  <c:v>3.0242757797241211</c:v>
                </c:pt>
                <c:pt idx="247">
                  <c:v>2.6564934253692627</c:v>
                </c:pt>
                <c:pt idx="248">
                  <c:v>2.4790897369384766</c:v>
                </c:pt>
                <c:pt idx="249">
                  <c:v>2.7473626136779785</c:v>
                </c:pt>
                <c:pt idx="250">
                  <c:v>2.7495169639587402</c:v>
                </c:pt>
                <c:pt idx="251">
                  <c:v>2.8122735023498535</c:v>
                </c:pt>
                <c:pt idx="252">
                  <c:v>2.6917097568511963</c:v>
                </c:pt>
                <c:pt idx="253">
                  <c:v>3.3216071128845215</c:v>
                </c:pt>
                <c:pt idx="254">
                  <c:v>3.9354450702667236</c:v>
                </c:pt>
                <c:pt idx="255">
                  <c:v>3.7255239486694336</c:v>
                </c:pt>
                <c:pt idx="256">
                  <c:v>3.603410005569458</c:v>
                </c:pt>
                <c:pt idx="257">
                  <c:v>3.986438512802124</c:v>
                </c:pt>
                <c:pt idx="258">
                  <c:v>4.2573752403259277</c:v>
                </c:pt>
                <c:pt idx="259">
                  <c:v>4.4574131965637207</c:v>
                </c:pt>
                <c:pt idx="260">
                  <c:v>4.2004275321960449</c:v>
                </c:pt>
                <c:pt idx="261">
                  <c:v>4.1611900329589844</c:v>
                </c:pt>
                <c:pt idx="262">
                  <c:v>3.8986189365386963</c:v>
                </c:pt>
                <c:pt idx="263">
                  <c:v>3.7366487979888916</c:v>
                </c:pt>
                <c:pt idx="264">
                  <c:v>3.9571950435638428</c:v>
                </c:pt>
                <c:pt idx="265">
                  <c:v>3.400352954864502</c:v>
                </c:pt>
                <c:pt idx="266">
                  <c:v>2.9614713191986084</c:v>
                </c:pt>
                <c:pt idx="267">
                  <c:v>2.8817498683929443</c:v>
                </c:pt>
                <c:pt idx="268">
                  <c:v>3.2425816059112549</c:v>
                </c:pt>
                <c:pt idx="269">
                  <c:v>3.0332882404327393</c:v>
                </c:pt>
                <c:pt idx="270">
                  <c:v>2.9939744472503662</c:v>
                </c:pt>
                <c:pt idx="271">
                  <c:v>2.9038302898406982</c:v>
                </c:pt>
                <c:pt idx="272">
                  <c:v>3.2006936073303223</c:v>
                </c:pt>
                <c:pt idx="273">
                  <c:v>3.0075545310974121</c:v>
                </c:pt>
                <c:pt idx="274">
                  <c:v>3.0786259174346924</c:v>
                </c:pt>
                <c:pt idx="275">
                  <c:v>3.2753016948699951</c:v>
                </c:pt>
                <c:pt idx="276">
                  <c:v>2.9656469821929932</c:v>
                </c:pt>
                <c:pt idx="277">
                  <c:v>2.9800319671630859</c:v>
                </c:pt>
                <c:pt idx="278">
                  <c:v>3.0780887603759766</c:v>
                </c:pt>
                <c:pt idx="279">
                  <c:v>3.4024035930633545</c:v>
                </c:pt>
                <c:pt idx="280">
                  <c:v>2.8678131103515625</c:v>
                </c:pt>
                <c:pt idx="281">
                  <c:v>2.6406207084655762</c:v>
                </c:pt>
                <c:pt idx="282">
                  <c:v>2.9423565864562988</c:v>
                </c:pt>
                <c:pt idx="283">
                  <c:v>2.78305983543396</c:v>
                </c:pt>
                <c:pt idx="284">
                  <c:v>2.3515462875366211</c:v>
                </c:pt>
                <c:pt idx="285">
                  <c:v>2.4891138076782227</c:v>
                </c:pt>
                <c:pt idx="286">
                  <c:v>2.7986996173858643</c:v>
                </c:pt>
                <c:pt idx="287">
                  <c:v>2.7380030155181885</c:v>
                </c:pt>
                <c:pt idx="288">
                  <c:v>2.5762593746185303</c:v>
                </c:pt>
                <c:pt idx="289">
                  <c:v>2.6447978019714355</c:v>
                </c:pt>
                <c:pt idx="290">
                  <c:v>2.7594702243804932</c:v>
                </c:pt>
                <c:pt idx="291">
                  <c:v>2.5600128173828125</c:v>
                </c:pt>
                <c:pt idx="292">
                  <c:v>2.8335561752319336</c:v>
                </c:pt>
                <c:pt idx="293">
                  <c:v>2.791851282119751</c:v>
                </c:pt>
                <c:pt idx="294">
                  <c:v>2.4777889251708984</c:v>
                </c:pt>
                <c:pt idx="295">
                  <c:v>2.6272518634796143</c:v>
                </c:pt>
                <c:pt idx="296">
                  <c:v>2.7016565799713135</c:v>
                </c:pt>
                <c:pt idx="297">
                  <c:v>2.4022846221923828</c:v>
                </c:pt>
                <c:pt idx="298">
                  <c:v>2.284912109375</c:v>
                </c:pt>
                <c:pt idx="299">
                  <c:v>2.1200416088104248</c:v>
                </c:pt>
                <c:pt idx="300">
                  <c:v>1.9641863107681274</c:v>
                </c:pt>
                <c:pt idx="301">
                  <c:v>1.944273829460144</c:v>
                </c:pt>
                <c:pt idx="302">
                  <c:v>2.2553904056549072</c:v>
                </c:pt>
                <c:pt idx="303">
                  <c:v>2.0870316028594971</c:v>
                </c:pt>
                <c:pt idx="304">
                  <c:v>1.80274498462677</c:v>
                </c:pt>
                <c:pt idx="305">
                  <c:v>2.1201579570770264</c:v>
                </c:pt>
                <c:pt idx="306">
                  <c:v>2.3008654117584229</c:v>
                </c:pt>
                <c:pt idx="307">
                  <c:v>2.1407783031463623</c:v>
                </c:pt>
                <c:pt idx="308">
                  <c:v>2.052708625793457</c:v>
                </c:pt>
                <c:pt idx="309">
                  <c:v>2.2975409030914307</c:v>
                </c:pt>
                <c:pt idx="310">
                  <c:v>2.2284033298492432</c:v>
                </c:pt>
                <c:pt idx="311">
                  <c:v>2.1442389488220215</c:v>
                </c:pt>
                <c:pt idx="312">
                  <c:v>2.4236946105957031</c:v>
                </c:pt>
                <c:pt idx="313">
                  <c:v>2.3452234268188477</c:v>
                </c:pt>
                <c:pt idx="314">
                  <c:v>2.1366579532623291</c:v>
                </c:pt>
                <c:pt idx="315">
                  <c:v>2.2003607749938965</c:v>
                </c:pt>
                <c:pt idx="316">
                  <c:v>2.1336703300476074</c:v>
                </c:pt>
                <c:pt idx="317">
                  <c:v>1.9182649850845337</c:v>
                </c:pt>
                <c:pt idx="318">
                  <c:v>1.7679393291473389</c:v>
                </c:pt>
                <c:pt idx="319">
                  <c:v>2.0697402954101563</c:v>
                </c:pt>
                <c:pt idx="320">
                  <c:v>2.0687272548675537</c:v>
                </c:pt>
                <c:pt idx="321">
                  <c:v>2.1376910209655762</c:v>
                </c:pt>
                <c:pt idx="322">
                  <c:v>1.8573737144470215</c:v>
                </c:pt>
                <c:pt idx="323">
                  <c:v>2.0989353656768799</c:v>
                </c:pt>
                <c:pt idx="324">
                  <c:v>1.8115625381469727</c:v>
                </c:pt>
                <c:pt idx="325">
                  <c:v>1.8025699853897095</c:v>
                </c:pt>
                <c:pt idx="326">
                  <c:v>1.7646026611328125</c:v>
                </c:pt>
                <c:pt idx="327">
                  <c:v>1.6664904356002808</c:v>
                </c:pt>
                <c:pt idx="328">
                  <c:v>1.74708092212677</c:v>
                </c:pt>
                <c:pt idx="329">
                  <c:v>1.7406657934188843</c:v>
                </c:pt>
                <c:pt idx="330">
                  <c:v>1.8699672222137451</c:v>
                </c:pt>
                <c:pt idx="331">
                  <c:v>1.6812014579772949</c:v>
                </c:pt>
                <c:pt idx="332">
                  <c:v>1.9548850059509277</c:v>
                </c:pt>
                <c:pt idx="333">
                  <c:v>1.9460183382034302</c:v>
                </c:pt>
                <c:pt idx="334">
                  <c:v>2.0667030811309814</c:v>
                </c:pt>
                <c:pt idx="335">
                  <c:v>1.8800532817840576</c:v>
                </c:pt>
                <c:pt idx="336">
                  <c:v>1.7815252542495728</c:v>
                </c:pt>
                <c:pt idx="337">
                  <c:v>1.9078611135482788</c:v>
                </c:pt>
                <c:pt idx="338">
                  <c:v>1.9320642948150635</c:v>
                </c:pt>
                <c:pt idx="339">
                  <c:v>2.0339004993438721</c:v>
                </c:pt>
                <c:pt idx="340">
                  <c:v>1.8545305728912354</c:v>
                </c:pt>
                <c:pt idx="341">
                  <c:v>1.8613648414611816</c:v>
                </c:pt>
                <c:pt idx="342">
                  <c:v>1.652235746383667</c:v>
                </c:pt>
                <c:pt idx="343">
                  <c:v>1.4096701145172119</c:v>
                </c:pt>
                <c:pt idx="344">
                  <c:v>1.2327448129653931</c:v>
                </c:pt>
                <c:pt idx="345">
                  <c:v>1.1188036203384399</c:v>
                </c:pt>
                <c:pt idx="346">
                  <c:v>1.0454745292663574</c:v>
                </c:pt>
                <c:pt idx="347">
                  <c:v>1.1590296030044556</c:v>
                </c:pt>
                <c:pt idx="348">
                  <c:v>1.2947049140930176</c:v>
                </c:pt>
                <c:pt idx="349">
                  <c:v>1.1577036380767822</c:v>
                </c:pt>
                <c:pt idx="350">
                  <c:v>0.90217995643615723</c:v>
                </c:pt>
                <c:pt idx="351">
                  <c:v>0.82660555839538574</c:v>
                </c:pt>
                <c:pt idx="352">
                  <c:v>0.91112923622131348</c:v>
                </c:pt>
                <c:pt idx="353">
                  <c:v>0.60603153705596924</c:v>
                </c:pt>
                <c:pt idx="354">
                  <c:v>0.91137266159057617</c:v>
                </c:pt>
                <c:pt idx="355">
                  <c:v>1.3258926868438721</c:v>
                </c:pt>
                <c:pt idx="356">
                  <c:v>1.1177361011505127</c:v>
                </c:pt>
                <c:pt idx="357">
                  <c:v>1.1416221857070923</c:v>
                </c:pt>
                <c:pt idx="358">
                  <c:v>0.95811736583709717</c:v>
                </c:pt>
                <c:pt idx="359">
                  <c:v>1.0933949947357178</c:v>
                </c:pt>
                <c:pt idx="360">
                  <c:v>1.2320553064346313</c:v>
                </c:pt>
                <c:pt idx="361">
                  <c:v>1.0735809803009033</c:v>
                </c:pt>
                <c:pt idx="362">
                  <c:v>0.88559401035308838</c:v>
                </c:pt>
                <c:pt idx="363">
                  <c:v>0.96493840217590332</c:v>
                </c:pt>
                <c:pt idx="364">
                  <c:v>1.0591815710067749</c:v>
                </c:pt>
                <c:pt idx="365">
                  <c:v>1.4396817684173584</c:v>
                </c:pt>
                <c:pt idx="366">
                  <c:v>1.3886849880218506</c:v>
                </c:pt>
                <c:pt idx="367">
                  <c:v>1.1787632703781128</c:v>
                </c:pt>
                <c:pt idx="368">
                  <c:v>1.6102352142333984</c:v>
                </c:pt>
                <c:pt idx="369">
                  <c:v>1.5796303749084473</c:v>
                </c:pt>
                <c:pt idx="370">
                  <c:v>1.8774352073669434</c:v>
                </c:pt>
                <c:pt idx="371">
                  <c:v>1.8377038240432739</c:v>
                </c:pt>
                <c:pt idx="372">
                  <c:v>1.9346508979797363</c:v>
                </c:pt>
                <c:pt idx="373">
                  <c:v>2.271873950958252</c:v>
                </c:pt>
                <c:pt idx="374">
                  <c:v>2.4378716945648193</c:v>
                </c:pt>
                <c:pt idx="375">
                  <c:v>2.259547233581543</c:v>
                </c:pt>
                <c:pt idx="376">
                  <c:v>2.1861112117767334</c:v>
                </c:pt>
                <c:pt idx="377">
                  <c:v>2.1122493743896484</c:v>
                </c:pt>
                <c:pt idx="378">
                  <c:v>2.0171780586242676</c:v>
                </c:pt>
                <c:pt idx="379">
                  <c:v>2.0609374046325684</c:v>
                </c:pt>
                <c:pt idx="380">
                  <c:v>1.9405295848846436</c:v>
                </c:pt>
                <c:pt idx="381">
                  <c:v>2.0719420909881592</c:v>
                </c:pt>
                <c:pt idx="382">
                  <c:v>2.1408917903900146</c:v>
                </c:pt>
                <c:pt idx="383">
                  <c:v>2.062145471572876</c:v>
                </c:pt>
                <c:pt idx="384">
                  <c:v>2.2110512256622314</c:v>
                </c:pt>
                <c:pt idx="385">
                  <c:v>2.2286472320556641</c:v>
                </c:pt>
                <c:pt idx="386">
                  <c:v>2.0964705944061279</c:v>
                </c:pt>
                <c:pt idx="387">
                  <c:v>2.2313127517700195</c:v>
                </c:pt>
                <c:pt idx="388">
                  <c:v>1.9961621761322021</c:v>
                </c:pt>
                <c:pt idx="389">
                  <c:v>2.1529676914215088</c:v>
                </c:pt>
                <c:pt idx="390">
                  <c:v>2.1402041912078857</c:v>
                </c:pt>
                <c:pt idx="391">
                  <c:v>2.0168938636779785</c:v>
                </c:pt>
                <c:pt idx="392">
                  <c:v>1.0855993032455444</c:v>
                </c:pt>
                <c:pt idx="393">
                  <c:v>1.5049440860748291</c:v>
                </c:pt>
                <c:pt idx="394">
                  <c:v>1.3769997358322144</c:v>
                </c:pt>
                <c:pt idx="395">
                  <c:v>1.3179470300674438</c:v>
                </c:pt>
                <c:pt idx="396">
                  <c:v>1.424067497253418</c:v>
                </c:pt>
                <c:pt idx="397">
                  <c:v>1.3085062503814697</c:v>
                </c:pt>
                <c:pt idx="398">
                  <c:v>1.6403659582138062</c:v>
                </c:pt>
                <c:pt idx="399">
                  <c:v>1.4076371192932129</c:v>
                </c:pt>
                <c:pt idx="400">
                  <c:v>1.6743535995483398</c:v>
                </c:pt>
                <c:pt idx="401">
                  <c:v>1.7207322120666504</c:v>
                </c:pt>
                <c:pt idx="402">
                  <c:v>1.8739413022994995</c:v>
                </c:pt>
                <c:pt idx="403">
                  <c:v>2.020380973815918</c:v>
                </c:pt>
                <c:pt idx="404">
                  <c:v>2.9114663600921631</c:v>
                </c:pt>
                <c:pt idx="405">
                  <c:v>2.1405465602874756</c:v>
                </c:pt>
                <c:pt idx="406">
                  <c:v>2.1280672550201416</c:v>
                </c:pt>
                <c:pt idx="407">
                  <c:v>2.1350233554840088</c:v>
                </c:pt>
                <c:pt idx="408">
                  <c:v>1.761080265045166</c:v>
                </c:pt>
                <c:pt idx="409">
                  <c:v>1.7661844491958618</c:v>
                </c:pt>
                <c:pt idx="410">
                  <c:v>1.4870810508728027</c:v>
                </c:pt>
                <c:pt idx="411">
                  <c:v>1.6180722713470459</c:v>
                </c:pt>
                <c:pt idx="412">
                  <c:v>1.6953766345977783</c:v>
                </c:pt>
                <c:pt idx="413">
                  <c:v>1.5240757465362549</c:v>
                </c:pt>
                <c:pt idx="414">
                  <c:v>1.558531641960144</c:v>
                </c:pt>
                <c:pt idx="415">
                  <c:v>1.5388010740280151</c:v>
                </c:pt>
                <c:pt idx="416">
                  <c:v>1.5011659860610962</c:v>
                </c:pt>
                <c:pt idx="417">
                  <c:v>1.7535096406936646</c:v>
                </c:pt>
                <c:pt idx="418">
                  <c:v>1.793588399887085</c:v>
                </c:pt>
                <c:pt idx="419">
                  <c:v>1.9630205631256104</c:v>
                </c:pt>
                <c:pt idx="420">
                  <c:v>2.2749068737030029</c:v>
                </c:pt>
                <c:pt idx="421">
                  <c:v>2.3428452014923096</c:v>
                </c:pt>
                <c:pt idx="422">
                  <c:v>2.3665540218353271</c:v>
                </c:pt>
                <c:pt idx="423">
                  <c:v>2.5163576602935791</c:v>
                </c:pt>
                <c:pt idx="424">
                  <c:v>2.4075937271118164</c:v>
                </c:pt>
                <c:pt idx="425">
                  <c:v>2.5040824413299561</c:v>
                </c:pt>
                <c:pt idx="426">
                  <c:v>2.1912863254547119</c:v>
                </c:pt>
                <c:pt idx="427">
                  <c:v>1.9914072751998901</c:v>
                </c:pt>
                <c:pt idx="428">
                  <c:v>1.9813847541809082</c:v>
                </c:pt>
                <c:pt idx="429">
                  <c:v>1.8342770338058472</c:v>
                </c:pt>
                <c:pt idx="430">
                  <c:v>2.0062465667724609</c:v>
                </c:pt>
                <c:pt idx="431">
                  <c:v>2.038057804107666</c:v>
                </c:pt>
                <c:pt idx="432">
                  <c:v>2.3314516544342041</c:v>
                </c:pt>
                <c:pt idx="433">
                  <c:v>2.4089491367340088</c:v>
                </c:pt>
                <c:pt idx="434">
                  <c:v>2.5179259777069092</c:v>
                </c:pt>
                <c:pt idx="435">
                  <c:v>2.3103446960449219</c:v>
                </c:pt>
                <c:pt idx="436">
                  <c:v>2.3114404678344727</c:v>
                </c:pt>
                <c:pt idx="437">
                  <c:v>2.134058952331543</c:v>
                </c:pt>
                <c:pt idx="438">
                  <c:v>2.0547070503234863</c:v>
                </c:pt>
                <c:pt idx="439">
                  <c:v>2.1793754100799561</c:v>
                </c:pt>
                <c:pt idx="440">
                  <c:v>2.2153568267822266</c:v>
                </c:pt>
                <c:pt idx="441">
                  <c:v>2.5168704986572266</c:v>
                </c:pt>
                <c:pt idx="442">
                  <c:v>2.6098122596740723</c:v>
                </c:pt>
                <c:pt idx="443">
                  <c:v>2.6815805435180664</c:v>
                </c:pt>
                <c:pt idx="444">
                  <c:v>2.4524765014648438</c:v>
                </c:pt>
                <c:pt idx="445">
                  <c:v>2.3582863807678223</c:v>
                </c:pt>
                <c:pt idx="446">
                  <c:v>2.2562475204467773</c:v>
                </c:pt>
                <c:pt idx="447">
                  <c:v>2.4388778209686279</c:v>
                </c:pt>
                <c:pt idx="448">
                  <c:v>2.5773823261260986</c:v>
                </c:pt>
                <c:pt idx="449">
                  <c:v>2.9910359382629395</c:v>
                </c:pt>
                <c:pt idx="450">
                  <c:v>3.0861413478851318</c:v>
                </c:pt>
                <c:pt idx="451">
                  <c:v>3.1994040012359619</c:v>
                </c:pt>
                <c:pt idx="452">
                  <c:v>2.9958474636077881</c:v>
                </c:pt>
                <c:pt idx="453">
                  <c:v>2.5698497295379639</c:v>
                </c:pt>
                <c:pt idx="454">
                  <c:v>2.1659104824066162</c:v>
                </c:pt>
                <c:pt idx="455">
                  <c:v>1.9325505495071411</c:v>
                </c:pt>
                <c:pt idx="456">
                  <c:v>2.1192600727081299</c:v>
                </c:pt>
                <c:pt idx="457">
                  <c:v>2.1336312294006348</c:v>
                </c:pt>
                <c:pt idx="458">
                  <c:v>2.2055611610412598</c:v>
                </c:pt>
                <c:pt idx="459">
                  <c:v>2.2342801094055176</c:v>
                </c:pt>
                <c:pt idx="460">
                  <c:v>2.1472716331481934</c:v>
                </c:pt>
                <c:pt idx="461">
                  <c:v>1.877704381942749</c:v>
                </c:pt>
                <c:pt idx="462">
                  <c:v>1.783664345741272</c:v>
                </c:pt>
                <c:pt idx="463">
                  <c:v>1.7792724370956421</c:v>
                </c:pt>
                <c:pt idx="464">
                  <c:v>2.1467685699462891</c:v>
                </c:pt>
                <c:pt idx="465">
                  <c:v>2.4063253402709961</c:v>
                </c:pt>
                <c:pt idx="466">
                  <c:v>2.6902072429656982</c:v>
                </c:pt>
                <c:pt idx="467">
                  <c:v>2.9084353446960449</c:v>
                </c:pt>
                <c:pt idx="468">
                  <c:v>2.7689766883850098</c:v>
                </c:pt>
                <c:pt idx="469">
                  <c:v>2.7520194053649902</c:v>
                </c:pt>
                <c:pt idx="470">
                  <c:v>2.691925048828125</c:v>
                </c:pt>
                <c:pt idx="471">
                  <c:v>2.4095098972320557</c:v>
                </c:pt>
                <c:pt idx="472">
                  <c:v>2.3349790573120117</c:v>
                </c:pt>
                <c:pt idx="473">
                  <c:v>2.3257408142089844</c:v>
                </c:pt>
                <c:pt idx="474">
                  <c:v>2.4598324298858643</c:v>
                </c:pt>
                <c:pt idx="475">
                  <c:v>2.5391976833343506</c:v>
                </c:pt>
                <c:pt idx="476">
                  <c:v>2.3514378070831299</c:v>
                </c:pt>
                <c:pt idx="477">
                  <c:v>1.8864192962646484</c:v>
                </c:pt>
                <c:pt idx="478">
                  <c:v>1.2988553047180176</c:v>
                </c:pt>
                <c:pt idx="479">
                  <c:v>0.52632606029510498</c:v>
                </c:pt>
                <c:pt idx="480">
                  <c:v>-0.20515264570713043</c:v>
                </c:pt>
                <c:pt idx="481">
                  <c:v>-0.2549024224281311</c:v>
                </c:pt>
                <c:pt idx="482">
                  <c:v>-0.3026868999004364</c:v>
                </c:pt>
                <c:pt idx="483">
                  <c:v>0.51413106918334961</c:v>
                </c:pt>
                <c:pt idx="484">
                  <c:v>0.81733208894729614</c:v>
                </c:pt>
                <c:pt idx="485">
                  <c:v>1.1157548427581787</c:v>
                </c:pt>
                <c:pt idx="486">
                  <c:v>1.3482587337493896</c:v>
                </c:pt>
                <c:pt idx="487">
                  <c:v>1.3585879802703857</c:v>
                </c:pt>
                <c:pt idx="488">
                  <c:v>1.5815993547439575</c:v>
                </c:pt>
                <c:pt idx="489">
                  <c:v>2.3233897686004639</c:v>
                </c:pt>
                <c:pt idx="490">
                  <c:v>2.7271788120269775</c:v>
                </c:pt>
                <c:pt idx="491">
                  <c:v>3.043259859085083</c:v>
                </c:pt>
                <c:pt idx="492">
                  <c:v>3.3650867938995361</c:v>
                </c:pt>
                <c:pt idx="493">
                  <c:v>3.0775115489959717</c:v>
                </c:pt>
                <c:pt idx="494">
                  <c:v>2.9012036323547363</c:v>
                </c:pt>
                <c:pt idx="495">
                  <c:v>2.2044644355773926</c:v>
                </c:pt>
                <c:pt idx="496">
                  <c:v>2.0840721130371094</c:v>
                </c:pt>
                <c:pt idx="497">
                  <c:v>1.8287954330444336</c:v>
                </c:pt>
                <c:pt idx="498">
                  <c:v>1.5139989852905273</c:v>
                </c:pt>
                <c:pt idx="499">
                  <c:v>1.4855192899703979</c:v>
                </c:pt>
                <c:pt idx="500">
                  <c:v>1.2834626436233521</c:v>
                </c:pt>
                <c:pt idx="501">
                  <c:v>1.0656341314315796</c:v>
                </c:pt>
                <c:pt idx="502">
                  <c:v>1.2213183641433716</c:v>
                </c:pt>
                <c:pt idx="503">
                  <c:v>1.2132385969161987</c:v>
                </c:pt>
                <c:pt idx="504">
                  <c:v>1.4069232940673828</c:v>
                </c:pt>
                <c:pt idx="505">
                  <c:v>1.7159346342086792</c:v>
                </c:pt>
                <c:pt idx="506">
                  <c:v>1.8272682428359985</c:v>
                </c:pt>
                <c:pt idx="507">
                  <c:v>2.2309029102325439</c:v>
                </c:pt>
                <c:pt idx="508">
                  <c:v>2.4152736663818359</c:v>
                </c:pt>
                <c:pt idx="509">
                  <c:v>2.4748239517211914</c:v>
                </c:pt>
                <c:pt idx="510">
                  <c:v>2.6888279914855957</c:v>
                </c:pt>
                <c:pt idx="511">
                  <c:v>2.7559051513671875</c:v>
                </c:pt>
                <c:pt idx="512">
                  <c:v>2.6523704528808594</c:v>
                </c:pt>
                <c:pt idx="513">
                  <c:v>2.346060037612915</c:v>
                </c:pt>
                <c:pt idx="514">
                  <c:v>2.4171993732452393</c:v>
                </c:pt>
                <c:pt idx="515">
                  <c:v>2.5595877170562744</c:v>
                </c:pt>
                <c:pt idx="516">
                  <c:v>2.5363264083862305</c:v>
                </c:pt>
                <c:pt idx="517">
                  <c:v>2.4205102920532227</c:v>
                </c:pt>
                <c:pt idx="518">
                  <c:v>2.4901015758514404</c:v>
                </c:pt>
                <c:pt idx="519">
                  <c:v>2.3294937610626221</c:v>
                </c:pt>
                <c:pt idx="520">
                  <c:v>2.0089058876037598</c:v>
                </c:pt>
                <c:pt idx="521">
                  <c:v>1.9927936792373657</c:v>
                </c:pt>
                <c:pt idx="522">
                  <c:v>1.9192872047424316</c:v>
                </c:pt>
                <c:pt idx="523">
                  <c:v>1.6952927112579346</c:v>
                </c:pt>
                <c:pt idx="524">
                  <c:v>1.8894634246826172</c:v>
                </c:pt>
                <c:pt idx="525">
                  <c:v>2.2997653484344482</c:v>
                </c:pt>
                <c:pt idx="526">
                  <c:v>2.0155115127563477</c:v>
                </c:pt>
                <c:pt idx="527">
                  <c:v>1.8754807710647583</c:v>
                </c:pt>
                <c:pt idx="528">
                  <c:v>1.9413478374481201</c:v>
                </c:pt>
                <c:pt idx="529">
                  <c:v>1.9013558626174927</c:v>
                </c:pt>
                <c:pt idx="530">
                  <c:v>1.5860887765884399</c:v>
                </c:pt>
                <c:pt idx="531">
                  <c:v>1.4216489791870117</c:v>
                </c:pt>
                <c:pt idx="532">
                  <c:v>1.6332409381866455</c:v>
                </c:pt>
                <c:pt idx="533">
                  <c:v>1.8416290283203125</c:v>
                </c:pt>
                <c:pt idx="534">
                  <c:v>1.8075567483901978</c:v>
                </c:pt>
                <c:pt idx="535">
                  <c:v>1.9230866432189941</c:v>
                </c:pt>
                <c:pt idx="536">
                  <c:v>2.0000643730163574</c:v>
                </c:pt>
                <c:pt idx="537">
                  <c:v>1.8501636981964111</c:v>
                </c:pt>
                <c:pt idx="538">
                  <c:v>1.9989887475967407</c:v>
                </c:pt>
                <c:pt idx="539">
                  <c:v>1.9960213899612427</c:v>
                </c:pt>
                <c:pt idx="540">
                  <c:v>1.6550133228302002</c:v>
                </c:pt>
                <c:pt idx="541">
                  <c:v>1.6167501211166382</c:v>
                </c:pt>
                <c:pt idx="542">
                  <c:v>1.8854378461837769</c:v>
                </c:pt>
                <c:pt idx="543">
                  <c:v>2.0124492645263672</c:v>
                </c:pt>
                <c:pt idx="544">
                  <c:v>1.9185032844543457</c:v>
                </c:pt>
                <c:pt idx="545">
                  <c:v>1.8083118200302124</c:v>
                </c:pt>
                <c:pt idx="546">
                  <c:v>2.0336532592773438</c:v>
                </c:pt>
                <c:pt idx="547">
                  <c:v>1.8434122800827026</c:v>
                </c:pt>
                <c:pt idx="548">
                  <c:v>1.7449853420257568</c:v>
                </c:pt>
                <c:pt idx="549">
                  <c:v>1.5552608966827393</c:v>
                </c:pt>
                <c:pt idx="550">
                  <c:v>1.4073498249053955</c:v>
                </c:pt>
                <c:pt idx="551">
                  <c:v>1.3966768980026245</c:v>
                </c:pt>
                <c:pt idx="552">
                  <c:v>1.0988914966583252</c:v>
                </c:pt>
                <c:pt idx="553">
                  <c:v>1.3125661611557007</c:v>
                </c:pt>
                <c:pt idx="554">
                  <c:v>1.3594200611114502</c:v>
                </c:pt>
                <c:pt idx="555">
                  <c:v>1.3024790287017822</c:v>
                </c:pt>
                <c:pt idx="556">
                  <c:v>1.2622731924057007</c:v>
                </c:pt>
                <c:pt idx="557">
                  <c:v>1.3976411819458008</c:v>
                </c:pt>
                <c:pt idx="558">
                  <c:v>1.195270299911499</c:v>
                </c:pt>
                <c:pt idx="559">
                  <c:v>1.2953296899795532</c:v>
                </c:pt>
                <c:pt idx="560">
                  <c:v>1.3138693571090698</c:v>
                </c:pt>
                <c:pt idx="561">
                  <c:v>1.1458357572555542</c:v>
                </c:pt>
                <c:pt idx="562">
                  <c:v>1.2621419429779053</c:v>
                </c:pt>
                <c:pt idx="563">
                  <c:v>1.3004707098007202</c:v>
                </c:pt>
                <c:pt idx="564">
                  <c:v>1.6747150421142578</c:v>
                </c:pt>
                <c:pt idx="565">
                  <c:v>1.644067645072937</c:v>
                </c:pt>
                <c:pt idx="566">
                  <c:v>1.5120658874511719</c:v>
                </c:pt>
                <c:pt idx="567">
                  <c:v>1.7418137788772583</c:v>
                </c:pt>
                <c:pt idx="568">
                  <c:v>1.7992790937423706</c:v>
                </c:pt>
                <c:pt idx="569">
                  <c:v>1.5584712028503418</c:v>
                </c:pt>
                <c:pt idx="570">
                  <c:v>1.6630078554153442</c:v>
                </c:pt>
                <c:pt idx="571">
                  <c:v>1.8843350410461426</c:v>
                </c:pt>
                <c:pt idx="572">
                  <c:v>1.7018148899078369</c:v>
                </c:pt>
                <c:pt idx="573">
                  <c:v>1.8879867792129517</c:v>
                </c:pt>
                <c:pt idx="574">
                  <c:v>1.711669921875</c:v>
                </c:pt>
                <c:pt idx="575">
                  <c:v>1.7807765007019043</c:v>
                </c:pt>
                <c:pt idx="576">
                  <c:v>1.966265082359314</c:v>
                </c:pt>
                <c:pt idx="577">
                  <c:v>1.8668056726455688</c:v>
                </c:pt>
                <c:pt idx="578">
                  <c:v>1.3162792921066284</c:v>
                </c:pt>
                <c:pt idx="579">
                  <c:v>1.3692605495452881</c:v>
                </c:pt>
                <c:pt idx="580">
                  <c:v>1.2777626514434814</c:v>
                </c:pt>
                <c:pt idx="581">
                  <c:v>1.3128423690795898</c:v>
                </c:pt>
                <c:pt idx="582">
                  <c:v>1.1642210483551025</c:v>
                </c:pt>
                <c:pt idx="583">
                  <c:v>1.07056725025177</c:v>
                </c:pt>
                <c:pt idx="584">
                  <c:v>1.1994224786758423</c:v>
                </c:pt>
                <c:pt idx="585">
                  <c:v>1.4639869928359985</c:v>
                </c:pt>
                <c:pt idx="586">
                  <c:v>1.4683582782745361</c:v>
                </c:pt>
                <c:pt idx="587">
                  <c:v>1.4288914203643799</c:v>
                </c:pt>
                <c:pt idx="588">
                  <c:v>1.5850566625595093</c:v>
                </c:pt>
                <c:pt idx="589">
                  <c:v>1.5993027687072754</c:v>
                </c:pt>
                <c:pt idx="590">
                  <c:v>1.9014521837234497</c:v>
                </c:pt>
                <c:pt idx="591">
                  <c:v>1.6474747657775879</c:v>
                </c:pt>
                <c:pt idx="592">
                  <c:v>1.6231883764266968</c:v>
                </c:pt>
                <c:pt idx="593">
                  <c:v>1.5966427326202393</c:v>
                </c:pt>
                <c:pt idx="594">
                  <c:v>1.5134456157684326</c:v>
                </c:pt>
                <c:pt idx="595">
                  <c:v>1.3954005241394043</c:v>
                </c:pt>
                <c:pt idx="596">
                  <c:v>1.3511228561401367</c:v>
                </c:pt>
                <c:pt idx="597">
                  <c:v>1.330878734588623</c:v>
                </c:pt>
                <c:pt idx="598">
                  <c:v>1.4157439470291138</c:v>
                </c:pt>
                <c:pt idx="599">
                  <c:v>1.5459444522857666</c:v>
                </c:pt>
                <c:pt idx="600">
                  <c:v>1.3152285814285278</c:v>
                </c:pt>
                <c:pt idx="601">
                  <c:v>1.3526997566223145</c:v>
                </c:pt>
                <c:pt idx="602">
                  <c:v>1.3071097135543823</c:v>
                </c:pt>
                <c:pt idx="603">
                  <c:v>1.3361169099807739</c:v>
                </c:pt>
                <c:pt idx="604">
                  <c:v>1.4140582084655762</c:v>
                </c:pt>
                <c:pt idx="605">
                  <c:v>1.5404881238937378</c:v>
                </c:pt>
                <c:pt idx="606">
                  <c:v>1.5921255350112915</c:v>
                </c:pt>
                <c:pt idx="607">
                  <c:v>1.6428214311599731</c:v>
                </c:pt>
                <c:pt idx="608">
                  <c:v>1.507893443107605</c:v>
                </c:pt>
                <c:pt idx="609">
                  <c:v>1.4000972509384155</c:v>
                </c:pt>
                <c:pt idx="610">
                  <c:v>1.2941418886184692</c:v>
                </c:pt>
                <c:pt idx="611">
                  <c:v>1.3423752784729004</c:v>
                </c:pt>
                <c:pt idx="612">
                  <c:v>1.4684951305389404</c:v>
                </c:pt>
                <c:pt idx="613">
                  <c:v>1.6238101720809937</c:v>
                </c:pt>
                <c:pt idx="614">
                  <c:v>1.4313148260116577</c:v>
                </c:pt>
                <c:pt idx="615">
                  <c:v>0.88069266080856323</c:v>
                </c:pt>
                <c:pt idx="616">
                  <c:v>0.92278307676315308</c:v>
                </c:pt>
                <c:pt idx="617">
                  <c:v>1.0428586006164551</c:v>
                </c:pt>
                <c:pt idx="618">
                  <c:v>1.3957709074020386</c:v>
                </c:pt>
                <c:pt idx="619">
                  <c:v>1.8661882877349854</c:v>
                </c:pt>
                <c:pt idx="620">
                  <c:v>2.097231388092041</c:v>
                </c:pt>
                <c:pt idx="621">
                  <c:v>1.8389225006103516</c:v>
                </c:pt>
                <c:pt idx="622">
                  <c:v>1.9404994249343872</c:v>
                </c:pt>
                <c:pt idx="623">
                  <c:v>1.9692062139511108</c:v>
                </c:pt>
                <c:pt idx="624">
                  <c:v>2.0800573825836182</c:v>
                </c:pt>
                <c:pt idx="625">
                  <c:v>2.0165374279022217</c:v>
                </c:pt>
                <c:pt idx="626">
                  <c:v>3.1430995464324951</c:v>
                </c:pt>
                <c:pt idx="627">
                  <c:v>5.2379775047302246</c:v>
                </c:pt>
                <c:pt idx="628">
                  <c:v>5.6552290916442871</c:v>
                </c:pt>
                <c:pt idx="629">
                  <c:v>6.0738120079040527</c:v>
                </c:pt>
                <c:pt idx="630">
                  <c:v>6.0011587142944336</c:v>
                </c:pt>
                <c:pt idx="631">
                  <c:v>5.9385895729064941</c:v>
                </c:pt>
                <c:pt idx="632">
                  <c:v>5.918848991394043</c:v>
                </c:pt>
                <c:pt idx="633">
                  <c:v>5.933143138885498</c:v>
                </c:pt>
                <c:pt idx="634">
                  <c:v>6.482048511505127</c:v>
                </c:pt>
                <c:pt idx="635">
                  <c:v>6.7512655258178711</c:v>
                </c:pt>
                <c:pt idx="636">
                  <c:v>6.8805103302001953</c:v>
                </c:pt>
                <c:pt idx="637">
                  <c:v>7.2502474784851074</c:v>
                </c:pt>
                <c:pt idx="638">
                  <c:v>7.0432777404785156</c:v>
                </c:pt>
                <c:pt idx="639">
                  <c:v>5.985323429107666</c:v>
                </c:pt>
                <c:pt idx="640">
                  <c:v>5.3761038780212402</c:v>
                </c:pt>
                <c:pt idx="641">
                  <c:v>5.4446072578430176</c:v>
                </c:pt>
                <c:pt idx="642">
                  <c:v>4.8600430488586426</c:v>
                </c:pt>
                <c:pt idx="643">
                  <c:v>5.2450056076049805</c:v>
                </c:pt>
                <c:pt idx="644">
                  <c:v>5.2687678337097168</c:v>
                </c:pt>
                <c:pt idx="645">
                  <c:v>5.0437650680541992</c:v>
                </c:pt>
                <c:pt idx="646">
                  <c:v>4.7520713806152344</c:v>
                </c:pt>
                <c:pt idx="647">
                  <c:v>3.7680540084838867</c:v>
                </c:pt>
                <c:pt idx="648">
                  <c:v>4.4569840431213379</c:v>
                </c:pt>
                <c:pt idx="649">
                  <c:v>3.9576606750488281</c:v>
                </c:pt>
                <c:pt idx="650">
                  <c:v>3.2440156936645508</c:v>
                </c:pt>
                <c:pt idx="651">
                  <c:v>3.3137023448944092</c:v>
                </c:pt>
                <c:pt idx="652">
                  <c:v>3.3420810699462891</c:v>
                </c:pt>
                <c:pt idx="653">
                  <c:v>2.9544670581817627</c:v>
                </c:pt>
                <c:pt idx="654">
                  <c:v>2.8486244678497314</c:v>
                </c:pt>
                <c:pt idx="655">
                  <c:v>1.7339351177215576</c:v>
                </c:pt>
                <c:pt idx="656">
                  <c:v>2.034820556640625</c:v>
                </c:pt>
                <c:pt idx="657">
                  <c:v>1.5487804412841797</c:v>
                </c:pt>
                <c:pt idx="658">
                  <c:v>1.1285252571105957</c:v>
                </c:pt>
                <c:pt idx="659">
                  <c:v>1.3547477722167969</c:v>
                </c:pt>
                <c:pt idx="660">
                  <c:v>1.4069665670394897</c:v>
                </c:pt>
                <c:pt idx="661">
                  <c:v>1.8047531843185425</c:v>
                </c:pt>
                <c:pt idx="662">
                  <c:v>2.0868427753448486</c:v>
                </c:pt>
                <c:pt idx="663">
                  <c:v>1.986946702003479</c:v>
                </c:pt>
                <c:pt idx="664">
                  <c:v>1.7529983520507813</c:v>
                </c:pt>
                <c:pt idx="665">
                  <c:v>2.0931642055511475</c:v>
                </c:pt>
                <c:pt idx="666">
                  <c:v>2.1284971237182617</c:v>
                </c:pt>
                <c:pt idx="667">
                  <c:v>2.5707530975341797</c:v>
                </c:pt>
                <c:pt idx="668">
                  <c:v>2.188370943069458</c:v>
                </c:pt>
                <c:pt idx="669">
                  <c:v>2.6469426155090332</c:v>
                </c:pt>
                <c:pt idx="670">
                  <c:v>2.9056129455566406</c:v>
                </c:pt>
                <c:pt idx="671">
                  <c:v>3.0946791172027588</c:v>
                </c:pt>
                <c:pt idx="672">
                  <c:v>2.6102044582366943</c:v>
                </c:pt>
                <c:pt idx="673">
                  <c:v>3.2479755878448486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C0-A841-9A75-14EF93FF1974}"/>
            </c:ext>
          </c:extLst>
        </c:ser>
        <c:ser>
          <c:idx val="2"/>
          <c:order val="1"/>
          <c:tx>
            <c:strRef>
              <c:f>chart3_roll_window_forecast!$W$3</c:f>
              <c:strCache>
                <c:ptCount val="1"/>
                <c:pt idx="0">
                  <c:v>Core + food at home inflation forecast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chart3_roll_window_forecast!$E$2:$E$675</c:f>
              <c:numCache>
                <c:formatCode>m/d/yyyy</c:formatCode>
                <c:ptCount val="674"/>
                <c:pt idx="0">
                  <c:v>25385</c:v>
                </c:pt>
                <c:pt idx="1">
                  <c:v>25416</c:v>
                </c:pt>
                <c:pt idx="2">
                  <c:v>25447</c:v>
                </c:pt>
                <c:pt idx="3">
                  <c:v>25477</c:v>
                </c:pt>
                <c:pt idx="4">
                  <c:v>25508</c:v>
                </c:pt>
                <c:pt idx="5">
                  <c:v>25538</c:v>
                </c:pt>
                <c:pt idx="6">
                  <c:v>25569</c:v>
                </c:pt>
                <c:pt idx="7">
                  <c:v>25600</c:v>
                </c:pt>
                <c:pt idx="8">
                  <c:v>25628</c:v>
                </c:pt>
                <c:pt idx="9">
                  <c:v>25659</c:v>
                </c:pt>
                <c:pt idx="10">
                  <c:v>25689</c:v>
                </c:pt>
                <c:pt idx="11">
                  <c:v>25720</c:v>
                </c:pt>
                <c:pt idx="12">
                  <c:v>25750</c:v>
                </c:pt>
                <c:pt idx="13">
                  <c:v>25781</c:v>
                </c:pt>
                <c:pt idx="14">
                  <c:v>25812</c:v>
                </c:pt>
                <c:pt idx="15">
                  <c:v>25842</c:v>
                </c:pt>
                <c:pt idx="16">
                  <c:v>25873</c:v>
                </c:pt>
                <c:pt idx="17">
                  <c:v>25903</c:v>
                </c:pt>
                <c:pt idx="18">
                  <c:v>25934</c:v>
                </c:pt>
                <c:pt idx="19">
                  <c:v>25965</c:v>
                </c:pt>
                <c:pt idx="20">
                  <c:v>25993</c:v>
                </c:pt>
                <c:pt idx="21">
                  <c:v>26024</c:v>
                </c:pt>
                <c:pt idx="22">
                  <c:v>26054</c:v>
                </c:pt>
                <c:pt idx="23">
                  <c:v>26085</c:v>
                </c:pt>
                <c:pt idx="24">
                  <c:v>26115</c:v>
                </c:pt>
                <c:pt idx="25">
                  <c:v>26146</c:v>
                </c:pt>
                <c:pt idx="26">
                  <c:v>26177</c:v>
                </c:pt>
                <c:pt idx="27">
                  <c:v>26207</c:v>
                </c:pt>
                <c:pt idx="28">
                  <c:v>26238</c:v>
                </c:pt>
                <c:pt idx="29">
                  <c:v>26268</c:v>
                </c:pt>
                <c:pt idx="30">
                  <c:v>26299</c:v>
                </c:pt>
                <c:pt idx="31">
                  <c:v>26330</c:v>
                </c:pt>
                <c:pt idx="32">
                  <c:v>26359</c:v>
                </c:pt>
                <c:pt idx="33">
                  <c:v>26390</c:v>
                </c:pt>
                <c:pt idx="34">
                  <c:v>26420</c:v>
                </c:pt>
                <c:pt idx="35">
                  <c:v>26451</c:v>
                </c:pt>
                <c:pt idx="36">
                  <c:v>26481</c:v>
                </c:pt>
                <c:pt idx="37">
                  <c:v>26512</c:v>
                </c:pt>
                <c:pt idx="38">
                  <c:v>26543</c:v>
                </c:pt>
                <c:pt idx="39">
                  <c:v>26573</c:v>
                </c:pt>
                <c:pt idx="40">
                  <c:v>26604</c:v>
                </c:pt>
                <c:pt idx="41">
                  <c:v>26634</c:v>
                </c:pt>
                <c:pt idx="42">
                  <c:v>26665</c:v>
                </c:pt>
                <c:pt idx="43">
                  <c:v>26696</c:v>
                </c:pt>
                <c:pt idx="44">
                  <c:v>26724</c:v>
                </c:pt>
                <c:pt idx="45">
                  <c:v>26755</c:v>
                </c:pt>
                <c:pt idx="46">
                  <c:v>26785</c:v>
                </c:pt>
                <c:pt idx="47">
                  <c:v>26816</c:v>
                </c:pt>
                <c:pt idx="48">
                  <c:v>26846</c:v>
                </c:pt>
                <c:pt idx="49">
                  <c:v>26877</c:v>
                </c:pt>
                <c:pt idx="50">
                  <c:v>26908</c:v>
                </c:pt>
                <c:pt idx="51">
                  <c:v>26938</c:v>
                </c:pt>
                <c:pt idx="52">
                  <c:v>26969</c:v>
                </c:pt>
                <c:pt idx="53">
                  <c:v>26999</c:v>
                </c:pt>
                <c:pt idx="54">
                  <c:v>27030</c:v>
                </c:pt>
                <c:pt idx="55">
                  <c:v>27061</c:v>
                </c:pt>
                <c:pt idx="56">
                  <c:v>27089</c:v>
                </c:pt>
                <c:pt idx="57">
                  <c:v>27120</c:v>
                </c:pt>
                <c:pt idx="58">
                  <c:v>27150</c:v>
                </c:pt>
                <c:pt idx="59">
                  <c:v>27181</c:v>
                </c:pt>
                <c:pt idx="60">
                  <c:v>27211</c:v>
                </c:pt>
                <c:pt idx="61">
                  <c:v>27242</c:v>
                </c:pt>
                <c:pt idx="62">
                  <c:v>27273</c:v>
                </c:pt>
                <c:pt idx="63">
                  <c:v>27303</c:v>
                </c:pt>
                <c:pt idx="64">
                  <c:v>27334</c:v>
                </c:pt>
                <c:pt idx="65">
                  <c:v>27364</c:v>
                </c:pt>
                <c:pt idx="66">
                  <c:v>27395</c:v>
                </c:pt>
                <c:pt idx="67">
                  <c:v>27426</c:v>
                </c:pt>
                <c:pt idx="68">
                  <c:v>27454</c:v>
                </c:pt>
                <c:pt idx="69">
                  <c:v>27485</c:v>
                </c:pt>
                <c:pt idx="70">
                  <c:v>27515</c:v>
                </c:pt>
                <c:pt idx="71">
                  <c:v>27546</c:v>
                </c:pt>
                <c:pt idx="72">
                  <c:v>27576</c:v>
                </c:pt>
                <c:pt idx="73">
                  <c:v>27607</c:v>
                </c:pt>
                <c:pt idx="74">
                  <c:v>27638</c:v>
                </c:pt>
                <c:pt idx="75">
                  <c:v>27668</c:v>
                </c:pt>
                <c:pt idx="76">
                  <c:v>27699</c:v>
                </c:pt>
                <c:pt idx="77">
                  <c:v>27729</c:v>
                </c:pt>
                <c:pt idx="78">
                  <c:v>27760</c:v>
                </c:pt>
                <c:pt idx="79">
                  <c:v>27791</c:v>
                </c:pt>
                <c:pt idx="80">
                  <c:v>27820</c:v>
                </c:pt>
                <c:pt idx="81">
                  <c:v>27851</c:v>
                </c:pt>
                <c:pt idx="82">
                  <c:v>27881</c:v>
                </c:pt>
                <c:pt idx="83">
                  <c:v>27912</c:v>
                </c:pt>
                <c:pt idx="84">
                  <c:v>27942</c:v>
                </c:pt>
                <c:pt idx="85">
                  <c:v>27973</c:v>
                </c:pt>
                <c:pt idx="86">
                  <c:v>28004</c:v>
                </c:pt>
                <c:pt idx="87">
                  <c:v>28034</c:v>
                </c:pt>
                <c:pt idx="88">
                  <c:v>28065</c:v>
                </c:pt>
                <c:pt idx="89">
                  <c:v>28095</c:v>
                </c:pt>
                <c:pt idx="90">
                  <c:v>28126</c:v>
                </c:pt>
                <c:pt idx="91">
                  <c:v>28157</c:v>
                </c:pt>
                <c:pt idx="92">
                  <c:v>28185</c:v>
                </c:pt>
                <c:pt idx="93">
                  <c:v>28216</c:v>
                </c:pt>
                <c:pt idx="94">
                  <c:v>28246</c:v>
                </c:pt>
                <c:pt idx="95">
                  <c:v>28277</c:v>
                </c:pt>
                <c:pt idx="96">
                  <c:v>28307</c:v>
                </c:pt>
                <c:pt idx="97">
                  <c:v>28338</c:v>
                </c:pt>
                <c:pt idx="98">
                  <c:v>28369</c:v>
                </c:pt>
                <c:pt idx="99">
                  <c:v>28399</c:v>
                </c:pt>
                <c:pt idx="100">
                  <c:v>28430</c:v>
                </c:pt>
                <c:pt idx="101">
                  <c:v>28460</c:v>
                </c:pt>
                <c:pt idx="102">
                  <c:v>28491</c:v>
                </c:pt>
                <c:pt idx="103">
                  <c:v>28522</c:v>
                </c:pt>
                <c:pt idx="104">
                  <c:v>28550</c:v>
                </c:pt>
                <c:pt idx="105">
                  <c:v>28581</c:v>
                </c:pt>
                <c:pt idx="106">
                  <c:v>28611</c:v>
                </c:pt>
                <c:pt idx="107">
                  <c:v>28642</c:v>
                </c:pt>
                <c:pt idx="108">
                  <c:v>28672</c:v>
                </c:pt>
                <c:pt idx="109">
                  <c:v>28703</c:v>
                </c:pt>
                <c:pt idx="110">
                  <c:v>28734</c:v>
                </c:pt>
                <c:pt idx="111">
                  <c:v>28764</c:v>
                </c:pt>
                <c:pt idx="112">
                  <c:v>28795</c:v>
                </c:pt>
                <c:pt idx="113">
                  <c:v>28825</c:v>
                </c:pt>
                <c:pt idx="114">
                  <c:v>28856</c:v>
                </c:pt>
                <c:pt idx="115">
                  <c:v>28887</c:v>
                </c:pt>
                <c:pt idx="116">
                  <c:v>28915</c:v>
                </c:pt>
                <c:pt idx="117">
                  <c:v>28946</c:v>
                </c:pt>
                <c:pt idx="118">
                  <c:v>28976</c:v>
                </c:pt>
                <c:pt idx="119">
                  <c:v>29007</c:v>
                </c:pt>
                <c:pt idx="120">
                  <c:v>29037</c:v>
                </c:pt>
                <c:pt idx="121">
                  <c:v>29068</c:v>
                </c:pt>
                <c:pt idx="122">
                  <c:v>29099</c:v>
                </c:pt>
                <c:pt idx="123">
                  <c:v>29129</c:v>
                </c:pt>
                <c:pt idx="124">
                  <c:v>29160</c:v>
                </c:pt>
                <c:pt idx="125">
                  <c:v>29190</c:v>
                </c:pt>
                <c:pt idx="126">
                  <c:v>29221</c:v>
                </c:pt>
                <c:pt idx="127">
                  <c:v>29252</c:v>
                </c:pt>
                <c:pt idx="128">
                  <c:v>29281</c:v>
                </c:pt>
                <c:pt idx="129">
                  <c:v>29312</c:v>
                </c:pt>
                <c:pt idx="130">
                  <c:v>29342</c:v>
                </c:pt>
                <c:pt idx="131">
                  <c:v>29373</c:v>
                </c:pt>
                <c:pt idx="132">
                  <c:v>29403</c:v>
                </c:pt>
                <c:pt idx="133">
                  <c:v>29434</c:v>
                </c:pt>
                <c:pt idx="134">
                  <c:v>29465</c:v>
                </c:pt>
                <c:pt idx="135">
                  <c:v>29495</c:v>
                </c:pt>
                <c:pt idx="136">
                  <c:v>29526</c:v>
                </c:pt>
                <c:pt idx="137">
                  <c:v>29556</c:v>
                </c:pt>
                <c:pt idx="138">
                  <c:v>29587</c:v>
                </c:pt>
                <c:pt idx="139">
                  <c:v>29618</c:v>
                </c:pt>
                <c:pt idx="140">
                  <c:v>29646</c:v>
                </c:pt>
                <c:pt idx="141">
                  <c:v>29677</c:v>
                </c:pt>
                <c:pt idx="142">
                  <c:v>29707</c:v>
                </c:pt>
                <c:pt idx="143">
                  <c:v>29738</c:v>
                </c:pt>
                <c:pt idx="144">
                  <c:v>29768</c:v>
                </c:pt>
                <c:pt idx="145">
                  <c:v>29799</c:v>
                </c:pt>
                <c:pt idx="146">
                  <c:v>29830</c:v>
                </c:pt>
                <c:pt idx="147">
                  <c:v>29860</c:v>
                </c:pt>
                <c:pt idx="148">
                  <c:v>29891</c:v>
                </c:pt>
                <c:pt idx="149">
                  <c:v>29921</c:v>
                </c:pt>
                <c:pt idx="150">
                  <c:v>29952</c:v>
                </c:pt>
                <c:pt idx="151">
                  <c:v>29983</c:v>
                </c:pt>
                <c:pt idx="152">
                  <c:v>30011</c:v>
                </c:pt>
                <c:pt idx="153">
                  <c:v>30042</c:v>
                </c:pt>
                <c:pt idx="154">
                  <c:v>30072</c:v>
                </c:pt>
                <c:pt idx="155">
                  <c:v>30103</c:v>
                </c:pt>
                <c:pt idx="156">
                  <c:v>30133</c:v>
                </c:pt>
                <c:pt idx="157">
                  <c:v>30164</c:v>
                </c:pt>
                <c:pt idx="158">
                  <c:v>30195</c:v>
                </c:pt>
                <c:pt idx="159">
                  <c:v>30225</c:v>
                </c:pt>
                <c:pt idx="160">
                  <c:v>30256</c:v>
                </c:pt>
                <c:pt idx="161">
                  <c:v>30286</c:v>
                </c:pt>
                <c:pt idx="162">
                  <c:v>30317</c:v>
                </c:pt>
                <c:pt idx="163">
                  <c:v>30348</c:v>
                </c:pt>
                <c:pt idx="164">
                  <c:v>30376</c:v>
                </c:pt>
                <c:pt idx="165">
                  <c:v>30407</c:v>
                </c:pt>
                <c:pt idx="166">
                  <c:v>30437</c:v>
                </c:pt>
                <c:pt idx="167">
                  <c:v>30468</c:v>
                </c:pt>
                <c:pt idx="168">
                  <c:v>30498</c:v>
                </c:pt>
                <c:pt idx="169">
                  <c:v>30529</c:v>
                </c:pt>
                <c:pt idx="170">
                  <c:v>30560</c:v>
                </c:pt>
                <c:pt idx="171">
                  <c:v>30590</c:v>
                </c:pt>
                <c:pt idx="172">
                  <c:v>30621</c:v>
                </c:pt>
                <c:pt idx="173">
                  <c:v>30651</c:v>
                </c:pt>
                <c:pt idx="174">
                  <c:v>30682</c:v>
                </c:pt>
                <c:pt idx="175">
                  <c:v>30713</c:v>
                </c:pt>
                <c:pt idx="176">
                  <c:v>30742</c:v>
                </c:pt>
                <c:pt idx="177">
                  <c:v>30773</c:v>
                </c:pt>
                <c:pt idx="178">
                  <c:v>30803</c:v>
                </c:pt>
                <c:pt idx="179">
                  <c:v>30834</c:v>
                </c:pt>
                <c:pt idx="180">
                  <c:v>30864</c:v>
                </c:pt>
                <c:pt idx="181">
                  <c:v>30895</c:v>
                </c:pt>
                <c:pt idx="182">
                  <c:v>30926</c:v>
                </c:pt>
                <c:pt idx="183">
                  <c:v>30956</c:v>
                </c:pt>
                <c:pt idx="184">
                  <c:v>30987</c:v>
                </c:pt>
                <c:pt idx="185">
                  <c:v>31017</c:v>
                </c:pt>
                <c:pt idx="186">
                  <c:v>31048</c:v>
                </c:pt>
                <c:pt idx="187">
                  <c:v>31079</c:v>
                </c:pt>
                <c:pt idx="188">
                  <c:v>31107</c:v>
                </c:pt>
                <c:pt idx="189">
                  <c:v>31138</c:v>
                </c:pt>
                <c:pt idx="190">
                  <c:v>31168</c:v>
                </c:pt>
                <c:pt idx="191">
                  <c:v>31199</c:v>
                </c:pt>
                <c:pt idx="192">
                  <c:v>31229</c:v>
                </c:pt>
                <c:pt idx="193">
                  <c:v>31260</c:v>
                </c:pt>
                <c:pt idx="194">
                  <c:v>31291</c:v>
                </c:pt>
                <c:pt idx="195">
                  <c:v>31321</c:v>
                </c:pt>
                <c:pt idx="196">
                  <c:v>31352</c:v>
                </c:pt>
                <c:pt idx="197">
                  <c:v>31382</c:v>
                </c:pt>
                <c:pt idx="198">
                  <c:v>31413</c:v>
                </c:pt>
                <c:pt idx="199">
                  <c:v>31444</c:v>
                </c:pt>
                <c:pt idx="200">
                  <c:v>31472</c:v>
                </c:pt>
                <c:pt idx="201">
                  <c:v>31503</c:v>
                </c:pt>
                <c:pt idx="202">
                  <c:v>31533</c:v>
                </c:pt>
                <c:pt idx="203">
                  <c:v>31564</c:v>
                </c:pt>
                <c:pt idx="204">
                  <c:v>31594</c:v>
                </c:pt>
                <c:pt idx="205">
                  <c:v>31625</c:v>
                </c:pt>
                <c:pt idx="206">
                  <c:v>31656</c:v>
                </c:pt>
                <c:pt idx="207">
                  <c:v>31686</c:v>
                </c:pt>
                <c:pt idx="208">
                  <c:v>31717</c:v>
                </c:pt>
                <c:pt idx="209">
                  <c:v>31747</c:v>
                </c:pt>
                <c:pt idx="210">
                  <c:v>31778</c:v>
                </c:pt>
                <c:pt idx="211">
                  <c:v>31809</c:v>
                </c:pt>
                <c:pt idx="212">
                  <c:v>31837</c:v>
                </c:pt>
                <c:pt idx="213">
                  <c:v>31868</c:v>
                </c:pt>
                <c:pt idx="214">
                  <c:v>31898</c:v>
                </c:pt>
                <c:pt idx="215">
                  <c:v>31929</c:v>
                </c:pt>
                <c:pt idx="216">
                  <c:v>31959</c:v>
                </c:pt>
                <c:pt idx="217">
                  <c:v>31990</c:v>
                </c:pt>
                <c:pt idx="218">
                  <c:v>32021</c:v>
                </c:pt>
                <c:pt idx="219">
                  <c:v>32051</c:v>
                </c:pt>
                <c:pt idx="220">
                  <c:v>32082</c:v>
                </c:pt>
                <c:pt idx="221">
                  <c:v>32112</c:v>
                </c:pt>
                <c:pt idx="222">
                  <c:v>32143</c:v>
                </c:pt>
                <c:pt idx="223">
                  <c:v>32174</c:v>
                </c:pt>
                <c:pt idx="224">
                  <c:v>32203</c:v>
                </c:pt>
                <c:pt idx="225">
                  <c:v>32234</c:v>
                </c:pt>
                <c:pt idx="226">
                  <c:v>32264</c:v>
                </c:pt>
                <c:pt idx="227">
                  <c:v>32295</c:v>
                </c:pt>
                <c:pt idx="228">
                  <c:v>32325</c:v>
                </c:pt>
                <c:pt idx="229">
                  <c:v>32356</c:v>
                </c:pt>
                <c:pt idx="230">
                  <c:v>32387</c:v>
                </c:pt>
                <c:pt idx="231">
                  <c:v>32417</c:v>
                </c:pt>
                <c:pt idx="232">
                  <c:v>32448</c:v>
                </c:pt>
                <c:pt idx="233">
                  <c:v>32478</c:v>
                </c:pt>
                <c:pt idx="234">
                  <c:v>32509</c:v>
                </c:pt>
                <c:pt idx="235">
                  <c:v>32540</c:v>
                </c:pt>
                <c:pt idx="236">
                  <c:v>32568</c:v>
                </c:pt>
                <c:pt idx="237">
                  <c:v>32599</c:v>
                </c:pt>
                <c:pt idx="238">
                  <c:v>32629</c:v>
                </c:pt>
                <c:pt idx="239">
                  <c:v>32660</c:v>
                </c:pt>
                <c:pt idx="240">
                  <c:v>32690</c:v>
                </c:pt>
                <c:pt idx="241">
                  <c:v>32721</c:v>
                </c:pt>
                <c:pt idx="242">
                  <c:v>32752</c:v>
                </c:pt>
                <c:pt idx="243">
                  <c:v>32782</c:v>
                </c:pt>
                <c:pt idx="244">
                  <c:v>32813</c:v>
                </c:pt>
                <c:pt idx="245">
                  <c:v>32843</c:v>
                </c:pt>
                <c:pt idx="246">
                  <c:v>32874</c:v>
                </c:pt>
                <c:pt idx="247">
                  <c:v>32905</c:v>
                </c:pt>
                <c:pt idx="248">
                  <c:v>32933</c:v>
                </c:pt>
                <c:pt idx="249">
                  <c:v>32964</c:v>
                </c:pt>
                <c:pt idx="250">
                  <c:v>32994</c:v>
                </c:pt>
                <c:pt idx="251">
                  <c:v>33025</c:v>
                </c:pt>
                <c:pt idx="252">
                  <c:v>33055</c:v>
                </c:pt>
                <c:pt idx="253">
                  <c:v>33086</c:v>
                </c:pt>
                <c:pt idx="254">
                  <c:v>33117</c:v>
                </c:pt>
                <c:pt idx="255">
                  <c:v>33147</c:v>
                </c:pt>
                <c:pt idx="256">
                  <c:v>33178</c:v>
                </c:pt>
                <c:pt idx="257">
                  <c:v>33208</c:v>
                </c:pt>
                <c:pt idx="258">
                  <c:v>33239</c:v>
                </c:pt>
                <c:pt idx="259">
                  <c:v>33270</c:v>
                </c:pt>
                <c:pt idx="260">
                  <c:v>33298</c:v>
                </c:pt>
                <c:pt idx="261">
                  <c:v>33329</c:v>
                </c:pt>
                <c:pt idx="262">
                  <c:v>33359</c:v>
                </c:pt>
                <c:pt idx="263">
                  <c:v>33390</c:v>
                </c:pt>
                <c:pt idx="264">
                  <c:v>33420</c:v>
                </c:pt>
                <c:pt idx="265">
                  <c:v>33451</c:v>
                </c:pt>
                <c:pt idx="266">
                  <c:v>33482</c:v>
                </c:pt>
                <c:pt idx="267">
                  <c:v>33512</c:v>
                </c:pt>
                <c:pt idx="268">
                  <c:v>33543</c:v>
                </c:pt>
                <c:pt idx="269">
                  <c:v>33573</c:v>
                </c:pt>
                <c:pt idx="270">
                  <c:v>33604</c:v>
                </c:pt>
                <c:pt idx="271">
                  <c:v>33635</c:v>
                </c:pt>
                <c:pt idx="272">
                  <c:v>33664</c:v>
                </c:pt>
                <c:pt idx="273">
                  <c:v>33695</c:v>
                </c:pt>
                <c:pt idx="274">
                  <c:v>33725</c:v>
                </c:pt>
                <c:pt idx="275">
                  <c:v>33756</c:v>
                </c:pt>
                <c:pt idx="276">
                  <c:v>33786</c:v>
                </c:pt>
                <c:pt idx="277">
                  <c:v>33817</c:v>
                </c:pt>
                <c:pt idx="278">
                  <c:v>33848</c:v>
                </c:pt>
                <c:pt idx="279">
                  <c:v>33878</c:v>
                </c:pt>
                <c:pt idx="280">
                  <c:v>33909</c:v>
                </c:pt>
                <c:pt idx="281">
                  <c:v>33939</c:v>
                </c:pt>
                <c:pt idx="282">
                  <c:v>33970</c:v>
                </c:pt>
                <c:pt idx="283">
                  <c:v>34001</c:v>
                </c:pt>
                <c:pt idx="284">
                  <c:v>34029</c:v>
                </c:pt>
                <c:pt idx="285">
                  <c:v>34060</c:v>
                </c:pt>
                <c:pt idx="286">
                  <c:v>34090</c:v>
                </c:pt>
                <c:pt idx="287">
                  <c:v>34121</c:v>
                </c:pt>
                <c:pt idx="288">
                  <c:v>34151</c:v>
                </c:pt>
                <c:pt idx="289">
                  <c:v>34182</c:v>
                </c:pt>
                <c:pt idx="290">
                  <c:v>34213</c:v>
                </c:pt>
                <c:pt idx="291">
                  <c:v>34243</c:v>
                </c:pt>
                <c:pt idx="292">
                  <c:v>34274</c:v>
                </c:pt>
                <c:pt idx="293">
                  <c:v>34304</c:v>
                </c:pt>
                <c:pt idx="294">
                  <c:v>34335</c:v>
                </c:pt>
                <c:pt idx="295">
                  <c:v>34366</c:v>
                </c:pt>
                <c:pt idx="296">
                  <c:v>34394</c:v>
                </c:pt>
                <c:pt idx="297">
                  <c:v>34425</c:v>
                </c:pt>
                <c:pt idx="298">
                  <c:v>34455</c:v>
                </c:pt>
                <c:pt idx="299">
                  <c:v>34486</c:v>
                </c:pt>
                <c:pt idx="300">
                  <c:v>34516</c:v>
                </c:pt>
                <c:pt idx="301">
                  <c:v>34547</c:v>
                </c:pt>
                <c:pt idx="302">
                  <c:v>34578</c:v>
                </c:pt>
                <c:pt idx="303">
                  <c:v>34608</c:v>
                </c:pt>
                <c:pt idx="304">
                  <c:v>34639</c:v>
                </c:pt>
                <c:pt idx="305">
                  <c:v>34669</c:v>
                </c:pt>
                <c:pt idx="306">
                  <c:v>34700</c:v>
                </c:pt>
                <c:pt idx="307">
                  <c:v>34731</c:v>
                </c:pt>
                <c:pt idx="308">
                  <c:v>34759</c:v>
                </c:pt>
                <c:pt idx="309">
                  <c:v>34790</c:v>
                </c:pt>
                <c:pt idx="310">
                  <c:v>34820</c:v>
                </c:pt>
                <c:pt idx="311">
                  <c:v>34851</c:v>
                </c:pt>
                <c:pt idx="312">
                  <c:v>34881</c:v>
                </c:pt>
                <c:pt idx="313">
                  <c:v>34912</c:v>
                </c:pt>
                <c:pt idx="314">
                  <c:v>34943</c:v>
                </c:pt>
                <c:pt idx="315">
                  <c:v>34973</c:v>
                </c:pt>
                <c:pt idx="316">
                  <c:v>35004</c:v>
                </c:pt>
                <c:pt idx="317">
                  <c:v>35034</c:v>
                </c:pt>
                <c:pt idx="318">
                  <c:v>35065</c:v>
                </c:pt>
                <c:pt idx="319">
                  <c:v>35096</c:v>
                </c:pt>
                <c:pt idx="320">
                  <c:v>35125</c:v>
                </c:pt>
                <c:pt idx="321">
                  <c:v>35156</c:v>
                </c:pt>
                <c:pt idx="322">
                  <c:v>35186</c:v>
                </c:pt>
                <c:pt idx="323">
                  <c:v>35217</c:v>
                </c:pt>
                <c:pt idx="324">
                  <c:v>35247</c:v>
                </c:pt>
                <c:pt idx="325">
                  <c:v>35278</c:v>
                </c:pt>
                <c:pt idx="326">
                  <c:v>35309</c:v>
                </c:pt>
                <c:pt idx="327">
                  <c:v>35339</c:v>
                </c:pt>
                <c:pt idx="328">
                  <c:v>35370</c:v>
                </c:pt>
                <c:pt idx="329">
                  <c:v>35400</c:v>
                </c:pt>
                <c:pt idx="330">
                  <c:v>35431</c:v>
                </c:pt>
                <c:pt idx="331">
                  <c:v>35462</c:v>
                </c:pt>
                <c:pt idx="332">
                  <c:v>35490</c:v>
                </c:pt>
                <c:pt idx="333">
                  <c:v>35521</c:v>
                </c:pt>
                <c:pt idx="334">
                  <c:v>35551</c:v>
                </c:pt>
                <c:pt idx="335">
                  <c:v>35582</c:v>
                </c:pt>
                <c:pt idx="336">
                  <c:v>35612</c:v>
                </c:pt>
                <c:pt idx="337">
                  <c:v>35643</c:v>
                </c:pt>
                <c:pt idx="338">
                  <c:v>35674</c:v>
                </c:pt>
                <c:pt idx="339">
                  <c:v>35704</c:v>
                </c:pt>
                <c:pt idx="340">
                  <c:v>35735</c:v>
                </c:pt>
                <c:pt idx="341">
                  <c:v>35765</c:v>
                </c:pt>
                <c:pt idx="342">
                  <c:v>35796</c:v>
                </c:pt>
                <c:pt idx="343">
                  <c:v>35827</c:v>
                </c:pt>
                <c:pt idx="344">
                  <c:v>35855</c:v>
                </c:pt>
                <c:pt idx="345">
                  <c:v>35886</c:v>
                </c:pt>
                <c:pt idx="346">
                  <c:v>35916</c:v>
                </c:pt>
                <c:pt idx="347">
                  <c:v>35947</c:v>
                </c:pt>
                <c:pt idx="348">
                  <c:v>35977</c:v>
                </c:pt>
                <c:pt idx="349">
                  <c:v>36008</c:v>
                </c:pt>
                <c:pt idx="350">
                  <c:v>36039</c:v>
                </c:pt>
                <c:pt idx="351">
                  <c:v>36069</c:v>
                </c:pt>
                <c:pt idx="352">
                  <c:v>36100</c:v>
                </c:pt>
                <c:pt idx="353">
                  <c:v>36130</c:v>
                </c:pt>
                <c:pt idx="354">
                  <c:v>36161</c:v>
                </c:pt>
                <c:pt idx="355">
                  <c:v>36192</c:v>
                </c:pt>
                <c:pt idx="356">
                  <c:v>36220</c:v>
                </c:pt>
                <c:pt idx="357">
                  <c:v>36251</c:v>
                </c:pt>
                <c:pt idx="358">
                  <c:v>36281</c:v>
                </c:pt>
                <c:pt idx="359">
                  <c:v>36312</c:v>
                </c:pt>
                <c:pt idx="360">
                  <c:v>36342</c:v>
                </c:pt>
                <c:pt idx="361">
                  <c:v>36373</c:v>
                </c:pt>
                <c:pt idx="362">
                  <c:v>36404</c:v>
                </c:pt>
                <c:pt idx="363">
                  <c:v>36434</c:v>
                </c:pt>
                <c:pt idx="364">
                  <c:v>36465</c:v>
                </c:pt>
                <c:pt idx="365">
                  <c:v>36495</c:v>
                </c:pt>
                <c:pt idx="366">
                  <c:v>36526</c:v>
                </c:pt>
                <c:pt idx="367">
                  <c:v>36557</c:v>
                </c:pt>
                <c:pt idx="368">
                  <c:v>36586</c:v>
                </c:pt>
                <c:pt idx="369">
                  <c:v>36617</c:v>
                </c:pt>
                <c:pt idx="370">
                  <c:v>36647</c:v>
                </c:pt>
                <c:pt idx="371">
                  <c:v>36678</c:v>
                </c:pt>
                <c:pt idx="372">
                  <c:v>36708</c:v>
                </c:pt>
                <c:pt idx="373">
                  <c:v>36739</c:v>
                </c:pt>
                <c:pt idx="374">
                  <c:v>36770</c:v>
                </c:pt>
                <c:pt idx="375">
                  <c:v>36800</c:v>
                </c:pt>
                <c:pt idx="376">
                  <c:v>36831</c:v>
                </c:pt>
                <c:pt idx="377">
                  <c:v>36861</c:v>
                </c:pt>
                <c:pt idx="378">
                  <c:v>36892</c:v>
                </c:pt>
                <c:pt idx="379">
                  <c:v>36923</c:v>
                </c:pt>
                <c:pt idx="380">
                  <c:v>36951</c:v>
                </c:pt>
                <c:pt idx="381">
                  <c:v>36982</c:v>
                </c:pt>
                <c:pt idx="382">
                  <c:v>37012</c:v>
                </c:pt>
                <c:pt idx="383">
                  <c:v>37043</c:v>
                </c:pt>
                <c:pt idx="384">
                  <c:v>37073</c:v>
                </c:pt>
                <c:pt idx="385">
                  <c:v>37104</c:v>
                </c:pt>
                <c:pt idx="386">
                  <c:v>37135</c:v>
                </c:pt>
                <c:pt idx="387">
                  <c:v>37165</c:v>
                </c:pt>
                <c:pt idx="388">
                  <c:v>37196</c:v>
                </c:pt>
                <c:pt idx="389">
                  <c:v>37226</c:v>
                </c:pt>
                <c:pt idx="390">
                  <c:v>37257</c:v>
                </c:pt>
                <c:pt idx="391">
                  <c:v>37288</c:v>
                </c:pt>
                <c:pt idx="392">
                  <c:v>37316</c:v>
                </c:pt>
                <c:pt idx="393">
                  <c:v>37347</c:v>
                </c:pt>
                <c:pt idx="394">
                  <c:v>37377</c:v>
                </c:pt>
                <c:pt idx="395">
                  <c:v>37408</c:v>
                </c:pt>
                <c:pt idx="396">
                  <c:v>37438</c:v>
                </c:pt>
                <c:pt idx="397">
                  <c:v>37469</c:v>
                </c:pt>
                <c:pt idx="398">
                  <c:v>37500</c:v>
                </c:pt>
                <c:pt idx="399">
                  <c:v>37530</c:v>
                </c:pt>
                <c:pt idx="400">
                  <c:v>37561</c:v>
                </c:pt>
                <c:pt idx="401">
                  <c:v>37591</c:v>
                </c:pt>
                <c:pt idx="402">
                  <c:v>37622</c:v>
                </c:pt>
                <c:pt idx="403">
                  <c:v>37653</c:v>
                </c:pt>
                <c:pt idx="404">
                  <c:v>37681</c:v>
                </c:pt>
                <c:pt idx="405">
                  <c:v>37712</c:v>
                </c:pt>
                <c:pt idx="406">
                  <c:v>37742</c:v>
                </c:pt>
                <c:pt idx="407">
                  <c:v>37773</c:v>
                </c:pt>
                <c:pt idx="408">
                  <c:v>37803</c:v>
                </c:pt>
                <c:pt idx="409">
                  <c:v>37834</c:v>
                </c:pt>
                <c:pt idx="410">
                  <c:v>37865</c:v>
                </c:pt>
                <c:pt idx="411">
                  <c:v>37895</c:v>
                </c:pt>
                <c:pt idx="412">
                  <c:v>37926</c:v>
                </c:pt>
                <c:pt idx="413">
                  <c:v>37956</c:v>
                </c:pt>
                <c:pt idx="414">
                  <c:v>37987</c:v>
                </c:pt>
                <c:pt idx="415">
                  <c:v>38018</c:v>
                </c:pt>
                <c:pt idx="416">
                  <c:v>38047</c:v>
                </c:pt>
                <c:pt idx="417">
                  <c:v>38078</c:v>
                </c:pt>
                <c:pt idx="418">
                  <c:v>38108</c:v>
                </c:pt>
                <c:pt idx="419">
                  <c:v>38139</c:v>
                </c:pt>
                <c:pt idx="420">
                  <c:v>38169</c:v>
                </c:pt>
                <c:pt idx="421">
                  <c:v>38200</c:v>
                </c:pt>
                <c:pt idx="422">
                  <c:v>38231</c:v>
                </c:pt>
                <c:pt idx="423">
                  <c:v>38261</c:v>
                </c:pt>
                <c:pt idx="424">
                  <c:v>38292</c:v>
                </c:pt>
                <c:pt idx="425">
                  <c:v>38322</c:v>
                </c:pt>
                <c:pt idx="426">
                  <c:v>38353</c:v>
                </c:pt>
                <c:pt idx="427">
                  <c:v>38384</c:v>
                </c:pt>
                <c:pt idx="428">
                  <c:v>38412</c:v>
                </c:pt>
                <c:pt idx="429">
                  <c:v>38443</c:v>
                </c:pt>
                <c:pt idx="430">
                  <c:v>38473</c:v>
                </c:pt>
                <c:pt idx="431">
                  <c:v>38504</c:v>
                </c:pt>
                <c:pt idx="432">
                  <c:v>38534</c:v>
                </c:pt>
                <c:pt idx="433">
                  <c:v>38565</c:v>
                </c:pt>
                <c:pt idx="434">
                  <c:v>38596</c:v>
                </c:pt>
                <c:pt idx="435">
                  <c:v>38626</c:v>
                </c:pt>
                <c:pt idx="436">
                  <c:v>38657</c:v>
                </c:pt>
                <c:pt idx="437">
                  <c:v>38687</c:v>
                </c:pt>
                <c:pt idx="438">
                  <c:v>38718</c:v>
                </c:pt>
                <c:pt idx="439">
                  <c:v>38749</c:v>
                </c:pt>
                <c:pt idx="440">
                  <c:v>38777</c:v>
                </c:pt>
                <c:pt idx="441">
                  <c:v>38808</c:v>
                </c:pt>
                <c:pt idx="442">
                  <c:v>38838</c:v>
                </c:pt>
                <c:pt idx="443">
                  <c:v>38869</c:v>
                </c:pt>
                <c:pt idx="444">
                  <c:v>38899</c:v>
                </c:pt>
                <c:pt idx="445">
                  <c:v>38930</c:v>
                </c:pt>
                <c:pt idx="446">
                  <c:v>38961</c:v>
                </c:pt>
                <c:pt idx="447">
                  <c:v>38991</c:v>
                </c:pt>
                <c:pt idx="448">
                  <c:v>39022</c:v>
                </c:pt>
                <c:pt idx="449">
                  <c:v>39052</c:v>
                </c:pt>
                <c:pt idx="450">
                  <c:v>39083</c:v>
                </c:pt>
                <c:pt idx="451">
                  <c:v>39114</c:v>
                </c:pt>
                <c:pt idx="452">
                  <c:v>39142</c:v>
                </c:pt>
                <c:pt idx="453">
                  <c:v>39173</c:v>
                </c:pt>
                <c:pt idx="454">
                  <c:v>39203</c:v>
                </c:pt>
                <c:pt idx="455">
                  <c:v>39234</c:v>
                </c:pt>
                <c:pt idx="456">
                  <c:v>39264</c:v>
                </c:pt>
                <c:pt idx="457">
                  <c:v>39295</c:v>
                </c:pt>
                <c:pt idx="458">
                  <c:v>39326</c:v>
                </c:pt>
                <c:pt idx="459">
                  <c:v>39356</c:v>
                </c:pt>
                <c:pt idx="460">
                  <c:v>39387</c:v>
                </c:pt>
                <c:pt idx="461">
                  <c:v>39417</c:v>
                </c:pt>
                <c:pt idx="462">
                  <c:v>39448</c:v>
                </c:pt>
                <c:pt idx="463">
                  <c:v>39479</c:v>
                </c:pt>
                <c:pt idx="464">
                  <c:v>39508</c:v>
                </c:pt>
                <c:pt idx="465">
                  <c:v>39539</c:v>
                </c:pt>
                <c:pt idx="466">
                  <c:v>39569</c:v>
                </c:pt>
                <c:pt idx="467">
                  <c:v>39600</c:v>
                </c:pt>
                <c:pt idx="468">
                  <c:v>39630</c:v>
                </c:pt>
                <c:pt idx="469">
                  <c:v>39661</c:v>
                </c:pt>
                <c:pt idx="470">
                  <c:v>39692</c:v>
                </c:pt>
                <c:pt idx="471">
                  <c:v>39722</c:v>
                </c:pt>
                <c:pt idx="472">
                  <c:v>39753</c:v>
                </c:pt>
                <c:pt idx="473">
                  <c:v>39783</c:v>
                </c:pt>
                <c:pt idx="474">
                  <c:v>39814</c:v>
                </c:pt>
                <c:pt idx="475">
                  <c:v>39845</c:v>
                </c:pt>
                <c:pt idx="476">
                  <c:v>39873</c:v>
                </c:pt>
                <c:pt idx="477">
                  <c:v>39904</c:v>
                </c:pt>
                <c:pt idx="478">
                  <c:v>39934</c:v>
                </c:pt>
                <c:pt idx="479">
                  <c:v>39965</c:v>
                </c:pt>
                <c:pt idx="480">
                  <c:v>39995</c:v>
                </c:pt>
                <c:pt idx="481">
                  <c:v>40026</c:v>
                </c:pt>
                <c:pt idx="482">
                  <c:v>40057</c:v>
                </c:pt>
                <c:pt idx="483">
                  <c:v>40087</c:v>
                </c:pt>
                <c:pt idx="484">
                  <c:v>40118</c:v>
                </c:pt>
                <c:pt idx="485">
                  <c:v>40148</c:v>
                </c:pt>
                <c:pt idx="486">
                  <c:v>40179</c:v>
                </c:pt>
                <c:pt idx="487">
                  <c:v>40210</c:v>
                </c:pt>
                <c:pt idx="488">
                  <c:v>40238</c:v>
                </c:pt>
                <c:pt idx="489">
                  <c:v>40269</c:v>
                </c:pt>
                <c:pt idx="490">
                  <c:v>40299</c:v>
                </c:pt>
                <c:pt idx="491">
                  <c:v>40330</c:v>
                </c:pt>
                <c:pt idx="492">
                  <c:v>40360</c:v>
                </c:pt>
                <c:pt idx="493">
                  <c:v>40391</c:v>
                </c:pt>
                <c:pt idx="494">
                  <c:v>40422</c:v>
                </c:pt>
                <c:pt idx="495">
                  <c:v>40452</c:v>
                </c:pt>
                <c:pt idx="496">
                  <c:v>40483</c:v>
                </c:pt>
                <c:pt idx="497">
                  <c:v>40513</c:v>
                </c:pt>
                <c:pt idx="498">
                  <c:v>40544</c:v>
                </c:pt>
                <c:pt idx="499">
                  <c:v>40575</c:v>
                </c:pt>
                <c:pt idx="500">
                  <c:v>40603</c:v>
                </c:pt>
                <c:pt idx="501">
                  <c:v>40634</c:v>
                </c:pt>
                <c:pt idx="502">
                  <c:v>40664</c:v>
                </c:pt>
                <c:pt idx="503">
                  <c:v>40695</c:v>
                </c:pt>
                <c:pt idx="504">
                  <c:v>40725</c:v>
                </c:pt>
                <c:pt idx="505">
                  <c:v>40756</c:v>
                </c:pt>
                <c:pt idx="506">
                  <c:v>40787</c:v>
                </c:pt>
                <c:pt idx="507">
                  <c:v>40817</c:v>
                </c:pt>
                <c:pt idx="508">
                  <c:v>40848</c:v>
                </c:pt>
                <c:pt idx="509">
                  <c:v>40878</c:v>
                </c:pt>
                <c:pt idx="510">
                  <c:v>40909</c:v>
                </c:pt>
                <c:pt idx="511">
                  <c:v>40940</c:v>
                </c:pt>
                <c:pt idx="512">
                  <c:v>40969</c:v>
                </c:pt>
                <c:pt idx="513">
                  <c:v>41000</c:v>
                </c:pt>
                <c:pt idx="514">
                  <c:v>41030</c:v>
                </c:pt>
                <c:pt idx="515">
                  <c:v>41061</c:v>
                </c:pt>
                <c:pt idx="516">
                  <c:v>41091</c:v>
                </c:pt>
                <c:pt idx="517">
                  <c:v>41122</c:v>
                </c:pt>
                <c:pt idx="518">
                  <c:v>41153</c:v>
                </c:pt>
                <c:pt idx="519">
                  <c:v>41183</c:v>
                </c:pt>
                <c:pt idx="520">
                  <c:v>41214</c:v>
                </c:pt>
                <c:pt idx="521">
                  <c:v>41244</c:v>
                </c:pt>
                <c:pt idx="522">
                  <c:v>41275</c:v>
                </c:pt>
                <c:pt idx="523">
                  <c:v>41306</c:v>
                </c:pt>
                <c:pt idx="524">
                  <c:v>41334</c:v>
                </c:pt>
                <c:pt idx="525">
                  <c:v>41365</c:v>
                </c:pt>
                <c:pt idx="526">
                  <c:v>41395</c:v>
                </c:pt>
                <c:pt idx="527">
                  <c:v>41426</c:v>
                </c:pt>
                <c:pt idx="528">
                  <c:v>41456</c:v>
                </c:pt>
                <c:pt idx="529">
                  <c:v>41487</c:v>
                </c:pt>
                <c:pt idx="530">
                  <c:v>41518</c:v>
                </c:pt>
                <c:pt idx="531">
                  <c:v>41548</c:v>
                </c:pt>
                <c:pt idx="532">
                  <c:v>41579</c:v>
                </c:pt>
                <c:pt idx="533">
                  <c:v>41609</c:v>
                </c:pt>
                <c:pt idx="534">
                  <c:v>41640</c:v>
                </c:pt>
                <c:pt idx="535">
                  <c:v>41671</c:v>
                </c:pt>
                <c:pt idx="536">
                  <c:v>41699</c:v>
                </c:pt>
                <c:pt idx="537">
                  <c:v>41730</c:v>
                </c:pt>
                <c:pt idx="538">
                  <c:v>41760</c:v>
                </c:pt>
                <c:pt idx="539">
                  <c:v>41791</c:v>
                </c:pt>
                <c:pt idx="540">
                  <c:v>41821</c:v>
                </c:pt>
                <c:pt idx="541">
                  <c:v>41852</c:v>
                </c:pt>
                <c:pt idx="542">
                  <c:v>41883</c:v>
                </c:pt>
                <c:pt idx="543">
                  <c:v>41913</c:v>
                </c:pt>
                <c:pt idx="544">
                  <c:v>41944</c:v>
                </c:pt>
                <c:pt idx="545">
                  <c:v>41974</c:v>
                </c:pt>
                <c:pt idx="546">
                  <c:v>42005</c:v>
                </c:pt>
                <c:pt idx="547">
                  <c:v>42036</c:v>
                </c:pt>
                <c:pt idx="548">
                  <c:v>42064</c:v>
                </c:pt>
                <c:pt idx="549">
                  <c:v>42095</c:v>
                </c:pt>
                <c:pt idx="550">
                  <c:v>42125</c:v>
                </c:pt>
                <c:pt idx="551">
                  <c:v>42156</c:v>
                </c:pt>
                <c:pt idx="552">
                  <c:v>42186</c:v>
                </c:pt>
                <c:pt idx="553">
                  <c:v>42217</c:v>
                </c:pt>
                <c:pt idx="554">
                  <c:v>42248</c:v>
                </c:pt>
                <c:pt idx="555">
                  <c:v>42278</c:v>
                </c:pt>
                <c:pt idx="556">
                  <c:v>42309</c:v>
                </c:pt>
                <c:pt idx="557">
                  <c:v>42339</c:v>
                </c:pt>
                <c:pt idx="558">
                  <c:v>42370</c:v>
                </c:pt>
                <c:pt idx="559">
                  <c:v>42401</c:v>
                </c:pt>
                <c:pt idx="560">
                  <c:v>42430</c:v>
                </c:pt>
                <c:pt idx="561">
                  <c:v>42461</c:v>
                </c:pt>
                <c:pt idx="562">
                  <c:v>42491</c:v>
                </c:pt>
                <c:pt idx="563">
                  <c:v>42522</c:v>
                </c:pt>
                <c:pt idx="564">
                  <c:v>42552</c:v>
                </c:pt>
                <c:pt idx="565">
                  <c:v>42583</c:v>
                </c:pt>
                <c:pt idx="566">
                  <c:v>42614</c:v>
                </c:pt>
                <c:pt idx="567">
                  <c:v>42644</c:v>
                </c:pt>
                <c:pt idx="568">
                  <c:v>42675</c:v>
                </c:pt>
                <c:pt idx="569">
                  <c:v>42705</c:v>
                </c:pt>
                <c:pt idx="570">
                  <c:v>42736</c:v>
                </c:pt>
                <c:pt idx="571">
                  <c:v>42767</c:v>
                </c:pt>
                <c:pt idx="572">
                  <c:v>42795</c:v>
                </c:pt>
                <c:pt idx="573">
                  <c:v>42826</c:v>
                </c:pt>
                <c:pt idx="574">
                  <c:v>42856</c:v>
                </c:pt>
                <c:pt idx="575">
                  <c:v>42887</c:v>
                </c:pt>
                <c:pt idx="576">
                  <c:v>42917</c:v>
                </c:pt>
                <c:pt idx="577">
                  <c:v>42948</c:v>
                </c:pt>
                <c:pt idx="578">
                  <c:v>42979</c:v>
                </c:pt>
                <c:pt idx="579">
                  <c:v>43009</c:v>
                </c:pt>
                <c:pt idx="580">
                  <c:v>43040</c:v>
                </c:pt>
                <c:pt idx="581">
                  <c:v>43070</c:v>
                </c:pt>
                <c:pt idx="582">
                  <c:v>43101</c:v>
                </c:pt>
                <c:pt idx="583">
                  <c:v>43132</c:v>
                </c:pt>
                <c:pt idx="584">
                  <c:v>43160</c:v>
                </c:pt>
                <c:pt idx="585">
                  <c:v>43191</c:v>
                </c:pt>
                <c:pt idx="586">
                  <c:v>43221</c:v>
                </c:pt>
                <c:pt idx="587">
                  <c:v>43252</c:v>
                </c:pt>
                <c:pt idx="588">
                  <c:v>43282</c:v>
                </c:pt>
                <c:pt idx="589">
                  <c:v>43313</c:v>
                </c:pt>
                <c:pt idx="590">
                  <c:v>43344</c:v>
                </c:pt>
                <c:pt idx="591">
                  <c:v>43374</c:v>
                </c:pt>
                <c:pt idx="592">
                  <c:v>43405</c:v>
                </c:pt>
                <c:pt idx="593">
                  <c:v>43435</c:v>
                </c:pt>
                <c:pt idx="594">
                  <c:v>43466</c:v>
                </c:pt>
                <c:pt idx="595">
                  <c:v>43497</c:v>
                </c:pt>
                <c:pt idx="596">
                  <c:v>43525</c:v>
                </c:pt>
                <c:pt idx="597">
                  <c:v>43556</c:v>
                </c:pt>
                <c:pt idx="598">
                  <c:v>43586</c:v>
                </c:pt>
                <c:pt idx="599">
                  <c:v>43617</c:v>
                </c:pt>
                <c:pt idx="600">
                  <c:v>43647</c:v>
                </c:pt>
                <c:pt idx="601">
                  <c:v>43678</c:v>
                </c:pt>
                <c:pt idx="602">
                  <c:v>43709</c:v>
                </c:pt>
                <c:pt idx="603">
                  <c:v>43739</c:v>
                </c:pt>
                <c:pt idx="604">
                  <c:v>43770</c:v>
                </c:pt>
                <c:pt idx="605">
                  <c:v>43800</c:v>
                </c:pt>
                <c:pt idx="606">
                  <c:v>43831</c:v>
                </c:pt>
                <c:pt idx="607">
                  <c:v>43862</c:v>
                </c:pt>
                <c:pt idx="608">
                  <c:v>43891</c:v>
                </c:pt>
                <c:pt idx="609">
                  <c:v>43922</c:v>
                </c:pt>
                <c:pt idx="610">
                  <c:v>43952</c:v>
                </c:pt>
                <c:pt idx="611">
                  <c:v>43983</c:v>
                </c:pt>
                <c:pt idx="612">
                  <c:v>44013</c:v>
                </c:pt>
                <c:pt idx="613">
                  <c:v>44044</c:v>
                </c:pt>
                <c:pt idx="614">
                  <c:v>44075</c:v>
                </c:pt>
                <c:pt idx="615">
                  <c:v>44105</c:v>
                </c:pt>
                <c:pt idx="616">
                  <c:v>44136</c:v>
                </c:pt>
                <c:pt idx="617">
                  <c:v>44166</c:v>
                </c:pt>
                <c:pt idx="618">
                  <c:v>44197</c:v>
                </c:pt>
                <c:pt idx="619">
                  <c:v>44228</c:v>
                </c:pt>
                <c:pt idx="620">
                  <c:v>44256</c:v>
                </c:pt>
                <c:pt idx="621">
                  <c:v>44287</c:v>
                </c:pt>
                <c:pt idx="622">
                  <c:v>44317</c:v>
                </c:pt>
                <c:pt idx="623">
                  <c:v>44348</c:v>
                </c:pt>
                <c:pt idx="624">
                  <c:v>44378</c:v>
                </c:pt>
                <c:pt idx="625">
                  <c:v>44409</c:v>
                </c:pt>
                <c:pt idx="626">
                  <c:v>44440</c:v>
                </c:pt>
                <c:pt idx="627">
                  <c:v>44470</c:v>
                </c:pt>
                <c:pt idx="628">
                  <c:v>44501</c:v>
                </c:pt>
                <c:pt idx="629">
                  <c:v>44531</c:v>
                </c:pt>
                <c:pt idx="630">
                  <c:v>44562</c:v>
                </c:pt>
                <c:pt idx="631">
                  <c:v>44593</c:v>
                </c:pt>
                <c:pt idx="632">
                  <c:v>44621</c:v>
                </c:pt>
                <c:pt idx="633">
                  <c:v>44652</c:v>
                </c:pt>
                <c:pt idx="634">
                  <c:v>44682</c:v>
                </c:pt>
                <c:pt idx="635">
                  <c:v>44713</c:v>
                </c:pt>
                <c:pt idx="636">
                  <c:v>44743</c:v>
                </c:pt>
                <c:pt idx="637">
                  <c:v>44774</c:v>
                </c:pt>
                <c:pt idx="638">
                  <c:v>44805</c:v>
                </c:pt>
                <c:pt idx="639">
                  <c:v>44835</c:v>
                </c:pt>
                <c:pt idx="640">
                  <c:v>44866</c:v>
                </c:pt>
                <c:pt idx="641">
                  <c:v>44896</c:v>
                </c:pt>
                <c:pt idx="642">
                  <c:v>44927</c:v>
                </c:pt>
                <c:pt idx="643">
                  <c:v>44958</c:v>
                </c:pt>
                <c:pt idx="644">
                  <c:v>44986</c:v>
                </c:pt>
                <c:pt idx="645">
                  <c:v>45017</c:v>
                </c:pt>
                <c:pt idx="646">
                  <c:v>45047</c:v>
                </c:pt>
                <c:pt idx="647">
                  <c:v>45078</c:v>
                </c:pt>
                <c:pt idx="648">
                  <c:v>45108</c:v>
                </c:pt>
                <c:pt idx="649">
                  <c:v>45139</c:v>
                </c:pt>
                <c:pt idx="650">
                  <c:v>45170</c:v>
                </c:pt>
                <c:pt idx="651">
                  <c:v>45200</c:v>
                </c:pt>
                <c:pt idx="652">
                  <c:v>45231</c:v>
                </c:pt>
                <c:pt idx="653">
                  <c:v>45261</c:v>
                </c:pt>
                <c:pt idx="654">
                  <c:v>45292</c:v>
                </c:pt>
                <c:pt idx="655">
                  <c:v>45323</c:v>
                </c:pt>
                <c:pt idx="656">
                  <c:v>45352</c:v>
                </c:pt>
                <c:pt idx="657">
                  <c:v>45383</c:v>
                </c:pt>
                <c:pt idx="658">
                  <c:v>45413</c:v>
                </c:pt>
                <c:pt idx="659">
                  <c:v>45444</c:v>
                </c:pt>
                <c:pt idx="660">
                  <c:v>45474</c:v>
                </c:pt>
                <c:pt idx="661">
                  <c:v>45505</c:v>
                </c:pt>
                <c:pt idx="662">
                  <c:v>45536</c:v>
                </c:pt>
                <c:pt idx="663">
                  <c:v>45566</c:v>
                </c:pt>
                <c:pt idx="664">
                  <c:v>45597</c:v>
                </c:pt>
                <c:pt idx="665">
                  <c:v>45627</c:v>
                </c:pt>
                <c:pt idx="666">
                  <c:v>45658</c:v>
                </c:pt>
                <c:pt idx="667">
                  <c:v>45689</c:v>
                </c:pt>
                <c:pt idx="668">
                  <c:v>45717</c:v>
                </c:pt>
                <c:pt idx="669">
                  <c:v>45748</c:v>
                </c:pt>
                <c:pt idx="670">
                  <c:v>45778</c:v>
                </c:pt>
                <c:pt idx="671">
                  <c:v>45809</c:v>
                </c:pt>
                <c:pt idx="672">
                  <c:v>45839</c:v>
                </c:pt>
                <c:pt idx="673">
                  <c:v>45870</c:v>
                </c:pt>
              </c:numCache>
            </c:numRef>
          </c:cat>
          <c:val>
            <c:numRef>
              <c:f>chart3_roll_window_forecast!$H$2:$H$675</c:f>
              <c:numCache>
                <c:formatCode>0</c:formatCode>
                <c:ptCount val="674"/>
                <c:pt idx="0">
                  <c:v>4.5493359565734863</c:v>
                </c:pt>
                <c:pt idx="1">
                  <c:v>4.3777065277099609</c:v>
                </c:pt>
                <c:pt idx="2">
                  <c:v>4.5519509315490723</c:v>
                </c:pt>
                <c:pt idx="3">
                  <c:v>4.5693631172180176</c:v>
                </c:pt>
                <c:pt idx="4">
                  <c:v>4.5906720161437988</c:v>
                </c:pt>
                <c:pt idx="5">
                  <c:v>4.8427810668945313</c:v>
                </c:pt>
                <c:pt idx="6">
                  <c:v>5.0055413246154785</c:v>
                </c:pt>
                <c:pt idx="7">
                  <c:v>4.8242568969726563</c:v>
                </c:pt>
                <c:pt idx="8">
                  <c:v>4.9461221694946289</c:v>
                </c:pt>
                <c:pt idx="9">
                  <c:v>4.8215665817260742</c:v>
                </c:pt>
                <c:pt idx="10">
                  <c:v>4.9591455459594727</c:v>
                </c:pt>
                <c:pt idx="11">
                  <c:v>5.1313343048095703</c:v>
                </c:pt>
                <c:pt idx="12">
                  <c:v>5.0394959449768066</c:v>
                </c:pt>
                <c:pt idx="13">
                  <c:v>5.2053732872009277</c:v>
                </c:pt>
                <c:pt idx="14">
                  <c:v>5.0428261756896973</c:v>
                </c:pt>
                <c:pt idx="15">
                  <c:v>5.011866569519043</c:v>
                </c:pt>
                <c:pt idx="16">
                  <c:v>4.9172472953796387</c:v>
                </c:pt>
                <c:pt idx="17">
                  <c:v>4.6486234664916992</c:v>
                </c:pt>
                <c:pt idx="18">
                  <c:v>4.5152664184570313</c:v>
                </c:pt>
                <c:pt idx="19">
                  <c:v>4.5903687477111816</c:v>
                </c:pt>
                <c:pt idx="20">
                  <c:v>4.5057172775268555</c:v>
                </c:pt>
                <c:pt idx="21">
                  <c:v>4.6167464256286621</c:v>
                </c:pt>
                <c:pt idx="22">
                  <c:v>4.4922747611999512</c:v>
                </c:pt>
                <c:pt idx="23">
                  <c:v>4.5190877914428711</c:v>
                </c:pt>
                <c:pt idx="24">
                  <c:v>4.3086652755737305</c:v>
                </c:pt>
                <c:pt idx="25">
                  <c:v>4.3038206100463867</c:v>
                </c:pt>
                <c:pt idx="26">
                  <c:v>4.3436942100524902</c:v>
                </c:pt>
                <c:pt idx="27">
                  <c:v>4.3446955680847168</c:v>
                </c:pt>
                <c:pt idx="28">
                  <c:v>4.3856396675109863</c:v>
                </c:pt>
                <c:pt idx="29">
                  <c:v>4.5657830238342285</c:v>
                </c:pt>
                <c:pt idx="30">
                  <c:v>4.507901668548584</c:v>
                </c:pt>
                <c:pt idx="31">
                  <c:v>4.3080530166625977</c:v>
                </c:pt>
                <c:pt idx="32">
                  <c:v>4.0631227493286133</c:v>
                </c:pt>
                <c:pt idx="33">
                  <c:v>3.8044157028198242</c:v>
                </c:pt>
                <c:pt idx="34">
                  <c:v>3.6449658870697021</c:v>
                </c:pt>
                <c:pt idx="35">
                  <c:v>3.5195984840393066</c:v>
                </c:pt>
                <c:pt idx="36">
                  <c:v>3.7686543464660645</c:v>
                </c:pt>
                <c:pt idx="37">
                  <c:v>3.7164237499237061</c:v>
                </c:pt>
                <c:pt idx="38">
                  <c:v>3.464155912399292</c:v>
                </c:pt>
                <c:pt idx="39">
                  <c:v>3.438509464263916</c:v>
                </c:pt>
                <c:pt idx="40">
                  <c:v>3.3606617450714111</c:v>
                </c:pt>
                <c:pt idx="41">
                  <c:v>3.0009224414825439</c:v>
                </c:pt>
                <c:pt idx="42">
                  <c:v>2.9342505931854248</c:v>
                </c:pt>
                <c:pt idx="43">
                  <c:v>3.0068619251251221</c:v>
                </c:pt>
                <c:pt idx="44">
                  <c:v>3.3129332065582275</c:v>
                </c:pt>
                <c:pt idx="45">
                  <c:v>3.2162508964538574</c:v>
                </c:pt>
                <c:pt idx="46">
                  <c:v>3.4849588871002197</c:v>
                </c:pt>
                <c:pt idx="47">
                  <c:v>3.5710337162017822</c:v>
                </c:pt>
                <c:pt idx="48">
                  <c:v>3.2721247673034668</c:v>
                </c:pt>
                <c:pt idx="49">
                  <c:v>3.4851722717285156</c:v>
                </c:pt>
                <c:pt idx="50">
                  <c:v>4.4285707473754883</c:v>
                </c:pt>
                <c:pt idx="51">
                  <c:v>4.7389631271362305</c:v>
                </c:pt>
                <c:pt idx="52">
                  <c:v>4.9503293037414551</c:v>
                </c:pt>
                <c:pt idx="53">
                  <c:v>5.8469223976135254</c:v>
                </c:pt>
                <c:pt idx="54">
                  <c:v>6.0507855415344238</c:v>
                </c:pt>
                <c:pt idx="55">
                  <c:v>8.2053003311157227</c:v>
                </c:pt>
                <c:pt idx="56">
                  <c:v>7.7574076652526855</c:v>
                </c:pt>
                <c:pt idx="57">
                  <c:v>7.7636218070983887</c:v>
                </c:pt>
                <c:pt idx="58">
                  <c:v>8.8370456695556641</c:v>
                </c:pt>
                <c:pt idx="59">
                  <c:v>9.1227865219116211</c:v>
                </c:pt>
                <c:pt idx="60">
                  <c:v>9.6850347518920898</c:v>
                </c:pt>
                <c:pt idx="61">
                  <c:v>9.857813835144043</c:v>
                </c:pt>
                <c:pt idx="62">
                  <c:v>10.020703315734863</c:v>
                </c:pt>
                <c:pt idx="63">
                  <c:v>9.5597743988037109</c:v>
                </c:pt>
                <c:pt idx="64">
                  <c:v>10.663809776306152</c:v>
                </c:pt>
                <c:pt idx="65">
                  <c:v>11.290325164794922</c:v>
                </c:pt>
                <c:pt idx="66">
                  <c:v>11.312713623046875</c:v>
                </c:pt>
                <c:pt idx="67">
                  <c:v>10.318296432495117</c:v>
                </c:pt>
                <c:pt idx="68">
                  <c:v>11.442914009094238</c:v>
                </c:pt>
                <c:pt idx="69">
                  <c:v>12.262564659118652</c:v>
                </c:pt>
                <c:pt idx="70">
                  <c:v>11.532225608825684</c:v>
                </c:pt>
                <c:pt idx="71">
                  <c:v>11.312000274658203</c:v>
                </c:pt>
                <c:pt idx="72">
                  <c:v>10.505139350891113</c:v>
                </c:pt>
                <c:pt idx="73">
                  <c:v>9.688349723815918</c:v>
                </c:pt>
                <c:pt idx="74">
                  <c:v>7.750359058380127</c:v>
                </c:pt>
                <c:pt idx="75">
                  <c:v>7.100860595703125</c:v>
                </c:pt>
                <c:pt idx="76">
                  <c:v>5.9956851005554199</c:v>
                </c:pt>
                <c:pt idx="77">
                  <c:v>5.4439563751220703</c:v>
                </c:pt>
                <c:pt idx="78">
                  <c:v>5.9594440460205078</c:v>
                </c:pt>
                <c:pt idx="79">
                  <c:v>4.6452202796936035</c:v>
                </c:pt>
                <c:pt idx="80">
                  <c:v>4.0964179039001465</c:v>
                </c:pt>
                <c:pt idx="81">
                  <c:v>4.5565581321716309</c:v>
                </c:pt>
                <c:pt idx="82">
                  <c:v>4.9307756423950195</c:v>
                </c:pt>
                <c:pt idx="83">
                  <c:v>4.6940760612487793</c:v>
                </c:pt>
                <c:pt idx="84">
                  <c:v>4.4863834381103516</c:v>
                </c:pt>
                <c:pt idx="85">
                  <c:v>4.1547927856445313</c:v>
                </c:pt>
                <c:pt idx="86">
                  <c:v>4.4930338859558105</c:v>
                </c:pt>
                <c:pt idx="87">
                  <c:v>4.8225955963134766</c:v>
                </c:pt>
                <c:pt idx="88">
                  <c:v>5.1629996299743652</c:v>
                </c:pt>
                <c:pt idx="89">
                  <c:v>4.8192882537841797</c:v>
                </c:pt>
                <c:pt idx="90">
                  <c:v>4.4665350914001465</c:v>
                </c:pt>
                <c:pt idx="91">
                  <c:v>5.4038882255554199</c:v>
                </c:pt>
                <c:pt idx="92">
                  <c:v>5.7178912162780762</c:v>
                </c:pt>
                <c:pt idx="93">
                  <c:v>5.3890171051025391</c:v>
                </c:pt>
                <c:pt idx="94">
                  <c:v>4.8290472030639648</c:v>
                </c:pt>
                <c:pt idx="95">
                  <c:v>4.9897670745849609</c:v>
                </c:pt>
                <c:pt idx="96">
                  <c:v>5.4907922744750977</c:v>
                </c:pt>
                <c:pt idx="97">
                  <c:v>6.7511096000671387</c:v>
                </c:pt>
                <c:pt idx="98">
                  <c:v>6.8736715316772461</c:v>
                </c:pt>
                <c:pt idx="99">
                  <c:v>7.3416562080383301</c:v>
                </c:pt>
                <c:pt idx="100">
                  <c:v>7.4237756729125977</c:v>
                </c:pt>
                <c:pt idx="101">
                  <c:v>7.7796874046325684</c:v>
                </c:pt>
                <c:pt idx="102">
                  <c:v>7.5830659866333008</c:v>
                </c:pt>
                <c:pt idx="103">
                  <c:v>6.8830780982971191</c:v>
                </c:pt>
                <c:pt idx="104">
                  <c:v>6.4201617240905762</c:v>
                </c:pt>
                <c:pt idx="105">
                  <c:v>6.2950563430786133</c:v>
                </c:pt>
                <c:pt idx="106">
                  <c:v>6.7015585899353027</c:v>
                </c:pt>
                <c:pt idx="107">
                  <c:v>6.4422187805175781</c:v>
                </c:pt>
                <c:pt idx="108">
                  <c:v>6.6348094940185547</c:v>
                </c:pt>
                <c:pt idx="109">
                  <c:v>5.9995579719543457</c:v>
                </c:pt>
                <c:pt idx="110">
                  <c:v>6.7167024612426758</c:v>
                </c:pt>
                <c:pt idx="111">
                  <c:v>7.1691956520080566</c:v>
                </c:pt>
                <c:pt idx="112">
                  <c:v>7.3089108467102051</c:v>
                </c:pt>
                <c:pt idx="113">
                  <c:v>7.3724775314331055</c:v>
                </c:pt>
                <c:pt idx="114">
                  <c:v>7.2996859550476074</c:v>
                </c:pt>
                <c:pt idx="115">
                  <c:v>7.4564175605773926</c:v>
                </c:pt>
                <c:pt idx="116">
                  <c:v>7.716712474822998</c:v>
                </c:pt>
                <c:pt idx="117">
                  <c:v>8.1641607284545898</c:v>
                </c:pt>
                <c:pt idx="118">
                  <c:v>7.7640223503112793</c:v>
                </c:pt>
                <c:pt idx="119">
                  <c:v>7.4839820861816406</c:v>
                </c:pt>
                <c:pt idx="120">
                  <c:v>7.7867255210876465</c:v>
                </c:pt>
                <c:pt idx="121">
                  <c:v>7.7590460777282715</c:v>
                </c:pt>
                <c:pt idx="122">
                  <c:v>7.4947977066040039</c:v>
                </c:pt>
                <c:pt idx="123">
                  <c:v>7.5453629493713379</c:v>
                </c:pt>
                <c:pt idx="124">
                  <c:v>7.8393936157226563</c:v>
                </c:pt>
                <c:pt idx="125">
                  <c:v>7.4406390190124512</c:v>
                </c:pt>
                <c:pt idx="126">
                  <c:v>7.3984651565551758</c:v>
                </c:pt>
                <c:pt idx="127">
                  <c:v>7.6324934959411621</c:v>
                </c:pt>
                <c:pt idx="128">
                  <c:v>8.0037088394165039</c:v>
                </c:pt>
                <c:pt idx="129">
                  <c:v>7.9105687141418457</c:v>
                </c:pt>
                <c:pt idx="130">
                  <c:v>8.1614217758178711</c:v>
                </c:pt>
                <c:pt idx="131">
                  <c:v>9.085331916809082</c:v>
                </c:pt>
                <c:pt idx="132">
                  <c:v>8.8098783493041992</c:v>
                </c:pt>
                <c:pt idx="133">
                  <c:v>9.6031217575073242</c:v>
                </c:pt>
                <c:pt idx="134">
                  <c:v>10.225018501281738</c:v>
                </c:pt>
                <c:pt idx="135">
                  <c:v>9.0329322814941406</c:v>
                </c:pt>
                <c:pt idx="136">
                  <c:v>9.0416584014892578</c:v>
                </c:pt>
                <c:pt idx="137">
                  <c:v>9.3373641967773438</c:v>
                </c:pt>
                <c:pt idx="138">
                  <c:v>9.8901224136352539</c:v>
                </c:pt>
                <c:pt idx="139">
                  <c:v>10.398934364318848</c:v>
                </c:pt>
                <c:pt idx="140">
                  <c:v>10.63353157043457</c:v>
                </c:pt>
                <c:pt idx="141">
                  <c:v>10.694526672363281</c:v>
                </c:pt>
                <c:pt idx="142">
                  <c:v>11.031603813171387</c:v>
                </c:pt>
                <c:pt idx="143">
                  <c:v>10.398378372192383</c:v>
                </c:pt>
                <c:pt idx="144">
                  <c:v>10.290690422058105</c:v>
                </c:pt>
                <c:pt idx="145">
                  <c:v>9.6337518692016602</c:v>
                </c:pt>
                <c:pt idx="146">
                  <c:v>8.5238780975341797</c:v>
                </c:pt>
                <c:pt idx="147">
                  <c:v>8.7978277206420898</c:v>
                </c:pt>
                <c:pt idx="148">
                  <c:v>8.1516799926757813</c:v>
                </c:pt>
                <c:pt idx="149">
                  <c:v>7.8871517181396484</c:v>
                </c:pt>
                <c:pt idx="150">
                  <c:v>7.6770257949829102</c:v>
                </c:pt>
                <c:pt idx="151">
                  <c:v>7.303774356842041</c:v>
                </c:pt>
                <c:pt idx="152">
                  <c:v>6.8289470672607422</c:v>
                </c:pt>
                <c:pt idx="153">
                  <c:v>6.3282427787780762</c:v>
                </c:pt>
                <c:pt idx="154">
                  <c:v>5.9976482391357422</c:v>
                </c:pt>
                <c:pt idx="155">
                  <c:v>5.8436098098754883</c:v>
                </c:pt>
                <c:pt idx="156">
                  <c:v>5.9577713012695313</c:v>
                </c:pt>
                <c:pt idx="157">
                  <c:v>5.7407455444335938</c:v>
                </c:pt>
                <c:pt idx="158">
                  <c:v>5.7286086082458496</c:v>
                </c:pt>
                <c:pt idx="159">
                  <c:v>5.7786808013916016</c:v>
                </c:pt>
                <c:pt idx="160">
                  <c:v>6.2294130325317383</c:v>
                </c:pt>
                <c:pt idx="161">
                  <c:v>6.5748934745788574</c:v>
                </c:pt>
                <c:pt idx="162">
                  <c:v>6.455897331237793</c:v>
                </c:pt>
                <c:pt idx="163">
                  <c:v>6.0129852294921875</c:v>
                </c:pt>
                <c:pt idx="164">
                  <c:v>5.7149538993835449</c:v>
                </c:pt>
                <c:pt idx="165">
                  <c:v>6.2534337043762207</c:v>
                </c:pt>
                <c:pt idx="166">
                  <c:v>5.8575968742370605</c:v>
                </c:pt>
                <c:pt idx="167">
                  <c:v>5.6853775978088379</c:v>
                </c:pt>
                <c:pt idx="168">
                  <c:v>5.670738697052002</c:v>
                </c:pt>
                <c:pt idx="169">
                  <c:v>5.684394359588623</c:v>
                </c:pt>
                <c:pt idx="170">
                  <c:v>5.7254037857055664</c:v>
                </c:pt>
                <c:pt idx="171">
                  <c:v>5.60693359375</c:v>
                </c:pt>
                <c:pt idx="172">
                  <c:v>4.7996296882629395</c:v>
                </c:pt>
                <c:pt idx="173">
                  <c:v>4.7592997550964355</c:v>
                </c:pt>
                <c:pt idx="174">
                  <c:v>5.0170917510986328</c:v>
                </c:pt>
                <c:pt idx="175">
                  <c:v>5.4148969650268555</c:v>
                </c:pt>
                <c:pt idx="176">
                  <c:v>5.5418834686279297</c:v>
                </c:pt>
                <c:pt idx="177">
                  <c:v>4.4739904403686523</c:v>
                </c:pt>
                <c:pt idx="178">
                  <c:v>4.6592249870300293</c:v>
                </c:pt>
                <c:pt idx="179">
                  <c:v>4.4324159622192383</c:v>
                </c:pt>
                <c:pt idx="180">
                  <c:v>4.2834711074829102</c:v>
                </c:pt>
                <c:pt idx="181">
                  <c:v>5.0827765464782715</c:v>
                </c:pt>
                <c:pt idx="182">
                  <c:v>5.0524163246154785</c:v>
                </c:pt>
                <c:pt idx="183">
                  <c:v>5.1389360427856445</c:v>
                </c:pt>
                <c:pt idx="184">
                  <c:v>4.8737368583679199</c:v>
                </c:pt>
                <c:pt idx="185">
                  <c:v>4.5492038726806641</c:v>
                </c:pt>
                <c:pt idx="186">
                  <c:v>4.21441650390625</c:v>
                </c:pt>
                <c:pt idx="187">
                  <c:v>4.0842742919921875</c:v>
                </c:pt>
                <c:pt idx="188">
                  <c:v>3.3333244323730469</c:v>
                </c:pt>
                <c:pt idx="189">
                  <c:v>3.8026189804077148</c:v>
                </c:pt>
                <c:pt idx="190">
                  <c:v>3.7142469882965088</c:v>
                </c:pt>
                <c:pt idx="191">
                  <c:v>4.5472006797790527</c:v>
                </c:pt>
                <c:pt idx="192">
                  <c:v>4.3766145706176758</c:v>
                </c:pt>
                <c:pt idx="193">
                  <c:v>3.9267973899841309</c:v>
                </c:pt>
                <c:pt idx="194">
                  <c:v>4.0298256874084473</c:v>
                </c:pt>
                <c:pt idx="195">
                  <c:v>3.261073112487793</c:v>
                </c:pt>
                <c:pt idx="196">
                  <c:v>3.8072688579559326</c:v>
                </c:pt>
                <c:pt idx="197">
                  <c:v>3.6384298801422119</c:v>
                </c:pt>
                <c:pt idx="198">
                  <c:v>3.2308375835418701</c:v>
                </c:pt>
                <c:pt idx="199">
                  <c:v>3.5302190780639648</c:v>
                </c:pt>
                <c:pt idx="200">
                  <c:v>3.7624857425689697</c:v>
                </c:pt>
                <c:pt idx="201">
                  <c:v>3.6720318794250488</c:v>
                </c:pt>
                <c:pt idx="202">
                  <c:v>3.8137013912200928</c:v>
                </c:pt>
                <c:pt idx="203">
                  <c:v>3.6133201122283936</c:v>
                </c:pt>
                <c:pt idx="204">
                  <c:v>3.5382413864135742</c:v>
                </c:pt>
                <c:pt idx="205">
                  <c:v>2.6689159870147705</c:v>
                </c:pt>
                <c:pt idx="206">
                  <c:v>2.7424662113189697</c:v>
                </c:pt>
                <c:pt idx="207">
                  <c:v>3.1199648380279541</c:v>
                </c:pt>
                <c:pt idx="208">
                  <c:v>2.7162044048309326</c:v>
                </c:pt>
                <c:pt idx="209">
                  <c:v>2.5992977619171143</c:v>
                </c:pt>
                <c:pt idx="210">
                  <c:v>2.6544756889343262</c:v>
                </c:pt>
                <c:pt idx="211">
                  <c:v>2.4569525718688965</c:v>
                </c:pt>
                <c:pt idx="212">
                  <c:v>2.8389418125152588</c:v>
                </c:pt>
                <c:pt idx="213">
                  <c:v>3.1195158958435059</c:v>
                </c:pt>
                <c:pt idx="214">
                  <c:v>2.8190469741821289</c:v>
                </c:pt>
                <c:pt idx="215">
                  <c:v>2.1922552585601807</c:v>
                </c:pt>
                <c:pt idx="216">
                  <c:v>1.8977543115615845</c:v>
                </c:pt>
                <c:pt idx="217">
                  <c:v>2.3611660003662109</c:v>
                </c:pt>
                <c:pt idx="218">
                  <c:v>2.3915939331054688</c:v>
                </c:pt>
                <c:pt idx="219">
                  <c:v>2.8731088638305664</c:v>
                </c:pt>
                <c:pt idx="220">
                  <c:v>3.0834517478942871</c:v>
                </c:pt>
                <c:pt idx="221">
                  <c:v>3.2165966033935547</c:v>
                </c:pt>
                <c:pt idx="222">
                  <c:v>3.0559005737304688</c:v>
                </c:pt>
                <c:pt idx="223">
                  <c:v>3.3248231410980225</c:v>
                </c:pt>
                <c:pt idx="224">
                  <c:v>3.5947244167327881</c:v>
                </c:pt>
                <c:pt idx="225">
                  <c:v>3.5566236972808838</c:v>
                </c:pt>
                <c:pt idx="226">
                  <c:v>3.1728804111480713</c:v>
                </c:pt>
                <c:pt idx="227">
                  <c:v>3.5144422054290771</c:v>
                </c:pt>
                <c:pt idx="228">
                  <c:v>4.0502433776855469</c:v>
                </c:pt>
                <c:pt idx="229">
                  <c:v>3.7626161575317383</c:v>
                </c:pt>
                <c:pt idx="230">
                  <c:v>3.9767134189605713</c:v>
                </c:pt>
                <c:pt idx="231">
                  <c:v>4.1189308166503906</c:v>
                </c:pt>
                <c:pt idx="232">
                  <c:v>4.2379169464111328</c:v>
                </c:pt>
                <c:pt idx="233">
                  <c:v>4.3790082931518555</c:v>
                </c:pt>
                <c:pt idx="234">
                  <c:v>4.9890480041503906</c:v>
                </c:pt>
                <c:pt idx="235">
                  <c:v>4.6409511566162109</c:v>
                </c:pt>
                <c:pt idx="236">
                  <c:v>4.9685592651367188</c:v>
                </c:pt>
                <c:pt idx="237">
                  <c:v>4.6477675437927246</c:v>
                </c:pt>
                <c:pt idx="238">
                  <c:v>5.0325188636779785</c:v>
                </c:pt>
                <c:pt idx="239">
                  <c:v>5.0496516227722168</c:v>
                </c:pt>
                <c:pt idx="240">
                  <c:v>4.8791251182556152</c:v>
                </c:pt>
                <c:pt idx="241">
                  <c:v>5.2176446914672852</c:v>
                </c:pt>
                <c:pt idx="242">
                  <c:v>4.7116169929504395</c:v>
                </c:pt>
                <c:pt idx="243">
                  <c:v>4.437014102935791</c:v>
                </c:pt>
                <c:pt idx="244">
                  <c:v>4.4474062919616699</c:v>
                </c:pt>
                <c:pt idx="245">
                  <c:v>4.0280256271362305</c:v>
                </c:pt>
                <c:pt idx="246">
                  <c:v>3.461383581161499</c:v>
                </c:pt>
                <c:pt idx="247">
                  <c:v>3.1503157615661621</c:v>
                </c:pt>
                <c:pt idx="248">
                  <c:v>2.8544919490814209</c:v>
                </c:pt>
                <c:pt idx="249">
                  <c:v>3.1597044467926025</c:v>
                </c:pt>
                <c:pt idx="250">
                  <c:v>3.2091703414916992</c:v>
                </c:pt>
                <c:pt idx="251">
                  <c:v>3.1949160099029541</c:v>
                </c:pt>
                <c:pt idx="252">
                  <c:v>3.2445366382598877</c:v>
                </c:pt>
                <c:pt idx="253">
                  <c:v>3.8588104248046875</c:v>
                </c:pt>
                <c:pt idx="254">
                  <c:v>4.1984238624572754</c:v>
                </c:pt>
                <c:pt idx="255">
                  <c:v>3.6703476905822754</c:v>
                </c:pt>
                <c:pt idx="256">
                  <c:v>3.5622553825378418</c:v>
                </c:pt>
                <c:pt idx="257">
                  <c:v>4.1083483695983887</c:v>
                </c:pt>
                <c:pt idx="258">
                  <c:v>4.1555566787719727</c:v>
                </c:pt>
                <c:pt idx="259">
                  <c:v>4.3063602447509766</c:v>
                </c:pt>
                <c:pt idx="260">
                  <c:v>4.1790175437927246</c:v>
                </c:pt>
                <c:pt idx="261">
                  <c:v>4.2083091735839844</c:v>
                </c:pt>
                <c:pt idx="262">
                  <c:v>4.0114789009094238</c:v>
                </c:pt>
                <c:pt idx="263">
                  <c:v>3.7949655055999756</c:v>
                </c:pt>
                <c:pt idx="264">
                  <c:v>3.9640212059020996</c:v>
                </c:pt>
                <c:pt idx="265">
                  <c:v>3.4639532566070557</c:v>
                </c:pt>
                <c:pt idx="266">
                  <c:v>3.0530223846435547</c:v>
                </c:pt>
                <c:pt idx="267">
                  <c:v>3.0947034358978271</c:v>
                </c:pt>
                <c:pt idx="268">
                  <c:v>3.3862504959106445</c:v>
                </c:pt>
                <c:pt idx="269">
                  <c:v>3.1106359958648682</c:v>
                </c:pt>
                <c:pt idx="270">
                  <c:v>2.8832192420959473</c:v>
                </c:pt>
                <c:pt idx="271">
                  <c:v>2.7699460983276367</c:v>
                </c:pt>
                <c:pt idx="272">
                  <c:v>3.0109829902648926</c:v>
                </c:pt>
                <c:pt idx="273">
                  <c:v>2.724754810333252</c:v>
                </c:pt>
                <c:pt idx="274">
                  <c:v>2.7363066673278809</c:v>
                </c:pt>
                <c:pt idx="275">
                  <c:v>2.9698023796081543</c:v>
                </c:pt>
                <c:pt idx="276">
                  <c:v>2.581223726272583</c:v>
                </c:pt>
                <c:pt idx="277">
                  <c:v>2.6311612129211426</c:v>
                </c:pt>
                <c:pt idx="278">
                  <c:v>2.7657845020294189</c:v>
                </c:pt>
                <c:pt idx="279">
                  <c:v>3.0223588943481445</c:v>
                </c:pt>
                <c:pt idx="280">
                  <c:v>2.4791562557220459</c:v>
                </c:pt>
                <c:pt idx="281">
                  <c:v>2.2037742137908936</c:v>
                </c:pt>
                <c:pt idx="282">
                  <c:v>2.6359767913818359</c:v>
                </c:pt>
                <c:pt idx="283">
                  <c:v>2.600203275680542</c:v>
                </c:pt>
                <c:pt idx="284">
                  <c:v>2.2550108432769775</c:v>
                </c:pt>
                <c:pt idx="285">
                  <c:v>2.3591523170471191</c:v>
                </c:pt>
                <c:pt idx="286">
                  <c:v>2.5766756534576416</c:v>
                </c:pt>
                <c:pt idx="287">
                  <c:v>2.5977540016174316</c:v>
                </c:pt>
                <c:pt idx="288">
                  <c:v>2.4796760082244873</c:v>
                </c:pt>
                <c:pt idx="289">
                  <c:v>2.4464538097381592</c:v>
                </c:pt>
                <c:pt idx="290">
                  <c:v>2.4784336090087891</c:v>
                </c:pt>
                <c:pt idx="291">
                  <c:v>2.3554866313934326</c:v>
                </c:pt>
                <c:pt idx="292">
                  <c:v>2.7184281349182129</c:v>
                </c:pt>
                <c:pt idx="293">
                  <c:v>2.6463296413421631</c:v>
                </c:pt>
                <c:pt idx="294">
                  <c:v>2.4034085273742676</c:v>
                </c:pt>
                <c:pt idx="295">
                  <c:v>2.4696180820465088</c:v>
                </c:pt>
                <c:pt idx="296">
                  <c:v>2.5357100963592529</c:v>
                </c:pt>
                <c:pt idx="297">
                  <c:v>2.3583841323852539</c:v>
                </c:pt>
                <c:pt idx="298">
                  <c:v>2.2415831089019775</c:v>
                </c:pt>
                <c:pt idx="299">
                  <c:v>2.1153783798217773</c:v>
                </c:pt>
                <c:pt idx="300">
                  <c:v>1.9614555835723877</c:v>
                </c:pt>
                <c:pt idx="301">
                  <c:v>1.8903580904006958</c:v>
                </c:pt>
                <c:pt idx="302">
                  <c:v>2.1128170490264893</c:v>
                </c:pt>
                <c:pt idx="303">
                  <c:v>1.9950294494628906</c:v>
                </c:pt>
                <c:pt idx="304">
                  <c:v>1.6871570348739624</c:v>
                </c:pt>
                <c:pt idx="305">
                  <c:v>1.9962699413299561</c:v>
                </c:pt>
                <c:pt idx="306">
                  <c:v>2.2196686267852783</c:v>
                </c:pt>
                <c:pt idx="307">
                  <c:v>2.1507954597473145</c:v>
                </c:pt>
                <c:pt idx="308">
                  <c:v>2.068549633026123</c:v>
                </c:pt>
                <c:pt idx="309">
                  <c:v>2.1598191261291504</c:v>
                </c:pt>
                <c:pt idx="310">
                  <c:v>2.1630687713623047</c:v>
                </c:pt>
                <c:pt idx="311">
                  <c:v>2.0699758529663086</c:v>
                </c:pt>
                <c:pt idx="312">
                  <c:v>2.2436861991882324</c:v>
                </c:pt>
                <c:pt idx="313">
                  <c:v>2.3040695190429688</c:v>
                </c:pt>
                <c:pt idx="314">
                  <c:v>2.1746861934661865</c:v>
                </c:pt>
                <c:pt idx="315">
                  <c:v>2.3422136306762695</c:v>
                </c:pt>
                <c:pt idx="316">
                  <c:v>2.2409024238586426</c:v>
                </c:pt>
                <c:pt idx="317">
                  <c:v>2.0398588180541992</c:v>
                </c:pt>
                <c:pt idx="318">
                  <c:v>1.807276725769043</c:v>
                </c:pt>
                <c:pt idx="319">
                  <c:v>1.9657752513885498</c:v>
                </c:pt>
                <c:pt idx="320">
                  <c:v>1.9968128204345703</c:v>
                </c:pt>
                <c:pt idx="321">
                  <c:v>2.0764522552490234</c:v>
                </c:pt>
                <c:pt idx="322">
                  <c:v>1.8841025829315186</c:v>
                </c:pt>
                <c:pt idx="323">
                  <c:v>2.108060359954834</c:v>
                </c:pt>
                <c:pt idx="324">
                  <c:v>1.9638650417327881</c:v>
                </c:pt>
                <c:pt idx="325">
                  <c:v>1.909778356552124</c:v>
                </c:pt>
                <c:pt idx="326">
                  <c:v>1.9403771162033081</c:v>
                </c:pt>
                <c:pt idx="327">
                  <c:v>1.7630575895309448</c:v>
                </c:pt>
                <c:pt idx="328">
                  <c:v>1.8839071989059448</c:v>
                </c:pt>
                <c:pt idx="329">
                  <c:v>1.8922353982925415</c:v>
                </c:pt>
                <c:pt idx="330">
                  <c:v>2.0498077869415283</c:v>
                </c:pt>
                <c:pt idx="331">
                  <c:v>1.9283205270767212</c:v>
                </c:pt>
                <c:pt idx="332">
                  <c:v>2.1352286338806152</c:v>
                </c:pt>
                <c:pt idx="333">
                  <c:v>2.1627213954925537</c:v>
                </c:pt>
                <c:pt idx="334">
                  <c:v>2.2911343574523926</c:v>
                </c:pt>
                <c:pt idx="335">
                  <c:v>2.1033873558044434</c:v>
                </c:pt>
                <c:pt idx="336">
                  <c:v>1.971246600151062</c:v>
                </c:pt>
                <c:pt idx="337">
                  <c:v>2.0718228816986084</c:v>
                </c:pt>
                <c:pt idx="338">
                  <c:v>1.9396734237670898</c:v>
                </c:pt>
                <c:pt idx="339">
                  <c:v>1.9777966737747192</c:v>
                </c:pt>
                <c:pt idx="340">
                  <c:v>1.839186429977417</c:v>
                </c:pt>
                <c:pt idx="341">
                  <c:v>1.8624792098999023</c:v>
                </c:pt>
                <c:pt idx="342">
                  <c:v>1.6671359539031982</c:v>
                </c:pt>
                <c:pt idx="343">
                  <c:v>1.4423909187316895</c:v>
                </c:pt>
                <c:pt idx="344">
                  <c:v>1.2642015218734741</c:v>
                </c:pt>
                <c:pt idx="345">
                  <c:v>1.081468939781189</c:v>
                </c:pt>
                <c:pt idx="346">
                  <c:v>0.98597317934036255</c:v>
                </c:pt>
                <c:pt idx="347">
                  <c:v>1.0121803283691406</c:v>
                </c:pt>
                <c:pt idx="348">
                  <c:v>1.1992061138153076</c:v>
                </c:pt>
                <c:pt idx="349">
                  <c:v>1.0655298233032227</c:v>
                </c:pt>
                <c:pt idx="350">
                  <c:v>0.9586479663848877</c:v>
                </c:pt>
                <c:pt idx="351">
                  <c:v>0.92829304933547974</c:v>
                </c:pt>
                <c:pt idx="352">
                  <c:v>0.98417234420776367</c:v>
                </c:pt>
                <c:pt idx="353">
                  <c:v>0.6999555230140686</c:v>
                </c:pt>
                <c:pt idx="354">
                  <c:v>0.89892888069152832</c:v>
                </c:pt>
                <c:pt idx="355">
                  <c:v>1.208925724029541</c:v>
                </c:pt>
                <c:pt idx="356">
                  <c:v>1.063328742980957</c:v>
                </c:pt>
                <c:pt idx="357">
                  <c:v>1.1836150884628296</c:v>
                </c:pt>
                <c:pt idx="358">
                  <c:v>1.0669882297515869</c:v>
                </c:pt>
                <c:pt idx="359">
                  <c:v>1.2600367069244385</c:v>
                </c:pt>
                <c:pt idx="360">
                  <c:v>1.2598899602890015</c:v>
                </c:pt>
                <c:pt idx="361">
                  <c:v>1.1097546815872192</c:v>
                </c:pt>
                <c:pt idx="362">
                  <c:v>1.0393401384353638</c:v>
                </c:pt>
                <c:pt idx="363">
                  <c:v>1.0736422538757324</c:v>
                </c:pt>
                <c:pt idx="364">
                  <c:v>1.1039862632751465</c:v>
                </c:pt>
                <c:pt idx="365">
                  <c:v>1.329419732093811</c:v>
                </c:pt>
                <c:pt idx="366">
                  <c:v>1.299567699432373</c:v>
                </c:pt>
                <c:pt idx="367">
                  <c:v>1.2165988683700562</c:v>
                </c:pt>
                <c:pt idx="368">
                  <c:v>1.6821808815002441</c:v>
                </c:pt>
                <c:pt idx="369">
                  <c:v>1.5367586612701416</c:v>
                </c:pt>
                <c:pt idx="370">
                  <c:v>1.8361117839813232</c:v>
                </c:pt>
                <c:pt idx="371">
                  <c:v>1.8016444444656372</c:v>
                </c:pt>
                <c:pt idx="372">
                  <c:v>1.8945212364196777</c:v>
                </c:pt>
                <c:pt idx="373">
                  <c:v>2.2704601287841797</c:v>
                </c:pt>
                <c:pt idx="374">
                  <c:v>2.3307185173034668</c:v>
                </c:pt>
                <c:pt idx="375">
                  <c:v>2.2164876461029053</c:v>
                </c:pt>
                <c:pt idx="376">
                  <c:v>2.2249271869659424</c:v>
                </c:pt>
                <c:pt idx="377">
                  <c:v>2.1639664173126221</c:v>
                </c:pt>
                <c:pt idx="378">
                  <c:v>2.15920090675354</c:v>
                </c:pt>
                <c:pt idx="379">
                  <c:v>2.200223445892334</c:v>
                </c:pt>
                <c:pt idx="380">
                  <c:v>2.0380032062530518</c:v>
                </c:pt>
                <c:pt idx="381">
                  <c:v>2.1864240169525146</c:v>
                </c:pt>
                <c:pt idx="382">
                  <c:v>2.1909384727478027</c:v>
                </c:pt>
                <c:pt idx="383">
                  <c:v>2.1449906826019287</c:v>
                </c:pt>
                <c:pt idx="384">
                  <c:v>2.2684850692749023</c:v>
                </c:pt>
                <c:pt idx="385">
                  <c:v>2.3201375007629395</c:v>
                </c:pt>
                <c:pt idx="386">
                  <c:v>2.2379271984100342</c:v>
                </c:pt>
                <c:pt idx="387">
                  <c:v>2.3684217929840088</c:v>
                </c:pt>
                <c:pt idx="388">
                  <c:v>2.0862042903900146</c:v>
                </c:pt>
                <c:pt idx="389">
                  <c:v>2.2427549362182617</c:v>
                </c:pt>
                <c:pt idx="390">
                  <c:v>2.1817963123321533</c:v>
                </c:pt>
                <c:pt idx="391">
                  <c:v>2.0704941749572754</c:v>
                </c:pt>
                <c:pt idx="392">
                  <c:v>1.1387873888015747</c:v>
                </c:pt>
                <c:pt idx="393">
                  <c:v>1.5651003122329712</c:v>
                </c:pt>
                <c:pt idx="394">
                  <c:v>1.4084455966949463</c:v>
                </c:pt>
                <c:pt idx="395">
                  <c:v>1.3131635189056396</c:v>
                </c:pt>
                <c:pt idx="396">
                  <c:v>1.4482319355010986</c:v>
                </c:pt>
                <c:pt idx="397">
                  <c:v>1.2854808568954468</c:v>
                </c:pt>
                <c:pt idx="398">
                  <c:v>1.5896651744842529</c:v>
                </c:pt>
                <c:pt idx="399">
                  <c:v>1.3791368007659912</c:v>
                </c:pt>
                <c:pt idx="400">
                  <c:v>1.5664129257202148</c:v>
                </c:pt>
                <c:pt idx="401">
                  <c:v>1.6225724220275879</c:v>
                </c:pt>
                <c:pt idx="402">
                  <c:v>1.737013578414917</c:v>
                </c:pt>
                <c:pt idx="403">
                  <c:v>1.8230502605438232</c:v>
                </c:pt>
                <c:pt idx="404">
                  <c:v>2.7401840686798096</c:v>
                </c:pt>
                <c:pt idx="405">
                  <c:v>1.9414218664169312</c:v>
                </c:pt>
                <c:pt idx="406">
                  <c:v>2.0363738536834717</c:v>
                </c:pt>
                <c:pt idx="407">
                  <c:v>2.0923268795013428</c:v>
                </c:pt>
                <c:pt idx="408">
                  <c:v>1.7307265996932983</c:v>
                </c:pt>
                <c:pt idx="409">
                  <c:v>1.7368638515472412</c:v>
                </c:pt>
                <c:pt idx="410">
                  <c:v>1.412238597869873</c:v>
                </c:pt>
                <c:pt idx="411">
                  <c:v>1.5795073509216309</c:v>
                </c:pt>
                <c:pt idx="412">
                  <c:v>1.7370163202285767</c:v>
                </c:pt>
                <c:pt idx="413">
                  <c:v>1.6261554956436157</c:v>
                </c:pt>
                <c:pt idx="414">
                  <c:v>1.6770775318145752</c:v>
                </c:pt>
                <c:pt idx="415">
                  <c:v>1.7307192087173462</c:v>
                </c:pt>
                <c:pt idx="416">
                  <c:v>1.6805963516235352</c:v>
                </c:pt>
                <c:pt idx="417">
                  <c:v>1.9650059938430786</c:v>
                </c:pt>
                <c:pt idx="418">
                  <c:v>1.9879794120788574</c:v>
                </c:pt>
                <c:pt idx="419">
                  <c:v>2.1852390766143799</c:v>
                </c:pt>
                <c:pt idx="420">
                  <c:v>2.4565436840057373</c:v>
                </c:pt>
                <c:pt idx="421">
                  <c:v>2.4580502510070801</c:v>
                </c:pt>
                <c:pt idx="422">
                  <c:v>2.4604218006134033</c:v>
                </c:pt>
                <c:pt idx="423">
                  <c:v>2.5546925067901611</c:v>
                </c:pt>
                <c:pt idx="424">
                  <c:v>2.5329256057739258</c:v>
                </c:pt>
                <c:pt idx="425">
                  <c:v>2.5700843334197998</c:v>
                </c:pt>
                <c:pt idx="426">
                  <c:v>2.2993054389953613</c:v>
                </c:pt>
                <c:pt idx="427">
                  <c:v>2.0438694953918457</c:v>
                </c:pt>
                <c:pt idx="428">
                  <c:v>1.9181740283966064</c:v>
                </c:pt>
                <c:pt idx="429">
                  <c:v>1.7651649713516235</c:v>
                </c:pt>
                <c:pt idx="430">
                  <c:v>1.8738443851470947</c:v>
                </c:pt>
                <c:pt idx="431">
                  <c:v>1.8738422393798828</c:v>
                </c:pt>
                <c:pt idx="432">
                  <c:v>2.1928408145904541</c:v>
                </c:pt>
                <c:pt idx="433">
                  <c:v>2.260103702545166</c:v>
                </c:pt>
                <c:pt idx="434">
                  <c:v>2.3740191459655762</c:v>
                </c:pt>
                <c:pt idx="435">
                  <c:v>2.2643966674804688</c:v>
                </c:pt>
                <c:pt idx="436">
                  <c:v>2.1811962127685547</c:v>
                </c:pt>
                <c:pt idx="437">
                  <c:v>2.0165536403656006</c:v>
                </c:pt>
                <c:pt idx="438">
                  <c:v>1.9370008707046509</c:v>
                </c:pt>
                <c:pt idx="439">
                  <c:v>2.014132022857666</c:v>
                </c:pt>
                <c:pt idx="440">
                  <c:v>2.1306121349334717</c:v>
                </c:pt>
                <c:pt idx="441">
                  <c:v>2.3518102169036865</c:v>
                </c:pt>
                <c:pt idx="442">
                  <c:v>2.5133101940155029</c:v>
                </c:pt>
                <c:pt idx="443">
                  <c:v>2.6166064739227295</c:v>
                </c:pt>
                <c:pt idx="444">
                  <c:v>2.4406991004943848</c:v>
                </c:pt>
                <c:pt idx="445">
                  <c:v>2.3698701858520508</c:v>
                </c:pt>
                <c:pt idx="446">
                  <c:v>2.2616446018218994</c:v>
                </c:pt>
                <c:pt idx="447">
                  <c:v>2.3346107006072998</c:v>
                </c:pt>
                <c:pt idx="448">
                  <c:v>2.4436163902282715</c:v>
                </c:pt>
                <c:pt idx="449">
                  <c:v>2.8608102798461914</c:v>
                </c:pt>
                <c:pt idx="450">
                  <c:v>2.9105029106140137</c:v>
                </c:pt>
                <c:pt idx="451">
                  <c:v>3.1269629001617432</c:v>
                </c:pt>
                <c:pt idx="452">
                  <c:v>2.9889357089996338</c:v>
                </c:pt>
                <c:pt idx="453">
                  <c:v>2.6726438999176025</c:v>
                </c:pt>
                <c:pt idx="454">
                  <c:v>2.1858136653900146</c:v>
                </c:pt>
                <c:pt idx="455">
                  <c:v>1.8777396678924561</c:v>
                </c:pt>
                <c:pt idx="456">
                  <c:v>2.1086246967315674</c:v>
                </c:pt>
                <c:pt idx="457">
                  <c:v>2.2139432430267334</c:v>
                </c:pt>
                <c:pt idx="458">
                  <c:v>2.3532483577728271</c:v>
                </c:pt>
                <c:pt idx="459">
                  <c:v>2.4810910224914551</c:v>
                </c:pt>
                <c:pt idx="460">
                  <c:v>2.4936161041259766</c:v>
                </c:pt>
                <c:pt idx="461">
                  <c:v>2.2235331535339355</c:v>
                </c:pt>
                <c:pt idx="462">
                  <c:v>2.0633471012115479</c:v>
                </c:pt>
                <c:pt idx="463">
                  <c:v>1.9791643619537354</c:v>
                </c:pt>
                <c:pt idx="464">
                  <c:v>2.3413922786712646</c:v>
                </c:pt>
                <c:pt idx="465">
                  <c:v>2.6177475452423096</c:v>
                </c:pt>
                <c:pt idx="466">
                  <c:v>2.9666750431060791</c:v>
                </c:pt>
                <c:pt idx="467">
                  <c:v>3.2340197563171387</c:v>
                </c:pt>
                <c:pt idx="468">
                  <c:v>3.088763952255249</c:v>
                </c:pt>
                <c:pt idx="469">
                  <c:v>3.0289871692657471</c:v>
                </c:pt>
                <c:pt idx="470">
                  <c:v>2.8938264846801758</c:v>
                </c:pt>
                <c:pt idx="471">
                  <c:v>2.6304523944854736</c:v>
                </c:pt>
                <c:pt idx="472">
                  <c:v>2.4523324966430664</c:v>
                </c:pt>
                <c:pt idx="473">
                  <c:v>2.438288688659668</c:v>
                </c:pt>
                <c:pt idx="474">
                  <c:v>2.6767010688781738</c:v>
                </c:pt>
                <c:pt idx="475">
                  <c:v>2.7570908069610596</c:v>
                </c:pt>
                <c:pt idx="476">
                  <c:v>2.5742645263671875</c:v>
                </c:pt>
                <c:pt idx="477">
                  <c:v>2.0755925178527832</c:v>
                </c:pt>
                <c:pt idx="478">
                  <c:v>1.4571568965911865</c:v>
                </c:pt>
                <c:pt idx="479">
                  <c:v>0.62784337997436523</c:v>
                </c:pt>
                <c:pt idx="480">
                  <c:v>-0.28724551200866699</c:v>
                </c:pt>
                <c:pt idx="481">
                  <c:v>-0.41548347473144531</c:v>
                </c:pt>
                <c:pt idx="482">
                  <c:v>-0.45335951447486877</c:v>
                </c:pt>
                <c:pt idx="483">
                  <c:v>0.20376276969909668</c:v>
                </c:pt>
                <c:pt idx="484">
                  <c:v>0.53243625164031982</c:v>
                </c:pt>
                <c:pt idx="485">
                  <c:v>0.87401974201202393</c:v>
                </c:pt>
                <c:pt idx="486">
                  <c:v>1.0478115081787109</c:v>
                </c:pt>
                <c:pt idx="487">
                  <c:v>1.2171945571899414</c:v>
                </c:pt>
                <c:pt idx="488">
                  <c:v>1.4720982313156128</c:v>
                </c:pt>
                <c:pt idx="489">
                  <c:v>2.3142201900482178</c:v>
                </c:pt>
                <c:pt idx="490">
                  <c:v>2.7549896240234375</c:v>
                </c:pt>
                <c:pt idx="491">
                  <c:v>3.1123497486114502</c:v>
                </c:pt>
                <c:pt idx="492">
                  <c:v>3.5214192867279053</c:v>
                </c:pt>
                <c:pt idx="493">
                  <c:v>3.2710816860198975</c:v>
                </c:pt>
                <c:pt idx="494">
                  <c:v>3.1400573253631592</c:v>
                </c:pt>
                <c:pt idx="495">
                  <c:v>2.4634561538696289</c:v>
                </c:pt>
                <c:pt idx="496">
                  <c:v>2.3603184223175049</c:v>
                </c:pt>
                <c:pt idx="497">
                  <c:v>2.0475838184356689</c:v>
                </c:pt>
                <c:pt idx="498">
                  <c:v>1.7885035276412964</c:v>
                </c:pt>
                <c:pt idx="499">
                  <c:v>1.732189416885376</c:v>
                </c:pt>
                <c:pt idx="500">
                  <c:v>1.5769143104553223</c:v>
                </c:pt>
                <c:pt idx="501">
                  <c:v>1.3608806133270264</c:v>
                </c:pt>
                <c:pt idx="502">
                  <c:v>1.5320184230804443</c:v>
                </c:pt>
                <c:pt idx="503">
                  <c:v>1.5413724184036255</c:v>
                </c:pt>
                <c:pt idx="504">
                  <c:v>1.7790873050689697</c:v>
                </c:pt>
                <c:pt idx="505">
                  <c:v>2.1297738552093506</c:v>
                </c:pt>
                <c:pt idx="506">
                  <c:v>2.2609837055206299</c:v>
                </c:pt>
                <c:pt idx="507">
                  <c:v>2.6809816360473633</c:v>
                </c:pt>
                <c:pt idx="508">
                  <c:v>2.8529052734375</c:v>
                </c:pt>
                <c:pt idx="509">
                  <c:v>2.8788547515869141</c:v>
                </c:pt>
                <c:pt idx="510">
                  <c:v>3.0260312557220459</c:v>
                </c:pt>
                <c:pt idx="511">
                  <c:v>3.0639946460723877</c:v>
                </c:pt>
                <c:pt idx="512">
                  <c:v>2.9096944332122803</c:v>
                </c:pt>
                <c:pt idx="513">
                  <c:v>2.5390875339508057</c:v>
                </c:pt>
                <c:pt idx="514">
                  <c:v>2.5334756374359131</c:v>
                </c:pt>
                <c:pt idx="515">
                  <c:v>2.6477556228637695</c:v>
                </c:pt>
                <c:pt idx="516">
                  <c:v>2.5168466567993164</c:v>
                </c:pt>
                <c:pt idx="517">
                  <c:v>2.2527999877929688</c:v>
                </c:pt>
                <c:pt idx="518">
                  <c:v>2.2575488090515137</c:v>
                </c:pt>
                <c:pt idx="519">
                  <c:v>2.0976347923278809</c:v>
                </c:pt>
                <c:pt idx="520">
                  <c:v>1.7325962781906128</c:v>
                </c:pt>
                <c:pt idx="521">
                  <c:v>1.7822624444961548</c:v>
                </c:pt>
                <c:pt idx="522">
                  <c:v>1.7258877754211426</c:v>
                </c:pt>
                <c:pt idx="523">
                  <c:v>1.4942885637283325</c:v>
                </c:pt>
                <c:pt idx="524">
                  <c:v>1.6805963516235352</c:v>
                </c:pt>
                <c:pt idx="525">
                  <c:v>2.1891961097717285</c:v>
                </c:pt>
                <c:pt idx="526">
                  <c:v>1.9113976955413818</c:v>
                </c:pt>
                <c:pt idx="527">
                  <c:v>1.7721362113952637</c:v>
                </c:pt>
                <c:pt idx="528">
                  <c:v>1.8972280025482178</c:v>
                </c:pt>
                <c:pt idx="529">
                  <c:v>1.939483642578125</c:v>
                </c:pt>
                <c:pt idx="530">
                  <c:v>1.6445914506912231</c:v>
                </c:pt>
                <c:pt idx="531">
                  <c:v>1.4665505886077881</c:v>
                </c:pt>
                <c:pt idx="532">
                  <c:v>1.7091805934906006</c:v>
                </c:pt>
                <c:pt idx="533">
                  <c:v>1.9300377368927002</c:v>
                </c:pt>
                <c:pt idx="534">
                  <c:v>1.9003030061721802</c:v>
                </c:pt>
                <c:pt idx="535">
                  <c:v>2.015233039855957</c:v>
                </c:pt>
                <c:pt idx="536">
                  <c:v>2.0712425708770752</c:v>
                </c:pt>
                <c:pt idx="537">
                  <c:v>1.8813045024871826</c:v>
                </c:pt>
                <c:pt idx="538">
                  <c:v>2.0257747173309326</c:v>
                </c:pt>
                <c:pt idx="539">
                  <c:v>2.0202059745788574</c:v>
                </c:pt>
                <c:pt idx="540">
                  <c:v>1.6572874784469604</c:v>
                </c:pt>
                <c:pt idx="541">
                  <c:v>1.7013267278671265</c:v>
                </c:pt>
                <c:pt idx="542">
                  <c:v>2.0331070423126221</c:v>
                </c:pt>
                <c:pt idx="543">
                  <c:v>2.1489965915679932</c:v>
                </c:pt>
                <c:pt idx="544">
                  <c:v>2.1723532676696777</c:v>
                </c:pt>
                <c:pt idx="545">
                  <c:v>1.9364075660705566</c:v>
                </c:pt>
                <c:pt idx="546">
                  <c:v>2.1766955852508545</c:v>
                </c:pt>
                <c:pt idx="547">
                  <c:v>2.0151305198669434</c:v>
                </c:pt>
                <c:pt idx="548">
                  <c:v>1.8706165552139282</c:v>
                </c:pt>
                <c:pt idx="549">
                  <c:v>1.6597046852111816</c:v>
                </c:pt>
                <c:pt idx="550">
                  <c:v>1.5964952707290649</c:v>
                </c:pt>
                <c:pt idx="551">
                  <c:v>1.6279525756835938</c:v>
                </c:pt>
                <c:pt idx="552">
                  <c:v>1.2426935434341431</c:v>
                </c:pt>
                <c:pt idx="553">
                  <c:v>1.4936282634735107</c:v>
                </c:pt>
                <c:pt idx="554">
                  <c:v>1.4352293014526367</c:v>
                </c:pt>
                <c:pt idx="555">
                  <c:v>1.2566376924514771</c:v>
                </c:pt>
                <c:pt idx="556">
                  <c:v>1.2377245426177979</c:v>
                </c:pt>
                <c:pt idx="557">
                  <c:v>1.4338828325271606</c:v>
                </c:pt>
                <c:pt idx="558">
                  <c:v>1.2121940851211548</c:v>
                </c:pt>
                <c:pt idx="559">
                  <c:v>1.3123618364334106</c:v>
                </c:pt>
                <c:pt idx="560">
                  <c:v>1.4130904674530029</c:v>
                </c:pt>
                <c:pt idx="561">
                  <c:v>1.260023832321167</c:v>
                </c:pt>
                <c:pt idx="562">
                  <c:v>1.2836177349090576</c:v>
                </c:pt>
                <c:pt idx="563">
                  <c:v>1.2340375185012817</c:v>
                </c:pt>
                <c:pt idx="564">
                  <c:v>1.6940511465072632</c:v>
                </c:pt>
                <c:pt idx="565">
                  <c:v>1.6406878232955933</c:v>
                </c:pt>
                <c:pt idx="566">
                  <c:v>1.4053555727005005</c:v>
                </c:pt>
                <c:pt idx="567">
                  <c:v>1.7752945423126221</c:v>
                </c:pt>
                <c:pt idx="568">
                  <c:v>1.7037376165390015</c:v>
                </c:pt>
                <c:pt idx="569">
                  <c:v>1.3560611009597778</c:v>
                </c:pt>
                <c:pt idx="570">
                  <c:v>1.5071638822555542</c:v>
                </c:pt>
                <c:pt idx="571">
                  <c:v>1.6647214889526367</c:v>
                </c:pt>
                <c:pt idx="572">
                  <c:v>1.4387141466140747</c:v>
                </c:pt>
                <c:pt idx="573">
                  <c:v>1.6427720785140991</c:v>
                </c:pt>
                <c:pt idx="574">
                  <c:v>1.5244781970977783</c:v>
                </c:pt>
                <c:pt idx="575">
                  <c:v>1.6081360578536987</c:v>
                </c:pt>
                <c:pt idx="576">
                  <c:v>1.8239035606384277</c:v>
                </c:pt>
                <c:pt idx="577">
                  <c:v>1.6713207960128784</c:v>
                </c:pt>
                <c:pt idx="578">
                  <c:v>1.3148057460784912</c:v>
                </c:pt>
                <c:pt idx="579">
                  <c:v>1.3870428800582886</c:v>
                </c:pt>
                <c:pt idx="580">
                  <c:v>1.351701021194458</c:v>
                </c:pt>
                <c:pt idx="581">
                  <c:v>1.3891878128051758</c:v>
                </c:pt>
                <c:pt idx="582">
                  <c:v>1.2990615367889404</c:v>
                </c:pt>
                <c:pt idx="583">
                  <c:v>1.2270686626434326</c:v>
                </c:pt>
                <c:pt idx="584">
                  <c:v>1.3755851984024048</c:v>
                </c:pt>
                <c:pt idx="585">
                  <c:v>1.6184459924697876</c:v>
                </c:pt>
                <c:pt idx="586">
                  <c:v>1.5758436918258667</c:v>
                </c:pt>
                <c:pt idx="587">
                  <c:v>1.5595927238464355</c:v>
                </c:pt>
                <c:pt idx="588">
                  <c:v>1.6839550733566284</c:v>
                </c:pt>
                <c:pt idx="589">
                  <c:v>1.5773415565490723</c:v>
                </c:pt>
                <c:pt idx="590">
                  <c:v>1.8600156307220459</c:v>
                </c:pt>
                <c:pt idx="591">
                  <c:v>1.5974262952804565</c:v>
                </c:pt>
                <c:pt idx="592">
                  <c:v>1.5088515281677246</c:v>
                </c:pt>
                <c:pt idx="593">
                  <c:v>1.4915169477462769</c:v>
                </c:pt>
                <c:pt idx="594">
                  <c:v>1.3795304298400879</c:v>
                </c:pt>
                <c:pt idx="595">
                  <c:v>1.2954081296920776</c:v>
                </c:pt>
                <c:pt idx="596">
                  <c:v>1.2905243635177612</c:v>
                </c:pt>
                <c:pt idx="597">
                  <c:v>1.2542922496795654</c:v>
                </c:pt>
                <c:pt idx="598">
                  <c:v>1.3789235353469849</c:v>
                </c:pt>
                <c:pt idx="599">
                  <c:v>1.534509539604187</c:v>
                </c:pt>
                <c:pt idx="600">
                  <c:v>1.2666126489639282</c:v>
                </c:pt>
                <c:pt idx="601">
                  <c:v>1.3564045429229736</c:v>
                </c:pt>
                <c:pt idx="602">
                  <c:v>1.3044142723083496</c:v>
                </c:pt>
                <c:pt idx="603">
                  <c:v>1.2979882955551147</c:v>
                </c:pt>
                <c:pt idx="604">
                  <c:v>1.435024619102478</c:v>
                </c:pt>
                <c:pt idx="605">
                  <c:v>1.5344387292861938</c:v>
                </c:pt>
                <c:pt idx="606">
                  <c:v>1.5378947257995605</c:v>
                </c:pt>
                <c:pt idx="607">
                  <c:v>1.6143178939819336</c:v>
                </c:pt>
                <c:pt idx="608">
                  <c:v>1.4540865421295166</c:v>
                </c:pt>
                <c:pt idx="609">
                  <c:v>1.3716031312942505</c:v>
                </c:pt>
                <c:pt idx="610">
                  <c:v>1.2642862796783447</c:v>
                </c:pt>
                <c:pt idx="611">
                  <c:v>1.2852416038513184</c:v>
                </c:pt>
                <c:pt idx="612">
                  <c:v>1.4610574245452881</c:v>
                </c:pt>
                <c:pt idx="613">
                  <c:v>1.6101909875869751</c:v>
                </c:pt>
                <c:pt idx="614">
                  <c:v>1.4225317239761353</c:v>
                </c:pt>
                <c:pt idx="615">
                  <c:v>1.0317171812057495</c:v>
                </c:pt>
                <c:pt idx="616">
                  <c:v>1.1445949077606201</c:v>
                </c:pt>
                <c:pt idx="617">
                  <c:v>1.2337676286697388</c:v>
                </c:pt>
                <c:pt idx="618">
                  <c:v>1.5561436414718628</c:v>
                </c:pt>
                <c:pt idx="619">
                  <c:v>1.9425003528594971</c:v>
                </c:pt>
                <c:pt idx="620">
                  <c:v>1.9989637136459351</c:v>
                </c:pt>
                <c:pt idx="621">
                  <c:v>1.7930178642272949</c:v>
                </c:pt>
                <c:pt idx="622">
                  <c:v>1.7818863391876221</c:v>
                </c:pt>
                <c:pt idx="623">
                  <c:v>1.8664380311965942</c:v>
                </c:pt>
                <c:pt idx="624">
                  <c:v>2.0523254871368408</c:v>
                </c:pt>
                <c:pt idx="625">
                  <c:v>2.0340754985809326</c:v>
                </c:pt>
                <c:pt idx="626">
                  <c:v>3.2473716735839844</c:v>
                </c:pt>
                <c:pt idx="627">
                  <c:v>5.0432519912719727</c:v>
                </c:pt>
                <c:pt idx="628">
                  <c:v>5.6240358352661133</c:v>
                </c:pt>
                <c:pt idx="629">
                  <c:v>6.1414570808410645</c:v>
                </c:pt>
                <c:pt idx="630">
                  <c:v>6.1523218154907227</c:v>
                </c:pt>
                <c:pt idx="631">
                  <c:v>6.0176591873168945</c:v>
                </c:pt>
                <c:pt idx="632">
                  <c:v>6.2294497489929199</c:v>
                </c:pt>
                <c:pt idx="633">
                  <c:v>6.5680022239685059</c:v>
                </c:pt>
                <c:pt idx="634">
                  <c:v>7.1719269752502441</c:v>
                </c:pt>
                <c:pt idx="635">
                  <c:v>7.3389549255371094</c:v>
                </c:pt>
                <c:pt idx="636">
                  <c:v>7.311699390411377</c:v>
                </c:pt>
                <c:pt idx="637">
                  <c:v>7.6643357276916504</c:v>
                </c:pt>
                <c:pt idx="638">
                  <c:v>7.3510894775390625</c:v>
                </c:pt>
                <c:pt idx="639">
                  <c:v>6.1859283447265625</c:v>
                </c:pt>
                <c:pt idx="640">
                  <c:v>5.4424371719360352</c:v>
                </c:pt>
                <c:pt idx="641">
                  <c:v>5.4179925918579102</c:v>
                </c:pt>
                <c:pt idx="642">
                  <c:v>4.9234962463378906</c:v>
                </c:pt>
                <c:pt idx="643">
                  <c:v>5.2756166458129883</c:v>
                </c:pt>
                <c:pt idx="644">
                  <c:v>4.9864645004272461</c:v>
                </c:pt>
                <c:pt idx="645">
                  <c:v>4.7167530059814453</c:v>
                </c:pt>
                <c:pt idx="646">
                  <c:v>4.3052029609680176</c:v>
                </c:pt>
                <c:pt idx="647">
                  <c:v>3.1898078918457031</c:v>
                </c:pt>
                <c:pt idx="648">
                  <c:v>3.7502679824829102</c:v>
                </c:pt>
                <c:pt idx="649">
                  <c:v>3.0533764362335205</c:v>
                </c:pt>
                <c:pt idx="650">
                  <c:v>2.2830846309661865</c:v>
                </c:pt>
                <c:pt idx="651">
                  <c:v>2.3899650573730469</c:v>
                </c:pt>
                <c:pt idx="652">
                  <c:v>2.3539063930511475</c:v>
                </c:pt>
                <c:pt idx="653">
                  <c:v>1.888492226600647</c:v>
                </c:pt>
                <c:pt idx="654">
                  <c:v>1.7181891202926636</c:v>
                </c:pt>
                <c:pt idx="655">
                  <c:v>0.77757823467254639</c:v>
                </c:pt>
                <c:pt idx="656">
                  <c:v>1.3124351501464844</c:v>
                </c:pt>
                <c:pt idx="657">
                  <c:v>1.0600347518920898</c:v>
                </c:pt>
                <c:pt idx="658">
                  <c:v>0.7915492057800293</c:v>
                </c:pt>
                <c:pt idx="659">
                  <c:v>1.0842819213867188</c:v>
                </c:pt>
                <c:pt idx="660">
                  <c:v>1.3772740364074707</c:v>
                </c:pt>
                <c:pt idx="661">
                  <c:v>1.6938184499740601</c:v>
                </c:pt>
                <c:pt idx="662">
                  <c:v>2.112858772277832</c:v>
                </c:pt>
                <c:pt idx="663">
                  <c:v>1.9310719966888428</c:v>
                </c:pt>
                <c:pt idx="664">
                  <c:v>1.6504532098770142</c:v>
                </c:pt>
                <c:pt idx="665">
                  <c:v>1.9562315940856934</c:v>
                </c:pt>
                <c:pt idx="666">
                  <c:v>2.0380086898803711</c:v>
                </c:pt>
                <c:pt idx="667">
                  <c:v>2.4608950614929199</c:v>
                </c:pt>
                <c:pt idx="668">
                  <c:v>2.2233262062072754</c:v>
                </c:pt>
                <c:pt idx="669">
                  <c:v>2.6635549068450928</c:v>
                </c:pt>
                <c:pt idx="670">
                  <c:v>2.8974175453186035</c:v>
                </c:pt>
                <c:pt idx="671">
                  <c:v>3.0746133327484131</c:v>
                </c:pt>
                <c:pt idx="672">
                  <c:v>2.5339455604553223</c:v>
                </c:pt>
                <c:pt idx="673">
                  <c:v>3.1627650260925293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C0-A841-9A75-14EF93FF1974}"/>
            </c:ext>
          </c:extLst>
        </c:ser>
        <c:ser>
          <c:idx val="0"/>
          <c:order val="2"/>
          <c:tx>
            <c:strRef>
              <c:f>chart3_roll_window_forecast!$W$4</c:f>
              <c:strCache>
                <c:ptCount val="1"/>
                <c:pt idx="0">
                  <c:v>Headline PCE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chart3_roll_window_forecast!$E$2:$E$675</c:f>
              <c:numCache>
                <c:formatCode>m/d/yyyy</c:formatCode>
                <c:ptCount val="674"/>
                <c:pt idx="0">
                  <c:v>25385</c:v>
                </c:pt>
                <c:pt idx="1">
                  <c:v>25416</c:v>
                </c:pt>
                <c:pt idx="2">
                  <c:v>25447</c:v>
                </c:pt>
                <c:pt idx="3">
                  <c:v>25477</c:v>
                </c:pt>
                <c:pt idx="4">
                  <c:v>25508</c:v>
                </c:pt>
                <c:pt idx="5">
                  <c:v>25538</c:v>
                </c:pt>
                <c:pt idx="6">
                  <c:v>25569</c:v>
                </c:pt>
                <c:pt idx="7">
                  <c:v>25600</c:v>
                </c:pt>
                <c:pt idx="8">
                  <c:v>25628</c:v>
                </c:pt>
                <c:pt idx="9">
                  <c:v>25659</c:v>
                </c:pt>
                <c:pt idx="10">
                  <c:v>25689</c:v>
                </c:pt>
                <c:pt idx="11">
                  <c:v>25720</c:v>
                </c:pt>
                <c:pt idx="12">
                  <c:v>25750</c:v>
                </c:pt>
                <c:pt idx="13">
                  <c:v>25781</c:v>
                </c:pt>
                <c:pt idx="14">
                  <c:v>25812</c:v>
                </c:pt>
                <c:pt idx="15">
                  <c:v>25842</c:v>
                </c:pt>
                <c:pt idx="16">
                  <c:v>25873</c:v>
                </c:pt>
                <c:pt idx="17">
                  <c:v>25903</c:v>
                </c:pt>
                <c:pt idx="18">
                  <c:v>25934</c:v>
                </c:pt>
                <c:pt idx="19">
                  <c:v>25965</c:v>
                </c:pt>
                <c:pt idx="20">
                  <c:v>25993</c:v>
                </c:pt>
                <c:pt idx="21">
                  <c:v>26024</c:v>
                </c:pt>
                <c:pt idx="22">
                  <c:v>26054</c:v>
                </c:pt>
                <c:pt idx="23">
                  <c:v>26085</c:v>
                </c:pt>
                <c:pt idx="24">
                  <c:v>26115</c:v>
                </c:pt>
                <c:pt idx="25">
                  <c:v>26146</c:v>
                </c:pt>
                <c:pt idx="26">
                  <c:v>26177</c:v>
                </c:pt>
                <c:pt idx="27">
                  <c:v>26207</c:v>
                </c:pt>
                <c:pt idx="28">
                  <c:v>26238</c:v>
                </c:pt>
                <c:pt idx="29">
                  <c:v>26268</c:v>
                </c:pt>
                <c:pt idx="30">
                  <c:v>26299</c:v>
                </c:pt>
                <c:pt idx="31">
                  <c:v>26330</c:v>
                </c:pt>
                <c:pt idx="32">
                  <c:v>26359</c:v>
                </c:pt>
                <c:pt idx="33">
                  <c:v>26390</c:v>
                </c:pt>
                <c:pt idx="34">
                  <c:v>26420</c:v>
                </c:pt>
                <c:pt idx="35">
                  <c:v>26451</c:v>
                </c:pt>
                <c:pt idx="36">
                  <c:v>26481</c:v>
                </c:pt>
                <c:pt idx="37">
                  <c:v>26512</c:v>
                </c:pt>
                <c:pt idx="38">
                  <c:v>26543</c:v>
                </c:pt>
                <c:pt idx="39">
                  <c:v>26573</c:v>
                </c:pt>
                <c:pt idx="40">
                  <c:v>26604</c:v>
                </c:pt>
                <c:pt idx="41">
                  <c:v>26634</c:v>
                </c:pt>
                <c:pt idx="42">
                  <c:v>26665</c:v>
                </c:pt>
                <c:pt idx="43">
                  <c:v>26696</c:v>
                </c:pt>
                <c:pt idx="44">
                  <c:v>26724</c:v>
                </c:pt>
                <c:pt idx="45">
                  <c:v>26755</c:v>
                </c:pt>
                <c:pt idx="46">
                  <c:v>26785</c:v>
                </c:pt>
                <c:pt idx="47">
                  <c:v>26816</c:v>
                </c:pt>
                <c:pt idx="48">
                  <c:v>26846</c:v>
                </c:pt>
                <c:pt idx="49">
                  <c:v>26877</c:v>
                </c:pt>
                <c:pt idx="50">
                  <c:v>26908</c:v>
                </c:pt>
                <c:pt idx="51">
                  <c:v>26938</c:v>
                </c:pt>
                <c:pt idx="52">
                  <c:v>26969</c:v>
                </c:pt>
                <c:pt idx="53">
                  <c:v>26999</c:v>
                </c:pt>
                <c:pt idx="54">
                  <c:v>27030</c:v>
                </c:pt>
                <c:pt idx="55">
                  <c:v>27061</c:v>
                </c:pt>
                <c:pt idx="56">
                  <c:v>27089</c:v>
                </c:pt>
                <c:pt idx="57">
                  <c:v>27120</c:v>
                </c:pt>
                <c:pt idx="58">
                  <c:v>27150</c:v>
                </c:pt>
                <c:pt idx="59">
                  <c:v>27181</c:v>
                </c:pt>
                <c:pt idx="60">
                  <c:v>27211</c:v>
                </c:pt>
                <c:pt idx="61">
                  <c:v>27242</c:v>
                </c:pt>
                <c:pt idx="62">
                  <c:v>27273</c:v>
                </c:pt>
                <c:pt idx="63">
                  <c:v>27303</c:v>
                </c:pt>
                <c:pt idx="64">
                  <c:v>27334</c:v>
                </c:pt>
                <c:pt idx="65">
                  <c:v>27364</c:v>
                </c:pt>
                <c:pt idx="66">
                  <c:v>27395</c:v>
                </c:pt>
                <c:pt idx="67">
                  <c:v>27426</c:v>
                </c:pt>
                <c:pt idx="68">
                  <c:v>27454</c:v>
                </c:pt>
                <c:pt idx="69">
                  <c:v>27485</c:v>
                </c:pt>
                <c:pt idx="70">
                  <c:v>27515</c:v>
                </c:pt>
                <c:pt idx="71">
                  <c:v>27546</c:v>
                </c:pt>
                <c:pt idx="72">
                  <c:v>27576</c:v>
                </c:pt>
                <c:pt idx="73">
                  <c:v>27607</c:v>
                </c:pt>
                <c:pt idx="74">
                  <c:v>27638</c:v>
                </c:pt>
                <c:pt idx="75">
                  <c:v>27668</c:v>
                </c:pt>
                <c:pt idx="76">
                  <c:v>27699</c:v>
                </c:pt>
                <c:pt idx="77">
                  <c:v>27729</c:v>
                </c:pt>
                <c:pt idx="78">
                  <c:v>27760</c:v>
                </c:pt>
                <c:pt idx="79">
                  <c:v>27791</c:v>
                </c:pt>
                <c:pt idx="80">
                  <c:v>27820</c:v>
                </c:pt>
                <c:pt idx="81">
                  <c:v>27851</c:v>
                </c:pt>
                <c:pt idx="82">
                  <c:v>27881</c:v>
                </c:pt>
                <c:pt idx="83">
                  <c:v>27912</c:v>
                </c:pt>
                <c:pt idx="84">
                  <c:v>27942</c:v>
                </c:pt>
                <c:pt idx="85">
                  <c:v>27973</c:v>
                </c:pt>
                <c:pt idx="86">
                  <c:v>28004</c:v>
                </c:pt>
                <c:pt idx="87">
                  <c:v>28034</c:v>
                </c:pt>
                <c:pt idx="88">
                  <c:v>28065</c:v>
                </c:pt>
                <c:pt idx="89">
                  <c:v>28095</c:v>
                </c:pt>
                <c:pt idx="90">
                  <c:v>28126</c:v>
                </c:pt>
                <c:pt idx="91">
                  <c:v>28157</c:v>
                </c:pt>
                <c:pt idx="92">
                  <c:v>28185</c:v>
                </c:pt>
                <c:pt idx="93">
                  <c:v>28216</c:v>
                </c:pt>
                <c:pt idx="94">
                  <c:v>28246</c:v>
                </c:pt>
                <c:pt idx="95">
                  <c:v>28277</c:v>
                </c:pt>
                <c:pt idx="96">
                  <c:v>28307</c:v>
                </c:pt>
                <c:pt idx="97">
                  <c:v>28338</c:v>
                </c:pt>
                <c:pt idx="98">
                  <c:v>28369</c:v>
                </c:pt>
                <c:pt idx="99">
                  <c:v>28399</c:v>
                </c:pt>
                <c:pt idx="100">
                  <c:v>28430</c:v>
                </c:pt>
                <c:pt idx="101">
                  <c:v>28460</c:v>
                </c:pt>
                <c:pt idx="102">
                  <c:v>28491</c:v>
                </c:pt>
                <c:pt idx="103">
                  <c:v>28522</c:v>
                </c:pt>
                <c:pt idx="104">
                  <c:v>28550</c:v>
                </c:pt>
                <c:pt idx="105">
                  <c:v>28581</c:v>
                </c:pt>
                <c:pt idx="106">
                  <c:v>28611</c:v>
                </c:pt>
                <c:pt idx="107">
                  <c:v>28642</c:v>
                </c:pt>
                <c:pt idx="108">
                  <c:v>28672</c:v>
                </c:pt>
                <c:pt idx="109">
                  <c:v>28703</c:v>
                </c:pt>
                <c:pt idx="110">
                  <c:v>28734</c:v>
                </c:pt>
                <c:pt idx="111">
                  <c:v>28764</c:v>
                </c:pt>
                <c:pt idx="112">
                  <c:v>28795</c:v>
                </c:pt>
                <c:pt idx="113">
                  <c:v>28825</c:v>
                </c:pt>
                <c:pt idx="114">
                  <c:v>28856</c:v>
                </c:pt>
                <c:pt idx="115">
                  <c:v>28887</c:v>
                </c:pt>
                <c:pt idx="116">
                  <c:v>28915</c:v>
                </c:pt>
                <c:pt idx="117">
                  <c:v>28946</c:v>
                </c:pt>
                <c:pt idx="118">
                  <c:v>28976</c:v>
                </c:pt>
                <c:pt idx="119">
                  <c:v>29007</c:v>
                </c:pt>
                <c:pt idx="120">
                  <c:v>29037</c:v>
                </c:pt>
                <c:pt idx="121">
                  <c:v>29068</c:v>
                </c:pt>
                <c:pt idx="122">
                  <c:v>29099</c:v>
                </c:pt>
                <c:pt idx="123">
                  <c:v>29129</c:v>
                </c:pt>
                <c:pt idx="124">
                  <c:v>29160</c:v>
                </c:pt>
                <c:pt idx="125">
                  <c:v>29190</c:v>
                </c:pt>
                <c:pt idx="126">
                  <c:v>29221</c:v>
                </c:pt>
                <c:pt idx="127">
                  <c:v>29252</c:v>
                </c:pt>
                <c:pt idx="128">
                  <c:v>29281</c:v>
                </c:pt>
                <c:pt idx="129">
                  <c:v>29312</c:v>
                </c:pt>
                <c:pt idx="130">
                  <c:v>29342</c:v>
                </c:pt>
                <c:pt idx="131">
                  <c:v>29373</c:v>
                </c:pt>
                <c:pt idx="132">
                  <c:v>29403</c:v>
                </c:pt>
                <c:pt idx="133">
                  <c:v>29434</c:v>
                </c:pt>
                <c:pt idx="134">
                  <c:v>29465</c:v>
                </c:pt>
                <c:pt idx="135">
                  <c:v>29495</c:v>
                </c:pt>
                <c:pt idx="136">
                  <c:v>29526</c:v>
                </c:pt>
                <c:pt idx="137">
                  <c:v>29556</c:v>
                </c:pt>
                <c:pt idx="138">
                  <c:v>29587</c:v>
                </c:pt>
                <c:pt idx="139">
                  <c:v>29618</c:v>
                </c:pt>
                <c:pt idx="140">
                  <c:v>29646</c:v>
                </c:pt>
                <c:pt idx="141">
                  <c:v>29677</c:v>
                </c:pt>
                <c:pt idx="142">
                  <c:v>29707</c:v>
                </c:pt>
                <c:pt idx="143">
                  <c:v>29738</c:v>
                </c:pt>
                <c:pt idx="144">
                  <c:v>29768</c:v>
                </c:pt>
                <c:pt idx="145">
                  <c:v>29799</c:v>
                </c:pt>
                <c:pt idx="146">
                  <c:v>29830</c:v>
                </c:pt>
                <c:pt idx="147">
                  <c:v>29860</c:v>
                </c:pt>
                <c:pt idx="148">
                  <c:v>29891</c:v>
                </c:pt>
                <c:pt idx="149">
                  <c:v>29921</c:v>
                </c:pt>
                <c:pt idx="150">
                  <c:v>29952</c:v>
                </c:pt>
                <c:pt idx="151">
                  <c:v>29983</c:v>
                </c:pt>
                <c:pt idx="152">
                  <c:v>30011</c:v>
                </c:pt>
                <c:pt idx="153">
                  <c:v>30042</c:v>
                </c:pt>
                <c:pt idx="154">
                  <c:v>30072</c:v>
                </c:pt>
                <c:pt idx="155">
                  <c:v>30103</c:v>
                </c:pt>
                <c:pt idx="156">
                  <c:v>30133</c:v>
                </c:pt>
                <c:pt idx="157">
                  <c:v>30164</c:v>
                </c:pt>
                <c:pt idx="158">
                  <c:v>30195</c:v>
                </c:pt>
                <c:pt idx="159">
                  <c:v>30225</c:v>
                </c:pt>
                <c:pt idx="160">
                  <c:v>30256</c:v>
                </c:pt>
                <c:pt idx="161">
                  <c:v>30286</c:v>
                </c:pt>
                <c:pt idx="162">
                  <c:v>30317</c:v>
                </c:pt>
                <c:pt idx="163">
                  <c:v>30348</c:v>
                </c:pt>
                <c:pt idx="164">
                  <c:v>30376</c:v>
                </c:pt>
                <c:pt idx="165">
                  <c:v>30407</c:v>
                </c:pt>
                <c:pt idx="166">
                  <c:v>30437</c:v>
                </c:pt>
                <c:pt idx="167">
                  <c:v>30468</c:v>
                </c:pt>
                <c:pt idx="168">
                  <c:v>30498</c:v>
                </c:pt>
                <c:pt idx="169">
                  <c:v>30529</c:v>
                </c:pt>
                <c:pt idx="170">
                  <c:v>30560</c:v>
                </c:pt>
                <c:pt idx="171">
                  <c:v>30590</c:v>
                </c:pt>
                <c:pt idx="172">
                  <c:v>30621</c:v>
                </c:pt>
                <c:pt idx="173">
                  <c:v>30651</c:v>
                </c:pt>
                <c:pt idx="174">
                  <c:v>30682</c:v>
                </c:pt>
                <c:pt idx="175">
                  <c:v>30713</c:v>
                </c:pt>
                <c:pt idx="176">
                  <c:v>30742</c:v>
                </c:pt>
                <c:pt idx="177">
                  <c:v>30773</c:v>
                </c:pt>
                <c:pt idx="178">
                  <c:v>30803</c:v>
                </c:pt>
                <c:pt idx="179">
                  <c:v>30834</c:v>
                </c:pt>
                <c:pt idx="180">
                  <c:v>30864</c:v>
                </c:pt>
                <c:pt idx="181">
                  <c:v>30895</c:v>
                </c:pt>
                <c:pt idx="182">
                  <c:v>30926</c:v>
                </c:pt>
                <c:pt idx="183">
                  <c:v>30956</c:v>
                </c:pt>
                <c:pt idx="184">
                  <c:v>30987</c:v>
                </c:pt>
                <c:pt idx="185">
                  <c:v>31017</c:v>
                </c:pt>
                <c:pt idx="186">
                  <c:v>31048</c:v>
                </c:pt>
                <c:pt idx="187">
                  <c:v>31079</c:v>
                </c:pt>
                <c:pt idx="188">
                  <c:v>31107</c:v>
                </c:pt>
                <c:pt idx="189">
                  <c:v>31138</c:v>
                </c:pt>
                <c:pt idx="190">
                  <c:v>31168</c:v>
                </c:pt>
                <c:pt idx="191">
                  <c:v>31199</c:v>
                </c:pt>
                <c:pt idx="192">
                  <c:v>31229</c:v>
                </c:pt>
                <c:pt idx="193">
                  <c:v>31260</c:v>
                </c:pt>
                <c:pt idx="194">
                  <c:v>31291</c:v>
                </c:pt>
                <c:pt idx="195">
                  <c:v>31321</c:v>
                </c:pt>
                <c:pt idx="196">
                  <c:v>31352</c:v>
                </c:pt>
                <c:pt idx="197">
                  <c:v>31382</c:v>
                </c:pt>
                <c:pt idx="198">
                  <c:v>31413</c:v>
                </c:pt>
                <c:pt idx="199">
                  <c:v>31444</c:v>
                </c:pt>
                <c:pt idx="200">
                  <c:v>31472</c:v>
                </c:pt>
                <c:pt idx="201">
                  <c:v>31503</c:v>
                </c:pt>
                <c:pt idx="202">
                  <c:v>31533</c:v>
                </c:pt>
                <c:pt idx="203">
                  <c:v>31564</c:v>
                </c:pt>
                <c:pt idx="204">
                  <c:v>31594</c:v>
                </c:pt>
                <c:pt idx="205">
                  <c:v>31625</c:v>
                </c:pt>
                <c:pt idx="206">
                  <c:v>31656</c:v>
                </c:pt>
                <c:pt idx="207">
                  <c:v>31686</c:v>
                </c:pt>
                <c:pt idx="208">
                  <c:v>31717</c:v>
                </c:pt>
                <c:pt idx="209">
                  <c:v>31747</c:v>
                </c:pt>
                <c:pt idx="210">
                  <c:v>31778</c:v>
                </c:pt>
                <c:pt idx="211">
                  <c:v>31809</c:v>
                </c:pt>
                <c:pt idx="212">
                  <c:v>31837</c:v>
                </c:pt>
                <c:pt idx="213">
                  <c:v>31868</c:v>
                </c:pt>
                <c:pt idx="214">
                  <c:v>31898</c:v>
                </c:pt>
                <c:pt idx="215">
                  <c:v>31929</c:v>
                </c:pt>
                <c:pt idx="216">
                  <c:v>31959</c:v>
                </c:pt>
                <c:pt idx="217">
                  <c:v>31990</c:v>
                </c:pt>
                <c:pt idx="218">
                  <c:v>32021</c:v>
                </c:pt>
                <c:pt idx="219">
                  <c:v>32051</c:v>
                </c:pt>
                <c:pt idx="220">
                  <c:v>32082</c:v>
                </c:pt>
                <c:pt idx="221">
                  <c:v>32112</c:v>
                </c:pt>
                <c:pt idx="222">
                  <c:v>32143</c:v>
                </c:pt>
                <c:pt idx="223">
                  <c:v>32174</c:v>
                </c:pt>
                <c:pt idx="224">
                  <c:v>32203</c:v>
                </c:pt>
                <c:pt idx="225">
                  <c:v>32234</c:v>
                </c:pt>
                <c:pt idx="226">
                  <c:v>32264</c:v>
                </c:pt>
                <c:pt idx="227">
                  <c:v>32295</c:v>
                </c:pt>
                <c:pt idx="228">
                  <c:v>32325</c:v>
                </c:pt>
                <c:pt idx="229">
                  <c:v>32356</c:v>
                </c:pt>
                <c:pt idx="230">
                  <c:v>32387</c:v>
                </c:pt>
                <c:pt idx="231">
                  <c:v>32417</c:v>
                </c:pt>
                <c:pt idx="232">
                  <c:v>32448</c:v>
                </c:pt>
                <c:pt idx="233">
                  <c:v>32478</c:v>
                </c:pt>
                <c:pt idx="234">
                  <c:v>32509</c:v>
                </c:pt>
                <c:pt idx="235">
                  <c:v>32540</c:v>
                </c:pt>
                <c:pt idx="236">
                  <c:v>32568</c:v>
                </c:pt>
                <c:pt idx="237">
                  <c:v>32599</c:v>
                </c:pt>
                <c:pt idx="238">
                  <c:v>32629</c:v>
                </c:pt>
                <c:pt idx="239">
                  <c:v>32660</c:v>
                </c:pt>
                <c:pt idx="240">
                  <c:v>32690</c:v>
                </c:pt>
                <c:pt idx="241">
                  <c:v>32721</c:v>
                </c:pt>
                <c:pt idx="242">
                  <c:v>32752</c:v>
                </c:pt>
                <c:pt idx="243">
                  <c:v>32782</c:v>
                </c:pt>
                <c:pt idx="244">
                  <c:v>32813</c:v>
                </c:pt>
                <c:pt idx="245">
                  <c:v>32843</c:v>
                </c:pt>
                <c:pt idx="246">
                  <c:v>32874</c:v>
                </c:pt>
                <c:pt idx="247">
                  <c:v>32905</c:v>
                </c:pt>
                <c:pt idx="248">
                  <c:v>32933</c:v>
                </c:pt>
                <c:pt idx="249">
                  <c:v>32964</c:v>
                </c:pt>
                <c:pt idx="250">
                  <c:v>32994</c:v>
                </c:pt>
                <c:pt idx="251">
                  <c:v>33025</c:v>
                </c:pt>
                <c:pt idx="252">
                  <c:v>33055</c:v>
                </c:pt>
                <c:pt idx="253">
                  <c:v>33086</c:v>
                </c:pt>
                <c:pt idx="254">
                  <c:v>33117</c:v>
                </c:pt>
                <c:pt idx="255">
                  <c:v>33147</c:v>
                </c:pt>
                <c:pt idx="256">
                  <c:v>33178</c:v>
                </c:pt>
                <c:pt idx="257">
                  <c:v>33208</c:v>
                </c:pt>
                <c:pt idx="258">
                  <c:v>33239</c:v>
                </c:pt>
                <c:pt idx="259">
                  <c:v>33270</c:v>
                </c:pt>
                <c:pt idx="260">
                  <c:v>33298</c:v>
                </c:pt>
                <c:pt idx="261">
                  <c:v>33329</c:v>
                </c:pt>
                <c:pt idx="262">
                  <c:v>33359</c:v>
                </c:pt>
                <c:pt idx="263">
                  <c:v>33390</c:v>
                </c:pt>
                <c:pt idx="264">
                  <c:v>33420</c:v>
                </c:pt>
                <c:pt idx="265">
                  <c:v>33451</c:v>
                </c:pt>
                <c:pt idx="266">
                  <c:v>33482</c:v>
                </c:pt>
                <c:pt idx="267">
                  <c:v>33512</c:v>
                </c:pt>
                <c:pt idx="268">
                  <c:v>33543</c:v>
                </c:pt>
                <c:pt idx="269">
                  <c:v>33573</c:v>
                </c:pt>
                <c:pt idx="270">
                  <c:v>33604</c:v>
                </c:pt>
                <c:pt idx="271">
                  <c:v>33635</c:v>
                </c:pt>
                <c:pt idx="272">
                  <c:v>33664</c:v>
                </c:pt>
                <c:pt idx="273">
                  <c:v>33695</c:v>
                </c:pt>
                <c:pt idx="274">
                  <c:v>33725</c:v>
                </c:pt>
                <c:pt idx="275">
                  <c:v>33756</c:v>
                </c:pt>
                <c:pt idx="276">
                  <c:v>33786</c:v>
                </c:pt>
                <c:pt idx="277">
                  <c:v>33817</c:v>
                </c:pt>
                <c:pt idx="278">
                  <c:v>33848</c:v>
                </c:pt>
                <c:pt idx="279">
                  <c:v>33878</c:v>
                </c:pt>
                <c:pt idx="280">
                  <c:v>33909</c:v>
                </c:pt>
                <c:pt idx="281">
                  <c:v>33939</c:v>
                </c:pt>
                <c:pt idx="282">
                  <c:v>33970</c:v>
                </c:pt>
                <c:pt idx="283">
                  <c:v>34001</c:v>
                </c:pt>
                <c:pt idx="284">
                  <c:v>34029</c:v>
                </c:pt>
                <c:pt idx="285">
                  <c:v>34060</c:v>
                </c:pt>
                <c:pt idx="286">
                  <c:v>34090</c:v>
                </c:pt>
                <c:pt idx="287">
                  <c:v>34121</c:v>
                </c:pt>
                <c:pt idx="288">
                  <c:v>34151</c:v>
                </c:pt>
                <c:pt idx="289">
                  <c:v>34182</c:v>
                </c:pt>
                <c:pt idx="290">
                  <c:v>34213</c:v>
                </c:pt>
                <c:pt idx="291">
                  <c:v>34243</c:v>
                </c:pt>
                <c:pt idx="292">
                  <c:v>34274</c:v>
                </c:pt>
                <c:pt idx="293">
                  <c:v>34304</c:v>
                </c:pt>
                <c:pt idx="294">
                  <c:v>34335</c:v>
                </c:pt>
                <c:pt idx="295">
                  <c:v>34366</c:v>
                </c:pt>
                <c:pt idx="296">
                  <c:v>34394</c:v>
                </c:pt>
                <c:pt idx="297">
                  <c:v>34425</c:v>
                </c:pt>
                <c:pt idx="298">
                  <c:v>34455</c:v>
                </c:pt>
                <c:pt idx="299">
                  <c:v>34486</c:v>
                </c:pt>
                <c:pt idx="300">
                  <c:v>34516</c:v>
                </c:pt>
                <c:pt idx="301">
                  <c:v>34547</c:v>
                </c:pt>
                <c:pt idx="302">
                  <c:v>34578</c:v>
                </c:pt>
                <c:pt idx="303">
                  <c:v>34608</c:v>
                </c:pt>
                <c:pt idx="304">
                  <c:v>34639</c:v>
                </c:pt>
                <c:pt idx="305">
                  <c:v>34669</c:v>
                </c:pt>
                <c:pt idx="306">
                  <c:v>34700</c:v>
                </c:pt>
                <c:pt idx="307">
                  <c:v>34731</c:v>
                </c:pt>
                <c:pt idx="308">
                  <c:v>34759</c:v>
                </c:pt>
                <c:pt idx="309">
                  <c:v>34790</c:v>
                </c:pt>
                <c:pt idx="310">
                  <c:v>34820</c:v>
                </c:pt>
                <c:pt idx="311">
                  <c:v>34851</c:v>
                </c:pt>
                <c:pt idx="312">
                  <c:v>34881</c:v>
                </c:pt>
                <c:pt idx="313">
                  <c:v>34912</c:v>
                </c:pt>
                <c:pt idx="314">
                  <c:v>34943</c:v>
                </c:pt>
                <c:pt idx="315">
                  <c:v>34973</c:v>
                </c:pt>
                <c:pt idx="316">
                  <c:v>35004</c:v>
                </c:pt>
                <c:pt idx="317">
                  <c:v>35034</c:v>
                </c:pt>
                <c:pt idx="318">
                  <c:v>35065</c:v>
                </c:pt>
                <c:pt idx="319">
                  <c:v>35096</c:v>
                </c:pt>
                <c:pt idx="320">
                  <c:v>35125</c:v>
                </c:pt>
                <c:pt idx="321">
                  <c:v>35156</c:v>
                </c:pt>
                <c:pt idx="322">
                  <c:v>35186</c:v>
                </c:pt>
                <c:pt idx="323">
                  <c:v>35217</c:v>
                </c:pt>
                <c:pt idx="324">
                  <c:v>35247</c:v>
                </c:pt>
                <c:pt idx="325">
                  <c:v>35278</c:v>
                </c:pt>
                <c:pt idx="326">
                  <c:v>35309</c:v>
                </c:pt>
                <c:pt idx="327">
                  <c:v>35339</c:v>
                </c:pt>
                <c:pt idx="328">
                  <c:v>35370</c:v>
                </c:pt>
                <c:pt idx="329">
                  <c:v>35400</c:v>
                </c:pt>
                <c:pt idx="330">
                  <c:v>35431</c:v>
                </c:pt>
                <c:pt idx="331">
                  <c:v>35462</c:v>
                </c:pt>
                <c:pt idx="332">
                  <c:v>35490</c:v>
                </c:pt>
                <c:pt idx="333">
                  <c:v>35521</c:v>
                </c:pt>
                <c:pt idx="334">
                  <c:v>35551</c:v>
                </c:pt>
                <c:pt idx="335">
                  <c:v>35582</c:v>
                </c:pt>
                <c:pt idx="336">
                  <c:v>35612</c:v>
                </c:pt>
                <c:pt idx="337">
                  <c:v>35643</c:v>
                </c:pt>
                <c:pt idx="338">
                  <c:v>35674</c:v>
                </c:pt>
                <c:pt idx="339">
                  <c:v>35704</c:v>
                </c:pt>
                <c:pt idx="340">
                  <c:v>35735</c:v>
                </c:pt>
                <c:pt idx="341">
                  <c:v>35765</c:v>
                </c:pt>
                <c:pt idx="342">
                  <c:v>35796</c:v>
                </c:pt>
                <c:pt idx="343">
                  <c:v>35827</c:v>
                </c:pt>
                <c:pt idx="344">
                  <c:v>35855</c:v>
                </c:pt>
                <c:pt idx="345">
                  <c:v>35886</c:v>
                </c:pt>
                <c:pt idx="346">
                  <c:v>35916</c:v>
                </c:pt>
                <c:pt idx="347">
                  <c:v>35947</c:v>
                </c:pt>
                <c:pt idx="348">
                  <c:v>35977</c:v>
                </c:pt>
                <c:pt idx="349">
                  <c:v>36008</c:v>
                </c:pt>
                <c:pt idx="350">
                  <c:v>36039</c:v>
                </c:pt>
                <c:pt idx="351">
                  <c:v>36069</c:v>
                </c:pt>
                <c:pt idx="352">
                  <c:v>36100</c:v>
                </c:pt>
                <c:pt idx="353">
                  <c:v>36130</c:v>
                </c:pt>
                <c:pt idx="354">
                  <c:v>36161</c:v>
                </c:pt>
                <c:pt idx="355">
                  <c:v>36192</c:v>
                </c:pt>
                <c:pt idx="356">
                  <c:v>36220</c:v>
                </c:pt>
                <c:pt idx="357">
                  <c:v>36251</c:v>
                </c:pt>
                <c:pt idx="358">
                  <c:v>36281</c:v>
                </c:pt>
                <c:pt idx="359">
                  <c:v>36312</c:v>
                </c:pt>
                <c:pt idx="360">
                  <c:v>36342</c:v>
                </c:pt>
                <c:pt idx="361">
                  <c:v>36373</c:v>
                </c:pt>
                <c:pt idx="362">
                  <c:v>36404</c:v>
                </c:pt>
                <c:pt idx="363">
                  <c:v>36434</c:v>
                </c:pt>
                <c:pt idx="364">
                  <c:v>36465</c:v>
                </c:pt>
                <c:pt idx="365">
                  <c:v>36495</c:v>
                </c:pt>
                <c:pt idx="366">
                  <c:v>36526</c:v>
                </c:pt>
                <c:pt idx="367">
                  <c:v>36557</c:v>
                </c:pt>
                <c:pt idx="368">
                  <c:v>36586</c:v>
                </c:pt>
                <c:pt idx="369">
                  <c:v>36617</c:v>
                </c:pt>
                <c:pt idx="370">
                  <c:v>36647</c:v>
                </c:pt>
                <c:pt idx="371">
                  <c:v>36678</c:v>
                </c:pt>
                <c:pt idx="372">
                  <c:v>36708</c:v>
                </c:pt>
                <c:pt idx="373">
                  <c:v>36739</c:v>
                </c:pt>
                <c:pt idx="374">
                  <c:v>36770</c:v>
                </c:pt>
                <c:pt idx="375">
                  <c:v>36800</c:v>
                </c:pt>
                <c:pt idx="376">
                  <c:v>36831</c:v>
                </c:pt>
                <c:pt idx="377">
                  <c:v>36861</c:v>
                </c:pt>
                <c:pt idx="378">
                  <c:v>36892</c:v>
                </c:pt>
                <c:pt idx="379">
                  <c:v>36923</c:v>
                </c:pt>
                <c:pt idx="380">
                  <c:v>36951</c:v>
                </c:pt>
                <c:pt idx="381">
                  <c:v>36982</c:v>
                </c:pt>
                <c:pt idx="382">
                  <c:v>37012</c:v>
                </c:pt>
                <c:pt idx="383">
                  <c:v>37043</c:v>
                </c:pt>
                <c:pt idx="384">
                  <c:v>37073</c:v>
                </c:pt>
                <c:pt idx="385">
                  <c:v>37104</c:v>
                </c:pt>
                <c:pt idx="386">
                  <c:v>37135</c:v>
                </c:pt>
                <c:pt idx="387">
                  <c:v>37165</c:v>
                </c:pt>
                <c:pt idx="388">
                  <c:v>37196</c:v>
                </c:pt>
                <c:pt idx="389">
                  <c:v>37226</c:v>
                </c:pt>
                <c:pt idx="390">
                  <c:v>37257</c:v>
                </c:pt>
                <c:pt idx="391">
                  <c:v>37288</c:v>
                </c:pt>
                <c:pt idx="392">
                  <c:v>37316</c:v>
                </c:pt>
                <c:pt idx="393">
                  <c:v>37347</c:v>
                </c:pt>
                <c:pt idx="394">
                  <c:v>37377</c:v>
                </c:pt>
                <c:pt idx="395">
                  <c:v>37408</c:v>
                </c:pt>
                <c:pt idx="396">
                  <c:v>37438</c:v>
                </c:pt>
                <c:pt idx="397">
                  <c:v>37469</c:v>
                </c:pt>
                <c:pt idx="398">
                  <c:v>37500</c:v>
                </c:pt>
                <c:pt idx="399">
                  <c:v>37530</c:v>
                </c:pt>
                <c:pt idx="400">
                  <c:v>37561</c:v>
                </c:pt>
                <c:pt idx="401">
                  <c:v>37591</c:v>
                </c:pt>
                <c:pt idx="402">
                  <c:v>37622</c:v>
                </c:pt>
                <c:pt idx="403">
                  <c:v>37653</c:v>
                </c:pt>
                <c:pt idx="404">
                  <c:v>37681</c:v>
                </c:pt>
                <c:pt idx="405">
                  <c:v>37712</c:v>
                </c:pt>
                <c:pt idx="406">
                  <c:v>37742</c:v>
                </c:pt>
                <c:pt idx="407">
                  <c:v>37773</c:v>
                </c:pt>
                <c:pt idx="408">
                  <c:v>37803</c:v>
                </c:pt>
                <c:pt idx="409">
                  <c:v>37834</c:v>
                </c:pt>
                <c:pt idx="410">
                  <c:v>37865</c:v>
                </c:pt>
                <c:pt idx="411">
                  <c:v>37895</c:v>
                </c:pt>
                <c:pt idx="412">
                  <c:v>37926</c:v>
                </c:pt>
                <c:pt idx="413">
                  <c:v>37956</c:v>
                </c:pt>
                <c:pt idx="414">
                  <c:v>37987</c:v>
                </c:pt>
                <c:pt idx="415">
                  <c:v>38018</c:v>
                </c:pt>
                <c:pt idx="416">
                  <c:v>38047</c:v>
                </c:pt>
                <c:pt idx="417">
                  <c:v>38078</c:v>
                </c:pt>
                <c:pt idx="418">
                  <c:v>38108</c:v>
                </c:pt>
                <c:pt idx="419">
                  <c:v>38139</c:v>
                </c:pt>
                <c:pt idx="420">
                  <c:v>38169</c:v>
                </c:pt>
                <c:pt idx="421">
                  <c:v>38200</c:v>
                </c:pt>
                <c:pt idx="422">
                  <c:v>38231</c:v>
                </c:pt>
                <c:pt idx="423">
                  <c:v>38261</c:v>
                </c:pt>
                <c:pt idx="424">
                  <c:v>38292</c:v>
                </c:pt>
                <c:pt idx="425">
                  <c:v>38322</c:v>
                </c:pt>
                <c:pt idx="426">
                  <c:v>38353</c:v>
                </c:pt>
                <c:pt idx="427">
                  <c:v>38384</c:v>
                </c:pt>
                <c:pt idx="428">
                  <c:v>38412</c:v>
                </c:pt>
                <c:pt idx="429">
                  <c:v>38443</c:v>
                </c:pt>
                <c:pt idx="430">
                  <c:v>38473</c:v>
                </c:pt>
                <c:pt idx="431">
                  <c:v>38504</c:v>
                </c:pt>
                <c:pt idx="432">
                  <c:v>38534</c:v>
                </c:pt>
                <c:pt idx="433">
                  <c:v>38565</c:v>
                </c:pt>
                <c:pt idx="434">
                  <c:v>38596</c:v>
                </c:pt>
                <c:pt idx="435">
                  <c:v>38626</c:v>
                </c:pt>
                <c:pt idx="436">
                  <c:v>38657</c:v>
                </c:pt>
                <c:pt idx="437">
                  <c:v>38687</c:v>
                </c:pt>
                <c:pt idx="438">
                  <c:v>38718</c:v>
                </c:pt>
                <c:pt idx="439">
                  <c:v>38749</c:v>
                </c:pt>
                <c:pt idx="440">
                  <c:v>38777</c:v>
                </c:pt>
                <c:pt idx="441">
                  <c:v>38808</c:v>
                </c:pt>
                <c:pt idx="442">
                  <c:v>38838</c:v>
                </c:pt>
                <c:pt idx="443">
                  <c:v>38869</c:v>
                </c:pt>
                <c:pt idx="444">
                  <c:v>38899</c:v>
                </c:pt>
                <c:pt idx="445">
                  <c:v>38930</c:v>
                </c:pt>
                <c:pt idx="446">
                  <c:v>38961</c:v>
                </c:pt>
                <c:pt idx="447">
                  <c:v>38991</c:v>
                </c:pt>
                <c:pt idx="448">
                  <c:v>39022</c:v>
                </c:pt>
                <c:pt idx="449">
                  <c:v>39052</c:v>
                </c:pt>
                <c:pt idx="450">
                  <c:v>39083</c:v>
                </c:pt>
                <c:pt idx="451">
                  <c:v>39114</c:v>
                </c:pt>
                <c:pt idx="452">
                  <c:v>39142</c:v>
                </c:pt>
                <c:pt idx="453">
                  <c:v>39173</c:v>
                </c:pt>
                <c:pt idx="454">
                  <c:v>39203</c:v>
                </c:pt>
                <c:pt idx="455">
                  <c:v>39234</c:v>
                </c:pt>
                <c:pt idx="456">
                  <c:v>39264</c:v>
                </c:pt>
                <c:pt idx="457">
                  <c:v>39295</c:v>
                </c:pt>
                <c:pt idx="458">
                  <c:v>39326</c:v>
                </c:pt>
                <c:pt idx="459">
                  <c:v>39356</c:v>
                </c:pt>
                <c:pt idx="460">
                  <c:v>39387</c:v>
                </c:pt>
                <c:pt idx="461">
                  <c:v>39417</c:v>
                </c:pt>
                <c:pt idx="462">
                  <c:v>39448</c:v>
                </c:pt>
                <c:pt idx="463">
                  <c:v>39479</c:v>
                </c:pt>
                <c:pt idx="464">
                  <c:v>39508</c:v>
                </c:pt>
                <c:pt idx="465">
                  <c:v>39539</c:v>
                </c:pt>
                <c:pt idx="466">
                  <c:v>39569</c:v>
                </c:pt>
                <c:pt idx="467">
                  <c:v>39600</c:v>
                </c:pt>
                <c:pt idx="468">
                  <c:v>39630</c:v>
                </c:pt>
                <c:pt idx="469">
                  <c:v>39661</c:v>
                </c:pt>
                <c:pt idx="470">
                  <c:v>39692</c:v>
                </c:pt>
                <c:pt idx="471">
                  <c:v>39722</c:v>
                </c:pt>
                <c:pt idx="472">
                  <c:v>39753</c:v>
                </c:pt>
                <c:pt idx="473">
                  <c:v>39783</c:v>
                </c:pt>
                <c:pt idx="474">
                  <c:v>39814</c:v>
                </c:pt>
                <c:pt idx="475">
                  <c:v>39845</c:v>
                </c:pt>
                <c:pt idx="476">
                  <c:v>39873</c:v>
                </c:pt>
                <c:pt idx="477">
                  <c:v>39904</c:v>
                </c:pt>
                <c:pt idx="478">
                  <c:v>39934</c:v>
                </c:pt>
                <c:pt idx="479">
                  <c:v>39965</c:v>
                </c:pt>
                <c:pt idx="480">
                  <c:v>39995</c:v>
                </c:pt>
                <c:pt idx="481">
                  <c:v>40026</c:v>
                </c:pt>
                <c:pt idx="482">
                  <c:v>40057</c:v>
                </c:pt>
                <c:pt idx="483">
                  <c:v>40087</c:v>
                </c:pt>
                <c:pt idx="484">
                  <c:v>40118</c:v>
                </c:pt>
                <c:pt idx="485">
                  <c:v>40148</c:v>
                </c:pt>
                <c:pt idx="486">
                  <c:v>40179</c:v>
                </c:pt>
                <c:pt idx="487">
                  <c:v>40210</c:v>
                </c:pt>
                <c:pt idx="488">
                  <c:v>40238</c:v>
                </c:pt>
                <c:pt idx="489">
                  <c:v>40269</c:v>
                </c:pt>
                <c:pt idx="490">
                  <c:v>40299</c:v>
                </c:pt>
                <c:pt idx="491">
                  <c:v>40330</c:v>
                </c:pt>
                <c:pt idx="492">
                  <c:v>40360</c:v>
                </c:pt>
                <c:pt idx="493">
                  <c:v>40391</c:v>
                </c:pt>
                <c:pt idx="494">
                  <c:v>40422</c:v>
                </c:pt>
                <c:pt idx="495">
                  <c:v>40452</c:v>
                </c:pt>
                <c:pt idx="496">
                  <c:v>40483</c:v>
                </c:pt>
                <c:pt idx="497">
                  <c:v>40513</c:v>
                </c:pt>
                <c:pt idx="498">
                  <c:v>40544</c:v>
                </c:pt>
                <c:pt idx="499">
                  <c:v>40575</c:v>
                </c:pt>
                <c:pt idx="500">
                  <c:v>40603</c:v>
                </c:pt>
                <c:pt idx="501">
                  <c:v>40634</c:v>
                </c:pt>
                <c:pt idx="502">
                  <c:v>40664</c:v>
                </c:pt>
                <c:pt idx="503">
                  <c:v>40695</c:v>
                </c:pt>
                <c:pt idx="504">
                  <c:v>40725</c:v>
                </c:pt>
                <c:pt idx="505">
                  <c:v>40756</c:v>
                </c:pt>
                <c:pt idx="506">
                  <c:v>40787</c:v>
                </c:pt>
                <c:pt idx="507">
                  <c:v>40817</c:v>
                </c:pt>
                <c:pt idx="508">
                  <c:v>40848</c:v>
                </c:pt>
                <c:pt idx="509">
                  <c:v>40878</c:v>
                </c:pt>
                <c:pt idx="510">
                  <c:v>40909</c:v>
                </c:pt>
                <c:pt idx="511">
                  <c:v>40940</c:v>
                </c:pt>
                <c:pt idx="512">
                  <c:v>40969</c:v>
                </c:pt>
                <c:pt idx="513">
                  <c:v>41000</c:v>
                </c:pt>
                <c:pt idx="514">
                  <c:v>41030</c:v>
                </c:pt>
                <c:pt idx="515">
                  <c:v>41061</c:v>
                </c:pt>
                <c:pt idx="516">
                  <c:v>41091</c:v>
                </c:pt>
                <c:pt idx="517">
                  <c:v>41122</c:v>
                </c:pt>
                <c:pt idx="518">
                  <c:v>41153</c:v>
                </c:pt>
                <c:pt idx="519">
                  <c:v>41183</c:v>
                </c:pt>
                <c:pt idx="520">
                  <c:v>41214</c:v>
                </c:pt>
                <c:pt idx="521">
                  <c:v>41244</c:v>
                </c:pt>
                <c:pt idx="522">
                  <c:v>41275</c:v>
                </c:pt>
                <c:pt idx="523">
                  <c:v>41306</c:v>
                </c:pt>
                <c:pt idx="524">
                  <c:v>41334</c:v>
                </c:pt>
                <c:pt idx="525">
                  <c:v>41365</c:v>
                </c:pt>
                <c:pt idx="526">
                  <c:v>41395</c:v>
                </c:pt>
                <c:pt idx="527">
                  <c:v>41426</c:v>
                </c:pt>
                <c:pt idx="528">
                  <c:v>41456</c:v>
                </c:pt>
                <c:pt idx="529">
                  <c:v>41487</c:v>
                </c:pt>
                <c:pt idx="530">
                  <c:v>41518</c:v>
                </c:pt>
                <c:pt idx="531">
                  <c:v>41548</c:v>
                </c:pt>
                <c:pt idx="532">
                  <c:v>41579</c:v>
                </c:pt>
                <c:pt idx="533">
                  <c:v>41609</c:v>
                </c:pt>
                <c:pt idx="534">
                  <c:v>41640</c:v>
                </c:pt>
                <c:pt idx="535">
                  <c:v>41671</c:v>
                </c:pt>
                <c:pt idx="536">
                  <c:v>41699</c:v>
                </c:pt>
                <c:pt idx="537">
                  <c:v>41730</c:v>
                </c:pt>
                <c:pt idx="538">
                  <c:v>41760</c:v>
                </c:pt>
                <c:pt idx="539">
                  <c:v>41791</c:v>
                </c:pt>
                <c:pt idx="540">
                  <c:v>41821</c:v>
                </c:pt>
                <c:pt idx="541">
                  <c:v>41852</c:v>
                </c:pt>
                <c:pt idx="542">
                  <c:v>41883</c:v>
                </c:pt>
                <c:pt idx="543">
                  <c:v>41913</c:v>
                </c:pt>
                <c:pt idx="544">
                  <c:v>41944</c:v>
                </c:pt>
                <c:pt idx="545">
                  <c:v>41974</c:v>
                </c:pt>
                <c:pt idx="546">
                  <c:v>42005</c:v>
                </c:pt>
                <c:pt idx="547">
                  <c:v>42036</c:v>
                </c:pt>
                <c:pt idx="548">
                  <c:v>42064</c:v>
                </c:pt>
                <c:pt idx="549">
                  <c:v>42095</c:v>
                </c:pt>
                <c:pt idx="550">
                  <c:v>42125</c:v>
                </c:pt>
                <c:pt idx="551">
                  <c:v>42156</c:v>
                </c:pt>
                <c:pt idx="552">
                  <c:v>42186</c:v>
                </c:pt>
                <c:pt idx="553">
                  <c:v>42217</c:v>
                </c:pt>
                <c:pt idx="554">
                  <c:v>42248</c:v>
                </c:pt>
                <c:pt idx="555">
                  <c:v>42278</c:v>
                </c:pt>
                <c:pt idx="556">
                  <c:v>42309</c:v>
                </c:pt>
                <c:pt idx="557">
                  <c:v>42339</c:v>
                </c:pt>
                <c:pt idx="558">
                  <c:v>42370</c:v>
                </c:pt>
                <c:pt idx="559">
                  <c:v>42401</c:v>
                </c:pt>
                <c:pt idx="560">
                  <c:v>42430</c:v>
                </c:pt>
                <c:pt idx="561">
                  <c:v>42461</c:v>
                </c:pt>
                <c:pt idx="562">
                  <c:v>42491</c:v>
                </c:pt>
                <c:pt idx="563">
                  <c:v>42522</c:v>
                </c:pt>
                <c:pt idx="564">
                  <c:v>42552</c:v>
                </c:pt>
                <c:pt idx="565">
                  <c:v>42583</c:v>
                </c:pt>
                <c:pt idx="566">
                  <c:v>42614</c:v>
                </c:pt>
                <c:pt idx="567">
                  <c:v>42644</c:v>
                </c:pt>
                <c:pt idx="568">
                  <c:v>42675</c:v>
                </c:pt>
                <c:pt idx="569">
                  <c:v>42705</c:v>
                </c:pt>
                <c:pt idx="570">
                  <c:v>42736</c:v>
                </c:pt>
                <c:pt idx="571">
                  <c:v>42767</c:v>
                </c:pt>
                <c:pt idx="572">
                  <c:v>42795</c:v>
                </c:pt>
                <c:pt idx="573">
                  <c:v>42826</c:v>
                </c:pt>
                <c:pt idx="574">
                  <c:v>42856</c:v>
                </c:pt>
                <c:pt idx="575">
                  <c:v>42887</c:v>
                </c:pt>
                <c:pt idx="576">
                  <c:v>42917</c:v>
                </c:pt>
                <c:pt idx="577">
                  <c:v>42948</c:v>
                </c:pt>
                <c:pt idx="578">
                  <c:v>42979</c:v>
                </c:pt>
                <c:pt idx="579">
                  <c:v>43009</c:v>
                </c:pt>
                <c:pt idx="580">
                  <c:v>43040</c:v>
                </c:pt>
                <c:pt idx="581">
                  <c:v>43070</c:v>
                </c:pt>
                <c:pt idx="582">
                  <c:v>43101</c:v>
                </c:pt>
                <c:pt idx="583">
                  <c:v>43132</c:v>
                </c:pt>
                <c:pt idx="584">
                  <c:v>43160</c:v>
                </c:pt>
                <c:pt idx="585">
                  <c:v>43191</c:v>
                </c:pt>
                <c:pt idx="586">
                  <c:v>43221</c:v>
                </c:pt>
                <c:pt idx="587">
                  <c:v>43252</c:v>
                </c:pt>
                <c:pt idx="588">
                  <c:v>43282</c:v>
                </c:pt>
                <c:pt idx="589">
                  <c:v>43313</c:v>
                </c:pt>
                <c:pt idx="590">
                  <c:v>43344</c:v>
                </c:pt>
                <c:pt idx="591">
                  <c:v>43374</c:v>
                </c:pt>
                <c:pt idx="592">
                  <c:v>43405</c:v>
                </c:pt>
                <c:pt idx="593">
                  <c:v>43435</c:v>
                </c:pt>
                <c:pt idx="594">
                  <c:v>43466</c:v>
                </c:pt>
                <c:pt idx="595">
                  <c:v>43497</c:v>
                </c:pt>
                <c:pt idx="596">
                  <c:v>43525</c:v>
                </c:pt>
                <c:pt idx="597">
                  <c:v>43556</c:v>
                </c:pt>
                <c:pt idx="598">
                  <c:v>43586</c:v>
                </c:pt>
                <c:pt idx="599">
                  <c:v>43617</c:v>
                </c:pt>
                <c:pt idx="600">
                  <c:v>43647</c:v>
                </c:pt>
                <c:pt idx="601">
                  <c:v>43678</c:v>
                </c:pt>
                <c:pt idx="602">
                  <c:v>43709</c:v>
                </c:pt>
                <c:pt idx="603">
                  <c:v>43739</c:v>
                </c:pt>
                <c:pt idx="604">
                  <c:v>43770</c:v>
                </c:pt>
                <c:pt idx="605">
                  <c:v>43800</c:v>
                </c:pt>
                <c:pt idx="606">
                  <c:v>43831</c:v>
                </c:pt>
                <c:pt idx="607">
                  <c:v>43862</c:v>
                </c:pt>
                <c:pt idx="608">
                  <c:v>43891</c:v>
                </c:pt>
                <c:pt idx="609">
                  <c:v>43922</c:v>
                </c:pt>
                <c:pt idx="610">
                  <c:v>43952</c:v>
                </c:pt>
                <c:pt idx="611">
                  <c:v>43983</c:v>
                </c:pt>
                <c:pt idx="612">
                  <c:v>44013</c:v>
                </c:pt>
                <c:pt idx="613">
                  <c:v>44044</c:v>
                </c:pt>
                <c:pt idx="614">
                  <c:v>44075</c:v>
                </c:pt>
                <c:pt idx="615">
                  <c:v>44105</c:v>
                </c:pt>
                <c:pt idx="616">
                  <c:v>44136</c:v>
                </c:pt>
                <c:pt idx="617">
                  <c:v>44166</c:v>
                </c:pt>
                <c:pt idx="618">
                  <c:v>44197</c:v>
                </c:pt>
                <c:pt idx="619">
                  <c:v>44228</c:v>
                </c:pt>
                <c:pt idx="620">
                  <c:v>44256</c:v>
                </c:pt>
                <c:pt idx="621">
                  <c:v>44287</c:v>
                </c:pt>
                <c:pt idx="622">
                  <c:v>44317</c:v>
                </c:pt>
                <c:pt idx="623">
                  <c:v>44348</c:v>
                </c:pt>
                <c:pt idx="624">
                  <c:v>44378</c:v>
                </c:pt>
                <c:pt idx="625">
                  <c:v>44409</c:v>
                </c:pt>
                <c:pt idx="626">
                  <c:v>44440</c:v>
                </c:pt>
                <c:pt idx="627">
                  <c:v>44470</c:v>
                </c:pt>
                <c:pt idx="628">
                  <c:v>44501</c:v>
                </c:pt>
                <c:pt idx="629">
                  <c:v>44531</c:v>
                </c:pt>
                <c:pt idx="630">
                  <c:v>44562</c:v>
                </c:pt>
                <c:pt idx="631">
                  <c:v>44593</c:v>
                </c:pt>
                <c:pt idx="632">
                  <c:v>44621</c:v>
                </c:pt>
                <c:pt idx="633">
                  <c:v>44652</c:v>
                </c:pt>
                <c:pt idx="634">
                  <c:v>44682</c:v>
                </c:pt>
                <c:pt idx="635">
                  <c:v>44713</c:v>
                </c:pt>
                <c:pt idx="636">
                  <c:v>44743</c:v>
                </c:pt>
                <c:pt idx="637">
                  <c:v>44774</c:v>
                </c:pt>
                <c:pt idx="638">
                  <c:v>44805</c:v>
                </c:pt>
                <c:pt idx="639">
                  <c:v>44835</c:v>
                </c:pt>
                <c:pt idx="640">
                  <c:v>44866</c:v>
                </c:pt>
                <c:pt idx="641">
                  <c:v>44896</c:v>
                </c:pt>
                <c:pt idx="642">
                  <c:v>44927</c:v>
                </c:pt>
                <c:pt idx="643">
                  <c:v>44958</c:v>
                </c:pt>
                <c:pt idx="644">
                  <c:v>44986</c:v>
                </c:pt>
                <c:pt idx="645">
                  <c:v>45017</c:v>
                </c:pt>
                <c:pt idx="646">
                  <c:v>45047</c:v>
                </c:pt>
                <c:pt idx="647">
                  <c:v>45078</c:v>
                </c:pt>
                <c:pt idx="648">
                  <c:v>45108</c:v>
                </c:pt>
                <c:pt idx="649">
                  <c:v>45139</c:v>
                </c:pt>
                <c:pt idx="650">
                  <c:v>45170</c:v>
                </c:pt>
                <c:pt idx="651">
                  <c:v>45200</c:v>
                </c:pt>
                <c:pt idx="652">
                  <c:v>45231</c:v>
                </c:pt>
                <c:pt idx="653">
                  <c:v>45261</c:v>
                </c:pt>
                <c:pt idx="654">
                  <c:v>45292</c:v>
                </c:pt>
                <c:pt idx="655">
                  <c:v>45323</c:v>
                </c:pt>
                <c:pt idx="656">
                  <c:v>45352</c:v>
                </c:pt>
                <c:pt idx="657">
                  <c:v>45383</c:v>
                </c:pt>
                <c:pt idx="658">
                  <c:v>45413</c:v>
                </c:pt>
                <c:pt idx="659">
                  <c:v>45444</c:v>
                </c:pt>
                <c:pt idx="660">
                  <c:v>45474</c:v>
                </c:pt>
                <c:pt idx="661">
                  <c:v>45505</c:v>
                </c:pt>
                <c:pt idx="662">
                  <c:v>45536</c:v>
                </c:pt>
                <c:pt idx="663">
                  <c:v>45566</c:v>
                </c:pt>
                <c:pt idx="664">
                  <c:v>45597</c:v>
                </c:pt>
                <c:pt idx="665">
                  <c:v>45627</c:v>
                </c:pt>
                <c:pt idx="666">
                  <c:v>45658</c:v>
                </c:pt>
                <c:pt idx="667">
                  <c:v>45689</c:v>
                </c:pt>
                <c:pt idx="668">
                  <c:v>45717</c:v>
                </c:pt>
                <c:pt idx="669">
                  <c:v>45748</c:v>
                </c:pt>
                <c:pt idx="670">
                  <c:v>45778</c:v>
                </c:pt>
                <c:pt idx="671">
                  <c:v>45809</c:v>
                </c:pt>
                <c:pt idx="672">
                  <c:v>45839</c:v>
                </c:pt>
                <c:pt idx="673">
                  <c:v>45870</c:v>
                </c:pt>
              </c:numCache>
            </c:numRef>
          </c:cat>
          <c:val>
            <c:numRef>
              <c:f>chart3_roll_window_forecast!$F$2:$F$675</c:f>
              <c:numCache>
                <c:formatCode>0</c:formatCode>
                <c:ptCount val="674"/>
                <c:pt idx="0">
                  <c:v>4.721623420715332</c:v>
                </c:pt>
                <c:pt idx="1">
                  <c:v>4.5812454223632813</c:v>
                </c:pt>
                <c:pt idx="2">
                  <c:v>4.6532044410705566</c:v>
                </c:pt>
                <c:pt idx="3">
                  <c:v>4.5509176254272461</c:v>
                </c:pt>
                <c:pt idx="4">
                  <c:v>4.6498966217041016</c:v>
                </c:pt>
                <c:pt idx="5">
                  <c:v>4.9119758605957031</c:v>
                </c:pt>
                <c:pt idx="6">
                  <c:v>4.8765964508056641</c:v>
                </c:pt>
                <c:pt idx="7">
                  <c:v>5.0261836051940918</c:v>
                </c:pt>
                <c:pt idx="8">
                  <c:v>4.7931218147277832</c:v>
                </c:pt>
                <c:pt idx="9">
                  <c:v>4.8630428314208984</c:v>
                </c:pt>
                <c:pt idx="10">
                  <c:v>4.7743377685546875</c:v>
                </c:pt>
                <c:pt idx="11">
                  <c:v>4.5391874313354492</c:v>
                </c:pt>
                <c:pt idx="12">
                  <c:v>4.4612216949462891</c:v>
                </c:pt>
                <c:pt idx="13">
                  <c:v>4.449007511138916</c:v>
                </c:pt>
                <c:pt idx="14">
                  <c:v>4.4830117225646973</c:v>
                </c:pt>
                <c:pt idx="15">
                  <c:v>4.6454510688781738</c:v>
                </c:pt>
                <c:pt idx="16">
                  <c:v>4.6045784950256348</c:v>
                </c:pt>
                <c:pt idx="17">
                  <c:v>4.5887713432312012</c:v>
                </c:pt>
                <c:pt idx="18">
                  <c:v>4.4382514953613281</c:v>
                </c:pt>
                <c:pt idx="19">
                  <c:v>4.3281588554382324</c:v>
                </c:pt>
                <c:pt idx="20">
                  <c:v>4.4149317741394043</c:v>
                </c:pt>
                <c:pt idx="21">
                  <c:v>4.2956991195678711</c:v>
                </c:pt>
                <c:pt idx="22">
                  <c:v>4.3991250991821289</c:v>
                </c:pt>
                <c:pt idx="23">
                  <c:v>4.5906462669372559</c:v>
                </c:pt>
                <c:pt idx="24">
                  <c:v>4.5234003067016602</c:v>
                </c:pt>
                <c:pt idx="25">
                  <c:v>4.5518703460693359</c:v>
                </c:pt>
                <c:pt idx="26">
                  <c:v>4.2404775619506836</c:v>
                </c:pt>
                <c:pt idx="27">
                  <c:v>3.8849496841430664</c:v>
                </c:pt>
                <c:pt idx="28">
                  <c:v>3.6906242370605469</c:v>
                </c:pt>
                <c:pt idx="29">
                  <c:v>3.6396949291229248</c:v>
                </c:pt>
                <c:pt idx="30">
                  <c:v>3.8444433212280273</c:v>
                </c:pt>
                <c:pt idx="31">
                  <c:v>3.9515175819396973</c:v>
                </c:pt>
                <c:pt idx="32">
                  <c:v>3.7568137645721436</c:v>
                </c:pt>
                <c:pt idx="33">
                  <c:v>3.5073130130767822</c:v>
                </c:pt>
                <c:pt idx="34">
                  <c:v>3.3076772689819336</c:v>
                </c:pt>
                <c:pt idx="35">
                  <c:v>3.0069353580474854</c:v>
                </c:pt>
                <c:pt idx="36">
                  <c:v>3.0656158924102783</c:v>
                </c:pt>
                <c:pt idx="37">
                  <c:v>3.0663902759552002</c:v>
                </c:pt>
                <c:pt idx="38">
                  <c:v>3.3747351169586182</c:v>
                </c:pt>
                <c:pt idx="39">
                  <c:v>3.3310902118682861</c:v>
                </c:pt>
                <c:pt idx="40">
                  <c:v>3.4249532222747803</c:v>
                </c:pt>
                <c:pt idx="41">
                  <c:v>3.3494193553924561</c:v>
                </c:pt>
                <c:pt idx="42">
                  <c:v>3.2357840538024902</c:v>
                </c:pt>
                <c:pt idx="43">
                  <c:v>3.3699877262115479</c:v>
                </c:pt>
                <c:pt idx="44">
                  <c:v>3.9568345546722412</c:v>
                </c:pt>
                <c:pt idx="45">
                  <c:v>4.5699434280395508</c:v>
                </c:pt>
                <c:pt idx="46">
                  <c:v>4.8521714210510254</c:v>
                </c:pt>
                <c:pt idx="47">
                  <c:v>5.2921514511108398</c:v>
                </c:pt>
                <c:pt idx="48">
                  <c:v>5.2967395782470703</c:v>
                </c:pt>
                <c:pt idx="49">
                  <c:v>6.2029285430908203</c:v>
                </c:pt>
                <c:pt idx="50">
                  <c:v>6.147254467010498</c:v>
                </c:pt>
                <c:pt idx="51">
                  <c:v>6.6288318634033203</c:v>
                </c:pt>
                <c:pt idx="52">
                  <c:v>7.1842679977416992</c:v>
                </c:pt>
                <c:pt idx="53">
                  <c:v>7.7207584381103516</c:v>
                </c:pt>
                <c:pt idx="54">
                  <c:v>8.4259042739868164</c:v>
                </c:pt>
                <c:pt idx="55">
                  <c:v>9.1155023574829102</c:v>
                </c:pt>
                <c:pt idx="56">
                  <c:v>9.602076530456543</c:v>
                </c:pt>
                <c:pt idx="57">
                  <c:v>9.5629777908325195</c:v>
                </c:pt>
                <c:pt idx="58">
                  <c:v>10.100737571716309</c:v>
                </c:pt>
                <c:pt idx="59">
                  <c:v>10.405580520629883</c:v>
                </c:pt>
                <c:pt idx="60">
                  <c:v>10.818036079406738</c:v>
                </c:pt>
                <c:pt idx="61">
                  <c:v>10.699026107788086</c:v>
                </c:pt>
                <c:pt idx="62">
                  <c:v>11.407011032104492</c:v>
                </c:pt>
                <c:pt idx="63">
                  <c:v>11.574033737182617</c:v>
                </c:pt>
                <c:pt idx="64">
                  <c:v>11.497187614440918</c:v>
                </c:pt>
                <c:pt idx="65">
                  <c:v>11.463519096374512</c:v>
                </c:pt>
                <c:pt idx="66">
                  <c:v>11.091272354125977</c:v>
                </c:pt>
                <c:pt idx="67">
                  <c:v>10.408875465393066</c:v>
                </c:pt>
                <c:pt idx="68">
                  <c:v>9.5127325057983398</c:v>
                </c:pt>
                <c:pt idx="69">
                  <c:v>9.1119089126586914</c:v>
                </c:pt>
                <c:pt idx="70">
                  <c:v>8.4796991348266602</c:v>
                </c:pt>
                <c:pt idx="71">
                  <c:v>8.2381534576416016</c:v>
                </c:pt>
                <c:pt idx="72">
                  <c:v>8.3668384552001953</c:v>
                </c:pt>
                <c:pt idx="73">
                  <c:v>7.7112846374511719</c:v>
                </c:pt>
                <c:pt idx="74">
                  <c:v>7.1318869590759277</c:v>
                </c:pt>
                <c:pt idx="75">
                  <c:v>6.9872922897338867</c:v>
                </c:pt>
                <c:pt idx="76">
                  <c:v>6.8731322288513184</c:v>
                </c:pt>
                <c:pt idx="77">
                  <c:v>6.6189212799072266</c:v>
                </c:pt>
                <c:pt idx="78">
                  <c:v>6.3638448715209961</c:v>
                </c:pt>
                <c:pt idx="79">
                  <c:v>5.9260106086730957</c:v>
                </c:pt>
                <c:pt idx="80">
                  <c:v>5.727724552154541</c:v>
                </c:pt>
                <c:pt idx="81">
                  <c:v>5.6101617813110352</c:v>
                </c:pt>
                <c:pt idx="82">
                  <c:v>5.6894345283508301</c:v>
                </c:pt>
                <c:pt idx="83">
                  <c:v>5.493189811706543</c:v>
                </c:pt>
                <c:pt idx="84">
                  <c:v>5.1274442672729492</c:v>
                </c:pt>
                <c:pt idx="85">
                  <c:v>5.2493534088134766</c:v>
                </c:pt>
                <c:pt idx="86">
                  <c:v>5.3190708160400391</c:v>
                </c:pt>
                <c:pt idx="87">
                  <c:v>5.2591185569763184</c:v>
                </c:pt>
                <c:pt idx="88">
                  <c:v>5.062096118927002</c:v>
                </c:pt>
                <c:pt idx="89">
                  <c:v>5.0704226493835449</c:v>
                </c:pt>
                <c:pt idx="90">
                  <c:v>5.2815256118774414</c:v>
                </c:pt>
                <c:pt idx="91">
                  <c:v>5.9681649208068848</c:v>
                </c:pt>
                <c:pt idx="92">
                  <c:v>6.3394684791564941</c:v>
                </c:pt>
                <c:pt idx="93">
                  <c:v>6.7153491973876953</c:v>
                </c:pt>
                <c:pt idx="94">
                  <c:v>6.7476577758789063</c:v>
                </c:pt>
                <c:pt idx="95">
                  <c:v>6.8778376579284668</c:v>
                </c:pt>
                <c:pt idx="96">
                  <c:v>6.8890066146850586</c:v>
                </c:pt>
                <c:pt idx="97">
                  <c:v>6.7986383438110352</c:v>
                </c:pt>
                <c:pt idx="98">
                  <c:v>6.6036090850830078</c:v>
                </c:pt>
                <c:pt idx="99">
                  <c:v>6.5414395332336426</c:v>
                </c:pt>
                <c:pt idx="100">
                  <c:v>6.6673579216003418</c:v>
                </c:pt>
                <c:pt idx="101">
                  <c:v>6.5889873504638672</c:v>
                </c:pt>
                <c:pt idx="102">
                  <c:v>6.5987768173217773</c:v>
                </c:pt>
                <c:pt idx="103">
                  <c:v>6.2627153396606445</c:v>
                </c:pt>
                <c:pt idx="104">
                  <c:v>6.4170041084289551</c:v>
                </c:pt>
                <c:pt idx="105">
                  <c:v>6.6047229766845703</c:v>
                </c:pt>
                <c:pt idx="106">
                  <c:v>6.8250842094421387</c:v>
                </c:pt>
                <c:pt idx="107">
                  <c:v>6.9231023788452148</c:v>
                </c:pt>
                <c:pt idx="108">
                  <c:v>6.9534783363342285</c:v>
                </c:pt>
                <c:pt idx="109">
                  <c:v>6.9968452453613281</c:v>
                </c:pt>
                <c:pt idx="110">
                  <c:v>7.1996855735778809</c:v>
                </c:pt>
                <c:pt idx="111">
                  <c:v>7.5541796684265137</c:v>
                </c:pt>
                <c:pt idx="112">
                  <c:v>7.5467419624328613</c:v>
                </c:pt>
                <c:pt idx="113">
                  <c:v>7.5263614654541016</c:v>
                </c:pt>
                <c:pt idx="114">
                  <c:v>7.703404426574707</c:v>
                </c:pt>
                <c:pt idx="115">
                  <c:v>7.7762532234191895</c:v>
                </c:pt>
                <c:pt idx="116">
                  <c:v>7.9195990562438965</c:v>
                </c:pt>
                <c:pt idx="117">
                  <c:v>8.2250404357910156</c:v>
                </c:pt>
                <c:pt idx="118">
                  <c:v>8.569732666015625</c:v>
                </c:pt>
                <c:pt idx="119">
                  <c:v>8.7562465667724609</c:v>
                </c:pt>
                <c:pt idx="120">
                  <c:v>8.9895963668823242</c:v>
                </c:pt>
                <c:pt idx="121">
                  <c:v>9.2698955535888672</c:v>
                </c:pt>
                <c:pt idx="122">
                  <c:v>9.6115083694458008</c:v>
                </c:pt>
                <c:pt idx="123">
                  <c:v>9.6324577331542969</c:v>
                </c:pt>
                <c:pt idx="124">
                  <c:v>9.7710151672363281</c:v>
                </c:pt>
                <c:pt idx="125">
                  <c:v>10.178437232971191</c:v>
                </c:pt>
                <c:pt idx="126">
                  <c:v>10.497961044311523</c:v>
                </c:pt>
                <c:pt idx="127">
                  <c:v>11.102558135986328</c:v>
                </c:pt>
                <c:pt idx="128">
                  <c:v>11.595182418823242</c:v>
                </c:pt>
                <c:pt idx="129">
                  <c:v>11.019043922424316</c:v>
                </c:pt>
                <c:pt idx="130">
                  <c:v>10.736381530761719</c:v>
                </c:pt>
                <c:pt idx="131">
                  <c:v>10.522860527038574</c:v>
                </c:pt>
                <c:pt idx="132">
                  <c:v>10.539583206176758</c:v>
                </c:pt>
                <c:pt idx="133">
                  <c:v>10.614195823669434</c:v>
                </c:pt>
                <c:pt idx="134">
                  <c:v>10.660648345947266</c:v>
                </c:pt>
                <c:pt idx="135">
                  <c:v>10.643413543701172</c:v>
                </c:pt>
                <c:pt idx="136">
                  <c:v>10.775944709777832</c:v>
                </c:pt>
                <c:pt idx="137">
                  <c:v>10.566428184509277</c:v>
                </c:pt>
                <c:pt idx="138">
                  <c:v>10.470315933227539</c:v>
                </c:pt>
                <c:pt idx="139">
                  <c:v>10.392794609069824</c:v>
                </c:pt>
                <c:pt idx="140">
                  <c:v>9.8138837814331055</c:v>
                </c:pt>
                <c:pt idx="141">
                  <c:v>9.721095085144043</c:v>
                </c:pt>
                <c:pt idx="142">
                  <c:v>9.362818717956543</c:v>
                </c:pt>
                <c:pt idx="143">
                  <c:v>9.1103935241699219</c:v>
                </c:pt>
                <c:pt idx="144">
                  <c:v>8.9222574234008789</c:v>
                </c:pt>
                <c:pt idx="145">
                  <c:v>8.6986351013183594</c:v>
                </c:pt>
                <c:pt idx="146">
                  <c:v>8.3545255661010742</c:v>
                </c:pt>
                <c:pt idx="147">
                  <c:v>7.9809155464172363</c:v>
                </c:pt>
                <c:pt idx="148">
                  <c:v>7.6835403442382813</c:v>
                </c:pt>
                <c:pt idx="149">
                  <c:v>7.3188743591308594</c:v>
                </c:pt>
                <c:pt idx="150">
                  <c:v>6.9298481941223145</c:v>
                </c:pt>
                <c:pt idx="151">
                  <c:v>6.1772799491882324</c:v>
                </c:pt>
                <c:pt idx="152">
                  <c:v>5.7125735282897949</c:v>
                </c:pt>
                <c:pt idx="153">
                  <c:v>5.3058691024780273</c:v>
                </c:pt>
                <c:pt idx="154">
                  <c:v>5.4580016136169434</c:v>
                </c:pt>
                <c:pt idx="155">
                  <c:v>5.8007717132568359</c:v>
                </c:pt>
                <c:pt idx="156">
                  <c:v>5.7894983291625977</c:v>
                </c:pt>
                <c:pt idx="157">
                  <c:v>5.4565858840942383</c:v>
                </c:pt>
                <c:pt idx="158">
                  <c:v>5.1123557090759277</c:v>
                </c:pt>
                <c:pt idx="159">
                  <c:v>5.2257795333862305</c:v>
                </c:pt>
                <c:pt idx="160">
                  <c:v>4.9792914390563965</c:v>
                </c:pt>
                <c:pt idx="161">
                  <c:v>4.814882755279541</c:v>
                </c:pt>
                <c:pt idx="162">
                  <c:v>4.6815495491027832</c:v>
                </c:pt>
                <c:pt idx="163">
                  <c:v>4.5447311401367188</c:v>
                </c:pt>
                <c:pt idx="164">
                  <c:v>4.4106307029724121</c:v>
                </c:pt>
                <c:pt idx="165">
                  <c:v>4.8345422744750977</c:v>
                </c:pt>
                <c:pt idx="166">
                  <c:v>4.5108375549316406</c:v>
                </c:pt>
                <c:pt idx="167">
                  <c:v>4.145042896270752</c:v>
                </c:pt>
                <c:pt idx="168">
                  <c:v>4.1161689758300781</c:v>
                </c:pt>
                <c:pt idx="169">
                  <c:v>4.2387161254882813</c:v>
                </c:pt>
                <c:pt idx="170">
                  <c:v>4.3154335021972656</c:v>
                </c:pt>
                <c:pt idx="171">
                  <c:v>3.9088091850280762</c:v>
                </c:pt>
                <c:pt idx="172">
                  <c:v>3.7436437606811523</c:v>
                </c:pt>
                <c:pt idx="173">
                  <c:v>3.6438841819763184</c:v>
                </c:pt>
                <c:pt idx="174">
                  <c:v>3.6117284297943115</c:v>
                </c:pt>
                <c:pt idx="175">
                  <c:v>4.1318721771240234</c:v>
                </c:pt>
                <c:pt idx="176">
                  <c:v>4.3394217491149902</c:v>
                </c:pt>
                <c:pt idx="177">
                  <c:v>4.261345386505127</c:v>
                </c:pt>
                <c:pt idx="178">
                  <c:v>4.098395824432373</c:v>
                </c:pt>
                <c:pt idx="179">
                  <c:v>3.8962991237640381</c:v>
                </c:pt>
                <c:pt idx="180">
                  <c:v>3.6821870803833008</c:v>
                </c:pt>
                <c:pt idx="181">
                  <c:v>3.5580604076385498</c:v>
                </c:pt>
                <c:pt idx="182">
                  <c:v>3.3358058929443359</c:v>
                </c:pt>
                <c:pt idx="183">
                  <c:v>3.4042103290557861</c:v>
                </c:pt>
                <c:pt idx="184">
                  <c:v>3.4036169052124023</c:v>
                </c:pt>
                <c:pt idx="185">
                  <c:v>3.6382448673248291</c:v>
                </c:pt>
                <c:pt idx="186">
                  <c:v>3.7044823169708252</c:v>
                </c:pt>
                <c:pt idx="187">
                  <c:v>3.4896833896636963</c:v>
                </c:pt>
                <c:pt idx="188">
                  <c:v>3.5552964210510254</c:v>
                </c:pt>
                <c:pt idx="189">
                  <c:v>3.311629056930542</c:v>
                </c:pt>
                <c:pt idx="190">
                  <c:v>3.4254944324493408</c:v>
                </c:pt>
                <c:pt idx="191">
                  <c:v>3.5227718353271484</c:v>
                </c:pt>
                <c:pt idx="192">
                  <c:v>3.4072182178497314</c:v>
                </c:pt>
                <c:pt idx="193">
                  <c:v>3.4317047595977783</c:v>
                </c:pt>
                <c:pt idx="194">
                  <c:v>3.466026782989502</c:v>
                </c:pt>
                <c:pt idx="195">
                  <c:v>3.3944427967071533</c:v>
                </c:pt>
                <c:pt idx="196">
                  <c:v>3.5490264892578125</c:v>
                </c:pt>
                <c:pt idx="197">
                  <c:v>3.6042461395263672</c:v>
                </c:pt>
                <c:pt idx="198">
                  <c:v>3.5640432834625244</c:v>
                </c:pt>
                <c:pt idx="199">
                  <c:v>3.0854606628417969</c:v>
                </c:pt>
                <c:pt idx="200">
                  <c:v>2.4583408832550049</c:v>
                </c:pt>
                <c:pt idx="201">
                  <c:v>2.1015233993530273</c:v>
                </c:pt>
                <c:pt idx="202">
                  <c:v>2.0464966297149658</c:v>
                </c:pt>
                <c:pt idx="203">
                  <c:v>2.1487767696380615</c:v>
                </c:pt>
                <c:pt idx="204">
                  <c:v>1.9243794679641724</c:v>
                </c:pt>
                <c:pt idx="205">
                  <c:v>1.7155110836029053</c:v>
                </c:pt>
                <c:pt idx="206">
                  <c:v>1.8771432638168335</c:v>
                </c:pt>
                <c:pt idx="207">
                  <c:v>1.8898541927337646</c:v>
                </c:pt>
                <c:pt idx="208">
                  <c:v>1.7758485078811646</c:v>
                </c:pt>
                <c:pt idx="209">
                  <c:v>1.5752211809158325</c:v>
                </c:pt>
                <c:pt idx="210">
                  <c:v>1.5856236219406128</c:v>
                </c:pt>
                <c:pt idx="211">
                  <c:v>1.9418996572494507</c:v>
                </c:pt>
                <c:pt idx="212">
                  <c:v>2.4366319179534912</c:v>
                </c:pt>
                <c:pt idx="213">
                  <c:v>3.0294094085693359</c:v>
                </c:pt>
                <c:pt idx="214">
                  <c:v>3.102372407913208</c:v>
                </c:pt>
                <c:pt idx="215">
                  <c:v>3.1084437370300293</c:v>
                </c:pt>
                <c:pt idx="216">
                  <c:v>3.3206942081451416</c:v>
                </c:pt>
                <c:pt idx="217">
                  <c:v>3.5995938777923584</c:v>
                </c:pt>
                <c:pt idx="218">
                  <c:v>3.6092302799224854</c:v>
                </c:pt>
                <c:pt idx="219">
                  <c:v>3.7523305416107178</c:v>
                </c:pt>
                <c:pt idx="220">
                  <c:v>3.7630865573883057</c:v>
                </c:pt>
                <c:pt idx="221">
                  <c:v>3.8121237754821777</c:v>
                </c:pt>
                <c:pt idx="222">
                  <c:v>3.72682785987854</c:v>
                </c:pt>
                <c:pt idx="223">
                  <c:v>3.5179352760314941</c:v>
                </c:pt>
                <c:pt idx="224">
                  <c:v>3.598651647567749</c:v>
                </c:pt>
                <c:pt idx="225">
                  <c:v>3.7150108814239502</c:v>
                </c:pt>
                <c:pt idx="226">
                  <c:v>3.753187894821167</c:v>
                </c:pt>
                <c:pt idx="227">
                  <c:v>3.8015964031219482</c:v>
                </c:pt>
                <c:pt idx="228">
                  <c:v>4.0652251243591309</c:v>
                </c:pt>
                <c:pt idx="229">
                  <c:v>3.9625413417816162</c:v>
                </c:pt>
                <c:pt idx="230">
                  <c:v>4.1182327270507813</c:v>
                </c:pt>
                <c:pt idx="231">
                  <c:v>4.1276674270629883</c:v>
                </c:pt>
                <c:pt idx="232">
                  <c:v>4.1721940040588379</c:v>
                </c:pt>
                <c:pt idx="233">
                  <c:v>4.3043642044067383</c:v>
                </c:pt>
                <c:pt idx="234">
                  <c:v>4.4344949722290039</c:v>
                </c:pt>
                <c:pt idx="235">
                  <c:v>4.6264004707336426</c:v>
                </c:pt>
                <c:pt idx="236">
                  <c:v>4.656794548034668</c:v>
                </c:pt>
                <c:pt idx="237">
                  <c:v>4.8439912796020508</c:v>
                </c:pt>
                <c:pt idx="238">
                  <c:v>4.9216713905334473</c:v>
                </c:pt>
                <c:pt idx="239">
                  <c:v>4.7053666114807129</c:v>
                </c:pt>
                <c:pt idx="240">
                  <c:v>4.4481205940246582</c:v>
                </c:pt>
                <c:pt idx="241">
                  <c:v>4.1522426605224609</c:v>
                </c:pt>
                <c:pt idx="242">
                  <c:v>3.8777866363525391</c:v>
                </c:pt>
                <c:pt idx="243">
                  <c:v>3.9442696571350098</c:v>
                </c:pt>
                <c:pt idx="244">
                  <c:v>3.9297628402709961</c:v>
                </c:pt>
                <c:pt idx="245">
                  <c:v>3.9068088531494141</c:v>
                </c:pt>
                <c:pt idx="246">
                  <c:v>4.1590323448181152</c:v>
                </c:pt>
                <c:pt idx="247">
                  <c:v>4.271125316619873</c:v>
                </c:pt>
                <c:pt idx="248">
                  <c:v>4.2764782905578613</c:v>
                </c:pt>
                <c:pt idx="249">
                  <c:v>3.8042428493499756</c:v>
                </c:pt>
                <c:pt idx="250">
                  <c:v>3.659282922744751</c:v>
                </c:pt>
                <c:pt idx="251">
                  <c:v>3.8903038501739502</c:v>
                </c:pt>
                <c:pt idx="252">
                  <c:v>3.8984320163726807</c:v>
                </c:pt>
                <c:pt idx="253">
                  <c:v>4.5766191482543945</c:v>
                </c:pt>
                <c:pt idx="254">
                  <c:v>4.9848942756652832</c:v>
                </c:pt>
                <c:pt idx="255">
                  <c:v>5.174769401550293</c:v>
                </c:pt>
                <c:pt idx="256">
                  <c:v>5.0789542198181152</c:v>
                </c:pt>
                <c:pt idx="257">
                  <c:v>4.8732643127441406</c:v>
                </c:pt>
                <c:pt idx="258">
                  <c:v>4.481410026550293</c:v>
                </c:pt>
                <c:pt idx="259">
                  <c:v>4.075767993927002</c:v>
                </c:pt>
                <c:pt idx="260">
                  <c:v>3.7064015865325928</c:v>
                </c:pt>
                <c:pt idx="261">
                  <c:v>3.67665696144104</c:v>
                </c:pt>
                <c:pt idx="262">
                  <c:v>3.8724911212921143</c:v>
                </c:pt>
                <c:pt idx="263">
                  <c:v>3.590139627456665</c:v>
                </c:pt>
                <c:pt idx="264">
                  <c:v>3.4975459575653076</c:v>
                </c:pt>
                <c:pt idx="265">
                  <c:v>3.0534477233886719</c:v>
                </c:pt>
                <c:pt idx="266">
                  <c:v>2.7768130302429199</c:v>
                </c:pt>
                <c:pt idx="267">
                  <c:v>2.3827924728393555</c:v>
                </c:pt>
                <c:pt idx="268">
                  <c:v>2.478320837020874</c:v>
                </c:pt>
                <c:pt idx="269">
                  <c:v>2.6384444236755371</c:v>
                </c:pt>
                <c:pt idx="270">
                  <c:v>2.3881523609161377</c:v>
                </c:pt>
                <c:pt idx="271">
                  <c:v>2.5960657596588135</c:v>
                </c:pt>
                <c:pt idx="272">
                  <c:v>2.8225607872009277</c:v>
                </c:pt>
                <c:pt idx="273">
                  <c:v>2.9136502742767334</c:v>
                </c:pt>
                <c:pt idx="274">
                  <c:v>2.6255967617034912</c:v>
                </c:pt>
                <c:pt idx="275">
                  <c:v>2.6341383457183838</c:v>
                </c:pt>
                <c:pt idx="276">
                  <c:v>2.8112709522247314</c:v>
                </c:pt>
                <c:pt idx="277">
                  <c:v>2.7094669342041016</c:v>
                </c:pt>
                <c:pt idx="278">
                  <c:v>2.5247812271118164</c:v>
                </c:pt>
                <c:pt idx="279">
                  <c:v>2.6951494216918945</c:v>
                </c:pt>
                <c:pt idx="280">
                  <c:v>2.671602725982666</c:v>
                </c:pt>
                <c:pt idx="281">
                  <c:v>2.594599723815918</c:v>
                </c:pt>
                <c:pt idx="282">
                  <c:v>2.7044286727905273</c:v>
                </c:pt>
                <c:pt idx="283">
                  <c:v>2.5988502502441406</c:v>
                </c:pt>
                <c:pt idx="284">
                  <c:v>2.5608031749725342</c:v>
                </c:pt>
                <c:pt idx="285">
                  <c:v>2.5570747852325439</c:v>
                </c:pt>
                <c:pt idx="286">
                  <c:v>2.7372119426727295</c:v>
                </c:pt>
                <c:pt idx="287">
                  <c:v>2.5902235507965088</c:v>
                </c:pt>
                <c:pt idx="288">
                  <c:v>2.4164094924926758</c:v>
                </c:pt>
                <c:pt idx="289">
                  <c:v>2.4540553092956543</c:v>
                </c:pt>
                <c:pt idx="290">
                  <c:v>2.3935461044311523</c:v>
                </c:pt>
                <c:pt idx="291">
                  <c:v>2.3538427352905273</c:v>
                </c:pt>
                <c:pt idx="292">
                  <c:v>2.3460915088653564</c:v>
                </c:pt>
                <c:pt idx="293">
                  <c:v>2.1908502578735352</c:v>
                </c:pt>
                <c:pt idx="294">
                  <c:v>1.9772430658340454</c:v>
                </c:pt>
                <c:pt idx="295">
                  <c:v>2.0596315860748291</c:v>
                </c:pt>
                <c:pt idx="296">
                  <c:v>2.1313176155090332</c:v>
                </c:pt>
                <c:pt idx="297">
                  <c:v>1.9804427623748779</c:v>
                </c:pt>
                <c:pt idx="298">
                  <c:v>1.8141776323318481</c:v>
                </c:pt>
                <c:pt idx="299">
                  <c:v>2.0275576114654541</c:v>
                </c:pt>
                <c:pt idx="300">
                  <c:v>2.1857082843780518</c:v>
                </c:pt>
                <c:pt idx="301">
                  <c:v>2.2464323043823242</c:v>
                </c:pt>
                <c:pt idx="302">
                  <c:v>2.2532880306243896</c:v>
                </c:pt>
                <c:pt idx="303">
                  <c:v>2.1056492328643799</c:v>
                </c:pt>
                <c:pt idx="304">
                  <c:v>2.1062424182891846</c:v>
                </c:pt>
                <c:pt idx="305">
                  <c:v>2.1484553813934326</c:v>
                </c:pt>
                <c:pt idx="306">
                  <c:v>2.3215048313140869</c:v>
                </c:pt>
                <c:pt idx="307">
                  <c:v>2.2659528255462646</c:v>
                </c:pt>
                <c:pt idx="308">
                  <c:v>2.1732866764068604</c:v>
                </c:pt>
                <c:pt idx="309">
                  <c:v>2.3206846714019775</c:v>
                </c:pt>
                <c:pt idx="310">
                  <c:v>2.3294157981872559</c:v>
                </c:pt>
                <c:pt idx="311">
                  <c:v>2.1804080009460449</c:v>
                </c:pt>
                <c:pt idx="312">
                  <c:v>1.9870338439941406</c:v>
                </c:pt>
                <c:pt idx="313">
                  <c:v>1.9719662666320801</c:v>
                </c:pt>
                <c:pt idx="314">
                  <c:v>1.9293038845062256</c:v>
                </c:pt>
                <c:pt idx="315">
                  <c:v>2.0203230381011963</c:v>
                </c:pt>
                <c:pt idx="316">
                  <c:v>1.8238035440444946</c:v>
                </c:pt>
                <c:pt idx="317">
                  <c:v>1.9539937973022461</c:v>
                </c:pt>
                <c:pt idx="318">
                  <c:v>1.9738703966140747</c:v>
                </c:pt>
                <c:pt idx="319">
                  <c:v>1.9540195465087891</c:v>
                </c:pt>
                <c:pt idx="320">
                  <c:v>2.0736231803894043</c:v>
                </c:pt>
                <c:pt idx="321">
                  <c:v>2.1111226081848145</c:v>
                </c:pt>
                <c:pt idx="322">
                  <c:v>2.1300497055053711</c:v>
                </c:pt>
                <c:pt idx="323">
                  <c:v>2.0290327072143555</c:v>
                </c:pt>
                <c:pt idx="324">
                  <c:v>2.1164567470550537</c:v>
                </c:pt>
                <c:pt idx="325">
                  <c:v>1.9941719770431519</c:v>
                </c:pt>
                <c:pt idx="326">
                  <c:v>2.2119274139404297</c:v>
                </c:pt>
                <c:pt idx="327">
                  <c:v>2.2560913562774658</c:v>
                </c:pt>
                <c:pt idx="328">
                  <c:v>2.4409923553466797</c:v>
                </c:pt>
                <c:pt idx="329">
                  <c:v>2.3631038665771484</c:v>
                </c:pt>
                <c:pt idx="330">
                  <c:v>2.2687430381774902</c:v>
                </c:pt>
                <c:pt idx="331">
                  <c:v>2.3205950260162354</c:v>
                </c:pt>
                <c:pt idx="332">
                  <c:v>2.1202030181884766</c:v>
                </c:pt>
                <c:pt idx="333">
                  <c:v>1.9152421951293945</c:v>
                </c:pt>
                <c:pt idx="334">
                  <c:v>1.6933943033218384</c:v>
                </c:pt>
                <c:pt idx="335">
                  <c:v>1.8251291513442993</c:v>
                </c:pt>
                <c:pt idx="336">
                  <c:v>1.6710717678070068</c:v>
                </c:pt>
                <c:pt idx="337">
                  <c:v>1.6550509929656982</c:v>
                </c:pt>
                <c:pt idx="338">
                  <c:v>1.6129728555679321</c:v>
                </c:pt>
                <c:pt idx="339">
                  <c:v>1.4388386011123657</c:v>
                </c:pt>
                <c:pt idx="340">
                  <c:v>1.2644451856613159</c:v>
                </c:pt>
                <c:pt idx="341">
                  <c:v>1.1256686449050903</c:v>
                </c:pt>
                <c:pt idx="342">
                  <c:v>1.0442111492156982</c:v>
                </c:pt>
                <c:pt idx="343">
                  <c:v>0.78117203712463379</c:v>
                </c:pt>
                <c:pt idx="344">
                  <c:v>0.69063723087310791</c:v>
                </c:pt>
                <c:pt idx="345">
                  <c:v>0.71698862314224243</c:v>
                </c:pt>
                <c:pt idx="346">
                  <c:v>0.90091371536254883</c:v>
                </c:pt>
                <c:pt idx="347">
                  <c:v>0.68654763698577881</c:v>
                </c:pt>
                <c:pt idx="348">
                  <c:v>0.87507456541061401</c:v>
                </c:pt>
                <c:pt idx="349">
                  <c:v>0.93399572372436523</c:v>
                </c:pt>
                <c:pt idx="350">
                  <c:v>0.63296514749526978</c:v>
                </c:pt>
                <c:pt idx="351">
                  <c:v>0.72264963388442993</c:v>
                </c:pt>
                <c:pt idx="352">
                  <c:v>0.72119462490081787</c:v>
                </c:pt>
                <c:pt idx="353">
                  <c:v>0.84440106153488159</c:v>
                </c:pt>
                <c:pt idx="354">
                  <c:v>0.93587422370910645</c:v>
                </c:pt>
                <c:pt idx="355">
                  <c:v>0.932120680809021</c:v>
                </c:pt>
                <c:pt idx="356">
                  <c:v>0.99278742074966431</c:v>
                </c:pt>
                <c:pt idx="357">
                  <c:v>1.354557991027832</c:v>
                </c:pt>
                <c:pt idx="358">
                  <c:v>1.2821779251098633</c:v>
                </c:pt>
                <c:pt idx="359">
                  <c:v>1.3990259170532227</c:v>
                </c:pt>
                <c:pt idx="360">
                  <c:v>1.4181101322174072</c:v>
                </c:pt>
                <c:pt idx="361">
                  <c:v>1.4625639915466309</c:v>
                </c:pt>
                <c:pt idx="362">
                  <c:v>1.8855446577072144</c:v>
                </c:pt>
                <c:pt idx="363">
                  <c:v>1.8336772918701172</c:v>
                </c:pt>
                <c:pt idx="364">
                  <c:v>1.9206469058990479</c:v>
                </c:pt>
                <c:pt idx="365">
                  <c:v>2.0547561645507813</c:v>
                </c:pt>
                <c:pt idx="366">
                  <c:v>2.1891369819641113</c:v>
                </c:pt>
                <c:pt idx="367">
                  <c:v>2.5687379837036133</c:v>
                </c:pt>
                <c:pt idx="368">
                  <c:v>2.930880069732666</c:v>
                </c:pt>
                <c:pt idx="369">
                  <c:v>2.3509900569915771</c:v>
                </c:pt>
                <c:pt idx="370">
                  <c:v>2.3689486980438232</c:v>
                </c:pt>
                <c:pt idx="371">
                  <c:v>2.6842646598815918</c:v>
                </c:pt>
                <c:pt idx="372">
                  <c:v>2.6688144207000732</c:v>
                </c:pt>
                <c:pt idx="373">
                  <c:v>2.4754672050476074</c:v>
                </c:pt>
                <c:pt idx="374">
                  <c:v>2.5480961799621582</c:v>
                </c:pt>
                <c:pt idx="375">
                  <c:v>2.5148561000823975</c:v>
                </c:pt>
                <c:pt idx="376">
                  <c:v>2.5663278102874756</c:v>
                </c:pt>
                <c:pt idx="377">
                  <c:v>2.4847793579101563</c:v>
                </c:pt>
                <c:pt idx="378">
                  <c:v>2.7014431953430176</c:v>
                </c:pt>
                <c:pt idx="379">
                  <c:v>2.5371971130371094</c:v>
                </c:pt>
                <c:pt idx="380">
                  <c:v>2.1087000370025635</c:v>
                </c:pt>
                <c:pt idx="381">
                  <c:v>2.3732366561889648</c:v>
                </c:pt>
                <c:pt idx="382">
                  <c:v>2.5576491355895996</c:v>
                </c:pt>
                <c:pt idx="383">
                  <c:v>2.3917346000671387</c:v>
                </c:pt>
                <c:pt idx="384">
                  <c:v>2.1017324924468994</c:v>
                </c:pt>
                <c:pt idx="385">
                  <c:v>2.0964643955230713</c:v>
                </c:pt>
                <c:pt idx="386">
                  <c:v>1.3130959272384644</c:v>
                </c:pt>
                <c:pt idx="387">
                  <c:v>1.5318816900253296</c:v>
                </c:pt>
                <c:pt idx="388">
                  <c:v>1.3215681314468384</c:v>
                </c:pt>
                <c:pt idx="389">
                  <c:v>1.0620750188827515</c:v>
                </c:pt>
                <c:pt idx="390">
                  <c:v>0.66593712568283081</c:v>
                </c:pt>
                <c:pt idx="391">
                  <c:v>0.67956507205963135</c:v>
                </c:pt>
                <c:pt idx="392">
                  <c:v>0.94330823421478271</c:v>
                </c:pt>
                <c:pt idx="393">
                  <c:v>1.1877052783966064</c:v>
                </c:pt>
                <c:pt idx="394">
                  <c:v>0.98826026916503906</c:v>
                </c:pt>
                <c:pt idx="395">
                  <c:v>0.93620061874389648</c:v>
                </c:pt>
                <c:pt idx="396">
                  <c:v>1.1921634674072266</c:v>
                </c:pt>
                <c:pt idx="397">
                  <c:v>1.4029463529586792</c:v>
                </c:pt>
                <c:pt idx="398">
                  <c:v>1.9328166246414185</c:v>
                </c:pt>
                <c:pt idx="399">
                  <c:v>1.7604514360427856</c:v>
                </c:pt>
                <c:pt idx="400">
                  <c:v>1.9299850463867188</c:v>
                </c:pt>
                <c:pt idx="401">
                  <c:v>2.1336729526519775</c:v>
                </c:pt>
                <c:pt idx="402">
                  <c:v>2.346515417098999</c:v>
                </c:pt>
                <c:pt idx="403">
                  <c:v>2.6046216487884521</c:v>
                </c:pt>
                <c:pt idx="404">
                  <c:v>2.5896546840667725</c:v>
                </c:pt>
                <c:pt idx="405">
                  <c:v>1.9886960983276367</c:v>
                </c:pt>
                <c:pt idx="406">
                  <c:v>1.8048075437545776</c:v>
                </c:pt>
                <c:pt idx="407">
                  <c:v>1.7881273031234741</c:v>
                </c:pt>
                <c:pt idx="408">
                  <c:v>1.8627361059188843</c:v>
                </c:pt>
                <c:pt idx="409">
                  <c:v>2.0067152976989746</c:v>
                </c:pt>
                <c:pt idx="410">
                  <c:v>2.1413388252258301</c:v>
                </c:pt>
                <c:pt idx="411">
                  <c:v>1.9682117700576782</c:v>
                </c:pt>
                <c:pt idx="412">
                  <c:v>1.9961767196655273</c:v>
                </c:pt>
                <c:pt idx="413">
                  <c:v>2.1228773593902588</c:v>
                </c:pt>
                <c:pt idx="414">
                  <c:v>2.2124066352844238</c:v>
                </c:pt>
                <c:pt idx="415">
                  <c:v>2.0006191730499268</c:v>
                </c:pt>
                <c:pt idx="416">
                  <c:v>1.8964297771453857</c:v>
                </c:pt>
                <c:pt idx="417">
                  <c:v>2.2592244148254395</c:v>
                </c:pt>
                <c:pt idx="418">
                  <c:v>2.7095375061035156</c:v>
                </c:pt>
                <c:pt idx="419">
                  <c:v>2.8909108638763428</c:v>
                </c:pt>
                <c:pt idx="420">
                  <c:v>2.6845378875732422</c:v>
                </c:pt>
                <c:pt idx="421">
                  <c:v>2.3911678791046143</c:v>
                </c:pt>
                <c:pt idx="422">
                  <c:v>2.2739169597625732</c:v>
                </c:pt>
                <c:pt idx="423">
                  <c:v>2.7000114917755127</c:v>
                </c:pt>
                <c:pt idx="424">
                  <c:v>2.9656262397766113</c:v>
                </c:pt>
                <c:pt idx="425">
                  <c:v>2.7937154769897461</c:v>
                </c:pt>
                <c:pt idx="426">
                  <c:v>2.5320305824279785</c:v>
                </c:pt>
                <c:pt idx="427">
                  <c:v>2.5987329483032227</c:v>
                </c:pt>
                <c:pt idx="428">
                  <c:v>2.7475094795227051</c:v>
                </c:pt>
                <c:pt idx="429">
                  <c:v>2.8445038795471191</c:v>
                </c:pt>
                <c:pt idx="430">
                  <c:v>2.5689663887023926</c:v>
                </c:pt>
                <c:pt idx="431">
                  <c:v>2.341195821762085</c:v>
                </c:pt>
                <c:pt idx="432">
                  <c:v>2.6794319152832031</c:v>
                </c:pt>
                <c:pt idx="433">
                  <c:v>3.0408024787902832</c:v>
                </c:pt>
                <c:pt idx="434">
                  <c:v>3.8300209045410156</c:v>
                </c:pt>
                <c:pt idx="435">
                  <c:v>3.5513622760772705</c:v>
                </c:pt>
                <c:pt idx="436">
                  <c:v>2.9384086132049561</c:v>
                </c:pt>
                <c:pt idx="437">
                  <c:v>2.8836276531219482</c:v>
                </c:pt>
                <c:pt idx="438">
                  <c:v>3.2469377517700195</c:v>
                </c:pt>
                <c:pt idx="439">
                  <c:v>3.0222353935241699</c:v>
                </c:pt>
                <c:pt idx="440">
                  <c:v>2.9136712551116943</c:v>
                </c:pt>
                <c:pt idx="441">
                  <c:v>3.1028270721435547</c:v>
                </c:pt>
                <c:pt idx="442">
                  <c:v>3.3215348720550537</c:v>
                </c:pt>
                <c:pt idx="443">
                  <c:v>3.5116279125213623</c:v>
                </c:pt>
                <c:pt idx="444">
                  <c:v>3.4273457527160645</c:v>
                </c:pt>
                <c:pt idx="445">
                  <c:v>3.3358826637268066</c:v>
                </c:pt>
                <c:pt idx="446">
                  <c:v>2.0800268650054932</c:v>
                </c:pt>
                <c:pt idx="447">
                  <c:v>1.6769701242446899</c:v>
                </c:pt>
                <c:pt idx="448">
                  <c:v>1.9246730804443359</c:v>
                </c:pt>
                <c:pt idx="449">
                  <c:v>2.2867522239685059</c:v>
                </c:pt>
                <c:pt idx="450">
                  <c:v>2.133263111114502</c:v>
                </c:pt>
                <c:pt idx="451">
                  <c:v>2.3892133235931396</c:v>
                </c:pt>
                <c:pt idx="452">
                  <c:v>2.5648987293243408</c:v>
                </c:pt>
                <c:pt idx="453">
                  <c:v>2.3307778835296631</c:v>
                </c:pt>
                <c:pt idx="454">
                  <c:v>2.3529829978942871</c:v>
                </c:pt>
                <c:pt idx="455">
                  <c:v>2.317634105682373</c:v>
                </c:pt>
                <c:pt idx="456">
                  <c:v>2.1247260570526123</c:v>
                </c:pt>
                <c:pt idx="457">
                  <c:v>1.8737151622772217</c:v>
                </c:pt>
                <c:pt idx="458">
                  <c:v>2.5346870422363281</c:v>
                </c:pt>
                <c:pt idx="459">
                  <c:v>3.0884749889373779</c:v>
                </c:pt>
                <c:pt idx="460">
                  <c:v>3.5996270179748535</c:v>
                </c:pt>
                <c:pt idx="461">
                  <c:v>3.4716341495513916</c:v>
                </c:pt>
                <c:pt idx="462">
                  <c:v>3.3874068260192871</c:v>
                </c:pt>
                <c:pt idx="463">
                  <c:v>3.2729227542877197</c:v>
                </c:pt>
                <c:pt idx="464">
                  <c:v>3.1911425590515137</c:v>
                </c:pt>
                <c:pt idx="465">
                  <c:v>3.1395187377929688</c:v>
                </c:pt>
                <c:pt idx="466">
                  <c:v>3.2821438312530518</c:v>
                </c:pt>
                <c:pt idx="467">
                  <c:v>3.811439037322998</c:v>
                </c:pt>
                <c:pt idx="468">
                  <c:v>4.1356549263000488</c:v>
                </c:pt>
                <c:pt idx="469">
                  <c:v>3.9806272983551025</c:v>
                </c:pt>
                <c:pt idx="470">
                  <c:v>3.6678383350372314</c:v>
                </c:pt>
                <c:pt idx="471">
                  <c:v>2.6718430519104004</c:v>
                </c:pt>
                <c:pt idx="472">
                  <c:v>0.92502933740615845</c:v>
                </c:pt>
                <c:pt idx="473">
                  <c:v>0.12956900894641876</c:v>
                </c:pt>
                <c:pt idx="474">
                  <c:v>-0.11110354959964752</c:v>
                </c:pt>
                <c:pt idx="475">
                  <c:v>-0.13124844431877136</c:v>
                </c:pt>
                <c:pt idx="476">
                  <c:v>-0.52575165033340454</c:v>
                </c:pt>
                <c:pt idx="477">
                  <c:v>-0.56757396459579468</c:v>
                </c:pt>
                <c:pt idx="478">
                  <c:v>-0.88921284675598145</c:v>
                </c:pt>
                <c:pt idx="479">
                  <c:v>-1.0186246633529663</c:v>
                </c:pt>
                <c:pt idx="480">
                  <c:v>-1.4660091400146484</c:v>
                </c:pt>
                <c:pt idx="481">
                  <c:v>-1.1001198291778564</c:v>
                </c:pt>
                <c:pt idx="482">
                  <c:v>-1.0227487087249756</c:v>
                </c:pt>
                <c:pt idx="483">
                  <c:v>1.3385238125920296E-2</c:v>
                </c:pt>
                <c:pt idx="484">
                  <c:v>1.4606120586395264</c:v>
                </c:pt>
                <c:pt idx="485">
                  <c:v>2.0897183418273926</c:v>
                </c:pt>
                <c:pt idx="486">
                  <c:v>2.3017206192016602</c:v>
                </c:pt>
                <c:pt idx="487">
                  <c:v>2.1163301467895508</c:v>
                </c:pt>
                <c:pt idx="488">
                  <c:v>2.372715950012207</c:v>
                </c:pt>
                <c:pt idx="489">
                  <c:v>2.2821223735809326</c:v>
                </c:pt>
                <c:pt idx="490">
                  <c:v>2.2084696292877197</c:v>
                </c:pt>
                <c:pt idx="491">
                  <c:v>1.5622187852859497</c:v>
                </c:pt>
                <c:pt idx="492">
                  <c:v>1.6373900175094604</c:v>
                </c:pt>
                <c:pt idx="493">
                  <c:v>1.4823951721191406</c:v>
                </c:pt>
                <c:pt idx="494">
                  <c:v>1.4195512533187866</c:v>
                </c:pt>
                <c:pt idx="495">
                  <c:v>1.3584198951721191</c:v>
                </c:pt>
                <c:pt idx="496">
                  <c:v>1.3071968555450439</c:v>
                </c:pt>
                <c:pt idx="497">
                  <c:v>1.4776681661605835</c:v>
                </c:pt>
                <c:pt idx="498">
                  <c:v>1.5598651170730591</c:v>
                </c:pt>
                <c:pt idx="499">
                  <c:v>1.8450307846069336</c:v>
                </c:pt>
                <c:pt idx="500">
                  <c:v>2.1105461120605469</c:v>
                </c:pt>
                <c:pt idx="501">
                  <c:v>2.4880964756011963</c:v>
                </c:pt>
                <c:pt idx="502">
                  <c:v>2.766247034072876</c:v>
                </c:pt>
                <c:pt idx="503">
                  <c:v>2.7884519100189209</c:v>
                </c:pt>
                <c:pt idx="504">
                  <c:v>2.8756997585296631</c:v>
                </c:pt>
                <c:pt idx="505">
                  <c:v>2.9767298698425293</c:v>
                </c:pt>
                <c:pt idx="506">
                  <c:v>3.0190303325653076</c:v>
                </c:pt>
                <c:pt idx="507">
                  <c:v>2.6936323642730713</c:v>
                </c:pt>
                <c:pt idx="508">
                  <c:v>2.6992597579956055</c:v>
                </c:pt>
                <c:pt idx="509">
                  <c:v>2.5266249179840088</c:v>
                </c:pt>
                <c:pt idx="510">
                  <c:v>2.5693123340606689</c:v>
                </c:pt>
                <c:pt idx="511">
                  <c:v>2.5131540298461914</c:v>
                </c:pt>
                <c:pt idx="512">
                  <c:v>2.298027515411377</c:v>
                </c:pt>
                <c:pt idx="513">
                  <c:v>1.9998487234115601</c:v>
                </c:pt>
                <c:pt idx="514">
                  <c:v>1.5769405364990234</c:v>
                </c:pt>
                <c:pt idx="515">
                  <c:v>1.5460196733474731</c:v>
                </c:pt>
                <c:pt idx="516">
                  <c:v>1.4100261926651001</c:v>
                </c:pt>
                <c:pt idx="517">
                  <c:v>1.5118674039840698</c:v>
                </c:pt>
                <c:pt idx="518">
                  <c:v>1.6779710054397583</c:v>
                </c:pt>
                <c:pt idx="519">
                  <c:v>1.9768774509429932</c:v>
                </c:pt>
                <c:pt idx="520">
                  <c:v>1.6991018056869507</c:v>
                </c:pt>
                <c:pt idx="521">
                  <c:v>1.6243828535079956</c:v>
                </c:pt>
                <c:pt idx="522">
                  <c:v>1.4708075523376465</c:v>
                </c:pt>
                <c:pt idx="523">
                  <c:v>1.6046077013015747</c:v>
                </c:pt>
                <c:pt idx="524">
                  <c:v>1.2769929170608521</c:v>
                </c:pt>
                <c:pt idx="525">
                  <c:v>1.0412253141403198</c:v>
                </c:pt>
                <c:pt idx="526">
                  <c:v>1.2290301322937012</c:v>
                </c:pt>
                <c:pt idx="527">
                  <c:v>1.5055063962936401</c:v>
                </c:pt>
                <c:pt idx="528">
                  <c:v>1.5951128005981445</c:v>
                </c:pt>
                <c:pt idx="529">
                  <c:v>1.4047883749008179</c:v>
                </c:pt>
                <c:pt idx="530">
                  <c:v>1.1412854194641113</c:v>
                </c:pt>
                <c:pt idx="531">
                  <c:v>0.97610694169998169</c:v>
                </c:pt>
                <c:pt idx="532">
                  <c:v>1.1954704523086548</c:v>
                </c:pt>
                <c:pt idx="533">
                  <c:v>1.3881001472473145</c:v>
                </c:pt>
                <c:pt idx="534">
                  <c:v>1.4054054021835327</c:v>
                </c:pt>
                <c:pt idx="535">
                  <c:v>1.0939821004867554</c:v>
                </c:pt>
                <c:pt idx="536">
                  <c:v>1.3897033929824829</c:v>
                </c:pt>
                <c:pt idx="537">
                  <c:v>1.6731138229370117</c:v>
                </c:pt>
                <c:pt idx="538">
                  <c:v>1.7661663293838501</c:v>
                </c:pt>
                <c:pt idx="539">
                  <c:v>1.6514586210250854</c:v>
                </c:pt>
                <c:pt idx="540">
                  <c:v>1.6692416667938232</c:v>
                </c:pt>
                <c:pt idx="541">
                  <c:v>1.5062438249588013</c:v>
                </c:pt>
                <c:pt idx="542">
                  <c:v>1.4972493648529053</c:v>
                </c:pt>
                <c:pt idx="543">
                  <c:v>1.3329448699951172</c:v>
                </c:pt>
                <c:pt idx="544">
                  <c:v>1.0857594013214111</c:v>
                </c:pt>
                <c:pt idx="545">
                  <c:v>0.73225879669189453</c:v>
                </c:pt>
                <c:pt idx="546">
                  <c:v>4.140186682343483E-2</c:v>
                </c:pt>
                <c:pt idx="547">
                  <c:v>0.17070142924785614</c:v>
                </c:pt>
                <c:pt idx="548">
                  <c:v>0.19934926927089691</c:v>
                </c:pt>
                <c:pt idx="549">
                  <c:v>0.11032406240701675</c:v>
                </c:pt>
                <c:pt idx="550">
                  <c:v>0.18528620898723602</c:v>
                </c:pt>
                <c:pt idx="551">
                  <c:v>0.27042868733406067</c:v>
                </c:pt>
                <c:pt idx="552">
                  <c:v>0.21973283588886261</c:v>
                </c:pt>
                <c:pt idx="553">
                  <c:v>0.23927129805088043</c:v>
                </c:pt>
                <c:pt idx="554">
                  <c:v>6.5699651837348938E-2</c:v>
                </c:pt>
                <c:pt idx="555">
                  <c:v>9.5498234033584595E-2</c:v>
                </c:pt>
                <c:pt idx="556">
                  <c:v>0.25387755036354065</c:v>
                </c:pt>
                <c:pt idx="557">
                  <c:v>0.3459637463092804</c:v>
                </c:pt>
                <c:pt idx="558">
                  <c:v>0.87114864587783813</c:v>
                </c:pt>
                <c:pt idx="559">
                  <c:v>0.64033049345016479</c:v>
                </c:pt>
                <c:pt idx="560">
                  <c:v>0.68551045656204224</c:v>
                </c:pt>
                <c:pt idx="561">
                  <c:v>0.92590683698654175</c:v>
                </c:pt>
                <c:pt idx="562">
                  <c:v>0.84868538379669189</c:v>
                </c:pt>
                <c:pt idx="563">
                  <c:v>0.82960742712020874</c:v>
                </c:pt>
                <c:pt idx="564">
                  <c:v>0.75508427619934082</c:v>
                </c:pt>
                <c:pt idx="565">
                  <c:v>0.8882104754447937</c:v>
                </c:pt>
                <c:pt idx="566">
                  <c:v>1.2197749614715576</c:v>
                </c:pt>
                <c:pt idx="567">
                  <c:v>1.4270032644271851</c:v>
                </c:pt>
                <c:pt idx="568">
                  <c:v>1.3974040746688843</c:v>
                </c:pt>
                <c:pt idx="569">
                  <c:v>1.6571581363677979</c:v>
                </c:pt>
                <c:pt idx="570">
                  <c:v>2.0052103996276855</c:v>
                </c:pt>
                <c:pt idx="571">
                  <c:v>2.1971368789672852</c:v>
                </c:pt>
                <c:pt idx="572">
                  <c:v>1.9063609838485718</c:v>
                </c:pt>
                <c:pt idx="573">
                  <c:v>1.7674732208251953</c:v>
                </c:pt>
                <c:pt idx="574">
                  <c:v>1.5577720403671265</c:v>
                </c:pt>
                <c:pt idx="575">
                  <c:v>1.4655479192733765</c:v>
                </c:pt>
                <c:pt idx="576">
                  <c:v>1.4856318235397339</c:v>
                </c:pt>
                <c:pt idx="577">
                  <c:v>1.571908712387085</c:v>
                </c:pt>
                <c:pt idx="578">
                  <c:v>1.7574442625045776</c:v>
                </c:pt>
                <c:pt idx="579">
                  <c:v>1.6820406913757324</c:v>
                </c:pt>
                <c:pt idx="580">
                  <c:v>1.793712854385376</c:v>
                </c:pt>
                <c:pt idx="581">
                  <c:v>1.7664099931716919</c:v>
                </c:pt>
                <c:pt idx="582">
                  <c:v>1.7576495409011841</c:v>
                </c:pt>
                <c:pt idx="583">
                  <c:v>1.837607741355896</c:v>
                </c:pt>
                <c:pt idx="584">
                  <c:v>1.998292088508606</c:v>
                </c:pt>
                <c:pt idx="585">
                  <c:v>2.0466282367706299</c:v>
                </c:pt>
                <c:pt idx="586">
                  <c:v>2.2662065029144287</c:v>
                </c:pt>
                <c:pt idx="587">
                  <c:v>2.2683079242706299</c:v>
                </c:pt>
                <c:pt idx="588">
                  <c:v>2.3386070728302002</c:v>
                </c:pt>
                <c:pt idx="589">
                  <c:v>2.1804113388061523</c:v>
                </c:pt>
                <c:pt idx="590">
                  <c:v>2.0099601745605469</c:v>
                </c:pt>
                <c:pt idx="591">
                  <c:v>2.0530979633331299</c:v>
                </c:pt>
                <c:pt idx="592">
                  <c:v>1.9418922662734985</c:v>
                </c:pt>
                <c:pt idx="593">
                  <c:v>1.864690899848938</c:v>
                </c:pt>
                <c:pt idx="594">
                  <c:v>1.4318323135375977</c:v>
                </c:pt>
                <c:pt idx="595">
                  <c:v>1.400173544883728</c:v>
                </c:pt>
                <c:pt idx="596">
                  <c:v>1.5218076705932617</c:v>
                </c:pt>
                <c:pt idx="597">
                  <c:v>1.5663384199142456</c:v>
                </c:pt>
                <c:pt idx="598">
                  <c:v>1.4655536413192749</c:v>
                </c:pt>
                <c:pt idx="599">
                  <c:v>1.4260650873184204</c:v>
                </c:pt>
                <c:pt idx="600">
                  <c:v>1.4539295434951782</c:v>
                </c:pt>
                <c:pt idx="601">
                  <c:v>1.430416464805603</c:v>
                </c:pt>
                <c:pt idx="602">
                  <c:v>1.2839540243148804</c:v>
                </c:pt>
                <c:pt idx="603">
                  <c:v>1.2885618209838867</c:v>
                </c:pt>
                <c:pt idx="604">
                  <c:v>1.3582773208618164</c:v>
                </c:pt>
                <c:pt idx="605">
                  <c:v>1.5637627840042114</c:v>
                </c:pt>
                <c:pt idx="606">
                  <c:v>1.725313663482666</c:v>
                </c:pt>
                <c:pt idx="607">
                  <c:v>1.6579797267913818</c:v>
                </c:pt>
                <c:pt idx="608">
                  <c:v>1.1477748155593872</c:v>
                </c:pt>
                <c:pt idx="609">
                  <c:v>0.44214397668838501</c:v>
                </c:pt>
                <c:pt idx="610">
                  <c:v>0.46309277415275574</c:v>
                </c:pt>
                <c:pt idx="611">
                  <c:v>0.72378337383270264</c:v>
                </c:pt>
                <c:pt idx="612">
                  <c:v>0.9090733528137207</c:v>
                </c:pt>
                <c:pt idx="613">
                  <c:v>1.173917293548584</c:v>
                </c:pt>
                <c:pt idx="614">
                  <c:v>1.2657495737075806</c:v>
                </c:pt>
                <c:pt idx="615">
                  <c:v>1.1441823244094849</c:v>
                </c:pt>
                <c:pt idx="616">
                  <c:v>1.1545412540435791</c:v>
                </c:pt>
                <c:pt idx="617">
                  <c:v>1.325893759727478</c:v>
                </c:pt>
                <c:pt idx="618">
                  <c:v>1.5935797691345215</c:v>
                </c:pt>
                <c:pt idx="619">
                  <c:v>1.846165657043457</c:v>
                </c:pt>
                <c:pt idx="620">
                  <c:v>2.6666154861450195</c:v>
                </c:pt>
                <c:pt idx="621">
                  <c:v>3.6747353076934814</c:v>
                </c:pt>
                <c:pt idx="622">
                  <c:v>4.1091670989990234</c:v>
                </c:pt>
                <c:pt idx="623">
                  <c:v>4.331641674041748</c:v>
                </c:pt>
                <c:pt idx="624">
                  <c:v>4.5053749084472656</c:v>
                </c:pt>
                <c:pt idx="625">
                  <c:v>4.607816219329834</c:v>
                </c:pt>
                <c:pt idx="626">
                  <c:v>4.7607712745666504</c:v>
                </c:pt>
                <c:pt idx="627">
                  <c:v>5.3612542152404785</c:v>
                </c:pt>
                <c:pt idx="628">
                  <c:v>5.9729151725769043</c:v>
                </c:pt>
                <c:pt idx="629">
                  <c:v>6.1793923377990723</c:v>
                </c:pt>
                <c:pt idx="630">
                  <c:v>6.3092107772827148</c:v>
                </c:pt>
                <c:pt idx="631">
                  <c:v>6.5914664268493652</c:v>
                </c:pt>
                <c:pt idx="632">
                  <c:v>6.9670753479003906</c:v>
                </c:pt>
                <c:pt idx="633">
                  <c:v>6.7015385627746582</c:v>
                </c:pt>
                <c:pt idx="634">
                  <c:v>6.8013753890991211</c:v>
                </c:pt>
                <c:pt idx="635">
                  <c:v>7.2488689422607422</c:v>
                </c:pt>
                <c:pt idx="636">
                  <c:v>6.7600092887878418</c:v>
                </c:pt>
                <c:pt idx="637">
                  <c:v>6.6368937492370605</c:v>
                </c:pt>
                <c:pt idx="638">
                  <c:v>6.6607904434204102</c:v>
                </c:pt>
                <c:pt idx="639">
                  <c:v>6.4565067291259766</c:v>
                </c:pt>
                <c:pt idx="640">
                  <c:v>6.0182943344116211</c:v>
                </c:pt>
                <c:pt idx="641">
                  <c:v>5.5087728500366211</c:v>
                </c:pt>
                <c:pt idx="642">
                  <c:v>5.5251116752624512</c:v>
                </c:pt>
                <c:pt idx="643">
                  <c:v>5.209315299987793</c:v>
                </c:pt>
                <c:pt idx="644">
                  <c:v>4.4231324195861816</c:v>
                </c:pt>
                <c:pt idx="645">
                  <c:v>4.4625363349914551</c:v>
                </c:pt>
                <c:pt idx="646">
                  <c:v>3.9795053005218506</c:v>
                </c:pt>
                <c:pt idx="647">
                  <c:v>3.261568546295166</c:v>
                </c:pt>
                <c:pt idx="648">
                  <c:v>3.3738491535186768</c:v>
                </c:pt>
                <c:pt idx="649">
                  <c:v>3.3871216773986816</c:v>
                </c:pt>
                <c:pt idx="650">
                  <c:v>3.4163422584533691</c:v>
                </c:pt>
                <c:pt idx="651">
                  <c:v>2.9942913055419922</c:v>
                </c:pt>
                <c:pt idx="652">
                  <c:v>2.7017197608947754</c:v>
                </c:pt>
                <c:pt idx="653">
                  <c:v>2.7017896175384521</c:v>
                </c:pt>
                <c:pt idx="654">
                  <c:v>2.6116111278533936</c:v>
                </c:pt>
                <c:pt idx="655">
                  <c:v>2.5904304981231689</c:v>
                </c:pt>
                <c:pt idx="656">
                  <c:v>2.8096325397491455</c:v>
                </c:pt>
                <c:pt idx="657">
                  <c:v>2.7206802368164063</c:v>
                </c:pt>
                <c:pt idx="658">
                  <c:v>2.5670051574707031</c:v>
                </c:pt>
                <c:pt idx="659">
                  <c:v>2.436168909072876</c:v>
                </c:pt>
                <c:pt idx="660">
                  <c:v>2.4685318470001221</c:v>
                </c:pt>
                <c:pt idx="661">
                  <c:v>2.2833051681518555</c:v>
                </c:pt>
                <c:pt idx="662">
                  <c:v>2.1023669242858887</c:v>
                </c:pt>
                <c:pt idx="663">
                  <c:v>2.3422636985778809</c:v>
                </c:pt>
                <c:pt idx="664">
                  <c:v>2.4576864242553711</c:v>
                </c:pt>
                <c:pt idx="665">
                  <c:v>2.6043980121612549</c:v>
                </c:pt>
                <c:pt idx="666">
                  <c:v>2.5516929626464844</c:v>
                </c:pt>
                <c:pt idx="667">
                  <c:v>2.6891112327575684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0C0-A841-9A75-14EF93FF1974}"/>
            </c:ext>
          </c:extLst>
        </c:ser>
        <c:ser>
          <c:idx val="5"/>
          <c:order val="5"/>
          <c:spPr>
            <a:ln w="9525" cap="rnd">
              <a:solidFill>
                <a:prstClr val="black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674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0</c:v>
              </c:pt>
              <c:pt idx="254">
                <c:v>0</c:v>
              </c:pt>
              <c:pt idx="255">
                <c:v>0</c:v>
              </c:pt>
              <c:pt idx="256">
                <c:v>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0</c:v>
              </c:pt>
              <c:pt idx="382">
                <c:v>0</c:v>
              </c:pt>
              <c:pt idx="383">
                <c:v>0</c:v>
              </c:pt>
              <c:pt idx="384">
                <c:v>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0</c:v>
              </c:pt>
              <c:pt idx="463">
                <c:v>0</c:v>
              </c:pt>
              <c:pt idx="464">
                <c:v>0</c:v>
              </c:pt>
              <c:pt idx="465">
                <c:v>0</c:v>
              </c:pt>
              <c:pt idx="466">
                <c:v>0</c:v>
              </c:pt>
              <c:pt idx="467">
                <c:v>0</c:v>
              </c:pt>
              <c:pt idx="468">
                <c:v>0</c:v>
              </c:pt>
              <c:pt idx="469">
                <c:v>0</c:v>
              </c:pt>
              <c:pt idx="470">
                <c:v>0</c:v>
              </c:pt>
              <c:pt idx="471">
                <c:v>0</c:v>
              </c:pt>
              <c:pt idx="472">
                <c:v>0</c:v>
              </c:pt>
              <c:pt idx="473">
                <c:v>0</c:v>
              </c:pt>
              <c:pt idx="474">
                <c:v>0</c:v>
              </c:pt>
              <c:pt idx="475">
                <c:v>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  <c:pt idx="670">
                <c:v>0</c:v>
              </c:pt>
              <c:pt idx="671">
                <c:v>0</c:v>
              </c:pt>
              <c:pt idx="672">
                <c:v>0</c:v>
              </c:pt>
              <c:pt idx="673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20C0-A841-9A75-14EF93FF1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6233232"/>
        <c:axId val="706223152"/>
      </c:lineChart>
      <c:dateAx>
        <c:axId val="706233232"/>
        <c:scaling>
          <c:orientation val="minMax"/>
          <c:min val="25569"/>
        </c:scaling>
        <c:delete val="0"/>
        <c:axPos val="b"/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6223152"/>
        <c:crossesAt val="-2"/>
        <c:auto val="1"/>
        <c:lblOffset val="100"/>
        <c:baseTimeUnit val="months"/>
        <c:majorUnit val="10"/>
        <c:majorTimeUnit val="years"/>
      </c:dateAx>
      <c:valAx>
        <c:axId val="706223152"/>
        <c:scaling>
          <c:orientation val="minMax"/>
          <c:max val="14"/>
          <c:min val="-2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6233232"/>
        <c:crosses val="autoZero"/>
        <c:crossBetween val="midCat"/>
      </c:valAx>
      <c:valAx>
        <c:axId val="706222192"/>
        <c:scaling>
          <c:orientation val="minMax"/>
          <c:max val="14"/>
          <c:min val="-2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6218352"/>
        <c:crosses val="max"/>
        <c:crossBetween val="midCat"/>
      </c:valAx>
      <c:catAx>
        <c:axId val="706218352"/>
        <c:scaling>
          <c:orientation val="minMax"/>
        </c:scaling>
        <c:delete val="1"/>
        <c:axPos val="t"/>
        <c:majorTickMark val="none"/>
        <c:minorTickMark val="none"/>
        <c:tickLblPos val="none"/>
        <c:crossAx val="706222192"/>
        <c:crosses val="max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5"/>
        <c:delete val="1"/>
      </c:legendEntry>
      <c:layout>
        <c:manualLayout>
          <c:xMode val="edge"/>
          <c:yMode val="edge"/>
          <c:x val="7.2180496668685645E-2"/>
          <c:y val="0.89814814814814814"/>
          <c:w val="0.82421599929581968"/>
          <c:h val="7.4236954798932678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8839255669964332E-2"/>
          <c:y val="0.11164828337035652"/>
          <c:w val="0.90232148866007134"/>
          <c:h val="0.66653046440275365"/>
        </c:manualLayout>
      </c:layout>
      <c:areaChart>
        <c:grouping val="standard"/>
        <c:varyColors val="0"/>
        <c:ser>
          <c:idx val="5"/>
          <c:order val="5"/>
          <c:tx>
            <c:v>recession</c:v>
          </c:tx>
          <c:spPr>
            <a:solidFill>
              <a:srgbClr val="F0F0F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>
                  <a:noFill/>
                </a14:hiddenLine>
              </a:ext>
            </a:extLst>
          </c:spPr>
          <c:cat>
            <c:numRef>
              <c:f>chart3_roll_window_forecast!$I$2:$I$675</c:f>
              <c:numCache>
                <c:formatCode>m/d/yyyy</c:formatCode>
                <c:ptCount val="674"/>
                <c:pt idx="0">
                  <c:v>25477</c:v>
                </c:pt>
                <c:pt idx="1">
                  <c:v>25508</c:v>
                </c:pt>
                <c:pt idx="2">
                  <c:v>25538</c:v>
                </c:pt>
                <c:pt idx="3">
                  <c:v>25569</c:v>
                </c:pt>
                <c:pt idx="4">
                  <c:v>25600</c:v>
                </c:pt>
                <c:pt idx="5">
                  <c:v>25628</c:v>
                </c:pt>
                <c:pt idx="6">
                  <c:v>25659</c:v>
                </c:pt>
                <c:pt idx="7">
                  <c:v>25689</c:v>
                </c:pt>
                <c:pt idx="8">
                  <c:v>25720</c:v>
                </c:pt>
                <c:pt idx="9">
                  <c:v>25750</c:v>
                </c:pt>
                <c:pt idx="10">
                  <c:v>25781</c:v>
                </c:pt>
                <c:pt idx="11">
                  <c:v>25812</c:v>
                </c:pt>
                <c:pt idx="12">
                  <c:v>25842</c:v>
                </c:pt>
                <c:pt idx="13">
                  <c:v>25873</c:v>
                </c:pt>
                <c:pt idx="14">
                  <c:v>25903</c:v>
                </c:pt>
                <c:pt idx="15">
                  <c:v>25934</c:v>
                </c:pt>
                <c:pt idx="16">
                  <c:v>25965</c:v>
                </c:pt>
                <c:pt idx="17">
                  <c:v>25993</c:v>
                </c:pt>
                <c:pt idx="18">
                  <c:v>26024</c:v>
                </c:pt>
                <c:pt idx="19">
                  <c:v>26054</c:v>
                </c:pt>
                <c:pt idx="20">
                  <c:v>26085</c:v>
                </c:pt>
                <c:pt idx="21">
                  <c:v>26115</c:v>
                </c:pt>
                <c:pt idx="22">
                  <c:v>26146</c:v>
                </c:pt>
                <c:pt idx="23">
                  <c:v>26177</c:v>
                </c:pt>
                <c:pt idx="24">
                  <c:v>26207</c:v>
                </c:pt>
                <c:pt idx="25">
                  <c:v>26238</c:v>
                </c:pt>
                <c:pt idx="26">
                  <c:v>26268</c:v>
                </c:pt>
                <c:pt idx="27">
                  <c:v>26299</c:v>
                </c:pt>
                <c:pt idx="28">
                  <c:v>26330</c:v>
                </c:pt>
                <c:pt idx="29">
                  <c:v>26359</c:v>
                </c:pt>
                <c:pt idx="30">
                  <c:v>26390</c:v>
                </c:pt>
                <c:pt idx="31">
                  <c:v>26420</c:v>
                </c:pt>
                <c:pt idx="32">
                  <c:v>26451</c:v>
                </c:pt>
                <c:pt idx="33">
                  <c:v>26481</c:v>
                </c:pt>
                <c:pt idx="34">
                  <c:v>26512</c:v>
                </c:pt>
                <c:pt idx="35">
                  <c:v>26543</c:v>
                </c:pt>
                <c:pt idx="36">
                  <c:v>26573</c:v>
                </c:pt>
                <c:pt idx="37">
                  <c:v>26604</c:v>
                </c:pt>
                <c:pt idx="38">
                  <c:v>26634</c:v>
                </c:pt>
                <c:pt idx="39">
                  <c:v>26665</c:v>
                </c:pt>
                <c:pt idx="40">
                  <c:v>26696</c:v>
                </c:pt>
                <c:pt idx="41">
                  <c:v>26724</c:v>
                </c:pt>
                <c:pt idx="42">
                  <c:v>26755</c:v>
                </c:pt>
                <c:pt idx="43">
                  <c:v>26785</c:v>
                </c:pt>
                <c:pt idx="44">
                  <c:v>26816</c:v>
                </c:pt>
                <c:pt idx="45">
                  <c:v>26846</c:v>
                </c:pt>
                <c:pt idx="46">
                  <c:v>26877</c:v>
                </c:pt>
                <c:pt idx="47">
                  <c:v>26908</c:v>
                </c:pt>
                <c:pt idx="48">
                  <c:v>26938</c:v>
                </c:pt>
                <c:pt idx="49">
                  <c:v>26969</c:v>
                </c:pt>
                <c:pt idx="50">
                  <c:v>26999</c:v>
                </c:pt>
                <c:pt idx="51">
                  <c:v>27030</c:v>
                </c:pt>
                <c:pt idx="52">
                  <c:v>27061</c:v>
                </c:pt>
                <c:pt idx="53">
                  <c:v>27089</c:v>
                </c:pt>
                <c:pt idx="54">
                  <c:v>27120</c:v>
                </c:pt>
                <c:pt idx="55">
                  <c:v>27150</c:v>
                </c:pt>
                <c:pt idx="56">
                  <c:v>27181</c:v>
                </c:pt>
                <c:pt idx="57">
                  <c:v>27211</c:v>
                </c:pt>
                <c:pt idx="58">
                  <c:v>27242</c:v>
                </c:pt>
                <c:pt idx="59">
                  <c:v>27273</c:v>
                </c:pt>
                <c:pt idx="60">
                  <c:v>27303</c:v>
                </c:pt>
                <c:pt idx="61">
                  <c:v>27334</c:v>
                </c:pt>
                <c:pt idx="62">
                  <c:v>27364</c:v>
                </c:pt>
                <c:pt idx="63">
                  <c:v>27395</c:v>
                </c:pt>
                <c:pt idx="64">
                  <c:v>27426</c:v>
                </c:pt>
                <c:pt idx="65">
                  <c:v>27454</c:v>
                </c:pt>
                <c:pt idx="66">
                  <c:v>27485</c:v>
                </c:pt>
                <c:pt idx="67">
                  <c:v>27515</c:v>
                </c:pt>
                <c:pt idx="68">
                  <c:v>27546</c:v>
                </c:pt>
                <c:pt idx="69">
                  <c:v>27576</c:v>
                </c:pt>
                <c:pt idx="70">
                  <c:v>27607</c:v>
                </c:pt>
                <c:pt idx="71">
                  <c:v>27638</c:v>
                </c:pt>
                <c:pt idx="72">
                  <c:v>27668</c:v>
                </c:pt>
                <c:pt idx="73">
                  <c:v>27699</c:v>
                </c:pt>
                <c:pt idx="74">
                  <c:v>27729</c:v>
                </c:pt>
                <c:pt idx="75">
                  <c:v>27760</c:v>
                </c:pt>
                <c:pt idx="76">
                  <c:v>27791</c:v>
                </c:pt>
                <c:pt idx="77">
                  <c:v>27820</c:v>
                </c:pt>
                <c:pt idx="78">
                  <c:v>27851</c:v>
                </c:pt>
                <c:pt idx="79">
                  <c:v>27881</c:v>
                </c:pt>
                <c:pt idx="80">
                  <c:v>27912</c:v>
                </c:pt>
                <c:pt idx="81">
                  <c:v>27942</c:v>
                </c:pt>
                <c:pt idx="82">
                  <c:v>27973</c:v>
                </c:pt>
                <c:pt idx="83">
                  <c:v>28004</c:v>
                </c:pt>
                <c:pt idx="84">
                  <c:v>28034</c:v>
                </c:pt>
                <c:pt idx="85">
                  <c:v>28065</c:v>
                </c:pt>
                <c:pt idx="86">
                  <c:v>28095</c:v>
                </c:pt>
                <c:pt idx="87">
                  <c:v>28126</c:v>
                </c:pt>
                <c:pt idx="88">
                  <c:v>28157</c:v>
                </c:pt>
                <c:pt idx="89">
                  <c:v>28185</c:v>
                </c:pt>
                <c:pt idx="90">
                  <c:v>28216</c:v>
                </c:pt>
                <c:pt idx="91">
                  <c:v>28246</c:v>
                </c:pt>
                <c:pt idx="92">
                  <c:v>28277</c:v>
                </c:pt>
                <c:pt idx="93">
                  <c:v>28307</c:v>
                </c:pt>
                <c:pt idx="94">
                  <c:v>28338</c:v>
                </c:pt>
                <c:pt idx="95">
                  <c:v>28369</c:v>
                </c:pt>
                <c:pt idx="96">
                  <c:v>28399</c:v>
                </c:pt>
                <c:pt idx="97">
                  <c:v>28430</c:v>
                </c:pt>
                <c:pt idx="98">
                  <c:v>28460</c:v>
                </c:pt>
                <c:pt idx="99">
                  <c:v>28491</c:v>
                </c:pt>
                <c:pt idx="100">
                  <c:v>28522</c:v>
                </c:pt>
                <c:pt idx="101">
                  <c:v>28550</c:v>
                </c:pt>
                <c:pt idx="102">
                  <c:v>28581</c:v>
                </c:pt>
                <c:pt idx="103">
                  <c:v>28611</c:v>
                </c:pt>
                <c:pt idx="104">
                  <c:v>28642</c:v>
                </c:pt>
                <c:pt idx="105">
                  <c:v>28672</c:v>
                </c:pt>
                <c:pt idx="106">
                  <c:v>28703</c:v>
                </c:pt>
                <c:pt idx="107">
                  <c:v>28734</c:v>
                </c:pt>
                <c:pt idx="108">
                  <c:v>28764</c:v>
                </c:pt>
                <c:pt idx="109">
                  <c:v>28795</c:v>
                </c:pt>
                <c:pt idx="110">
                  <c:v>28825</c:v>
                </c:pt>
                <c:pt idx="111">
                  <c:v>28856</c:v>
                </c:pt>
                <c:pt idx="112">
                  <c:v>28887</c:v>
                </c:pt>
                <c:pt idx="113">
                  <c:v>28915</c:v>
                </c:pt>
                <c:pt idx="114">
                  <c:v>28946</c:v>
                </c:pt>
                <c:pt idx="115">
                  <c:v>28976</c:v>
                </c:pt>
                <c:pt idx="116">
                  <c:v>29007</c:v>
                </c:pt>
                <c:pt idx="117">
                  <c:v>29037</c:v>
                </c:pt>
                <c:pt idx="118">
                  <c:v>29068</c:v>
                </c:pt>
                <c:pt idx="119">
                  <c:v>29099</c:v>
                </c:pt>
                <c:pt idx="120">
                  <c:v>29129</c:v>
                </c:pt>
                <c:pt idx="121">
                  <c:v>29160</c:v>
                </c:pt>
                <c:pt idx="122">
                  <c:v>29190</c:v>
                </c:pt>
                <c:pt idx="123">
                  <c:v>29221</c:v>
                </c:pt>
                <c:pt idx="124">
                  <c:v>29252</c:v>
                </c:pt>
                <c:pt idx="125">
                  <c:v>29281</c:v>
                </c:pt>
                <c:pt idx="126">
                  <c:v>29312</c:v>
                </c:pt>
                <c:pt idx="127">
                  <c:v>29342</c:v>
                </c:pt>
                <c:pt idx="128">
                  <c:v>29373</c:v>
                </c:pt>
                <c:pt idx="129">
                  <c:v>29403</c:v>
                </c:pt>
                <c:pt idx="130">
                  <c:v>29434</c:v>
                </c:pt>
                <c:pt idx="131">
                  <c:v>29465</c:v>
                </c:pt>
                <c:pt idx="132">
                  <c:v>29495</c:v>
                </c:pt>
                <c:pt idx="133">
                  <c:v>29526</c:v>
                </c:pt>
                <c:pt idx="134">
                  <c:v>29556</c:v>
                </c:pt>
                <c:pt idx="135">
                  <c:v>29587</c:v>
                </c:pt>
                <c:pt idx="136">
                  <c:v>29618</c:v>
                </c:pt>
                <c:pt idx="137">
                  <c:v>29646</c:v>
                </c:pt>
                <c:pt idx="138">
                  <c:v>29677</c:v>
                </c:pt>
                <c:pt idx="139">
                  <c:v>29707</c:v>
                </c:pt>
                <c:pt idx="140">
                  <c:v>29738</c:v>
                </c:pt>
                <c:pt idx="141">
                  <c:v>29768</c:v>
                </c:pt>
                <c:pt idx="142">
                  <c:v>29799</c:v>
                </c:pt>
                <c:pt idx="143">
                  <c:v>29830</c:v>
                </c:pt>
                <c:pt idx="144">
                  <c:v>29860</c:v>
                </c:pt>
                <c:pt idx="145">
                  <c:v>29891</c:v>
                </c:pt>
                <c:pt idx="146">
                  <c:v>29921</c:v>
                </c:pt>
                <c:pt idx="147">
                  <c:v>29952</c:v>
                </c:pt>
                <c:pt idx="148">
                  <c:v>29983</c:v>
                </c:pt>
                <c:pt idx="149">
                  <c:v>30011</c:v>
                </c:pt>
                <c:pt idx="150">
                  <c:v>30042</c:v>
                </c:pt>
                <c:pt idx="151">
                  <c:v>30072</c:v>
                </c:pt>
                <c:pt idx="152">
                  <c:v>30103</c:v>
                </c:pt>
                <c:pt idx="153">
                  <c:v>30133</c:v>
                </c:pt>
                <c:pt idx="154">
                  <c:v>30164</c:v>
                </c:pt>
                <c:pt idx="155">
                  <c:v>30195</c:v>
                </c:pt>
                <c:pt idx="156">
                  <c:v>30225</c:v>
                </c:pt>
                <c:pt idx="157">
                  <c:v>30256</c:v>
                </c:pt>
                <c:pt idx="158">
                  <c:v>30286</c:v>
                </c:pt>
                <c:pt idx="159">
                  <c:v>30317</c:v>
                </c:pt>
                <c:pt idx="160">
                  <c:v>30348</c:v>
                </c:pt>
                <c:pt idx="161">
                  <c:v>30376</c:v>
                </c:pt>
                <c:pt idx="162">
                  <c:v>30407</c:v>
                </c:pt>
                <c:pt idx="163">
                  <c:v>30437</c:v>
                </c:pt>
                <c:pt idx="164">
                  <c:v>30468</c:v>
                </c:pt>
                <c:pt idx="165">
                  <c:v>30498</c:v>
                </c:pt>
                <c:pt idx="166">
                  <c:v>30529</c:v>
                </c:pt>
                <c:pt idx="167">
                  <c:v>30560</c:v>
                </c:pt>
                <c:pt idx="168">
                  <c:v>30590</c:v>
                </c:pt>
                <c:pt idx="169">
                  <c:v>30621</c:v>
                </c:pt>
                <c:pt idx="170">
                  <c:v>30651</c:v>
                </c:pt>
                <c:pt idx="171">
                  <c:v>30682</c:v>
                </c:pt>
                <c:pt idx="172">
                  <c:v>30713</c:v>
                </c:pt>
                <c:pt idx="173">
                  <c:v>30742</c:v>
                </c:pt>
                <c:pt idx="174">
                  <c:v>30773</c:v>
                </c:pt>
                <c:pt idx="175">
                  <c:v>30803</c:v>
                </c:pt>
                <c:pt idx="176">
                  <c:v>30834</c:v>
                </c:pt>
                <c:pt idx="177">
                  <c:v>30864</c:v>
                </c:pt>
                <c:pt idx="178">
                  <c:v>30895</c:v>
                </c:pt>
                <c:pt idx="179">
                  <c:v>30926</c:v>
                </c:pt>
                <c:pt idx="180">
                  <c:v>30956</c:v>
                </c:pt>
                <c:pt idx="181">
                  <c:v>30987</c:v>
                </c:pt>
                <c:pt idx="182">
                  <c:v>31017</c:v>
                </c:pt>
                <c:pt idx="183">
                  <c:v>31048</c:v>
                </c:pt>
                <c:pt idx="184">
                  <c:v>31079</c:v>
                </c:pt>
                <c:pt idx="185">
                  <c:v>31107</c:v>
                </c:pt>
                <c:pt idx="186">
                  <c:v>31138</c:v>
                </c:pt>
                <c:pt idx="187">
                  <c:v>31168</c:v>
                </c:pt>
                <c:pt idx="188">
                  <c:v>31199</c:v>
                </c:pt>
                <c:pt idx="189">
                  <c:v>31229</c:v>
                </c:pt>
                <c:pt idx="190">
                  <c:v>31260</c:v>
                </c:pt>
                <c:pt idx="191">
                  <c:v>31291</c:v>
                </c:pt>
                <c:pt idx="192">
                  <c:v>31321</c:v>
                </c:pt>
                <c:pt idx="193">
                  <c:v>31352</c:v>
                </c:pt>
                <c:pt idx="194">
                  <c:v>31382</c:v>
                </c:pt>
                <c:pt idx="195">
                  <c:v>31413</c:v>
                </c:pt>
                <c:pt idx="196">
                  <c:v>31444</c:v>
                </c:pt>
                <c:pt idx="197">
                  <c:v>31472</c:v>
                </c:pt>
                <c:pt idx="198">
                  <c:v>31503</c:v>
                </c:pt>
                <c:pt idx="199">
                  <c:v>31533</c:v>
                </c:pt>
                <c:pt idx="200">
                  <c:v>31564</c:v>
                </c:pt>
                <c:pt idx="201">
                  <c:v>31594</c:v>
                </c:pt>
                <c:pt idx="202">
                  <c:v>31625</c:v>
                </c:pt>
                <c:pt idx="203">
                  <c:v>31656</c:v>
                </c:pt>
                <c:pt idx="204">
                  <c:v>31686</c:v>
                </c:pt>
                <c:pt idx="205">
                  <c:v>31717</c:v>
                </c:pt>
                <c:pt idx="206">
                  <c:v>31747</c:v>
                </c:pt>
                <c:pt idx="207">
                  <c:v>31778</c:v>
                </c:pt>
                <c:pt idx="208">
                  <c:v>31809</c:v>
                </c:pt>
                <c:pt idx="209">
                  <c:v>31837</c:v>
                </c:pt>
                <c:pt idx="210">
                  <c:v>31868</c:v>
                </c:pt>
                <c:pt idx="211">
                  <c:v>31898</c:v>
                </c:pt>
                <c:pt idx="212">
                  <c:v>31929</c:v>
                </c:pt>
                <c:pt idx="213">
                  <c:v>31959</c:v>
                </c:pt>
                <c:pt idx="214">
                  <c:v>31990</c:v>
                </c:pt>
                <c:pt idx="215">
                  <c:v>32021</c:v>
                </c:pt>
                <c:pt idx="216">
                  <c:v>32051</c:v>
                </c:pt>
                <c:pt idx="217">
                  <c:v>32082</c:v>
                </c:pt>
                <c:pt idx="218">
                  <c:v>32112</c:v>
                </c:pt>
                <c:pt idx="219">
                  <c:v>32143</c:v>
                </c:pt>
                <c:pt idx="220">
                  <c:v>32174</c:v>
                </c:pt>
                <c:pt idx="221">
                  <c:v>32203</c:v>
                </c:pt>
                <c:pt idx="222">
                  <c:v>32234</c:v>
                </c:pt>
                <c:pt idx="223">
                  <c:v>32264</c:v>
                </c:pt>
                <c:pt idx="224">
                  <c:v>32295</c:v>
                </c:pt>
                <c:pt idx="225">
                  <c:v>32325</c:v>
                </c:pt>
                <c:pt idx="226">
                  <c:v>32356</c:v>
                </c:pt>
                <c:pt idx="227">
                  <c:v>32387</c:v>
                </c:pt>
                <c:pt idx="228">
                  <c:v>32417</c:v>
                </c:pt>
                <c:pt idx="229">
                  <c:v>32448</c:v>
                </c:pt>
                <c:pt idx="230">
                  <c:v>32478</c:v>
                </c:pt>
                <c:pt idx="231">
                  <c:v>32509</c:v>
                </c:pt>
                <c:pt idx="232">
                  <c:v>32540</c:v>
                </c:pt>
                <c:pt idx="233">
                  <c:v>32568</c:v>
                </c:pt>
                <c:pt idx="234">
                  <c:v>32599</c:v>
                </c:pt>
                <c:pt idx="235">
                  <c:v>32629</c:v>
                </c:pt>
                <c:pt idx="236">
                  <c:v>32660</c:v>
                </c:pt>
                <c:pt idx="237">
                  <c:v>32690</c:v>
                </c:pt>
                <c:pt idx="238">
                  <c:v>32721</c:v>
                </c:pt>
                <c:pt idx="239">
                  <c:v>32752</c:v>
                </c:pt>
                <c:pt idx="240">
                  <c:v>32782</c:v>
                </c:pt>
                <c:pt idx="241">
                  <c:v>32813</c:v>
                </c:pt>
                <c:pt idx="242">
                  <c:v>32843</c:v>
                </c:pt>
                <c:pt idx="243">
                  <c:v>32874</c:v>
                </c:pt>
                <c:pt idx="244">
                  <c:v>32905</c:v>
                </c:pt>
                <c:pt idx="245">
                  <c:v>32933</c:v>
                </c:pt>
                <c:pt idx="246">
                  <c:v>32964</c:v>
                </c:pt>
                <c:pt idx="247">
                  <c:v>32994</c:v>
                </c:pt>
                <c:pt idx="248">
                  <c:v>33025</c:v>
                </c:pt>
                <c:pt idx="249">
                  <c:v>33055</c:v>
                </c:pt>
                <c:pt idx="250">
                  <c:v>33086</c:v>
                </c:pt>
                <c:pt idx="251">
                  <c:v>33117</c:v>
                </c:pt>
                <c:pt idx="252">
                  <c:v>33147</c:v>
                </c:pt>
                <c:pt idx="253">
                  <c:v>33178</c:v>
                </c:pt>
                <c:pt idx="254">
                  <c:v>33208</c:v>
                </c:pt>
                <c:pt idx="255">
                  <c:v>33239</c:v>
                </c:pt>
                <c:pt idx="256">
                  <c:v>33270</c:v>
                </c:pt>
                <c:pt idx="257">
                  <c:v>33298</c:v>
                </c:pt>
                <c:pt idx="258">
                  <c:v>33329</c:v>
                </c:pt>
                <c:pt idx="259">
                  <c:v>33359</c:v>
                </c:pt>
                <c:pt idx="260">
                  <c:v>33390</c:v>
                </c:pt>
                <c:pt idx="261">
                  <c:v>33420</c:v>
                </c:pt>
                <c:pt idx="262">
                  <c:v>33451</c:v>
                </c:pt>
                <c:pt idx="263">
                  <c:v>33482</c:v>
                </c:pt>
                <c:pt idx="264">
                  <c:v>33512</c:v>
                </c:pt>
                <c:pt idx="265">
                  <c:v>33543</c:v>
                </c:pt>
                <c:pt idx="266">
                  <c:v>33573</c:v>
                </c:pt>
                <c:pt idx="267">
                  <c:v>33604</c:v>
                </c:pt>
                <c:pt idx="268">
                  <c:v>33635</c:v>
                </c:pt>
                <c:pt idx="269">
                  <c:v>33664</c:v>
                </c:pt>
                <c:pt idx="270">
                  <c:v>33695</c:v>
                </c:pt>
                <c:pt idx="271">
                  <c:v>33725</c:v>
                </c:pt>
                <c:pt idx="272">
                  <c:v>33756</c:v>
                </c:pt>
                <c:pt idx="273">
                  <c:v>33786</c:v>
                </c:pt>
                <c:pt idx="274">
                  <c:v>33817</c:v>
                </c:pt>
                <c:pt idx="275">
                  <c:v>33848</c:v>
                </c:pt>
                <c:pt idx="276">
                  <c:v>33878</c:v>
                </c:pt>
                <c:pt idx="277">
                  <c:v>33909</c:v>
                </c:pt>
                <c:pt idx="278">
                  <c:v>33939</c:v>
                </c:pt>
                <c:pt idx="279">
                  <c:v>33970</c:v>
                </c:pt>
                <c:pt idx="280">
                  <c:v>34001</c:v>
                </c:pt>
                <c:pt idx="281">
                  <c:v>34029</c:v>
                </c:pt>
                <c:pt idx="282">
                  <c:v>34060</c:v>
                </c:pt>
                <c:pt idx="283">
                  <c:v>34090</c:v>
                </c:pt>
                <c:pt idx="284">
                  <c:v>34121</c:v>
                </c:pt>
                <c:pt idx="285">
                  <c:v>34151</c:v>
                </c:pt>
                <c:pt idx="286">
                  <c:v>34182</c:v>
                </c:pt>
                <c:pt idx="287">
                  <c:v>34213</c:v>
                </c:pt>
                <c:pt idx="288">
                  <c:v>34243</c:v>
                </c:pt>
                <c:pt idx="289">
                  <c:v>34274</c:v>
                </c:pt>
                <c:pt idx="290">
                  <c:v>34304</c:v>
                </c:pt>
                <c:pt idx="291">
                  <c:v>34335</c:v>
                </c:pt>
                <c:pt idx="292">
                  <c:v>34366</c:v>
                </c:pt>
                <c:pt idx="293">
                  <c:v>34394</c:v>
                </c:pt>
                <c:pt idx="294">
                  <c:v>34425</c:v>
                </c:pt>
                <c:pt idx="295">
                  <c:v>34455</c:v>
                </c:pt>
                <c:pt idx="296">
                  <c:v>34486</c:v>
                </c:pt>
                <c:pt idx="297">
                  <c:v>34516</c:v>
                </c:pt>
                <c:pt idx="298">
                  <c:v>34547</c:v>
                </c:pt>
                <c:pt idx="299">
                  <c:v>34578</c:v>
                </c:pt>
                <c:pt idx="300">
                  <c:v>34608</c:v>
                </c:pt>
                <c:pt idx="301">
                  <c:v>34639</c:v>
                </c:pt>
                <c:pt idx="302">
                  <c:v>34669</c:v>
                </c:pt>
                <c:pt idx="303">
                  <c:v>34700</c:v>
                </c:pt>
                <c:pt idx="304">
                  <c:v>34731</c:v>
                </c:pt>
                <c:pt idx="305">
                  <c:v>34759</c:v>
                </c:pt>
                <c:pt idx="306">
                  <c:v>34790</c:v>
                </c:pt>
                <c:pt idx="307">
                  <c:v>34820</c:v>
                </c:pt>
                <c:pt idx="308">
                  <c:v>34851</c:v>
                </c:pt>
                <c:pt idx="309">
                  <c:v>34881</c:v>
                </c:pt>
                <c:pt idx="310">
                  <c:v>34912</c:v>
                </c:pt>
                <c:pt idx="311">
                  <c:v>34943</c:v>
                </c:pt>
                <c:pt idx="312">
                  <c:v>34973</c:v>
                </c:pt>
                <c:pt idx="313">
                  <c:v>35004</c:v>
                </c:pt>
                <c:pt idx="314">
                  <c:v>35034</c:v>
                </c:pt>
                <c:pt idx="315">
                  <c:v>35065</c:v>
                </c:pt>
                <c:pt idx="316">
                  <c:v>35096</c:v>
                </c:pt>
                <c:pt idx="317">
                  <c:v>35125</c:v>
                </c:pt>
                <c:pt idx="318">
                  <c:v>35156</c:v>
                </c:pt>
                <c:pt idx="319">
                  <c:v>35186</c:v>
                </c:pt>
                <c:pt idx="320">
                  <c:v>35217</c:v>
                </c:pt>
                <c:pt idx="321">
                  <c:v>35247</c:v>
                </c:pt>
                <c:pt idx="322">
                  <c:v>35278</c:v>
                </c:pt>
                <c:pt idx="323">
                  <c:v>35309</c:v>
                </c:pt>
                <c:pt idx="324">
                  <c:v>35339</c:v>
                </c:pt>
                <c:pt idx="325">
                  <c:v>35370</c:v>
                </c:pt>
                <c:pt idx="326">
                  <c:v>35400</c:v>
                </c:pt>
                <c:pt idx="327">
                  <c:v>35431</c:v>
                </c:pt>
                <c:pt idx="328">
                  <c:v>35462</c:v>
                </c:pt>
                <c:pt idx="329">
                  <c:v>35490</c:v>
                </c:pt>
                <c:pt idx="330">
                  <c:v>35521</c:v>
                </c:pt>
                <c:pt idx="331">
                  <c:v>35551</c:v>
                </c:pt>
                <c:pt idx="332">
                  <c:v>35582</c:v>
                </c:pt>
                <c:pt idx="333">
                  <c:v>35612</c:v>
                </c:pt>
                <c:pt idx="334">
                  <c:v>35643</c:v>
                </c:pt>
                <c:pt idx="335">
                  <c:v>35674</c:v>
                </c:pt>
                <c:pt idx="336">
                  <c:v>35704</c:v>
                </c:pt>
                <c:pt idx="337">
                  <c:v>35735</c:v>
                </c:pt>
                <c:pt idx="338">
                  <c:v>35765</c:v>
                </c:pt>
                <c:pt idx="339">
                  <c:v>35796</c:v>
                </c:pt>
                <c:pt idx="340">
                  <c:v>35827</c:v>
                </c:pt>
                <c:pt idx="341">
                  <c:v>35855</c:v>
                </c:pt>
                <c:pt idx="342">
                  <c:v>35886</c:v>
                </c:pt>
                <c:pt idx="343">
                  <c:v>35916</c:v>
                </c:pt>
                <c:pt idx="344">
                  <c:v>35947</c:v>
                </c:pt>
                <c:pt idx="345">
                  <c:v>35977</c:v>
                </c:pt>
                <c:pt idx="346">
                  <c:v>36008</c:v>
                </c:pt>
                <c:pt idx="347">
                  <c:v>36039</c:v>
                </c:pt>
                <c:pt idx="348">
                  <c:v>36069</c:v>
                </c:pt>
                <c:pt idx="349">
                  <c:v>36100</c:v>
                </c:pt>
                <c:pt idx="350">
                  <c:v>36130</c:v>
                </c:pt>
                <c:pt idx="351">
                  <c:v>36161</c:v>
                </c:pt>
                <c:pt idx="352">
                  <c:v>36192</c:v>
                </c:pt>
                <c:pt idx="353">
                  <c:v>36220</c:v>
                </c:pt>
                <c:pt idx="354">
                  <c:v>36251</c:v>
                </c:pt>
                <c:pt idx="355">
                  <c:v>36281</c:v>
                </c:pt>
                <c:pt idx="356">
                  <c:v>36312</c:v>
                </c:pt>
                <c:pt idx="357">
                  <c:v>36342</c:v>
                </c:pt>
                <c:pt idx="358">
                  <c:v>36373</c:v>
                </c:pt>
                <c:pt idx="359">
                  <c:v>36404</c:v>
                </c:pt>
                <c:pt idx="360">
                  <c:v>36434</c:v>
                </c:pt>
                <c:pt idx="361">
                  <c:v>36465</c:v>
                </c:pt>
                <c:pt idx="362">
                  <c:v>36495</c:v>
                </c:pt>
                <c:pt idx="363">
                  <c:v>36526</c:v>
                </c:pt>
                <c:pt idx="364">
                  <c:v>36557</c:v>
                </c:pt>
                <c:pt idx="365">
                  <c:v>36586</c:v>
                </c:pt>
                <c:pt idx="366">
                  <c:v>36617</c:v>
                </c:pt>
                <c:pt idx="367">
                  <c:v>36647</c:v>
                </c:pt>
                <c:pt idx="368">
                  <c:v>36678</c:v>
                </c:pt>
                <c:pt idx="369">
                  <c:v>36708</c:v>
                </c:pt>
                <c:pt idx="370">
                  <c:v>36739</c:v>
                </c:pt>
                <c:pt idx="371">
                  <c:v>36770</c:v>
                </c:pt>
                <c:pt idx="372">
                  <c:v>36800</c:v>
                </c:pt>
                <c:pt idx="373">
                  <c:v>36831</c:v>
                </c:pt>
                <c:pt idx="374">
                  <c:v>36861</c:v>
                </c:pt>
                <c:pt idx="375">
                  <c:v>36892</c:v>
                </c:pt>
                <c:pt idx="376">
                  <c:v>36923</c:v>
                </c:pt>
                <c:pt idx="377">
                  <c:v>36951</c:v>
                </c:pt>
                <c:pt idx="378">
                  <c:v>36982</c:v>
                </c:pt>
                <c:pt idx="379">
                  <c:v>37012</c:v>
                </c:pt>
                <c:pt idx="380">
                  <c:v>37043</c:v>
                </c:pt>
                <c:pt idx="381">
                  <c:v>37073</c:v>
                </c:pt>
                <c:pt idx="382">
                  <c:v>37104</c:v>
                </c:pt>
                <c:pt idx="383">
                  <c:v>37135</c:v>
                </c:pt>
                <c:pt idx="384">
                  <c:v>37165</c:v>
                </c:pt>
                <c:pt idx="385">
                  <c:v>37196</c:v>
                </c:pt>
                <c:pt idx="386">
                  <c:v>37226</c:v>
                </c:pt>
                <c:pt idx="387">
                  <c:v>37257</c:v>
                </c:pt>
                <c:pt idx="388">
                  <c:v>37288</c:v>
                </c:pt>
                <c:pt idx="389">
                  <c:v>37316</c:v>
                </c:pt>
                <c:pt idx="390">
                  <c:v>37347</c:v>
                </c:pt>
                <c:pt idx="391">
                  <c:v>37377</c:v>
                </c:pt>
                <c:pt idx="392">
                  <c:v>37408</c:v>
                </c:pt>
                <c:pt idx="393">
                  <c:v>37438</c:v>
                </c:pt>
                <c:pt idx="394">
                  <c:v>37469</c:v>
                </c:pt>
                <c:pt idx="395">
                  <c:v>37500</c:v>
                </c:pt>
                <c:pt idx="396">
                  <c:v>37530</c:v>
                </c:pt>
                <c:pt idx="397">
                  <c:v>37561</c:v>
                </c:pt>
                <c:pt idx="398">
                  <c:v>37591</c:v>
                </c:pt>
                <c:pt idx="399">
                  <c:v>37622</c:v>
                </c:pt>
                <c:pt idx="400">
                  <c:v>37653</c:v>
                </c:pt>
                <c:pt idx="401">
                  <c:v>37681</c:v>
                </c:pt>
                <c:pt idx="402">
                  <c:v>37712</c:v>
                </c:pt>
                <c:pt idx="403">
                  <c:v>37742</c:v>
                </c:pt>
                <c:pt idx="404">
                  <c:v>37773</c:v>
                </c:pt>
                <c:pt idx="405">
                  <c:v>37803</c:v>
                </c:pt>
                <c:pt idx="406">
                  <c:v>37834</c:v>
                </c:pt>
                <c:pt idx="407">
                  <c:v>37865</c:v>
                </c:pt>
                <c:pt idx="408">
                  <c:v>37895</c:v>
                </c:pt>
                <c:pt idx="409">
                  <c:v>37926</c:v>
                </c:pt>
                <c:pt idx="410">
                  <c:v>37956</c:v>
                </c:pt>
                <c:pt idx="411">
                  <c:v>37987</c:v>
                </c:pt>
                <c:pt idx="412">
                  <c:v>38018</c:v>
                </c:pt>
                <c:pt idx="413">
                  <c:v>38047</c:v>
                </c:pt>
                <c:pt idx="414">
                  <c:v>38078</c:v>
                </c:pt>
                <c:pt idx="415">
                  <c:v>38108</c:v>
                </c:pt>
                <c:pt idx="416">
                  <c:v>38139</c:v>
                </c:pt>
                <c:pt idx="417">
                  <c:v>38169</c:v>
                </c:pt>
                <c:pt idx="418">
                  <c:v>38200</c:v>
                </c:pt>
                <c:pt idx="419">
                  <c:v>38231</c:v>
                </c:pt>
                <c:pt idx="420">
                  <c:v>38261</c:v>
                </c:pt>
                <c:pt idx="421">
                  <c:v>38292</c:v>
                </c:pt>
                <c:pt idx="422">
                  <c:v>38322</c:v>
                </c:pt>
                <c:pt idx="423">
                  <c:v>38353</c:v>
                </c:pt>
                <c:pt idx="424">
                  <c:v>38384</c:v>
                </c:pt>
                <c:pt idx="425">
                  <c:v>38412</c:v>
                </c:pt>
                <c:pt idx="426">
                  <c:v>38443</c:v>
                </c:pt>
                <c:pt idx="427">
                  <c:v>38473</c:v>
                </c:pt>
                <c:pt idx="428">
                  <c:v>38504</c:v>
                </c:pt>
                <c:pt idx="429">
                  <c:v>38534</c:v>
                </c:pt>
                <c:pt idx="430">
                  <c:v>38565</c:v>
                </c:pt>
                <c:pt idx="431">
                  <c:v>38596</c:v>
                </c:pt>
                <c:pt idx="432">
                  <c:v>38626</c:v>
                </c:pt>
                <c:pt idx="433">
                  <c:v>38657</c:v>
                </c:pt>
                <c:pt idx="434">
                  <c:v>38687</c:v>
                </c:pt>
                <c:pt idx="435">
                  <c:v>38718</c:v>
                </c:pt>
                <c:pt idx="436">
                  <c:v>38749</c:v>
                </c:pt>
                <c:pt idx="437">
                  <c:v>38777</c:v>
                </c:pt>
                <c:pt idx="438">
                  <c:v>38808</c:v>
                </c:pt>
                <c:pt idx="439">
                  <c:v>38838</c:v>
                </c:pt>
                <c:pt idx="440">
                  <c:v>38869</c:v>
                </c:pt>
                <c:pt idx="441">
                  <c:v>38899</c:v>
                </c:pt>
                <c:pt idx="442">
                  <c:v>38930</c:v>
                </c:pt>
                <c:pt idx="443">
                  <c:v>38961</c:v>
                </c:pt>
                <c:pt idx="444">
                  <c:v>38991</c:v>
                </c:pt>
                <c:pt idx="445">
                  <c:v>39022</c:v>
                </c:pt>
                <c:pt idx="446">
                  <c:v>39052</c:v>
                </c:pt>
                <c:pt idx="447">
                  <c:v>39083</c:v>
                </c:pt>
                <c:pt idx="448">
                  <c:v>39114</c:v>
                </c:pt>
                <c:pt idx="449">
                  <c:v>39142</c:v>
                </c:pt>
                <c:pt idx="450">
                  <c:v>39173</c:v>
                </c:pt>
                <c:pt idx="451">
                  <c:v>39203</c:v>
                </c:pt>
                <c:pt idx="452">
                  <c:v>39234</c:v>
                </c:pt>
                <c:pt idx="453">
                  <c:v>39264</c:v>
                </c:pt>
                <c:pt idx="454">
                  <c:v>39295</c:v>
                </c:pt>
                <c:pt idx="455">
                  <c:v>39326</c:v>
                </c:pt>
                <c:pt idx="456">
                  <c:v>39356</c:v>
                </c:pt>
                <c:pt idx="457">
                  <c:v>39387</c:v>
                </c:pt>
                <c:pt idx="458">
                  <c:v>39417</c:v>
                </c:pt>
                <c:pt idx="459">
                  <c:v>39448</c:v>
                </c:pt>
                <c:pt idx="460">
                  <c:v>39479</c:v>
                </c:pt>
                <c:pt idx="461">
                  <c:v>39508</c:v>
                </c:pt>
                <c:pt idx="462">
                  <c:v>39539</c:v>
                </c:pt>
                <c:pt idx="463">
                  <c:v>39569</c:v>
                </c:pt>
                <c:pt idx="464">
                  <c:v>39600</c:v>
                </c:pt>
                <c:pt idx="465">
                  <c:v>39630</c:v>
                </c:pt>
                <c:pt idx="466">
                  <c:v>39661</c:v>
                </c:pt>
                <c:pt idx="467">
                  <c:v>39692</c:v>
                </c:pt>
                <c:pt idx="468">
                  <c:v>39722</c:v>
                </c:pt>
                <c:pt idx="469">
                  <c:v>39753</c:v>
                </c:pt>
                <c:pt idx="470">
                  <c:v>39783</c:v>
                </c:pt>
                <c:pt idx="471">
                  <c:v>39814</c:v>
                </c:pt>
                <c:pt idx="472">
                  <c:v>39845</c:v>
                </c:pt>
                <c:pt idx="473">
                  <c:v>39873</c:v>
                </c:pt>
                <c:pt idx="474">
                  <c:v>39904</c:v>
                </c:pt>
                <c:pt idx="475">
                  <c:v>39934</c:v>
                </c:pt>
                <c:pt idx="476">
                  <c:v>39965</c:v>
                </c:pt>
                <c:pt idx="477">
                  <c:v>39995</c:v>
                </c:pt>
                <c:pt idx="478">
                  <c:v>40026</c:v>
                </c:pt>
                <c:pt idx="479">
                  <c:v>40057</c:v>
                </c:pt>
                <c:pt idx="480">
                  <c:v>40087</c:v>
                </c:pt>
                <c:pt idx="481">
                  <c:v>40118</c:v>
                </c:pt>
                <c:pt idx="482">
                  <c:v>40148</c:v>
                </c:pt>
                <c:pt idx="483">
                  <c:v>40179</c:v>
                </c:pt>
                <c:pt idx="484">
                  <c:v>40210</c:v>
                </c:pt>
                <c:pt idx="485">
                  <c:v>40238</c:v>
                </c:pt>
                <c:pt idx="486">
                  <c:v>40269</c:v>
                </c:pt>
                <c:pt idx="487">
                  <c:v>40299</c:v>
                </c:pt>
                <c:pt idx="488">
                  <c:v>40330</c:v>
                </c:pt>
                <c:pt idx="489">
                  <c:v>40360</c:v>
                </c:pt>
                <c:pt idx="490">
                  <c:v>40391</c:v>
                </c:pt>
                <c:pt idx="491">
                  <c:v>40422</c:v>
                </c:pt>
                <c:pt idx="492">
                  <c:v>40452</c:v>
                </c:pt>
                <c:pt idx="493">
                  <c:v>40483</c:v>
                </c:pt>
                <c:pt idx="494">
                  <c:v>40513</c:v>
                </c:pt>
                <c:pt idx="495">
                  <c:v>40544</c:v>
                </c:pt>
                <c:pt idx="496">
                  <c:v>40575</c:v>
                </c:pt>
                <c:pt idx="497">
                  <c:v>40603</c:v>
                </c:pt>
                <c:pt idx="498">
                  <c:v>40634</c:v>
                </c:pt>
                <c:pt idx="499">
                  <c:v>40664</c:v>
                </c:pt>
                <c:pt idx="500">
                  <c:v>40695</c:v>
                </c:pt>
                <c:pt idx="501">
                  <c:v>40725</c:v>
                </c:pt>
                <c:pt idx="502">
                  <c:v>40756</c:v>
                </c:pt>
                <c:pt idx="503">
                  <c:v>40787</c:v>
                </c:pt>
                <c:pt idx="504">
                  <c:v>40817</c:v>
                </c:pt>
                <c:pt idx="505">
                  <c:v>40848</c:v>
                </c:pt>
                <c:pt idx="506">
                  <c:v>40878</c:v>
                </c:pt>
                <c:pt idx="507">
                  <c:v>40909</c:v>
                </c:pt>
                <c:pt idx="508">
                  <c:v>40940</c:v>
                </c:pt>
                <c:pt idx="509">
                  <c:v>40969</c:v>
                </c:pt>
                <c:pt idx="510">
                  <c:v>41000</c:v>
                </c:pt>
                <c:pt idx="511">
                  <c:v>41030</c:v>
                </c:pt>
                <c:pt idx="512">
                  <c:v>41061</c:v>
                </c:pt>
                <c:pt idx="513">
                  <c:v>41091</c:v>
                </c:pt>
                <c:pt idx="514">
                  <c:v>41122</c:v>
                </c:pt>
                <c:pt idx="515">
                  <c:v>41153</c:v>
                </c:pt>
                <c:pt idx="516">
                  <c:v>41183</c:v>
                </c:pt>
                <c:pt idx="517">
                  <c:v>41214</c:v>
                </c:pt>
                <c:pt idx="518">
                  <c:v>41244</c:v>
                </c:pt>
                <c:pt idx="519">
                  <c:v>41275</c:v>
                </c:pt>
                <c:pt idx="520">
                  <c:v>41306</c:v>
                </c:pt>
                <c:pt idx="521">
                  <c:v>41334</c:v>
                </c:pt>
                <c:pt idx="522">
                  <c:v>41365</c:v>
                </c:pt>
                <c:pt idx="523">
                  <c:v>41395</c:v>
                </c:pt>
                <c:pt idx="524">
                  <c:v>41426</c:v>
                </c:pt>
                <c:pt idx="525">
                  <c:v>41456</c:v>
                </c:pt>
                <c:pt idx="526">
                  <c:v>41487</c:v>
                </c:pt>
                <c:pt idx="527">
                  <c:v>41518</c:v>
                </c:pt>
                <c:pt idx="528">
                  <c:v>41548</c:v>
                </c:pt>
                <c:pt idx="529">
                  <c:v>41579</c:v>
                </c:pt>
                <c:pt idx="530">
                  <c:v>41609</c:v>
                </c:pt>
                <c:pt idx="531">
                  <c:v>41640</c:v>
                </c:pt>
                <c:pt idx="532">
                  <c:v>41671</c:v>
                </c:pt>
                <c:pt idx="533">
                  <c:v>41699</c:v>
                </c:pt>
                <c:pt idx="534">
                  <c:v>41730</c:v>
                </c:pt>
                <c:pt idx="535">
                  <c:v>41760</c:v>
                </c:pt>
                <c:pt idx="536">
                  <c:v>41791</c:v>
                </c:pt>
                <c:pt idx="537">
                  <c:v>41821</c:v>
                </c:pt>
                <c:pt idx="538">
                  <c:v>41852</c:v>
                </c:pt>
                <c:pt idx="539">
                  <c:v>41883</c:v>
                </c:pt>
                <c:pt idx="540">
                  <c:v>41913</c:v>
                </c:pt>
                <c:pt idx="541">
                  <c:v>41944</c:v>
                </c:pt>
                <c:pt idx="542">
                  <c:v>41974</c:v>
                </c:pt>
                <c:pt idx="543">
                  <c:v>42005</c:v>
                </c:pt>
                <c:pt idx="544">
                  <c:v>42036</c:v>
                </c:pt>
                <c:pt idx="545">
                  <c:v>42064</c:v>
                </c:pt>
                <c:pt idx="546">
                  <c:v>42095</c:v>
                </c:pt>
                <c:pt idx="547">
                  <c:v>42125</c:v>
                </c:pt>
                <c:pt idx="548">
                  <c:v>42156</c:v>
                </c:pt>
                <c:pt idx="549">
                  <c:v>42186</c:v>
                </c:pt>
                <c:pt idx="550">
                  <c:v>42217</c:v>
                </c:pt>
                <c:pt idx="551">
                  <c:v>42248</c:v>
                </c:pt>
                <c:pt idx="552">
                  <c:v>42278</c:v>
                </c:pt>
                <c:pt idx="553">
                  <c:v>42309</c:v>
                </c:pt>
                <c:pt idx="554">
                  <c:v>42339</c:v>
                </c:pt>
                <c:pt idx="555">
                  <c:v>42370</c:v>
                </c:pt>
                <c:pt idx="556">
                  <c:v>42401</c:v>
                </c:pt>
                <c:pt idx="557">
                  <c:v>42430</c:v>
                </c:pt>
                <c:pt idx="558">
                  <c:v>42461</c:v>
                </c:pt>
                <c:pt idx="559">
                  <c:v>42491</c:v>
                </c:pt>
                <c:pt idx="560">
                  <c:v>42522</c:v>
                </c:pt>
                <c:pt idx="561">
                  <c:v>42552</c:v>
                </c:pt>
                <c:pt idx="562">
                  <c:v>42583</c:v>
                </c:pt>
                <c:pt idx="563">
                  <c:v>42614</c:v>
                </c:pt>
                <c:pt idx="564">
                  <c:v>42644</c:v>
                </c:pt>
                <c:pt idx="565">
                  <c:v>42675</c:v>
                </c:pt>
                <c:pt idx="566">
                  <c:v>42705</c:v>
                </c:pt>
                <c:pt idx="567">
                  <c:v>42736</c:v>
                </c:pt>
                <c:pt idx="568">
                  <c:v>42767</c:v>
                </c:pt>
                <c:pt idx="569">
                  <c:v>42795</c:v>
                </c:pt>
                <c:pt idx="570">
                  <c:v>42826</c:v>
                </c:pt>
                <c:pt idx="571">
                  <c:v>42856</c:v>
                </c:pt>
                <c:pt idx="572">
                  <c:v>42887</c:v>
                </c:pt>
                <c:pt idx="573">
                  <c:v>42917</c:v>
                </c:pt>
                <c:pt idx="574">
                  <c:v>42948</c:v>
                </c:pt>
                <c:pt idx="575">
                  <c:v>42979</c:v>
                </c:pt>
                <c:pt idx="576">
                  <c:v>43009</c:v>
                </c:pt>
                <c:pt idx="577">
                  <c:v>43040</c:v>
                </c:pt>
                <c:pt idx="578">
                  <c:v>43070</c:v>
                </c:pt>
                <c:pt idx="579">
                  <c:v>43101</c:v>
                </c:pt>
                <c:pt idx="580">
                  <c:v>43132</c:v>
                </c:pt>
                <c:pt idx="581">
                  <c:v>43160</c:v>
                </c:pt>
                <c:pt idx="582">
                  <c:v>43191</c:v>
                </c:pt>
                <c:pt idx="583">
                  <c:v>43221</c:v>
                </c:pt>
                <c:pt idx="584">
                  <c:v>43252</c:v>
                </c:pt>
                <c:pt idx="585">
                  <c:v>43282</c:v>
                </c:pt>
                <c:pt idx="586">
                  <c:v>43313</c:v>
                </c:pt>
                <c:pt idx="587">
                  <c:v>43344</c:v>
                </c:pt>
                <c:pt idx="588">
                  <c:v>43374</c:v>
                </c:pt>
                <c:pt idx="589">
                  <c:v>43405</c:v>
                </c:pt>
                <c:pt idx="590">
                  <c:v>43435</c:v>
                </c:pt>
                <c:pt idx="591">
                  <c:v>43466</c:v>
                </c:pt>
                <c:pt idx="592">
                  <c:v>43497</c:v>
                </c:pt>
                <c:pt idx="593">
                  <c:v>43525</c:v>
                </c:pt>
                <c:pt idx="594">
                  <c:v>43556</c:v>
                </c:pt>
                <c:pt idx="595">
                  <c:v>43586</c:v>
                </c:pt>
                <c:pt idx="596">
                  <c:v>43617</c:v>
                </c:pt>
                <c:pt idx="597">
                  <c:v>43647</c:v>
                </c:pt>
                <c:pt idx="598">
                  <c:v>43678</c:v>
                </c:pt>
                <c:pt idx="599">
                  <c:v>43709</c:v>
                </c:pt>
                <c:pt idx="600">
                  <c:v>43739</c:v>
                </c:pt>
                <c:pt idx="601">
                  <c:v>43770</c:v>
                </c:pt>
                <c:pt idx="602">
                  <c:v>43800</c:v>
                </c:pt>
                <c:pt idx="603">
                  <c:v>43831</c:v>
                </c:pt>
                <c:pt idx="604">
                  <c:v>43862</c:v>
                </c:pt>
                <c:pt idx="605">
                  <c:v>43891</c:v>
                </c:pt>
                <c:pt idx="606">
                  <c:v>43922</c:v>
                </c:pt>
                <c:pt idx="607">
                  <c:v>43952</c:v>
                </c:pt>
                <c:pt idx="608">
                  <c:v>43983</c:v>
                </c:pt>
                <c:pt idx="609">
                  <c:v>44013</c:v>
                </c:pt>
                <c:pt idx="610">
                  <c:v>44044</c:v>
                </c:pt>
                <c:pt idx="611">
                  <c:v>44075</c:v>
                </c:pt>
                <c:pt idx="612">
                  <c:v>44105</c:v>
                </c:pt>
                <c:pt idx="613">
                  <c:v>44136</c:v>
                </c:pt>
                <c:pt idx="614">
                  <c:v>44166</c:v>
                </c:pt>
                <c:pt idx="615">
                  <c:v>44197</c:v>
                </c:pt>
                <c:pt idx="616">
                  <c:v>44228</c:v>
                </c:pt>
                <c:pt idx="617">
                  <c:v>44256</c:v>
                </c:pt>
                <c:pt idx="618">
                  <c:v>44287</c:v>
                </c:pt>
                <c:pt idx="619">
                  <c:v>44317</c:v>
                </c:pt>
                <c:pt idx="620">
                  <c:v>44348</c:v>
                </c:pt>
                <c:pt idx="621">
                  <c:v>44378</c:v>
                </c:pt>
                <c:pt idx="622">
                  <c:v>44409</c:v>
                </c:pt>
                <c:pt idx="623">
                  <c:v>44440</c:v>
                </c:pt>
                <c:pt idx="624">
                  <c:v>44470</c:v>
                </c:pt>
                <c:pt idx="625">
                  <c:v>44501</c:v>
                </c:pt>
                <c:pt idx="626">
                  <c:v>44531</c:v>
                </c:pt>
                <c:pt idx="627">
                  <c:v>44562</c:v>
                </c:pt>
                <c:pt idx="628">
                  <c:v>44593</c:v>
                </c:pt>
                <c:pt idx="629">
                  <c:v>44621</c:v>
                </c:pt>
                <c:pt idx="630">
                  <c:v>44652</c:v>
                </c:pt>
                <c:pt idx="631">
                  <c:v>44682</c:v>
                </c:pt>
                <c:pt idx="632">
                  <c:v>44713</c:v>
                </c:pt>
                <c:pt idx="633">
                  <c:v>44743</c:v>
                </c:pt>
                <c:pt idx="634">
                  <c:v>44774</c:v>
                </c:pt>
                <c:pt idx="635">
                  <c:v>44805</c:v>
                </c:pt>
                <c:pt idx="636">
                  <c:v>44835</c:v>
                </c:pt>
                <c:pt idx="637">
                  <c:v>44866</c:v>
                </c:pt>
                <c:pt idx="638">
                  <c:v>44896</c:v>
                </c:pt>
                <c:pt idx="639">
                  <c:v>44927</c:v>
                </c:pt>
                <c:pt idx="640">
                  <c:v>44958</c:v>
                </c:pt>
                <c:pt idx="641">
                  <c:v>44986</c:v>
                </c:pt>
                <c:pt idx="642">
                  <c:v>45017</c:v>
                </c:pt>
                <c:pt idx="643">
                  <c:v>45047</c:v>
                </c:pt>
                <c:pt idx="644">
                  <c:v>45078</c:v>
                </c:pt>
                <c:pt idx="645">
                  <c:v>45108</c:v>
                </c:pt>
                <c:pt idx="646">
                  <c:v>45139</c:v>
                </c:pt>
                <c:pt idx="647">
                  <c:v>45170</c:v>
                </c:pt>
                <c:pt idx="648">
                  <c:v>45200</c:v>
                </c:pt>
                <c:pt idx="649">
                  <c:v>45231</c:v>
                </c:pt>
                <c:pt idx="650">
                  <c:v>45261</c:v>
                </c:pt>
                <c:pt idx="651">
                  <c:v>45292</c:v>
                </c:pt>
                <c:pt idx="652">
                  <c:v>45323</c:v>
                </c:pt>
                <c:pt idx="653">
                  <c:v>45352</c:v>
                </c:pt>
                <c:pt idx="654">
                  <c:v>45383</c:v>
                </c:pt>
                <c:pt idx="655">
                  <c:v>45413</c:v>
                </c:pt>
                <c:pt idx="656">
                  <c:v>45444</c:v>
                </c:pt>
                <c:pt idx="657">
                  <c:v>45474</c:v>
                </c:pt>
                <c:pt idx="658">
                  <c:v>45505</c:v>
                </c:pt>
                <c:pt idx="659">
                  <c:v>45536</c:v>
                </c:pt>
                <c:pt idx="660">
                  <c:v>45566</c:v>
                </c:pt>
                <c:pt idx="661">
                  <c:v>45597</c:v>
                </c:pt>
                <c:pt idx="662">
                  <c:v>45627</c:v>
                </c:pt>
                <c:pt idx="663">
                  <c:v>45658</c:v>
                </c:pt>
                <c:pt idx="664">
                  <c:v>45689</c:v>
                </c:pt>
                <c:pt idx="665">
                  <c:v>45717</c:v>
                </c:pt>
                <c:pt idx="666">
                  <c:v>45748</c:v>
                </c:pt>
                <c:pt idx="667">
                  <c:v>45778</c:v>
                </c:pt>
                <c:pt idx="668">
                  <c:v>45809</c:v>
                </c:pt>
                <c:pt idx="669">
                  <c:v>45839</c:v>
                </c:pt>
                <c:pt idx="670">
                  <c:v>45870</c:v>
                </c:pt>
                <c:pt idx="671">
                  <c:v>45901</c:v>
                </c:pt>
                <c:pt idx="672">
                  <c:v>45931</c:v>
                </c:pt>
                <c:pt idx="673">
                  <c:v>45962</c:v>
                </c:pt>
              </c:numCache>
            </c:numRef>
          </c:cat>
          <c:val>
            <c:numLit>
              <c:formatCode>General</c:formatCode>
              <c:ptCount val="6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10000</c:v>
              </c:pt>
              <c:pt idx="4">
                <c:v>10000</c:v>
              </c:pt>
              <c:pt idx="5">
                <c:v>10000</c:v>
              </c:pt>
              <c:pt idx="6">
                <c:v>10000</c:v>
              </c:pt>
              <c:pt idx="7">
                <c:v>10000</c:v>
              </c:pt>
              <c:pt idx="8">
                <c:v>10000</c:v>
              </c:pt>
              <c:pt idx="9">
                <c:v>10000</c:v>
              </c:pt>
              <c:pt idx="10">
                <c:v>10000</c:v>
              </c:pt>
              <c:pt idx="11">
                <c:v>10000</c:v>
              </c:pt>
              <c:pt idx="12">
                <c:v>10000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10000</c:v>
              </c:pt>
              <c:pt idx="51">
                <c:v>10000</c:v>
              </c:pt>
              <c:pt idx="52">
                <c:v>10000</c:v>
              </c:pt>
              <c:pt idx="53">
                <c:v>10000</c:v>
              </c:pt>
              <c:pt idx="54">
                <c:v>10000</c:v>
              </c:pt>
              <c:pt idx="55">
                <c:v>10000</c:v>
              </c:pt>
              <c:pt idx="56">
                <c:v>10000</c:v>
              </c:pt>
              <c:pt idx="57">
                <c:v>10000</c:v>
              </c:pt>
              <c:pt idx="58">
                <c:v>10000</c:v>
              </c:pt>
              <c:pt idx="59">
                <c:v>10000</c:v>
              </c:pt>
              <c:pt idx="60">
                <c:v>10000</c:v>
              </c:pt>
              <c:pt idx="61">
                <c:v>10000</c:v>
              </c:pt>
              <c:pt idx="62">
                <c:v>10000</c:v>
              </c:pt>
              <c:pt idx="63">
                <c:v>10000</c:v>
              </c:pt>
              <c:pt idx="64">
                <c:v>10000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10000</c:v>
              </c:pt>
              <c:pt idx="125">
                <c:v>10000</c:v>
              </c:pt>
              <c:pt idx="126">
                <c:v>10000</c:v>
              </c:pt>
              <c:pt idx="127">
                <c:v>10000</c:v>
              </c:pt>
              <c:pt idx="128">
                <c:v>10000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10000</c:v>
              </c:pt>
              <c:pt idx="143">
                <c:v>10000</c:v>
              </c:pt>
              <c:pt idx="144">
                <c:v>10000</c:v>
              </c:pt>
              <c:pt idx="145">
                <c:v>10000</c:v>
              </c:pt>
              <c:pt idx="146">
                <c:v>10000</c:v>
              </c:pt>
              <c:pt idx="147">
                <c:v>10000</c:v>
              </c:pt>
              <c:pt idx="148">
                <c:v>10000</c:v>
              </c:pt>
              <c:pt idx="149">
                <c:v>10000</c:v>
              </c:pt>
              <c:pt idx="150">
                <c:v>10000</c:v>
              </c:pt>
              <c:pt idx="151">
                <c:v>10000</c:v>
              </c:pt>
              <c:pt idx="152">
                <c:v>10000</c:v>
              </c:pt>
              <c:pt idx="153">
                <c:v>10000</c:v>
              </c:pt>
              <c:pt idx="154">
                <c:v>10000</c:v>
              </c:pt>
              <c:pt idx="155">
                <c:v>10000</c:v>
              </c:pt>
              <c:pt idx="156">
                <c:v>10000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10000</c:v>
              </c:pt>
              <c:pt idx="251">
                <c:v>10000</c:v>
              </c:pt>
              <c:pt idx="252">
                <c:v>10000</c:v>
              </c:pt>
              <c:pt idx="253">
                <c:v>10000</c:v>
              </c:pt>
              <c:pt idx="254">
                <c:v>10000</c:v>
              </c:pt>
              <c:pt idx="255">
                <c:v>10000</c:v>
              </c:pt>
              <c:pt idx="256">
                <c:v>10000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10000</c:v>
              </c:pt>
              <c:pt idx="379">
                <c:v>10000</c:v>
              </c:pt>
              <c:pt idx="380">
                <c:v>10000</c:v>
              </c:pt>
              <c:pt idx="381">
                <c:v>10000</c:v>
              </c:pt>
              <c:pt idx="382">
                <c:v>10000</c:v>
              </c:pt>
              <c:pt idx="383">
                <c:v>10000</c:v>
              </c:pt>
              <c:pt idx="384">
                <c:v>10000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10000</c:v>
              </c:pt>
              <c:pt idx="460">
                <c:v>10000</c:v>
              </c:pt>
              <c:pt idx="461">
                <c:v>10000</c:v>
              </c:pt>
              <c:pt idx="462">
                <c:v>10000</c:v>
              </c:pt>
              <c:pt idx="463">
                <c:v>10000</c:v>
              </c:pt>
              <c:pt idx="464">
                <c:v>10000</c:v>
              </c:pt>
              <c:pt idx="465">
                <c:v>10000</c:v>
              </c:pt>
              <c:pt idx="466">
                <c:v>10000</c:v>
              </c:pt>
              <c:pt idx="467">
                <c:v>10000</c:v>
              </c:pt>
              <c:pt idx="468">
                <c:v>10000</c:v>
              </c:pt>
              <c:pt idx="469">
                <c:v>10000</c:v>
              </c:pt>
              <c:pt idx="470">
                <c:v>10000</c:v>
              </c:pt>
              <c:pt idx="471">
                <c:v>10000</c:v>
              </c:pt>
              <c:pt idx="472">
                <c:v>10000</c:v>
              </c:pt>
              <c:pt idx="473">
                <c:v>10000</c:v>
              </c:pt>
              <c:pt idx="474">
                <c:v>10000</c:v>
              </c:pt>
              <c:pt idx="475">
                <c:v>10000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10000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5CB-3643-ACA2-56D264164B2A}"/>
            </c:ext>
          </c:extLst>
        </c:ser>
        <c:ser>
          <c:idx val="6"/>
          <c:order val="6"/>
          <c:tx>
            <c:v>recession (negative)</c:v>
          </c:tx>
          <c:spPr>
            <a:solidFill>
              <a:schemeClr val="bg1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>
                  <a:noFill/>
                </a14:hiddenLine>
              </a:ext>
            </a:extLst>
          </c:spPr>
          <c:cat>
            <c:numRef>
              <c:f>chart3_roll_window_forecast!$I$2:$I$675</c:f>
              <c:numCache>
                <c:formatCode>m/d/yyyy</c:formatCode>
                <c:ptCount val="674"/>
                <c:pt idx="0">
                  <c:v>25477</c:v>
                </c:pt>
                <c:pt idx="1">
                  <c:v>25508</c:v>
                </c:pt>
                <c:pt idx="2">
                  <c:v>25538</c:v>
                </c:pt>
                <c:pt idx="3">
                  <c:v>25569</c:v>
                </c:pt>
                <c:pt idx="4">
                  <c:v>25600</c:v>
                </c:pt>
                <c:pt idx="5">
                  <c:v>25628</c:v>
                </c:pt>
                <c:pt idx="6">
                  <c:v>25659</c:v>
                </c:pt>
                <c:pt idx="7">
                  <c:v>25689</c:v>
                </c:pt>
                <c:pt idx="8">
                  <c:v>25720</c:v>
                </c:pt>
                <c:pt idx="9">
                  <c:v>25750</c:v>
                </c:pt>
                <c:pt idx="10">
                  <c:v>25781</c:v>
                </c:pt>
                <c:pt idx="11">
                  <c:v>25812</c:v>
                </c:pt>
                <c:pt idx="12">
                  <c:v>25842</c:v>
                </c:pt>
                <c:pt idx="13">
                  <c:v>25873</c:v>
                </c:pt>
                <c:pt idx="14">
                  <c:v>25903</c:v>
                </c:pt>
                <c:pt idx="15">
                  <c:v>25934</c:v>
                </c:pt>
                <c:pt idx="16">
                  <c:v>25965</c:v>
                </c:pt>
                <c:pt idx="17">
                  <c:v>25993</c:v>
                </c:pt>
                <c:pt idx="18">
                  <c:v>26024</c:v>
                </c:pt>
                <c:pt idx="19">
                  <c:v>26054</c:v>
                </c:pt>
                <c:pt idx="20">
                  <c:v>26085</c:v>
                </c:pt>
                <c:pt idx="21">
                  <c:v>26115</c:v>
                </c:pt>
                <c:pt idx="22">
                  <c:v>26146</c:v>
                </c:pt>
                <c:pt idx="23">
                  <c:v>26177</c:v>
                </c:pt>
                <c:pt idx="24">
                  <c:v>26207</c:v>
                </c:pt>
                <c:pt idx="25">
                  <c:v>26238</c:v>
                </c:pt>
                <c:pt idx="26">
                  <c:v>26268</c:v>
                </c:pt>
                <c:pt idx="27">
                  <c:v>26299</c:v>
                </c:pt>
                <c:pt idx="28">
                  <c:v>26330</c:v>
                </c:pt>
                <c:pt idx="29">
                  <c:v>26359</c:v>
                </c:pt>
                <c:pt idx="30">
                  <c:v>26390</c:v>
                </c:pt>
                <c:pt idx="31">
                  <c:v>26420</c:v>
                </c:pt>
                <c:pt idx="32">
                  <c:v>26451</c:v>
                </c:pt>
                <c:pt idx="33">
                  <c:v>26481</c:v>
                </c:pt>
                <c:pt idx="34">
                  <c:v>26512</c:v>
                </c:pt>
                <c:pt idx="35">
                  <c:v>26543</c:v>
                </c:pt>
                <c:pt idx="36">
                  <c:v>26573</c:v>
                </c:pt>
                <c:pt idx="37">
                  <c:v>26604</c:v>
                </c:pt>
                <c:pt idx="38">
                  <c:v>26634</c:v>
                </c:pt>
                <c:pt idx="39">
                  <c:v>26665</c:v>
                </c:pt>
                <c:pt idx="40">
                  <c:v>26696</c:v>
                </c:pt>
                <c:pt idx="41">
                  <c:v>26724</c:v>
                </c:pt>
                <c:pt idx="42">
                  <c:v>26755</c:v>
                </c:pt>
                <c:pt idx="43">
                  <c:v>26785</c:v>
                </c:pt>
                <c:pt idx="44">
                  <c:v>26816</c:v>
                </c:pt>
                <c:pt idx="45">
                  <c:v>26846</c:v>
                </c:pt>
                <c:pt idx="46">
                  <c:v>26877</c:v>
                </c:pt>
                <c:pt idx="47">
                  <c:v>26908</c:v>
                </c:pt>
                <c:pt idx="48">
                  <c:v>26938</c:v>
                </c:pt>
                <c:pt idx="49">
                  <c:v>26969</c:v>
                </c:pt>
                <c:pt idx="50">
                  <c:v>26999</c:v>
                </c:pt>
                <c:pt idx="51">
                  <c:v>27030</c:v>
                </c:pt>
                <c:pt idx="52">
                  <c:v>27061</c:v>
                </c:pt>
                <c:pt idx="53">
                  <c:v>27089</c:v>
                </c:pt>
                <c:pt idx="54">
                  <c:v>27120</c:v>
                </c:pt>
                <c:pt idx="55">
                  <c:v>27150</c:v>
                </c:pt>
                <c:pt idx="56">
                  <c:v>27181</c:v>
                </c:pt>
                <c:pt idx="57">
                  <c:v>27211</c:v>
                </c:pt>
                <c:pt idx="58">
                  <c:v>27242</c:v>
                </c:pt>
                <c:pt idx="59">
                  <c:v>27273</c:v>
                </c:pt>
                <c:pt idx="60">
                  <c:v>27303</c:v>
                </c:pt>
                <c:pt idx="61">
                  <c:v>27334</c:v>
                </c:pt>
                <c:pt idx="62">
                  <c:v>27364</c:v>
                </c:pt>
                <c:pt idx="63">
                  <c:v>27395</c:v>
                </c:pt>
                <c:pt idx="64">
                  <c:v>27426</c:v>
                </c:pt>
                <c:pt idx="65">
                  <c:v>27454</c:v>
                </c:pt>
                <c:pt idx="66">
                  <c:v>27485</c:v>
                </c:pt>
                <c:pt idx="67">
                  <c:v>27515</c:v>
                </c:pt>
                <c:pt idx="68">
                  <c:v>27546</c:v>
                </c:pt>
                <c:pt idx="69">
                  <c:v>27576</c:v>
                </c:pt>
                <c:pt idx="70">
                  <c:v>27607</c:v>
                </c:pt>
                <c:pt idx="71">
                  <c:v>27638</c:v>
                </c:pt>
                <c:pt idx="72">
                  <c:v>27668</c:v>
                </c:pt>
                <c:pt idx="73">
                  <c:v>27699</c:v>
                </c:pt>
                <c:pt idx="74">
                  <c:v>27729</c:v>
                </c:pt>
                <c:pt idx="75">
                  <c:v>27760</c:v>
                </c:pt>
                <c:pt idx="76">
                  <c:v>27791</c:v>
                </c:pt>
                <c:pt idx="77">
                  <c:v>27820</c:v>
                </c:pt>
                <c:pt idx="78">
                  <c:v>27851</c:v>
                </c:pt>
                <c:pt idx="79">
                  <c:v>27881</c:v>
                </c:pt>
                <c:pt idx="80">
                  <c:v>27912</c:v>
                </c:pt>
                <c:pt idx="81">
                  <c:v>27942</c:v>
                </c:pt>
                <c:pt idx="82">
                  <c:v>27973</c:v>
                </c:pt>
                <c:pt idx="83">
                  <c:v>28004</c:v>
                </c:pt>
                <c:pt idx="84">
                  <c:v>28034</c:v>
                </c:pt>
                <c:pt idx="85">
                  <c:v>28065</c:v>
                </c:pt>
                <c:pt idx="86">
                  <c:v>28095</c:v>
                </c:pt>
                <c:pt idx="87">
                  <c:v>28126</c:v>
                </c:pt>
                <c:pt idx="88">
                  <c:v>28157</c:v>
                </c:pt>
                <c:pt idx="89">
                  <c:v>28185</c:v>
                </c:pt>
                <c:pt idx="90">
                  <c:v>28216</c:v>
                </c:pt>
                <c:pt idx="91">
                  <c:v>28246</c:v>
                </c:pt>
                <c:pt idx="92">
                  <c:v>28277</c:v>
                </c:pt>
                <c:pt idx="93">
                  <c:v>28307</c:v>
                </c:pt>
                <c:pt idx="94">
                  <c:v>28338</c:v>
                </c:pt>
                <c:pt idx="95">
                  <c:v>28369</c:v>
                </c:pt>
                <c:pt idx="96">
                  <c:v>28399</c:v>
                </c:pt>
                <c:pt idx="97">
                  <c:v>28430</c:v>
                </c:pt>
                <c:pt idx="98">
                  <c:v>28460</c:v>
                </c:pt>
                <c:pt idx="99">
                  <c:v>28491</c:v>
                </c:pt>
                <c:pt idx="100">
                  <c:v>28522</c:v>
                </c:pt>
                <c:pt idx="101">
                  <c:v>28550</c:v>
                </c:pt>
                <c:pt idx="102">
                  <c:v>28581</c:v>
                </c:pt>
                <c:pt idx="103">
                  <c:v>28611</c:v>
                </c:pt>
                <c:pt idx="104">
                  <c:v>28642</c:v>
                </c:pt>
                <c:pt idx="105">
                  <c:v>28672</c:v>
                </c:pt>
                <c:pt idx="106">
                  <c:v>28703</c:v>
                </c:pt>
                <c:pt idx="107">
                  <c:v>28734</c:v>
                </c:pt>
                <c:pt idx="108">
                  <c:v>28764</c:v>
                </c:pt>
                <c:pt idx="109">
                  <c:v>28795</c:v>
                </c:pt>
                <c:pt idx="110">
                  <c:v>28825</c:v>
                </c:pt>
                <c:pt idx="111">
                  <c:v>28856</c:v>
                </c:pt>
                <c:pt idx="112">
                  <c:v>28887</c:v>
                </c:pt>
                <c:pt idx="113">
                  <c:v>28915</c:v>
                </c:pt>
                <c:pt idx="114">
                  <c:v>28946</c:v>
                </c:pt>
                <c:pt idx="115">
                  <c:v>28976</c:v>
                </c:pt>
                <c:pt idx="116">
                  <c:v>29007</c:v>
                </c:pt>
                <c:pt idx="117">
                  <c:v>29037</c:v>
                </c:pt>
                <c:pt idx="118">
                  <c:v>29068</c:v>
                </c:pt>
                <c:pt idx="119">
                  <c:v>29099</c:v>
                </c:pt>
                <c:pt idx="120">
                  <c:v>29129</c:v>
                </c:pt>
                <c:pt idx="121">
                  <c:v>29160</c:v>
                </c:pt>
                <c:pt idx="122">
                  <c:v>29190</c:v>
                </c:pt>
                <c:pt idx="123">
                  <c:v>29221</c:v>
                </c:pt>
                <c:pt idx="124">
                  <c:v>29252</c:v>
                </c:pt>
                <c:pt idx="125">
                  <c:v>29281</c:v>
                </c:pt>
                <c:pt idx="126">
                  <c:v>29312</c:v>
                </c:pt>
                <c:pt idx="127">
                  <c:v>29342</c:v>
                </c:pt>
                <c:pt idx="128">
                  <c:v>29373</c:v>
                </c:pt>
                <c:pt idx="129">
                  <c:v>29403</c:v>
                </c:pt>
                <c:pt idx="130">
                  <c:v>29434</c:v>
                </c:pt>
                <c:pt idx="131">
                  <c:v>29465</c:v>
                </c:pt>
                <c:pt idx="132">
                  <c:v>29495</c:v>
                </c:pt>
                <c:pt idx="133">
                  <c:v>29526</c:v>
                </c:pt>
                <c:pt idx="134">
                  <c:v>29556</c:v>
                </c:pt>
                <c:pt idx="135">
                  <c:v>29587</c:v>
                </c:pt>
                <c:pt idx="136">
                  <c:v>29618</c:v>
                </c:pt>
                <c:pt idx="137">
                  <c:v>29646</c:v>
                </c:pt>
                <c:pt idx="138">
                  <c:v>29677</c:v>
                </c:pt>
                <c:pt idx="139">
                  <c:v>29707</c:v>
                </c:pt>
                <c:pt idx="140">
                  <c:v>29738</c:v>
                </c:pt>
                <c:pt idx="141">
                  <c:v>29768</c:v>
                </c:pt>
                <c:pt idx="142">
                  <c:v>29799</c:v>
                </c:pt>
                <c:pt idx="143">
                  <c:v>29830</c:v>
                </c:pt>
                <c:pt idx="144">
                  <c:v>29860</c:v>
                </c:pt>
                <c:pt idx="145">
                  <c:v>29891</c:v>
                </c:pt>
                <c:pt idx="146">
                  <c:v>29921</c:v>
                </c:pt>
                <c:pt idx="147">
                  <c:v>29952</c:v>
                </c:pt>
                <c:pt idx="148">
                  <c:v>29983</c:v>
                </c:pt>
                <c:pt idx="149">
                  <c:v>30011</c:v>
                </c:pt>
                <c:pt idx="150">
                  <c:v>30042</c:v>
                </c:pt>
                <c:pt idx="151">
                  <c:v>30072</c:v>
                </c:pt>
                <c:pt idx="152">
                  <c:v>30103</c:v>
                </c:pt>
                <c:pt idx="153">
                  <c:v>30133</c:v>
                </c:pt>
                <c:pt idx="154">
                  <c:v>30164</c:v>
                </c:pt>
                <c:pt idx="155">
                  <c:v>30195</c:v>
                </c:pt>
                <c:pt idx="156">
                  <c:v>30225</c:v>
                </c:pt>
                <c:pt idx="157">
                  <c:v>30256</c:v>
                </c:pt>
                <c:pt idx="158">
                  <c:v>30286</c:v>
                </c:pt>
                <c:pt idx="159">
                  <c:v>30317</c:v>
                </c:pt>
                <c:pt idx="160">
                  <c:v>30348</c:v>
                </c:pt>
                <c:pt idx="161">
                  <c:v>30376</c:v>
                </c:pt>
                <c:pt idx="162">
                  <c:v>30407</c:v>
                </c:pt>
                <c:pt idx="163">
                  <c:v>30437</c:v>
                </c:pt>
                <c:pt idx="164">
                  <c:v>30468</c:v>
                </c:pt>
                <c:pt idx="165">
                  <c:v>30498</c:v>
                </c:pt>
                <c:pt idx="166">
                  <c:v>30529</c:v>
                </c:pt>
                <c:pt idx="167">
                  <c:v>30560</c:v>
                </c:pt>
                <c:pt idx="168">
                  <c:v>30590</c:v>
                </c:pt>
                <c:pt idx="169">
                  <c:v>30621</c:v>
                </c:pt>
                <c:pt idx="170">
                  <c:v>30651</c:v>
                </c:pt>
                <c:pt idx="171">
                  <c:v>30682</c:v>
                </c:pt>
                <c:pt idx="172">
                  <c:v>30713</c:v>
                </c:pt>
                <c:pt idx="173">
                  <c:v>30742</c:v>
                </c:pt>
                <c:pt idx="174">
                  <c:v>30773</c:v>
                </c:pt>
                <c:pt idx="175">
                  <c:v>30803</c:v>
                </c:pt>
                <c:pt idx="176">
                  <c:v>30834</c:v>
                </c:pt>
                <c:pt idx="177">
                  <c:v>30864</c:v>
                </c:pt>
                <c:pt idx="178">
                  <c:v>30895</c:v>
                </c:pt>
                <c:pt idx="179">
                  <c:v>30926</c:v>
                </c:pt>
                <c:pt idx="180">
                  <c:v>30956</c:v>
                </c:pt>
                <c:pt idx="181">
                  <c:v>30987</c:v>
                </c:pt>
                <c:pt idx="182">
                  <c:v>31017</c:v>
                </c:pt>
                <c:pt idx="183">
                  <c:v>31048</c:v>
                </c:pt>
                <c:pt idx="184">
                  <c:v>31079</c:v>
                </c:pt>
                <c:pt idx="185">
                  <c:v>31107</c:v>
                </c:pt>
                <c:pt idx="186">
                  <c:v>31138</c:v>
                </c:pt>
                <c:pt idx="187">
                  <c:v>31168</c:v>
                </c:pt>
                <c:pt idx="188">
                  <c:v>31199</c:v>
                </c:pt>
                <c:pt idx="189">
                  <c:v>31229</c:v>
                </c:pt>
                <c:pt idx="190">
                  <c:v>31260</c:v>
                </c:pt>
                <c:pt idx="191">
                  <c:v>31291</c:v>
                </c:pt>
                <c:pt idx="192">
                  <c:v>31321</c:v>
                </c:pt>
                <c:pt idx="193">
                  <c:v>31352</c:v>
                </c:pt>
                <c:pt idx="194">
                  <c:v>31382</c:v>
                </c:pt>
                <c:pt idx="195">
                  <c:v>31413</c:v>
                </c:pt>
                <c:pt idx="196">
                  <c:v>31444</c:v>
                </c:pt>
                <c:pt idx="197">
                  <c:v>31472</c:v>
                </c:pt>
                <c:pt idx="198">
                  <c:v>31503</c:v>
                </c:pt>
                <c:pt idx="199">
                  <c:v>31533</c:v>
                </c:pt>
                <c:pt idx="200">
                  <c:v>31564</c:v>
                </c:pt>
                <c:pt idx="201">
                  <c:v>31594</c:v>
                </c:pt>
                <c:pt idx="202">
                  <c:v>31625</c:v>
                </c:pt>
                <c:pt idx="203">
                  <c:v>31656</c:v>
                </c:pt>
                <c:pt idx="204">
                  <c:v>31686</c:v>
                </c:pt>
                <c:pt idx="205">
                  <c:v>31717</c:v>
                </c:pt>
                <c:pt idx="206">
                  <c:v>31747</c:v>
                </c:pt>
                <c:pt idx="207">
                  <c:v>31778</c:v>
                </c:pt>
                <c:pt idx="208">
                  <c:v>31809</c:v>
                </c:pt>
                <c:pt idx="209">
                  <c:v>31837</c:v>
                </c:pt>
                <c:pt idx="210">
                  <c:v>31868</c:v>
                </c:pt>
                <c:pt idx="211">
                  <c:v>31898</c:v>
                </c:pt>
                <c:pt idx="212">
                  <c:v>31929</c:v>
                </c:pt>
                <c:pt idx="213">
                  <c:v>31959</c:v>
                </c:pt>
                <c:pt idx="214">
                  <c:v>31990</c:v>
                </c:pt>
                <c:pt idx="215">
                  <c:v>32021</c:v>
                </c:pt>
                <c:pt idx="216">
                  <c:v>32051</c:v>
                </c:pt>
                <c:pt idx="217">
                  <c:v>32082</c:v>
                </c:pt>
                <c:pt idx="218">
                  <c:v>32112</c:v>
                </c:pt>
                <c:pt idx="219">
                  <c:v>32143</c:v>
                </c:pt>
                <c:pt idx="220">
                  <c:v>32174</c:v>
                </c:pt>
                <c:pt idx="221">
                  <c:v>32203</c:v>
                </c:pt>
                <c:pt idx="222">
                  <c:v>32234</c:v>
                </c:pt>
                <c:pt idx="223">
                  <c:v>32264</c:v>
                </c:pt>
                <c:pt idx="224">
                  <c:v>32295</c:v>
                </c:pt>
                <c:pt idx="225">
                  <c:v>32325</c:v>
                </c:pt>
                <c:pt idx="226">
                  <c:v>32356</c:v>
                </c:pt>
                <c:pt idx="227">
                  <c:v>32387</c:v>
                </c:pt>
                <c:pt idx="228">
                  <c:v>32417</c:v>
                </c:pt>
                <c:pt idx="229">
                  <c:v>32448</c:v>
                </c:pt>
                <c:pt idx="230">
                  <c:v>32478</c:v>
                </c:pt>
                <c:pt idx="231">
                  <c:v>32509</c:v>
                </c:pt>
                <c:pt idx="232">
                  <c:v>32540</c:v>
                </c:pt>
                <c:pt idx="233">
                  <c:v>32568</c:v>
                </c:pt>
                <c:pt idx="234">
                  <c:v>32599</c:v>
                </c:pt>
                <c:pt idx="235">
                  <c:v>32629</c:v>
                </c:pt>
                <c:pt idx="236">
                  <c:v>32660</c:v>
                </c:pt>
                <c:pt idx="237">
                  <c:v>32690</c:v>
                </c:pt>
                <c:pt idx="238">
                  <c:v>32721</c:v>
                </c:pt>
                <c:pt idx="239">
                  <c:v>32752</c:v>
                </c:pt>
                <c:pt idx="240">
                  <c:v>32782</c:v>
                </c:pt>
                <c:pt idx="241">
                  <c:v>32813</c:v>
                </c:pt>
                <c:pt idx="242">
                  <c:v>32843</c:v>
                </c:pt>
                <c:pt idx="243">
                  <c:v>32874</c:v>
                </c:pt>
                <c:pt idx="244">
                  <c:v>32905</c:v>
                </c:pt>
                <c:pt idx="245">
                  <c:v>32933</c:v>
                </c:pt>
                <c:pt idx="246">
                  <c:v>32964</c:v>
                </c:pt>
                <c:pt idx="247">
                  <c:v>32994</c:v>
                </c:pt>
                <c:pt idx="248">
                  <c:v>33025</c:v>
                </c:pt>
                <c:pt idx="249">
                  <c:v>33055</c:v>
                </c:pt>
                <c:pt idx="250">
                  <c:v>33086</c:v>
                </c:pt>
                <c:pt idx="251">
                  <c:v>33117</c:v>
                </c:pt>
                <c:pt idx="252">
                  <c:v>33147</c:v>
                </c:pt>
                <c:pt idx="253">
                  <c:v>33178</c:v>
                </c:pt>
                <c:pt idx="254">
                  <c:v>33208</c:v>
                </c:pt>
                <c:pt idx="255">
                  <c:v>33239</c:v>
                </c:pt>
                <c:pt idx="256">
                  <c:v>33270</c:v>
                </c:pt>
                <c:pt idx="257">
                  <c:v>33298</c:v>
                </c:pt>
                <c:pt idx="258">
                  <c:v>33329</c:v>
                </c:pt>
                <c:pt idx="259">
                  <c:v>33359</c:v>
                </c:pt>
                <c:pt idx="260">
                  <c:v>33390</c:v>
                </c:pt>
                <c:pt idx="261">
                  <c:v>33420</c:v>
                </c:pt>
                <c:pt idx="262">
                  <c:v>33451</c:v>
                </c:pt>
                <c:pt idx="263">
                  <c:v>33482</c:v>
                </c:pt>
                <c:pt idx="264">
                  <c:v>33512</c:v>
                </c:pt>
                <c:pt idx="265">
                  <c:v>33543</c:v>
                </c:pt>
                <c:pt idx="266">
                  <c:v>33573</c:v>
                </c:pt>
                <c:pt idx="267">
                  <c:v>33604</c:v>
                </c:pt>
                <c:pt idx="268">
                  <c:v>33635</c:v>
                </c:pt>
                <c:pt idx="269">
                  <c:v>33664</c:v>
                </c:pt>
                <c:pt idx="270">
                  <c:v>33695</c:v>
                </c:pt>
                <c:pt idx="271">
                  <c:v>33725</c:v>
                </c:pt>
                <c:pt idx="272">
                  <c:v>33756</c:v>
                </c:pt>
                <c:pt idx="273">
                  <c:v>33786</c:v>
                </c:pt>
                <c:pt idx="274">
                  <c:v>33817</c:v>
                </c:pt>
                <c:pt idx="275">
                  <c:v>33848</c:v>
                </c:pt>
                <c:pt idx="276">
                  <c:v>33878</c:v>
                </c:pt>
                <c:pt idx="277">
                  <c:v>33909</c:v>
                </c:pt>
                <c:pt idx="278">
                  <c:v>33939</c:v>
                </c:pt>
                <c:pt idx="279">
                  <c:v>33970</c:v>
                </c:pt>
                <c:pt idx="280">
                  <c:v>34001</c:v>
                </c:pt>
                <c:pt idx="281">
                  <c:v>34029</c:v>
                </c:pt>
                <c:pt idx="282">
                  <c:v>34060</c:v>
                </c:pt>
                <c:pt idx="283">
                  <c:v>34090</c:v>
                </c:pt>
                <c:pt idx="284">
                  <c:v>34121</c:v>
                </c:pt>
                <c:pt idx="285">
                  <c:v>34151</c:v>
                </c:pt>
                <c:pt idx="286">
                  <c:v>34182</c:v>
                </c:pt>
                <c:pt idx="287">
                  <c:v>34213</c:v>
                </c:pt>
                <c:pt idx="288">
                  <c:v>34243</c:v>
                </c:pt>
                <c:pt idx="289">
                  <c:v>34274</c:v>
                </c:pt>
                <c:pt idx="290">
                  <c:v>34304</c:v>
                </c:pt>
                <c:pt idx="291">
                  <c:v>34335</c:v>
                </c:pt>
                <c:pt idx="292">
                  <c:v>34366</c:v>
                </c:pt>
                <c:pt idx="293">
                  <c:v>34394</c:v>
                </c:pt>
                <c:pt idx="294">
                  <c:v>34425</c:v>
                </c:pt>
                <c:pt idx="295">
                  <c:v>34455</c:v>
                </c:pt>
                <c:pt idx="296">
                  <c:v>34486</c:v>
                </c:pt>
                <c:pt idx="297">
                  <c:v>34516</c:v>
                </c:pt>
                <c:pt idx="298">
                  <c:v>34547</c:v>
                </c:pt>
                <c:pt idx="299">
                  <c:v>34578</c:v>
                </c:pt>
                <c:pt idx="300">
                  <c:v>34608</c:v>
                </c:pt>
                <c:pt idx="301">
                  <c:v>34639</c:v>
                </c:pt>
                <c:pt idx="302">
                  <c:v>34669</c:v>
                </c:pt>
                <c:pt idx="303">
                  <c:v>34700</c:v>
                </c:pt>
                <c:pt idx="304">
                  <c:v>34731</c:v>
                </c:pt>
                <c:pt idx="305">
                  <c:v>34759</c:v>
                </c:pt>
                <c:pt idx="306">
                  <c:v>34790</c:v>
                </c:pt>
                <c:pt idx="307">
                  <c:v>34820</c:v>
                </c:pt>
                <c:pt idx="308">
                  <c:v>34851</c:v>
                </c:pt>
                <c:pt idx="309">
                  <c:v>34881</c:v>
                </c:pt>
                <c:pt idx="310">
                  <c:v>34912</c:v>
                </c:pt>
                <c:pt idx="311">
                  <c:v>34943</c:v>
                </c:pt>
                <c:pt idx="312">
                  <c:v>34973</c:v>
                </c:pt>
                <c:pt idx="313">
                  <c:v>35004</c:v>
                </c:pt>
                <c:pt idx="314">
                  <c:v>35034</c:v>
                </c:pt>
                <c:pt idx="315">
                  <c:v>35065</c:v>
                </c:pt>
                <c:pt idx="316">
                  <c:v>35096</c:v>
                </c:pt>
                <c:pt idx="317">
                  <c:v>35125</c:v>
                </c:pt>
                <c:pt idx="318">
                  <c:v>35156</c:v>
                </c:pt>
                <c:pt idx="319">
                  <c:v>35186</c:v>
                </c:pt>
                <c:pt idx="320">
                  <c:v>35217</c:v>
                </c:pt>
                <c:pt idx="321">
                  <c:v>35247</c:v>
                </c:pt>
                <c:pt idx="322">
                  <c:v>35278</c:v>
                </c:pt>
                <c:pt idx="323">
                  <c:v>35309</c:v>
                </c:pt>
                <c:pt idx="324">
                  <c:v>35339</c:v>
                </c:pt>
                <c:pt idx="325">
                  <c:v>35370</c:v>
                </c:pt>
                <c:pt idx="326">
                  <c:v>35400</c:v>
                </c:pt>
                <c:pt idx="327">
                  <c:v>35431</c:v>
                </c:pt>
                <c:pt idx="328">
                  <c:v>35462</c:v>
                </c:pt>
                <c:pt idx="329">
                  <c:v>35490</c:v>
                </c:pt>
                <c:pt idx="330">
                  <c:v>35521</c:v>
                </c:pt>
                <c:pt idx="331">
                  <c:v>35551</c:v>
                </c:pt>
                <c:pt idx="332">
                  <c:v>35582</c:v>
                </c:pt>
                <c:pt idx="333">
                  <c:v>35612</c:v>
                </c:pt>
                <c:pt idx="334">
                  <c:v>35643</c:v>
                </c:pt>
                <c:pt idx="335">
                  <c:v>35674</c:v>
                </c:pt>
                <c:pt idx="336">
                  <c:v>35704</c:v>
                </c:pt>
                <c:pt idx="337">
                  <c:v>35735</c:v>
                </c:pt>
                <c:pt idx="338">
                  <c:v>35765</c:v>
                </c:pt>
                <c:pt idx="339">
                  <c:v>35796</c:v>
                </c:pt>
                <c:pt idx="340">
                  <c:v>35827</c:v>
                </c:pt>
                <c:pt idx="341">
                  <c:v>35855</c:v>
                </c:pt>
                <c:pt idx="342">
                  <c:v>35886</c:v>
                </c:pt>
                <c:pt idx="343">
                  <c:v>35916</c:v>
                </c:pt>
                <c:pt idx="344">
                  <c:v>35947</c:v>
                </c:pt>
                <c:pt idx="345">
                  <c:v>35977</c:v>
                </c:pt>
                <c:pt idx="346">
                  <c:v>36008</c:v>
                </c:pt>
                <c:pt idx="347">
                  <c:v>36039</c:v>
                </c:pt>
                <c:pt idx="348">
                  <c:v>36069</c:v>
                </c:pt>
                <c:pt idx="349">
                  <c:v>36100</c:v>
                </c:pt>
                <c:pt idx="350">
                  <c:v>36130</c:v>
                </c:pt>
                <c:pt idx="351">
                  <c:v>36161</c:v>
                </c:pt>
                <c:pt idx="352">
                  <c:v>36192</c:v>
                </c:pt>
                <c:pt idx="353">
                  <c:v>36220</c:v>
                </c:pt>
                <c:pt idx="354">
                  <c:v>36251</c:v>
                </c:pt>
                <c:pt idx="355">
                  <c:v>36281</c:v>
                </c:pt>
                <c:pt idx="356">
                  <c:v>36312</c:v>
                </c:pt>
                <c:pt idx="357">
                  <c:v>36342</c:v>
                </c:pt>
                <c:pt idx="358">
                  <c:v>36373</c:v>
                </c:pt>
                <c:pt idx="359">
                  <c:v>36404</c:v>
                </c:pt>
                <c:pt idx="360">
                  <c:v>36434</c:v>
                </c:pt>
                <c:pt idx="361">
                  <c:v>36465</c:v>
                </c:pt>
                <c:pt idx="362">
                  <c:v>36495</c:v>
                </c:pt>
                <c:pt idx="363">
                  <c:v>36526</c:v>
                </c:pt>
                <c:pt idx="364">
                  <c:v>36557</c:v>
                </c:pt>
                <c:pt idx="365">
                  <c:v>36586</c:v>
                </c:pt>
                <c:pt idx="366">
                  <c:v>36617</c:v>
                </c:pt>
                <c:pt idx="367">
                  <c:v>36647</c:v>
                </c:pt>
                <c:pt idx="368">
                  <c:v>36678</c:v>
                </c:pt>
                <c:pt idx="369">
                  <c:v>36708</c:v>
                </c:pt>
                <c:pt idx="370">
                  <c:v>36739</c:v>
                </c:pt>
                <c:pt idx="371">
                  <c:v>36770</c:v>
                </c:pt>
                <c:pt idx="372">
                  <c:v>36800</c:v>
                </c:pt>
                <c:pt idx="373">
                  <c:v>36831</c:v>
                </c:pt>
                <c:pt idx="374">
                  <c:v>36861</c:v>
                </c:pt>
                <c:pt idx="375">
                  <c:v>36892</c:v>
                </c:pt>
                <c:pt idx="376">
                  <c:v>36923</c:v>
                </c:pt>
                <c:pt idx="377">
                  <c:v>36951</c:v>
                </c:pt>
                <c:pt idx="378">
                  <c:v>36982</c:v>
                </c:pt>
                <c:pt idx="379">
                  <c:v>37012</c:v>
                </c:pt>
                <c:pt idx="380">
                  <c:v>37043</c:v>
                </c:pt>
                <c:pt idx="381">
                  <c:v>37073</c:v>
                </c:pt>
                <c:pt idx="382">
                  <c:v>37104</c:v>
                </c:pt>
                <c:pt idx="383">
                  <c:v>37135</c:v>
                </c:pt>
                <c:pt idx="384">
                  <c:v>37165</c:v>
                </c:pt>
                <c:pt idx="385">
                  <c:v>37196</c:v>
                </c:pt>
                <c:pt idx="386">
                  <c:v>37226</c:v>
                </c:pt>
                <c:pt idx="387">
                  <c:v>37257</c:v>
                </c:pt>
                <c:pt idx="388">
                  <c:v>37288</c:v>
                </c:pt>
                <c:pt idx="389">
                  <c:v>37316</c:v>
                </c:pt>
                <c:pt idx="390">
                  <c:v>37347</c:v>
                </c:pt>
                <c:pt idx="391">
                  <c:v>37377</c:v>
                </c:pt>
                <c:pt idx="392">
                  <c:v>37408</c:v>
                </c:pt>
                <c:pt idx="393">
                  <c:v>37438</c:v>
                </c:pt>
                <c:pt idx="394">
                  <c:v>37469</c:v>
                </c:pt>
                <c:pt idx="395">
                  <c:v>37500</c:v>
                </c:pt>
                <c:pt idx="396">
                  <c:v>37530</c:v>
                </c:pt>
                <c:pt idx="397">
                  <c:v>37561</c:v>
                </c:pt>
                <c:pt idx="398">
                  <c:v>37591</c:v>
                </c:pt>
                <c:pt idx="399">
                  <c:v>37622</c:v>
                </c:pt>
                <c:pt idx="400">
                  <c:v>37653</c:v>
                </c:pt>
                <c:pt idx="401">
                  <c:v>37681</c:v>
                </c:pt>
                <c:pt idx="402">
                  <c:v>37712</c:v>
                </c:pt>
                <c:pt idx="403">
                  <c:v>37742</c:v>
                </c:pt>
                <c:pt idx="404">
                  <c:v>37773</c:v>
                </c:pt>
                <c:pt idx="405">
                  <c:v>37803</c:v>
                </c:pt>
                <c:pt idx="406">
                  <c:v>37834</c:v>
                </c:pt>
                <c:pt idx="407">
                  <c:v>37865</c:v>
                </c:pt>
                <c:pt idx="408">
                  <c:v>37895</c:v>
                </c:pt>
                <c:pt idx="409">
                  <c:v>37926</c:v>
                </c:pt>
                <c:pt idx="410">
                  <c:v>37956</c:v>
                </c:pt>
                <c:pt idx="411">
                  <c:v>37987</c:v>
                </c:pt>
                <c:pt idx="412">
                  <c:v>38018</c:v>
                </c:pt>
                <c:pt idx="413">
                  <c:v>38047</c:v>
                </c:pt>
                <c:pt idx="414">
                  <c:v>38078</c:v>
                </c:pt>
                <c:pt idx="415">
                  <c:v>38108</c:v>
                </c:pt>
                <c:pt idx="416">
                  <c:v>38139</c:v>
                </c:pt>
                <c:pt idx="417">
                  <c:v>38169</c:v>
                </c:pt>
                <c:pt idx="418">
                  <c:v>38200</c:v>
                </c:pt>
                <c:pt idx="419">
                  <c:v>38231</c:v>
                </c:pt>
                <c:pt idx="420">
                  <c:v>38261</c:v>
                </c:pt>
                <c:pt idx="421">
                  <c:v>38292</c:v>
                </c:pt>
                <c:pt idx="422">
                  <c:v>38322</c:v>
                </c:pt>
                <c:pt idx="423">
                  <c:v>38353</c:v>
                </c:pt>
                <c:pt idx="424">
                  <c:v>38384</c:v>
                </c:pt>
                <c:pt idx="425">
                  <c:v>38412</c:v>
                </c:pt>
                <c:pt idx="426">
                  <c:v>38443</c:v>
                </c:pt>
                <c:pt idx="427">
                  <c:v>38473</c:v>
                </c:pt>
                <c:pt idx="428">
                  <c:v>38504</c:v>
                </c:pt>
                <c:pt idx="429">
                  <c:v>38534</c:v>
                </c:pt>
                <c:pt idx="430">
                  <c:v>38565</c:v>
                </c:pt>
                <c:pt idx="431">
                  <c:v>38596</c:v>
                </c:pt>
                <c:pt idx="432">
                  <c:v>38626</c:v>
                </c:pt>
                <c:pt idx="433">
                  <c:v>38657</c:v>
                </c:pt>
                <c:pt idx="434">
                  <c:v>38687</c:v>
                </c:pt>
                <c:pt idx="435">
                  <c:v>38718</c:v>
                </c:pt>
                <c:pt idx="436">
                  <c:v>38749</c:v>
                </c:pt>
                <c:pt idx="437">
                  <c:v>38777</c:v>
                </c:pt>
                <c:pt idx="438">
                  <c:v>38808</c:v>
                </c:pt>
                <c:pt idx="439">
                  <c:v>38838</c:v>
                </c:pt>
                <c:pt idx="440">
                  <c:v>38869</c:v>
                </c:pt>
                <c:pt idx="441">
                  <c:v>38899</c:v>
                </c:pt>
                <c:pt idx="442">
                  <c:v>38930</c:v>
                </c:pt>
                <c:pt idx="443">
                  <c:v>38961</c:v>
                </c:pt>
                <c:pt idx="444">
                  <c:v>38991</c:v>
                </c:pt>
                <c:pt idx="445">
                  <c:v>39022</c:v>
                </c:pt>
                <c:pt idx="446">
                  <c:v>39052</c:v>
                </c:pt>
                <c:pt idx="447">
                  <c:v>39083</c:v>
                </c:pt>
                <c:pt idx="448">
                  <c:v>39114</c:v>
                </c:pt>
                <c:pt idx="449">
                  <c:v>39142</c:v>
                </c:pt>
                <c:pt idx="450">
                  <c:v>39173</c:v>
                </c:pt>
                <c:pt idx="451">
                  <c:v>39203</c:v>
                </c:pt>
                <c:pt idx="452">
                  <c:v>39234</c:v>
                </c:pt>
                <c:pt idx="453">
                  <c:v>39264</c:v>
                </c:pt>
                <c:pt idx="454">
                  <c:v>39295</c:v>
                </c:pt>
                <c:pt idx="455">
                  <c:v>39326</c:v>
                </c:pt>
                <c:pt idx="456">
                  <c:v>39356</c:v>
                </c:pt>
                <c:pt idx="457">
                  <c:v>39387</c:v>
                </c:pt>
                <c:pt idx="458">
                  <c:v>39417</c:v>
                </c:pt>
                <c:pt idx="459">
                  <c:v>39448</c:v>
                </c:pt>
                <c:pt idx="460">
                  <c:v>39479</c:v>
                </c:pt>
                <c:pt idx="461">
                  <c:v>39508</c:v>
                </c:pt>
                <c:pt idx="462">
                  <c:v>39539</c:v>
                </c:pt>
                <c:pt idx="463">
                  <c:v>39569</c:v>
                </c:pt>
                <c:pt idx="464">
                  <c:v>39600</c:v>
                </c:pt>
                <c:pt idx="465">
                  <c:v>39630</c:v>
                </c:pt>
                <c:pt idx="466">
                  <c:v>39661</c:v>
                </c:pt>
                <c:pt idx="467">
                  <c:v>39692</c:v>
                </c:pt>
                <c:pt idx="468">
                  <c:v>39722</c:v>
                </c:pt>
                <c:pt idx="469">
                  <c:v>39753</c:v>
                </c:pt>
                <c:pt idx="470">
                  <c:v>39783</c:v>
                </c:pt>
                <c:pt idx="471">
                  <c:v>39814</c:v>
                </c:pt>
                <c:pt idx="472">
                  <c:v>39845</c:v>
                </c:pt>
                <c:pt idx="473">
                  <c:v>39873</c:v>
                </c:pt>
                <c:pt idx="474">
                  <c:v>39904</c:v>
                </c:pt>
                <c:pt idx="475">
                  <c:v>39934</c:v>
                </c:pt>
                <c:pt idx="476">
                  <c:v>39965</c:v>
                </c:pt>
                <c:pt idx="477">
                  <c:v>39995</c:v>
                </c:pt>
                <c:pt idx="478">
                  <c:v>40026</c:v>
                </c:pt>
                <c:pt idx="479">
                  <c:v>40057</c:v>
                </c:pt>
                <c:pt idx="480">
                  <c:v>40087</c:v>
                </c:pt>
                <c:pt idx="481">
                  <c:v>40118</c:v>
                </c:pt>
                <c:pt idx="482">
                  <c:v>40148</c:v>
                </c:pt>
                <c:pt idx="483">
                  <c:v>40179</c:v>
                </c:pt>
                <c:pt idx="484">
                  <c:v>40210</c:v>
                </c:pt>
                <c:pt idx="485">
                  <c:v>40238</c:v>
                </c:pt>
                <c:pt idx="486">
                  <c:v>40269</c:v>
                </c:pt>
                <c:pt idx="487">
                  <c:v>40299</c:v>
                </c:pt>
                <c:pt idx="488">
                  <c:v>40330</c:v>
                </c:pt>
                <c:pt idx="489">
                  <c:v>40360</c:v>
                </c:pt>
                <c:pt idx="490">
                  <c:v>40391</c:v>
                </c:pt>
                <c:pt idx="491">
                  <c:v>40422</c:v>
                </c:pt>
                <c:pt idx="492">
                  <c:v>40452</c:v>
                </c:pt>
                <c:pt idx="493">
                  <c:v>40483</c:v>
                </c:pt>
                <c:pt idx="494">
                  <c:v>40513</c:v>
                </c:pt>
                <c:pt idx="495">
                  <c:v>40544</c:v>
                </c:pt>
                <c:pt idx="496">
                  <c:v>40575</c:v>
                </c:pt>
                <c:pt idx="497">
                  <c:v>40603</c:v>
                </c:pt>
                <c:pt idx="498">
                  <c:v>40634</c:v>
                </c:pt>
                <c:pt idx="499">
                  <c:v>40664</c:v>
                </c:pt>
                <c:pt idx="500">
                  <c:v>40695</c:v>
                </c:pt>
                <c:pt idx="501">
                  <c:v>40725</c:v>
                </c:pt>
                <c:pt idx="502">
                  <c:v>40756</c:v>
                </c:pt>
                <c:pt idx="503">
                  <c:v>40787</c:v>
                </c:pt>
                <c:pt idx="504">
                  <c:v>40817</c:v>
                </c:pt>
                <c:pt idx="505">
                  <c:v>40848</c:v>
                </c:pt>
                <c:pt idx="506">
                  <c:v>40878</c:v>
                </c:pt>
                <c:pt idx="507">
                  <c:v>40909</c:v>
                </c:pt>
                <c:pt idx="508">
                  <c:v>40940</c:v>
                </c:pt>
                <c:pt idx="509">
                  <c:v>40969</c:v>
                </c:pt>
                <c:pt idx="510">
                  <c:v>41000</c:v>
                </c:pt>
                <c:pt idx="511">
                  <c:v>41030</c:v>
                </c:pt>
                <c:pt idx="512">
                  <c:v>41061</c:v>
                </c:pt>
                <c:pt idx="513">
                  <c:v>41091</c:v>
                </c:pt>
                <c:pt idx="514">
                  <c:v>41122</c:v>
                </c:pt>
                <c:pt idx="515">
                  <c:v>41153</c:v>
                </c:pt>
                <c:pt idx="516">
                  <c:v>41183</c:v>
                </c:pt>
                <c:pt idx="517">
                  <c:v>41214</c:v>
                </c:pt>
                <c:pt idx="518">
                  <c:v>41244</c:v>
                </c:pt>
                <c:pt idx="519">
                  <c:v>41275</c:v>
                </c:pt>
                <c:pt idx="520">
                  <c:v>41306</c:v>
                </c:pt>
                <c:pt idx="521">
                  <c:v>41334</c:v>
                </c:pt>
                <c:pt idx="522">
                  <c:v>41365</c:v>
                </c:pt>
                <c:pt idx="523">
                  <c:v>41395</c:v>
                </c:pt>
                <c:pt idx="524">
                  <c:v>41426</c:v>
                </c:pt>
                <c:pt idx="525">
                  <c:v>41456</c:v>
                </c:pt>
                <c:pt idx="526">
                  <c:v>41487</c:v>
                </c:pt>
                <c:pt idx="527">
                  <c:v>41518</c:v>
                </c:pt>
                <c:pt idx="528">
                  <c:v>41548</c:v>
                </c:pt>
                <c:pt idx="529">
                  <c:v>41579</c:v>
                </c:pt>
                <c:pt idx="530">
                  <c:v>41609</c:v>
                </c:pt>
                <c:pt idx="531">
                  <c:v>41640</c:v>
                </c:pt>
                <c:pt idx="532">
                  <c:v>41671</c:v>
                </c:pt>
                <c:pt idx="533">
                  <c:v>41699</c:v>
                </c:pt>
                <c:pt idx="534">
                  <c:v>41730</c:v>
                </c:pt>
                <c:pt idx="535">
                  <c:v>41760</c:v>
                </c:pt>
                <c:pt idx="536">
                  <c:v>41791</c:v>
                </c:pt>
                <c:pt idx="537">
                  <c:v>41821</c:v>
                </c:pt>
                <c:pt idx="538">
                  <c:v>41852</c:v>
                </c:pt>
                <c:pt idx="539">
                  <c:v>41883</c:v>
                </c:pt>
                <c:pt idx="540">
                  <c:v>41913</c:v>
                </c:pt>
                <c:pt idx="541">
                  <c:v>41944</c:v>
                </c:pt>
                <c:pt idx="542">
                  <c:v>41974</c:v>
                </c:pt>
                <c:pt idx="543">
                  <c:v>42005</c:v>
                </c:pt>
                <c:pt idx="544">
                  <c:v>42036</c:v>
                </c:pt>
                <c:pt idx="545">
                  <c:v>42064</c:v>
                </c:pt>
                <c:pt idx="546">
                  <c:v>42095</c:v>
                </c:pt>
                <c:pt idx="547">
                  <c:v>42125</c:v>
                </c:pt>
                <c:pt idx="548">
                  <c:v>42156</c:v>
                </c:pt>
                <c:pt idx="549">
                  <c:v>42186</c:v>
                </c:pt>
                <c:pt idx="550">
                  <c:v>42217</c:v>
                </c:pt>
                <c:pt idx="551">
                  <c:v>42248</c:v>
                </c:pt>
                <c:pt idx="552">
                  <c:v>42278</c:v>
                </c:pt>
                <c:pt idx="553">
                  <c:v>42309</c:v>
                </c:pt>
                <c:pt idx="554">
                  <c:v>42339</c:v>
                </c:pt>
                <c:pt idx="555">
                  <c:v>42370</c:v>
                </c:pt>
                <c:pt idx="556">
                  <c:v>42401</c:v>
                </c:pt>
                <c:pt idx="557">
                  <c:v>42430</c:v>
                </c:pt>
                <c:pt idx="558">
                  <c:v>42461</c:v>
                </c:pt>
                <c:pt idx="559">
                  <c:v>42491</c:v>
                </c:pt>
                <c:pt idx="560">
                  <c:v>42522</c:v>
                </c:pt>
                <c:pt idx="561">
                  <c:v>42552</c:v>
                </c:pt>
                <c:pt idx="562">
                  <c:v>42583</c:v>
                </c:pt>
                <c:pt idx="563">
                  <c:v>42614</c:v>
                </c:pt>
                <c:pt idx="564">
                  <c:v>42644</c:v>
                </c:pt>
                <c:pt idx="565">
                  <c:v>42675</c:v>
                </c:pt>
                <c:pt idx="566">
                  <c:v>42705</c:v>
                </c:pt>
                <c:pt idx="567">
                  <c:v>42736</c:v>
                </c:pt>
                <c:pt idx="568">
                  <c:v>42767</c:v>
                </c:pt>
                <c:pt idx="569">
                  <c:v>42795</c:v>
                </c:pt>
                <c:pt idx="570">
                  <c:v>42826</c:v>
                </c:pt>
                <c:pt idx="571">
                  <c:v>42856</c:v>
                </c:pt>
                <c:pt idx="572">
                  <c:v>42887</c:v>
                </c:pt>
                <c:pt idx="573">
                  <c:v>42917</c:v>
                </c:pt>
                <c:pt idx="574">
                  <c:v>42948</c:v>
                </c:pt>
                <c:pt idx="575">
                  <c:v>42979</c:v>
                </c:pt>
                <c:pt idx="576">
                  <c:v>43009</c:v>
                </c:pt>
                <c:pt idx="577">
                  <c:v>43040</c:v>
                </c:pt>
                <c:pt idx="578">
                  <c:v>43070</c:v>
                </c:pt>
                <c:pt idx="579">
                  <c:v>43101</c:v>
                </c:pt>
                <c:pt idx="580">
                  <c:v>43132</c:v>
                </c:pt>
                <c:pt idx="581">
                  <c:v>43160</c:v>
                </c:pt>
                <c:pt idx="582">
                  <c:v>43191</c:v>
                </c:pt>
                <c:pt idx="583">
                  <c:v>43221</c:v>
                </c:pt>
                <c:pt idx="584">
                  <c:v>43252</c:v>
                </c:pt>
                <c:pt idx="585">
                  <c:v>43282</c:v>
                </c:pt>
                <c:pt idx="586">
                  <c:v>43313</c:v>
                </c:pt>
                <c:pt idx="587">
                  <c:v>43344</c:v>
                </c:pt>
                <c:pt idx="588">
                  <c:v>43374</c:v>
                </c:pt>
                <c:pt idx="589">
                  <c:v>43405</c:v>
                </c:pt>
                <c:pt idx="590">
                  <c:v>43435</c:v>
                </c:pt>
                <c:pt idx="591">
                  <c:v>43466</c:v>
                </c:pt>
                <c:pt idx="592">
                  <c:v>43497</c:v>
                </c:pt>
                <c:pt idx="593">
                  <c:v>43525</c:v>
                </c:pt>
                <c:pt idx="594">
                  <c:v>43556</c:v>
                </c:pt>
                <c:pt idx="595">
                  <c:v>43586</c:v>
                </c:pt>
                <c:pt idx="596">
                  <c:v>43617</c:v>
                </c:pt>
                <c:pt idx="597">
                  <c:v>43647</c:v>
                </c:pt>
                <c:pt idx="598">
                  <c:v>43678</c:v>
                </c:pt>
                <c:pt idx="599">
                  <c:v>43709</c:v>
                </c:pt>
                <c:pt idx="600">
                  <c:v>43739</c:v>
                </c:pt>
                <c:pt idx="601">
                  <c:v>43770</c:v>
                </c:pt>
                <c:pt idx="602">
                  <c:v>43800</c:v>
                </c:pt>
                <c:pt idx="603">
                  <c:v>43831</c:v>
                </c:pt>
                <c:pt idx="604">
                  <c:v>43862</c:v>
                </c:pt>
                <c:pt idx="605">
                  <c:v>43891</c:v>
                </c:pt>
                <c:pt idx="606">
                  <c:v>43922</c:v>
                </c:pt>
                <c:pt idx="607">
                  <c:v>43952</c:v>
                </c:pt>
                <c:pt idx="608">
                  <c:v>43983</c:v>
                </c:pt>
                <c:pt idx="609">
                  <c:v>44013</c:v>
                </c:pt>
                <c:pt idx="610">
                  <c:v>44044</c:v>
                </c:pt>
                <c:pt idx="611">
                  <c:v>44075</c:v>
                </c:pt>
                <c:pt idx="612">
                  <c:v>44105</c:v>
                </c:pt>
                <c:pt idx="613">
                  <c:v>44136</c:v>
                </c:pt>
                <c:pt idx="614">
                  <c:v>44166</c:v>
                </c:pt>
                <c:pt idx="615">
                  <c:v>44197</c:v>
                </c:pt>
                <c:pt idx="616">
                  <c:v>44228</c:v>
                </c:pt>
                <c:pt idx="617">
                  <c:v>44256</c:v>
                </c:pt>
                <c:pt idx="618">
                  <c:v>44287</c:v>
                </c:pt>
                <c:pt idx="619">
                  <c:v>44317</c:v>
                </c:pt>
                <c:pt idx="620">
                  <c:v>44348</c:v>
                </c:pt>
                <c:pt idx="621">
                  <c:v>44378</c:v>
                </c:pt>
                <c:pt idx="622">
                  <c:v>44409</c:v>
                </c:pt>
                <c:pt idx="623">
                  <c:v>44440</c:v>
                </c:pt>
                <c:pt idx="624">
                  <c:v>44470</c:v>
                </c:pt>
                <c:pt idx="625">
                  <c:v>44501</c:v>
                </c:pt>
                <c:pt idx="626">
                  <c:v>44531</c:v>
                </c:pt>
                <c:pt idx="627">
                  <c:v>44562</c:v>
                </c:pt>
                <c:pt idx="628">
                  <c:v>44593</c:v>
                </c:pt>
                <c:pt idx="629">
                  <c:v>44621</c:v>
                </c:pt>
                <c:pt idx="630">
                  <c:v>44652</c:v>
                </c:pt>
                <c:pt idx="631">
                  <c:v>44682</c:v>
                </c:pt>
                <c:pt idx="632">
                  <c:v>44713</c:v>
                </c:pt>
                <c:pt idx="633">
                  <c:v>44743</c:v>
                </c:pt>
                <c:pt idx="634">
                  <c:v>44774</c:v>
                </c:pt>
                <c:pt idx="635">
                  <c:v>44805</c:v>
                </c:pt>
                <c:pt idx="636">
                  <c:v>44835</c:v>
                </c:pt>
                <c:pt idx="637">
                  <c:v>44866</c:v>
                </c:pt>
                <c:pt idx="638">
                  <c:v>44896</c:v>
                </c:pt>
                <c:pt idx="639">
                  <c:v>44927</c:v>
                </c:pt>
                <c:pt idx="640">
                  <c:v>44958</c:v>
                </c:pt>
                <c:pt idx="641">
                  <c:v>44986</c:v>
                </c:pt>
                <c:pt idx="642">
                  <c:v>45017</c:v>
                </c:pt>
                <c:pt idx="643">
                  <c:v>45047</c:v>
                </c:pt>
                <c:pt idx="644">
                  <c:v>45078</c:v>
                </c:pt>
                <c:pt idx="645">
                  <c:v>45108</c:v>
                </c:pt>
                <c:pt idx="646">
                  <c:v>45139</c:v>
                </c:pt>
                <c:pt idx="647">
                  <c:v>45170</c:v>
                </c:pt>
                <c:pt idx="648">
                  <c:v>45200</c:v>
                </c:pt>
                <c:pt idx="649">
                  <c:v>45231</c:v>
                </c:pt>
                <c:pt idx="650">
                  <c:v>45261</c:v>
                </c:pt>
                <c:pt idx="651">
                  <c:v>45292</c:v>
                </c:pt>
                <c:pt idx="652">
                  <c:v>45323</c:v>
                </c:pt>
                <c:pt idx="653">
                  <c:v>45352</c:v>
                </c:pt>
                <c:pt idx="654">
                  <c:v>45383</c:v>
                </c:pt>
                <c:pt idx="655">
                  <c:v>45413</c:v>
                </c:pt>
                <c:pt idx="656">
                  <c:v>45444</c:v>
                </c:pt>
                <c:pt idx="657">
                  <c:v>45474</c:v>
                </c:pt>
                <c:pt idx="658">
                  <c:v>45505</c:v>
                </c:pt>
                <c:pt idx="659">
                  <c:v>45536</c:v>
                </c:pt>
                <c:pt idx="660">
                  <c:v>45566</c:v>
                </c:pt>
                <c:pt idx="661">
                  <c:v>45597</c:v>
                </c:pt>
                <c:pt idx="662">
                  <c:v>45627</c:v>
                </c:pt>
                <c:pt idx="663">
                  <c:v>45658</c:v>
                </c:pt>
                <c:pt idx="664">
                  <c:v>45689</c:v>
                </c:pt>
                <c:pt idx="665">
                  <c:v>45717</c:v>
                </c:pt>
                <c:pt idx="666">
                  <c:v>45748</c:v>
                </c:pt>
                <c:pt idx="667">
                  <c:v>45778</c:v>
                </c:pt>
                <c:pt idx="668">
                  <c:v>45809</c:v>
                </c:pt>
                <c:pt idx="669">
                  <c:v>45839</c:v>
                </c:pt>
                <c:pt idx="670">
                  <c:v>45870</c:v>
                </c:pt>
                <c:pt idx="671">
                  <c:v>45901</c:v>
                </c:pt>
                <c:pt idx="672">
                  <c:v>45931</c:v>
                </c:pt>
                <c:pt idx="673">
                  <c:v>45962</c:v>
                </c:pt>
              </c:numCache>
            </c:numRef>
          </c:cat>
          <c:val>
            <c:numLit>
              <c:formatCode>General</c:formatCode>
              <c:ptCount val="667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-10000</c:v>
              </c:pt>
              <c:pt idx="4">
                <c:v>-10000</c:v>
              </c:pt>
              <c:pt idx="5">
                <c:v>-10000</c:v>
              </c:pt>
              <c:pt idx="6">
                <c:v>-10000</c:v>
              </c:pt>
              <c:pt idx="7">
                <c:v>-10000</c:v>
              </c:pt>
              <c:pt idx="8">
                <c:v>-10000</c:v>
              </c:pt>
              <c:pt idx="9">
                <c:v>-10000</c:v>
              </c:pt>
              <c:pt idx="10">
                <c:v>-10000</c:v>
              </c:pt>
              <c:pt idx="11">
                <c:v>-10000</c:v>
              </c:pt>
              <c:pt idx="12">
                <c:v>-10000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-10000</c:v>
              </c:pt>
              <c:pt idx="51">
                <c:v>-10000</c:v>
              </c:pt>
              <c:pt idx="52">
                <c:v>-10000</c:v>
              </c:pt>
              <c:pt idx="53">
                <c:v>-10000</c:v>
              </c:pt>
              <c:pt idx="54">
                <c:v>-10000</c:v>
              </c:pt>
              <c:pt idx="55">
                <c:v>-10000</c:v>
              </c:pt>
              <c:pt idx="56">
                <c:v>-10000</c:v>
              </c:pt>
              <c:pt idx="57">
                <c:v>-10000</c:v>
              </c:pt>
              <c:pt idx="58">
                <c:v>-10000</c:v>
              </c:pt>
              <c:pt idx="59">
                <c:v>-10000</c:v>
              </c:pt>
              <c:pt idx="60">
                <c:v>-10000</c:v>
              </c:pt>
              <c:pt idx="61">
                <c:v>-10000</c:v>
              </c:pt>
              <c:pt idx="62">
                <c:v>-10000</c:v>
              </c:pt>
              <c:pt idx="63">
                <c:v>-10000</c:v>
              </c:pt>
              <c:pt idx="64">
                <c:v>-10000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-10000</c:v>
              </c:pt>
              <c:pt idx="125">
                <c:v>-10000</c:v>
              </c:pt>
              <c:pt idx="126">
                <c:v>-10000</c:v>
              </c:pt>
              <c:pt idx="127">
                <c:v>-10000</c:v>
              </c:pt>
              <c:pt idx="128">
                <c:v>-10000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-10000</c:v>
              </c:pt>
              <c:pt idx="143">
                <c:v>-10000</c:v>
              </c:pt>
              <c:pt idx="144">
                <c:v>-10000</c:v>
              </c:pt>
              <c:pt idx="145">
                <c:v>-10000</c:v>
              </c:pt>
              <c:pt idx="146">
                <c:v>-10000</c:v>
              </c:pt>
              <c:pt idx="147">
                <c:v>-10000</c:v>
              </c:pt>
              <c:pt idx="148">
                <c:v>-10000</c:v>
              </c:pt>
              <c:pt idx="149">
                <c:v>-10000</c:v>
              </c:pt>
              <c:pt idx="150">
                <c:v>-10000</c:v>
              </c:pt>
              <c:pt idx="151">
                <c:v>-10000</c:v>
              </c:pt>
              <c:pt idx="152">
                <c:v>-10000</c:v>
              </c:pt>
              <c:pt idx="153">
                <c:v>-10000</c:v>
              </c:pt>
              <c:pt idx="154">
                <c:v>-10000</c:v>
              </c:pt>
              <c:pt idx="155">
                <c:v>-10000</c:v>
              </c:pt>
              <c:pt idx="156">
                <c:v>-10000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-10000</c:v>
              </c:pt>
              <c:pt idx="251">
                <c:v>-10000</c:v>
              </c:pt>
              <c:pt idx="252">
                <c:v>-10000</c:v>
              </c:pt>
              <c:pt idx="253">
                <c:v>-10000</c:v>
              </c:pt>
              <c:pt idx="254">
                <c:v>-10000</c:v>
              </c:pt>
              <c:pt idx="255">
                <c:v>-10000</c:v>
              </c:pt>
              <c:pt idx="256">
                <c:v>-10000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-10000</c:v>
              </c:pt>
              <c:pt idx="379">
                <c:v>-10000</c:v>
              </c:pt>
              <c:pt idx="380">
                <c:v>-10000</c:v>
              </c:pt>
              <c:pt idx="381">
                <c:v>-10000</c:v>
              </c:pt>
              <c:pt idx="382">
                <c:v>-10000</c:v>
              </c:pt>
              <c:pt idx="383">
                <c:v>-10000</c:v>
              </c:pt>
              <c:pt idx="384">
                <c:v>-10000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-10000</c:v>
              </c:pt>
              <c:pt idx="460">
                <c:v>-10000</c:v>
              </c:pt>
              <c:pt idx="461">
                <c:v>-10000</c:v>
              </c:pt>
              <c:pt idx="462">
                <c:v>-10000</c:v>
              </c:pt>
              <c:pt idx="463">
                <c:v>-10000</c:v>
              </c:pt>
              <c:pt idx="464">
                <c:v>-10000</c:v>
              </c:pt>
              <c:pt idx="465">
                <c:v>-10000</c:v>
              </c:pt>
              <c:pt idx="466">
                <c:v>-10000</c:v>
              </c:pt>
              <c:pt idx="467">
                <c:v>-10000</c:v>
              </c:pt>
              <c:pt idx="468">
                <c:v>-10000</c:v>
              </c:pt>
              <c:pt idx="469">
                <c:v>-10000</c:v>
              </c:pt>
              <c:pt idx="470">
                <c:v>-10000</c:v>
              </c:pt>
              <c:pt idx="471">
                <c:v>-10000</c:v>
              </c:pt>
              <c:pt idx="472">
                <c:v>-10000</c:v>
              </c:pt>
              <c:pt idx="473">
                <c:v>-10000</c:v>
              </c:pt>
              <c:pt idx="474">
                <c:v>-10000</c:v>
              </c:pt>
              <c:pt idx="475">
                <c:v>-10000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-10000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A5CB-3643-ACA2-56D264164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6242352"/>
        <c:axId val="706214992"/>
      </c:areaChart>
      <c:area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706219792"/>
        <c:axId val="706234192"/>
        <c:extLst>
          <c:ext xmlns:c15="http://schemas.microsoft.com/office/drawing/2012/chart" uri="{02D57815-91ED-43cb-92C2-25804820EDAC}">
            <c15:filteredAreaSeries>
              <c15:ser>
                <c:idx val="7"/>
                <c:order val="7"/>
                <c:spPr>
                  <a:solidFill>
                    <a:schemeClr val="accent2">
                      <a:lumMod val="60000"/>
                    </a:schemeClr>
                  </a:solidFill>
                  <a:ln w="25400">
                    <a:noFill/>
                  </a:ln>
                  <a:effectLst/>
                </c:spPr>
                <c:val>
                  <c:numLit>
                    <c:formatCode>General</c:formatCode>
                    <c:ptCount val="674"/>
                    <c:pt idx="0">
                      <c:v>4.5509176254272461</c:v>
                    </c:pt>
                    <c:pt idx="1">
                      <c:v>4.6498966217041016</c:v>
                    </c:pt>
                    <c:pt idx="2">
                      <c:v>4.9119758605957031</c:v>
                    </c:pt>
                    <c:pt idx="3">
                      <c:v>4.8765964508056641</c:v>
                    </c:pt>
                    <c:pt idx="4">
                      <c:v>5.0261836051940918</c:v>
                    </c:pt>
                    <c:pt idx="5">
                      <c:v>4.7931218147277832</c:v>
                    </c:pt>
                    <c:pt idx="6">
                      <c:v>4.8630428314208984</c:v>
                    </c:pt>
                    <c:pt idx="7">
                      <c:v>4.7743377685546875</c:v>
                    </c:pt>
                    <c:pt idx="8">
                      <c:v>4.5391874313354492</c:v>
                    </c:pt>
                    <c:pt idx="9">
                      <c:v>4.4612216949462891</c:v>
                    </c:pt>
                    <c:pt idx="10">
                      <c:v>4.449007511138916</c:v>
                    </c:pt>
                    <c:pt idx="11">
                      <c:v>4.4830117225646973</c:v>
                    </c:pt>
                    <c:pt idx="12">
                      <c:v>4.6454510688781738</c:v>
                    </c:pt>
                    <c:pt idx="13">
                      <c:v>4.6045784950256348</c:v>
                    </c:pt>
                    <c:pt idx="14">
                      <c:v>4.5887713432312012</c:v>
                    </c:pt>
                    <c:pt idx="15">
                      <c:v>4.4382514953613281</c:v>
                    </c:pt>
                    <c:pt idx="16">
                      <c:v>4.3281588554382324</c:v>
                    </c:pt>
                    <c:pt idx="17">
                      <c:v>4.4149317741394043</c:v>
                    </c:pt>
                    <c:pt idx="18">
                      <c:v>4.2956991195678711</c:v>
                    </c:pt>
                    <c:pt idx="19">
                      <c:v>4.3991250991821289</c:v>
                    </c:pt>
                    <c:pt idx="20">
                      <c:v>4.5906462669372559</c:v>
                    </c:pt>
                    <c:pt idx="21">
                      <c:v>4.5234003067016602</c:v>
                    </c:pt>
                    <c:pt idx="22">
                      <c:v>4.5518703460693359</c:v>
                    </c:pt>
                    <c:pt idx="23">
                      <c:v>4.2404775619506836</c:v>
                    </c:pt>
                    <c:pt idx="24">
                      <c:v>3.8849496841430664</c:v>
                    </c:pt>
                    <c:pt idx="25">
                      <c:v>3.6906242370605469</c:v>
                    </c:pt>
                    <c:pt idx="26">
                      <c:v>3.6396949291229248</c:v>
                    </c:pt>
                    <c:pt idx="27">
                      <c:v>3.8444433212280273</c:v>
                    </c:pt>
                    <c:pt idx="28">
                      <c:v>3.9515175819396973</c:v>
                    </c:pt>
                    <c:pt idx="29">
                      <c:v>3.7568137645721436</c:v>
                    </c:pt>
                    <c:pt idx="30">
                      <c:v>3.5073130130767822</c:v>
                    </c:pt>
                    <c:pt idx="31">
                      <c:v>3.3076772689819336</c:v>
                    </c:pt>
                    <c:pt idx="32">
                      <c:v>3.0069353580474854</c:v>
                    </c:pt>
                    <c:pt idx="33">
                      <c:v>3.0656158924102783</c:v>
                    </c:pt>
                    <c:pt idx="34">
                      <c:v>3.0663902759552002</c:v>
                    </c:pt>
                    <c:pt idx="35">
                      <c:v>3.3747351169586182</c:v>
                    </c:pt>
                    <c:pt idx="36">
                      <c:v>3.3310902118682861</c:v>
                    </c:pt>
                    <c:pt idx="37">
                      <c:v>3.4249532222747803</c:v>
                    </c:pt>
                    <c:pt idx="38">
                      <c:v>3.3494193553924561</c:v>
                    </c:pt>
                    <c:pt idx="39">
                      <c:v>3.2357840538024902</c:v>
                    </c:pt>
                    <c:pt idx="40">
                      <c:v>3.3699877262115479</c:v>
                    </c:pt>
                    <c:pt idx="41">
                      <c:v>3.9568345546722412</c:v>
                    </c:pt>
                    <c:pt idx="42">
                      <c:v>4.5699434280395508</c:v>
                    </c:pt>
                    <c:pt idx="43">
                      <c:v>4.8521714210510254</c:v>
                    </c:pt>
                    <c:pt idx="44">
                      <c:v>5.2921514511108398</c:v>
                    </c:pt>
                    <c:pt idx="45">
                      <c:v>5.2967395782470703</c:v>
                    </c:pt>
                    <c:pt idx="46">
                      <c:v>6.2029285430908203</c:v>
                    </c:pt>
                    <c:pt idx="47">
                      <c:v>6.147254467010498</c:v>
                    </c:pt>
                    <c:pt idx="48">
                      <c:v>6.6288318634033203</c:v>
                    </c:pt>
                    <c:pt idx="49">
                      <c:v>7.1842679977416992</c:v>
                    </c:pt>
                    <c:pt idx="50">
                      <c:v>7.7207584381103516</c:v>
                    </c:pt>
                    <c:pt idx="51">
                      <c:v>8.4259042739868164</c:v>
                    </c:pt>
                    <c:pt idx="52">
                      <c:v>9.1155023574829102</c:v>
                    </c:pt>
                    <c:pt idx="53">
                      <c:v>9.602076530456543</c:v>
                    </c:pt>
                    <c:pt idx="54">
                      <c:v>9.5629777908325195</c:v>
                    </c:pt>
                    <c:pt idx="55">
                      <c:v>10.100737571716309</c:v>
                    </c:pt>
                    <c:pt idx="56">
                      <c:v>10.405580520629883</c:v>
                    </c:pt>
                    <c:pt idx="57">
                      <c:v>10.818036079406738</c:v>
                    </c:pt>
                    <c:pt idx="58">
                      <c:v>10.699026107788086</c:v>
                    </c:pt>
                    <c:pt idx="59">
                      <c:v>11.407011032104492</c:v>
                    </c:pt>
                    <c:pt idx="60">
                      <c:v>11.574033737182617</c:v>
                    </c:pt>
                    <c:pt idx="61">
                      <c:v>11.497187614440918</c:v>
                    </c:pt>
                    <c:pt idx="62">
                      <c:v>11.463519096374512</c:v>
                    </c:pt>
                    <c:pt idx="63">
                      <c:v>11.091272354125977</c:v>
                    </c:pt>
                    <c:pt idx="64">
                      <c:v>10.408875465393066</c:v>
                    </c:pt>
                    <c:pt idx="65">
                      <c:v>9.5127325057983398</c:v>
                    </c:pt>
                    <c:pt idx="66">
                      <c:v>9.1119089126586914</c:v>
                    </c:pt>
                    <c:pt idx="67">
                      <c:v>8.4796991348266602</c:v>
                    </c:pt>
                    <c:pt idx="68">
                      <c:v>8.2381534576416016</c:v>
                    </c:pt>
                    <c:pt idx="69">
                      <c:v>8.3668384552001953</c:v>
                    </c:pt>
                    <c:pt idx="70">
                      <c:v>7.7112846374511719</c:v>
                    </c:pt>
                    <c:pt idx="71">
                      <c:v>7.1318869590759277</c:v>
                    </c:pt>
                    <c:pt idx="72">
                      <c:v>6.9872922897338867</c:v>
                    </c:pt>
                    <c:pt idx="73">
                      <c:v>6.8731322288513184</c:v>
                    </c:pt>
                    <c:pt idx="74">
                      <c:v>6.6189212799072266</c:v>
                    </c:pt>
                    <c:pt idx="75">
                      <c:v>6.3638448715209961</c:v>
                    </c:pt>
                    <c:pt idx="76">
                      <c:v>5.9260106086730957</c:v>
                    </c:pt>
                    <c:pt idx="77">
                      <c:v>5.727724552154541</c:v>
                    </c:pt>
                    <c:pt idx="78">
                      <c:v>5.6101617813110352</c:v>
                    </c:pt>
                    <c:pt idx="79">
                      <c:v>5.6894345283508301</c:v>
                    </c:pt>
                    <c:pt idx="80">
                      <c:v>5.493189811706543</c:v>
                    </c:pt>
                    <c:pt idx="81">
                      <c:v>5.1274442672729492</c:v>
                    </c:pt>
                    <c:pt idx="82">
                      <c:v>5.2493534088134766</c:v>
                    </c:pt>
                    <c:pt idx="83">
                      <c:v>5.3190708160400391</c:v>
                    </c:pt>
                    <c:pt idx="84">
                      <c:v>5.2591185569763184</c:v>
                    </c:pt>
                    <c:pt idx="85">
                      <c:v>5.062096118927002</c:v>
                    </c:pt>
                    <c:pt idx="86">
                      <c:v>5.0704226493835449</c:v>
                    </c:pt>
                    <c:pt idx="87">
                      <c:v>5.2815256118774414</c:v>
                    </c:pt>
                    <c:pt idx="88">
                      <c:v>5.9681649208068848</c:v>
                    </c:pt>
                    <c:pt idx="89">
                      <c:v>6.3394684791564941</c:v>
                    </c:pt>
                    <c:pt idx="90">
                      <c:v>6.7153491973876953</c:v>
                    </c:pt>
                    <c:pt idx="91">
                      <c:v>6.7476577758789063</c:v>
                    </c:pt>
                    <c:pt idx="92">
                      <c:v>6.8778376579284668</c:v>
                    </c:pt>
                    <c:pt idx="93">
                      <c:v>6.8890066146850586</c:v>
                    </c:pt>
                    <c:pt idx="94">
                      <c:v>6.7986383438110352</c:v>
                    </c:pt>
                    <c:pt idx="95">
                      <c:v>6.6036090850830078</c:v>
                    </c:pt>
                    <c:pt idx="96">
                      <c:v>6.5414395332336426</c:v>
                    </c:pt>
                    <c:pt idx="97">
                      <c:v>6.6673579216003418</c:v>
                    </c:pt>
                    <c:pt idx="98">
                      <c:v>6.5889873504638672</c:v>
                    </c:pt>
                    <c:pt idx="99">
                      <c:v>6.5987768173217773</c:v>
                    </c:pt>
                    <c:pt idx="100">
                      <c:v>6.2627153396606445</c:v>
                    </c:pt>
                    <c:pt idx="101">
                      <c:v>6.4170041084289551</c:v>
                    </c:pt>
                    <c:pt idx="102">
                      <c:v>6.6047229766845703</c:v>
                    </c:pt>
                    <c:pt idx="103">
                      <c:v>6.8250842094421387</c:v>
                    </c:pt>
                    <c:pt idx="104">
                      <c:v>6.9231023788452148</c:v>
                    </c:pt>
                    <c:pt idx="105">
                      <c:v>6.9534783363342285</c:v>
                    </c:pt>
                    <c:pt idx="106">
                      <c:v>6.9968452453613281</c:v>
                    </c:pt>
                    <c:pt idx="107">
                      <c:v>7.1996855735778809</c:v>
                    </c:pt>
                    <c:pt idx="108">
                      <c:v>7.5541796684265137</c:v>
                    </c:pt>
                    <c:pt idx="109">
                      <c:v>7.5467419624328613</c:v>
                    </c:pt>
                    <c:pt idx="110">
                      <c:v>7.5263614654541016</c:v>
                    </c:pt>
                    <c:pt idx="111">
                      <c:v>7.703404426574707</c:v>
                    </c:pt>
                    <c:pt idx="112">
                      <c:v>7.7762532234191895</c:v>
                    </c:pt>
                    <c:pt idx="113">
                      <c:v>7.9195990562438965</c:v>
                    </c:pt>
                    <c:pt idx="114">
                      <c:v>8.2250404357910156</c:v>
                    </c:pt>
                    <c:pt idx="115">
                      <c:v>8.569732666015625</c:v>
                    </c:pt>
                    <c:pt idx="116">
                      <c:v>8.7562465667724609</c:v>
                    </c:pt>
                    <c:pt idx="117">
                      <c:v>8.9895963668823242</c:v>
                    </c:pt>
                    <c:pt idx="118">
                      <c:v>9.2698955535888672</c:v>
                    </c:pt>
                    <c:pt idx="119">
                      <c:v>9.6115083694458008</c:v>
                    </c:pt>
                    <c:pt idx="120">
                      <c:v>9.6324577331542969</c:v>
                    </c:pt>
                    <c:pt idx="121">
                      <c:v>9.7710151672363281</c:v>
                    </c:pt>
                    <c:pt idx="122">
                      <c:v>10.178437232971191</c:v>
                    </c:pt>
                    <c:pt idx="123">
                      <c:v>10.497961044311523</c:v>
                    </c:pt>
                    <c:pt idx="124">
                      <c:v>11.102558135986328</c:v>
                    </c:pt>
                    <c:pt idx="125">
                      <c:v>11.595182418823242</c:v>
                    </c:pt>
                    <c:pt idx="126">
                      <c:v>11.019043922424316</c:v>
                    </c:pt>
                    <c:pt idx="127">
                      <c:v>10.736381530761719</c:v>
                    </c:pt>
                    <c:pt idx="128">
                      <c:v>10.522860527038574</c:v>
                    </c:pt>
                    <c:pt idx="129">
                      <c:v>10.539583206176758</c:v>
                    </c:pt>
                    <c:pt idx="130">
                      <c:v>10.614195823669434</c:v>
                    </c:pt>
                    <c:pt idx="131">
                      <c:v>10.660648345947266</c:v>
                    </c:pt>
                    <c:pt idx="132">
                      <c:v>10.643413543701172</c:v>
                    </c:pt>
                    <c:pt idx="133">
                      <c:v>10.775944709777832</c:v>
                    </c:pt>
                    <c:pt idx="134">
                      <c:v>10.566428184509277</c:v>
                    </c:pt>
                    <c:pt idx="135">
                      <c:v>10.470315933227539</c:v>
                    </c:pt>
                    <c:pt idx="136">
                      <c:v>10.392794609069824</c:v>
                    </c:pt>
                    <c:pt idx="137">
                      <c:v>9.8138837814331055</c:v>
                    </c:pt>
                    <c:pt idx="138">
                      <c:v>9.721095085144043</c:v>
                    </c:pt>
                    <c:pt idx="139">
                      <c:v>9.362818717956543</c:v>
                    </c:pt>
                    <c:pt idx="140">
                      <c:v>9.1103935241699219</c:v>
                    </c:pt>
                    <c:pt idx="141">
                      <c:v>8.9222574234008789</c:v>
                    </c:pt>
                    <c:pt idx="142">
                      <c:v>8.6986351013183594</c:v>
                    </c:pt>
                    <c:pt idx="143">
                      <c:v>8.3545255661010742</c:v>
                    </c:pt>
                    <c:pt idx="144">
                      <c:v>7.9809155464172363</c:v>
                    </c:pt>
                    <c:pt idx="145">
                      <c:v>7.6835403442382813</c:v>
                    </c:pt>
                    <c:pt idx="146">
                      <c:v>7.3188743591308594</c:v>
                    </c:pt>
                    <c:pt idx="147">
                      <c:v>6.9298481941223145</c:v>
                    </c:pt>
                    <c:pt idx="148">
                      <c:v>6.1772799491882324</c:v>
                    </c:pt>
                    <c:pt idx="149">
                      <c:v>5.7125735282897949</c:v>
                    </c:pt>
                    <c:pt idx="150">
                      <c:v>5.3058691024780273</c:v>
                    </c:pt>
                    <c:pt idx="151">
                      <c:v>5.4580016136169434</c:v>
                    </c:pt>
                    <c:pt idx="152">
                      <c:v>5.8007717132568359</c:v>
                    </c:pt>
                    <c:pt idx="153">
                      <c:v>5.7894983291625977</c:v>
                    </c:pt>
                    <c:pt idx="154">
                      <c:v>5.4565858840942383</c:v>
                    </c:pt>
                    <c:pt idx="155">
                      <c:v>5.1123557090759277</c:v>
                    </c:pt>
                    <c:pt idx="156">
                      <c:v>5.2257795333862305</c:v>
                    </c:pt>
                    <c:pt idx="157">
                      <c:v>4.9792914390563965</c:v>
                    </c:pt>
                    <c:pt idx="158">
                      <c:v>4.814882755279541</c:v>
                    </c:pt>
                    <c:pt idx="159">
                      <c:v>4.6815495491027832</c:v>
                    </c:pt>
                    <c:pt idx="160">
                      <c:v>4.5447311401367188</c:v>
                    </c:pt>
                    <c:pt idx="161">
                      <c:v>4.4106307029724121</c:v>
                    </c:pt>
                    <c:pt idx="162">
                      <c:v>4.8345422744750977</c:v>
                    </c:pt>
                    <c:pt idx="163">
                      <c:v>4.5108375549316406</c:v>
                    </c:pt>
                    <c:pt idx="164">
                      <c:v>4.145042896270752</c:v>
                    </c:pt>
                    <c:pt idx="165">
                      <c:v>4.1161689758300781</c:v>
                    </c:pt>
                    <c:pt idx="166">
                      <c:v>4.2387161254882813</c:v>
                    </c:pt>
                    <c:pt idx="167">
                      <c:v>4.3154335021972656</c:v>
                    </c:pt>
                    <c:pt idx="168">
                      <c:v>3.9088091850280762</c:v>
                    </c:pt>
                    <c:pt idx="169">
                      <c:v>3.7436437606811523</c:v>
                    </c:pt>
                    <c:pt idx="170">
                      <c:v>3.6438841819763184</c:v>
                    </c:pt>
                    <c:pt idx="171">
                      <c:v>3.6117284297943115</c:v>
                    </c:pt>
                    <c:pt idx="172">
                      <c:v>4.1318721771240234</c:v>
                    </c:pt>
                    <c:pt idx="173">
                      <c:v>4.3394217491149902</c:v>
                    </c:pt>
                    <c:pt idx="174">
                      <c:v>4.261345386505127</c:v>
                    </c:pt>
                    <c:pt idx="175">
                      <c:v>4.098395824432373</c:v>
                    </c:pt>
                    <c:pt idx="176">
                      <c:v>3.8962991237640381</c:v>
                    </c:pt>
                    <c:pt idx="177">
                      <c:v>3.6821870803833008</c:v>
                    </c:pt>
                    <c:pt idx="178">
                      <c:v>3.5580604076385498</c:v>
                    </c:pt>
                    <c:pt idx="179">
                      <c:v>3.3358058929443359</c:v>
                    </c:pt>
                    <c:pt idx="180">
                      <c:v>3.4042103290557861</c:v>
                    </c:pt>
                    <c:pt idx="181">
                      <c:v>3.4036169052124023</c:v>
                    </c:pt>
                    <c:pt idx="182">
                      <c:v>3.6382448673248291</c:v>
                    </c:pt>
                    <c:pt idx="183">
                      <c:v>3.7044823169708252</c:v>
                    </c:pt>
                    <c:pt idx="184">
                      <c:v>3.4896833896636963</c:v>
                    </c:pt>
                    <c:pt idx="185">
                      <c:v>3.5552964210510254</c:v>
                    </c:pt>
                    <c:pt idx="186">
                      <c:v>3.311629056930542</c:v>
                    </c:pt>
                    <c:pt idx="187">
                      <c:v>3.4254944324493408</c:v>
                    </c:pt>
                    <c:pt idx="188">
                      <c:v>3.5227718353271484</c:v>
                    </c:pt>
                    <c:pt idx="189">
                      <c:v>3.4072182178497314</c:v>
                    </c:pt>
                    <c:pt idx="190">
                      <c:v>3.4317047595977783</c:v>
                    </c:pt>
                    <c:pt idx="191">
                      <c:v>3.466026782989502</c:v>
                    </c:pt>
                    <c:pt idx="192">
                      <c:v>3.3944427967071533</c:v>
                    </c:pt>
                    <c:pt idx="193">
                      <c:v>3.5490264892578125</c:v>
                    </c:pt>
                    <c:pt idx="194">
                      <c:v>3.6042461395263672</c:v>
                    </c:pt>
                    <c:pt idx="195">
                      <c:v>3.5640432834625244</c:v>
                    </c:pt>
                    <c:pt idx="196">
                      <c:v>3.0854606628417969</c:v>
                    </c:pt>
                    <c:pt idx="197">
                      <c:v>2.4583408832550049</c:v>
                    </c:pt>
                    <c:pt idx="198">
                      <c:v>2.1015233993530273</c:v>
                    </c:pt>
                    <c:pt idx="199">
                      <c:v>2.0464966297149658</c:v>
                    </c:pt>
                    <c:pt idx="200">
                      <c:v>2.1487767696380615</c:v>
                    </c:pt>
                    <c:pt idx="201">
                      <c:v>1.9243794679641724</c:v>
                    </c:pt>
                    <c:pt idx="202">
                      <c:v>1.7155110836029053</c:v>
                    </c:pt>
                    <c:pt idx="203">
                      <c:v>1.8771432638168335</c:v>
                    </c:pt>
                    <c:pt idx="204">
                      <c:v>1.8898541927337646</c:v>
                    </c:pt>
                    <c:pt idx="205">
                      <c:v>1.7758485078811646</c:v>
                    </c:pt>
                    <c:pt idx="206">
                      <c:v>1.5752211809158325</c:v>
                    </c:pt>
                    <c:pt idx="207">
                      <c:v>1.5856236219406128</c:v>
                    </c:pt>
                    <c:pt idx="208">
                      <c:v>1.9418996572494507</c:v>
                    </c:pt>
                    <c:pt idx="209">
                      <c:v>2.4366319179534912</c:v>
                    </c:pt>
                    <c:pt idx="210">
                      <c:v>3.0294094085693359</c:v>
                    </c:pt>
                    <c:pt idx="211">
                      <c:v>3.102372407913208</c:v>
                    </c:pt>
                    <c:pt idx="212">
                      <c:v>3.1084437370300293</c:v>
                    </c:pt>
                    <c:pt idx="213">
                      <c:v>3.3206942081451416</c:v>
                    </c:pt>
                    <c:pt idx="214">
                      <c:v>3.5995938777923584</c:v>
                    </c:pt>
                    <c:pt idx="215">
                      <c:v>3.6092302799224854</c:v>
                    </c:pt>
                    <c:pt idx="216">
                      <c:v>3.7523305416107178</c:v>
                    </c:pt>
                    <c:pt idx="217">
                      <c:v>3.7630865573883057</c:v>
                    </c:pt>
                    <c:pt idx="218">
                      <c:v>3.8121237754821777</c:v>
                    </c:pt>
                    <c:pt idx="219">
                      <c:v>3.72682785987854</c:v>
                    </c:pt>
                    <c:pt idx="220">
                      <c:v>3.5179352760314941</c:v>
                    </c:pt>
                    <c:pt idx="221">
                      <c:v>3.598651647567749</c:v>
                    </c:pt>
                    <c:pt idx="222">
                      <c:v>3.7150108814239502</c:v>
                    </c:pt>
                    <c:pt idx="223">
                      <c:v>3.753187894821167</c:v>
                    </c:pt>
                    <c:pt idx="224">
                      <c:v>3.8015964031219482</c:v>
                    </c:pt>
                    <c:pt idx="225">
                      <c:v>4.0652251243591309</c:v>
                    </c:pt>
                    <c:pt idx="226">
                      <c:v>3.9625413417816162</c:v>
                    </c:pt>
                    <c:pt idx="227">
                      <c:v>4.1182327270507813</c:v>
                    </c:pt>
                    <c:pt idx="228">
                      <c:v>4.1276674270629883</c:v>
                    </c:pt>
                    <c:pt idx="229">
                      <c:v>4.1721940040588379</c:v>
                    </c:pt>
                    <c:pt idx="230">
                      <c:v>4.3043642044067383</c:v>
                    </c:pt>
                    <c:pt idx="231">
                      <c:v>4.4344949722290039</c:v>
                    </c:pt>
                    <c:pt idx="232">
                      <c:v>4.6264004707336426</c:v>
                    </c:pt>
                    <c:pt idx="233">
                      <c:v>4.656794548034668</c:v>
                    </c:pt>
                    <c:pt idx="234">
                      <c:v>4.8439912796020508</c:v>
                    </c:pt>
                    <c:pt idx="235">
                      <c:v>4.9216713905334473</c:v>
                    </c:pt>
                    <c:pt idx="236">
                      <c:v>4.7053666114807129</c:v>
                    </c:pt>
                    <c:pt idx="237">
                      <c:v>4.4481205940246582</c:v>
                    </c:pt>
                    <c:pt idx="238">
                      <c:v>4.1522426605224609</c:v>
                    </c:pt>
                    <c:pt idx="239">
                      <c:v>3.8777866363525391</c:v>
                    </c:pt>
                    <c:pt idx="240">
                      <c:v>3.9442696571350098</c:v>
                    </c:pt>
                    <c:pt idx="241">
                      <c:v>3.9297628402709961</c:v>
                    </c:pt>
                    <c:pt idx="242">
                      <c:v>3.9068088531494141</c:v>
                    </c:pt>
                    <c:pt idx="243">
                      <c:v>4.1590323448181152</c:v>
                    </c:pt>
                    <c:pt idx="244">
                      <c:v>4.271125316619873</c:v>
                    </c:pt>
                    <c:pt idx="245">
                      <c:v>4.2764782905578613</c:v>
                    </c:pt>
                    <c:pt idx="246">
                      <c:v>3.8042428493499756</c:v>
                    </c:pt>
                    <c:pt idx="247">
                      <c:v>3.659282922744751</c:v>
                    </c:pt>
                    <c:pt idx="248">
                      <c:v>3.8903038501739502</c:v>
                    </c:pt>
                    <c:pt idx="249">
                      <c:v>3.8984320163726807</c:v>
                    </c:pt>
                    <c:pt idx="250">
                      <c:v>4.5766191482543945</c:v>
                    </c:pt>
                    <c:pt idx="251">
                      <c:v>4.9848942756652832</c:v>
                    </c:pt>
                    <c:pt idx="252">
                      <c:v>5.174769401550293</c:v>
                    </c:pt>
                    <c:pt idx="253">
                      <c:v>5.0789542198181152</c:v>
                    </c:pt>
                    <c:pt idx="254">
                      <c:v>4.8732643127441406</c:v>
                    </c:pt>
                    <c:pt idx="255">
                      <c:v>4.481410026550293</c:v>
                    </c:pt>
                    <c:pt idx="256">
                      <c:v>4.075767993927002</c:v>
                    </c:pt>
                    <c:pt idx="257">
                      <c:v>3.7064015865325928</c:v>
                    </c:pt>
                    <c:pt idx="258">
                      <c:v>3.67665696144104</c:v>
                    </c:pt>
                    <c:pt idx="259">
                      <c:v>3.8724911212921143</c:v>
                    </c:pt>
                    <c:pt idx="260">
                      <c:v>3.590139627456665</c:v>
                    </c:pt>
                    <c:pt idx="261">
                      <c:v>3.4975459575653076</c:v>
                    </c:pt>
                    <c:pt idx="262">
                      <c:v>3.0534477233886719</c:v>
                    </c:pt>
                    <c:pt idx="263">
                      <c:v>2.7768130302429199</c:v>
                    </c:pt>
                    <c:pt idx="264">
                      <c:v>2.3827924728393555</c:v>
                    </c:pt>
                    <c:pt idx="265">
                      <c:v>2.478320837020874</c:v>
                    </c:pt>
                    <c:pt idx="266">
                      <c:v>2.6384444236755371</c:v>
                    </c:pt>
                    <c:pt idx="267">
                      <c:v>2.3881523609161377</c:v>
                    </c:pt>
                    <c:pt idx="268">
                      <c:v>2.5960657596588135</c:v>
                    </c:pt>
                    <c:pt idx="269">
                      <c:v>2.8225607872009277</c:v>
                    </c:pt>
                    <c:pt idx="270">
                      <c:v>2.9136502742767334</c:v>
                    </c:pt>
                    <c:pt idx="271">
                      <c:v>2.6255967617034912</c:v>
                    </c:pt>
                    <c:pt idx="272">
                      <c:v>2.6341383457183838</c:v>
                    </c:pt>
                    <c:pt idx="273">
                      <c:v>2.8112709522247314</c:v>
                    </c:pt>
                    <c:pt idx="274">
                      <c:v>2.7094669342041016</c:v>
                    </c:pt>
                    <c:pt idx="275">
                      <c:v>2.5247812271118164</c:v>
                    </c:pt>
                    <c:pt idx="276">
                      <c:v>2.6951494216918945</c:v>
                    </c:pt>
                    <c:pt idx="277">
                      <c:v>2.671602725982666</c:v>
                    </c:pt>
                    <c:pt idx="278">
                      <c:v>2.594599723815918</c:v>
                    </c:pt>
                    <c:pt idx="279">
                      <c:v>2.7044286727905273</c:v>
                    </c:pt>
                    <c:pt idx="280">
                      <c:v>2.5988502502441406</c:v>
                    </c:pt>
                    <c:pt idx="281">
                      <c:v>2.5608031749725342</c:v>
                    </c:pt>
                    <c:pt idx="282">
                      <c:v>2.5570747852325439</c:v>
                    </c:pt>
                    <c:pt idx="283">
                      <c:v>2.7372119426727295</c:v>
                    </c:pt>
                    <c:pt idx="284">
                      <c:v>2.5902235507965088</c:v>
                    </c:pt>
                    <c:pt idx="285">
                      <c:v>2.4164094924926758</c:v>
                    </c:pt>
                    <c:pt idx="286">
                      <c:v>2.4540553092956543</c:v>
                    </c:pt>
                    <c:pt idx="287">
                      <c:v>2.3935461044311523</c:v>
                    </c:pt>
                    <c:pt idx="288">
                      <c:v>2.3538427352905273</c:v>
                    </c:pt>
                    <c:pt idx="289">
                      <c:v>2.3460915088653564</c:v>
                    </c:pt>
                    <c:pt idx="290">
                      <c:v>2.1908502578735352</c:v>
                    </c:pt>
                    <c:pt idx="291">
                      <c:v>1.9772430658340454</c:v>
                    </c:pt>
                    <c:pt idx="292">
                      <c:v>2.0596315860748291</c:v>
                    </c:pt>
                    <c:pt idx="293">
                      <c:v>2.1313176155090332</c:v>
                    </c:pt>
                    <c:pt idx="294">
                      <c:v>1.9804427623748779</c:v>
                    </c:pt>
                    <c:pt idx="295">
                      <c:v>1.8141776323318481</c:v>
                    </c:pt>
                    <c:pt idx="296">
                      <c:v>2.0275576114654541</c:v>
                    </c:pt>
                    <c:pt idx="297">
                      <c:v>2.1857082843780518</c:v>
                    </c:pt>
                    <c:pt idx="298">
                      <c:v>2.2464323043823242</c:v>
                    </c:pt>
                    <c:pt idx="299">
                      <c:v>2.2532880306243896</c:v>
                    </c:pt>
                    <c:pt idx="300">
                      <c:v>2.1056492328643799</c:v>
                    </c:pt>
                    <c:pt idx="301">
                      <c:v>2.1062424182891846</c:v>
                    </c:pt>
                    <c:pt idx="302">
                      <c:v>2.1484553813934326</c:v>
                    </c:pt>
                    <c:pt idx="303">
                      <c:v>2.3215048313140869</c:v>
                    </c:pt>
                    <c:pt idx="304">
                      <c:v>2.2659528255462646</c:v>
                    </c:pt>
                    <c:pt idx="305">
                      <c:v>2.1732866764068604</c:v>
                    </c:pt>
                    <c:pt idx="306">
                      <c:v>2.3206846714019775</c:v>
                    </c:pt>
                    <c:pt idx="307">
                      <c:v>2.3294157981872559</c:v>
                    </c:pt>
                    <c:pt idx="308">
                      <c:v>2.1804080009460449</c:v>
                    </c:pt>
                    <c:pt idx="309">
                      <c:v>1.9870338439941406</c:v>
                    </c:pt>
                    <c:pt idx="310">
                      <c:v>1.9719662666320801</c:v>
                    </c:pt>
                    <c:pt idx="311">
                      <c:v>1.9293038845062256</c:v>
                    </c:pt>
                    <c:pt idx="312">
                      <c:v>2.0203230381011963</c:v>
                    </c:pt>
                    <c:pt idx="313">
                      <c:v>1.8238035440444946</c:v>
                    </c:pt>
                    <c:pt idx="314">
                      <c:v>1.9539937973022461</c:v>
                    </c:pt>
                    <c:pt idx="315">
                      <c:v>1.9738703966140747</c:v>
                    </c:pt>
                    <c:pt idx="316">
                      <c:v>1.9540195465087891</c:v>
                    </c:pt>
                    <c:pt idx="317">
                      <c:v>2.0736231803894043</c:v>
                    </c:pt>
                    <c:pt idx="318">
                      <c:v>2.1111226081848145</c:v>
                    </c:pt>
                    <c:pt idx="319">
                      <c:v>2.1300497055053711</c:v>
                    </c:pt>
                    <c:pt idx="320">
                      <c:v>2.0290327072143555</c:v>
                    </c:pt>
                    <c:pt idx="321">
                      <c:v>2.1164567470550537</c:v>
                    </c:pt>
                    <c:pt idx="322">
                      <c:v>1.9941719770431519</c:v>
                    </c:pt>
                    <c:pt idx="323">
                      <c:v>2.2119274139404297</c:v>
                    </c:pt>
                    <c:pt idx="324">
                      <c:v>2.2560913562774658</c:v>
                    </c:pt>
                    <c:pt idx="325">
                      <c:v>2.4409923553466797</c:v>
                    </c:pt>
                    <c:pt idx="326">
                      <c:v>2.3631038665771484</c:v>
                    </c:pt>
                    <c:pt idx="327">
                      <c:v>2.2687430381774902</c:v>
                    </c:pt>
                    <c:pt idx="328">
                      <c:v>2.3205950260162354</c:v>
                    </c:pt>
                    <c:pt idx="329">
                      <c:v>2.1202030181884766</c:v>
                    </c:pt>
                    <c:pt idx="330">
                      <c:v>1.9152421951293945</c:v>
                    </c:pt>
                    <c:pt idx="331">
                      <c:v>1.6933943033218384</c:v>
                    </c:pt>
                    <c:pt idx="332">
                      <c:v>1.8251291513442993</c:v>
                    </c:pt>
                    <c:pt idx="333">
                      <c:v>1.6710717678070068</c:v>
                    </c:pt>
                    <c:pt idx="334">
                      <c:v>1.6550509929656982</c:v>
                    </c:pt>
                    <c:pt idx="335">
                      <c:v>1.6129728555679321</c:v>
                    </c:pt>
                    <c:pt idx="336">
                      <c:v>1.4388386011123657</c:v>
                    </c:pt>
                    <c:pt idx="337">
                      <c:v>1.2644451856613159</c:v>
                    </c:pt>
                    <c:pt idx="338">
                      <c:v>1.1256686449050903</c:v>
                    </c:pt>
                    <c:pt idx="339">
                      <c:v>1.0442111492156982</c:v>
                    </c:pt>
                    <c:pt idx="340">
                      <c:v>0.78117203712463379</c:v>
                    </c:pt>
                    <c:pt idx="341">
                      <c:v>0.69063723087310791</c:v>
                    </c:pt>
                    <c:pt idx="342">
                      <c:v>0.71698862314224243</c:v>
                    </c:pt>
                    <c:pt idx="343">
                      <c:v>0.90091371536254883</c:v>
                    </c:pt>
                    <c:pt idx="344">
                      <c:v>0.68654763698577881</c:v>
                    </c:pt>
                    <c:pt idx="345">
                      <c:v>0.87507456541061401</c:v>
                    </c:pt>
                    <c:pt idx="346">
                      <c:v>0.93399572372436523</c:v>
                    </c:pt>
                    <c:pt idx="347">
                      <c:v>0.63296514749526978</c:v>
                    </c:pt>
                    <c:pt idx="348">
                      <c:v>0.72264963388442993</c:v>
                    </c:pt>
                    <c:pt idx="349">
                      <c:v>0.72119462490081787</c:v>
                    </c:pt>
                    <c:pt idx="350">
                      <c:v>0.84440106153488159</c:v>
                    </c:pt>
                    <c:pt idx="351">
                      <c:v>0.93587422370910645</c:v>
                    </c:pt>
                    <c:pt idx="352">
                      <c:v>0.932120680809021</c:v>
                    </c:pt>
                    <c:pt idx="353">
                      <c:v>0.99278742074966431</c:v>
                    </c:pt>
                    <c:pt idx="354">
                      <c:v>1.354557991027832</c:v>
                    </c:pt>
                    <c:pt idx="355">
                      <c:v>1.2821779251098633</c:v>
                    </c:pt>
                    <c:pt idx="356">
                      <c:v>1.3990259170532227</c:v>
                    </c:pt>
                    <c:pt idx="357">
                      <c:v>1.4181101322174072</c:v>
                    </c:pt>
                    <c:pt idx="358">
                      <c:v>1.4625639915466309</c:v>
                    </c:pt>
                    <c:pt idx="359">
                      <c:v>1.8855446577072144</c:v>
                    </c:pt>
                    <c:pt idx="360">
                      <c:v>1.8336772918701172</c:v>
                    </c:pt>
                    <c:pt idx="361">
                      <c:v>1.9206469058990479</c:v>
                    </c:pt>
                    <c:pt idx="362">
                      <c:v>2.0547561645507813</c:v>
                    </c:pt>
                    <c:pt idx="363">
                      <c:v>2.1891369819641113</c:v>
                    </c:pt>
                    <c:pt idx="364">
                      <c:v>2.5687379837036133</c:v>
                    </c:pt>
                    <c:pt idx="365">
                      <c:v>2.930880069732666</c:v>
                    </c:pt>
                    <c:pt idx="366">
                      <c:v>2.3509900569915771</c:v>
                    </c:pt>
                    <c:pt idx="367">
                      <c:v>2.3689486980438232</c:v>
                    </c:pt>
                    <c:pt idx="368">
                      <c:v>2.6842646598815918</c:v>
                    </c:pt>
                    <c:pt idx="369">
                      <c:v>2.6688144207000732</c:v>
                    </c:pt>
                    <c:pt idx="370">
                      <c:v>2.4754672050476074</c:v>
                    </c:pt>
                    <c:pt idx="371">
                      <c:v>2.5480961799621582</c:v>
                    </c:pt>
                    <c:pt idx="372">
                      <c:v>2.5148561000823975</c:v>
                    </c:pt>
                    <c:pt idx="373">
                      <c:v>2.5663278102874756</c:v>
                    </c:pt>
                    <c:pt idx="374">
                      <c:v>2.4847793579101563</c:v>
                    </c:pt>
                    <c:pt idx="375">
                      <c:v>2.7014431953430176</c:v>
                    </c:pt>
                    <c:pt idx="376">
                      <c:v>2.5371971130371094</c:v>
                    </c:pt>
                    <c:pt idx="377">
                      <c:v>2.1087000370025635</c:v>
                    </c:pt>
                    <c:pt idx="378">
                      <c:v>2.3732366561889648</c:v>
                    </c:pt>
                    <c:pt idx="379">
                      <c:v>2.5576491355895996</c:v>
                    </c:pt>
                    <c:pt idx="380">
                      <c:v>2.3917346000671387</c:v>
                    </c:pt>
                    <c:pt idx="381">
                      <c:v>2.1017324924468994</c:v>
                    </c:pt>
                    <c:pt idx="382">
                      <c:v>2.0964643955230713</c:v>
                    </c:pt>
                    <c:pt idx="383">
                      <c:v>1.3130959272384644</c:v>
                    </c:pt>
                    <c:pt idx="384">
                      <c:v>1.5318816900253296</c:v>
                    </c:pt>
                    <c:pt idx="385">
                      <c:v>1.3215681314468384</c:v>
                    </c:pt>
                    <c:pt idx="386">
                      <c:v>1.0620750188827515</c:v>
                    </c:pt>
                    <c:pt idx="387">
                      <c:v>0.66593712568283081</c:v>
                    </c:pt>
                    <c:pt idx="388">
                      <c:v>0.67956507205963135</c:v>
                    </c:pt>
                    <c:pt idx="389">
                      <c:v>0.94330823421478271</c:v>
                    </c:pt>
                    <c:pt idx="390">
                      <c:v>1.1877052783966064</c:v>
                    </c:pt>
                    <c:pt idx="391">
                      <c:v>0.98826026916503906</c:v>
                    </c:pt>
                    <c:pt idx="392">
                      <c:v>0.93620061874389648</c:v>
                    </c:pt>
                    <c:pt idx="393">
                      <c:v>1.1921634674072266</c:v>
                    </c:pt>
                    <c:pt idx="394">
                      <c:v>1.4029463529586792</c:v>
                    </c:pt>
                    <c:pt idx="395">
                      <c:v>1.9328166246414185</c:v>
                    </c:pt>
                    <c:pt idx="396">
                      <c:v>1.7604514360427856</c:v>
                    </c:pt>
                    <c:pt idx="397">
                      <c:v>1.9299850463867188</c:v>
                    </c:pt>
                    <c:pt idx="398">
                      <c:v>2.1336729526519775</c:v>
                    </c:pt>
                    <c:pt idx="399">
                      <c:v>2.346515417098999</c:v>
                    </c:pt>
                    <c:pt idx="400">
                      <c:v>2.6046216487884521</c:v>
                    </c:pt>
                    <c:pt idx="401">
                      <c:v>2.5896546840667725</c:v>
                    </c:pt>
                    <c:pt idx="402">
                      <c:v>1.9886960983276367</c:v>
                    </c:pt>
                    <c:pt idx="403">
                      <c:v>1.8048075437545776</c:v>
                    </c:pt>
                    <c:pt idx="404">
                      <c:v>1.7881273031234741</c:v>
                    </c:pt>
                    <c:pt idx="405">
                      <c:v>1.8627361059188843</c:v>
                    </c:pt>
                    <c:pt idx="406">
                      <c:v>2.0067152976989746</c:v>
                    </c:pt>
                    <c:pt idx="407">
                      <c:v>2.1413388252258301</c:v>
                    </c:pt>
                    <c:pt idx="408">
                      <c:v>1.9682117700576782</c:v>
                    </c:pt>
                    <c:pt idx="409">
                      <c:v>1.9961767196655273</c:v>
                    </c:pt>
                    <c:pt idx="410">
                      <c:v>2.1228773593902588</c:v>
                    </c:pt>
                    <c:pt idx="411">
                      <c:v>2.2124066352844238</c:v>
                    </c:pt>
                    <c:pt idx="412">
                      <c:v>2.0006191730499268</c:v>
                    </c:pt>
                    <c:pt idx="413">
                      <c:v>1.8964297771453857</c:v>
                    </c:pt>
                    <c:pt idx="414">
                      <c:v>2.2592244148254395</c:v>
                    </c:pt>
                    <c:pt idx="415">
                      <c:v>2.7095375061035156</c:v>
                    </c:pt>
                    <c:pt idx="416">
                      <c:v>2.8909108638763428</c:v>
                    </c:pt>
                    <c:pt idx="417">
                      <c:v>2.6845378875732422</c:v>
                    </c:pt>
                    <c:pt idx="418">
                      <c:v>2.3911678791046143</c:v>
                    </c:pt>
                    <c:pt idx="419">
                      <c:v>2.2739169597625732</c:v>
                    </c:pt>
                    <c:pt idx="420">
                      <c:v>2.7000114917755127</c:v>
                    </c:pt>
                    <c:pt idx="421">
                      <c:v>2.9656262397766113</c:v>
                    </c:pt>
                    <c:pt idx="422">
                      <c:v>2.7937154769897461</c:v>
                    </c:pt>
                    <c:pt idx="423">
                      <c:v>2.5320305824279785</c:v>
                    </c:pt>
                    <c:pt idx="424">
                      <c:v>2.5987329483032227</c:v>
                    </c:pt>
                    <c:pt idx="425">
                      <c:v>2.7475094795227051</c:v>
                    </c:pt>
                    <c:pt idx="426">
                      <c:v>2.8445038795471191</c:v>
                    </c:pt>
                    <c:pt idx="427">
                      <c:v>2.5689663887023926</c:v>
                    </c:pt>
                    <c:pt idx="428">
                      <c:v>2.341195821762085</c:v>
                    </c:pt>
                    <c:pt idx="429">
                      <c:v>2.6794319152832031</c:v>
                    </c:pt>
                    <c:pt idx="430">
                      <c:v>3.0408024787902832</c:v>
                    </c:pt>
                    <c:pt idx="431">
                      <c:v>3.8300209045410156</c:v>
                    </c:pt>
                    <c:pt idx="432">
                      <c:v>3.5513622760772705</c:v>
                    </c:pt>
                    <c:pt idx="433">
                      <c:v>2.9384086132049561</c:v>
                    </c:pt>
                    <c:pt idx="434">
                      <c:v>2.8836276531219482</c:v>
                    </c:pt>
                    <c:pt idx="435">
                      <c:v>3.2469377517700195</c:v>
                    </c:pt>
                    <c:pt idx="436">
                      <c:v>3.0222353935241699</c:v>
                    </c:pt>
                    <c:pt idx="437">
                      <c:v>2.9136712551116943</c:v>
                    </c:pt>
                    <c:pt idx="438">
                      <c:v>3.1028270721435547</c:v>
                    </c:pt>
                    <c:pt idx="439">
                      <c:v>3.3215348720550537</c:v>
                    </c:pt>
                    <c:pt idx="440">
                      <c:v>3.5116279125213623</c:v>
                    </c:pt>
                    <c:pt idx="441">
                      <c:v>3.4273457527160645</c:v>
                    </c:pt>
                    <c:pt idx="442">
                      <c:v>3.3358826637268066</c:v>
                    </c:pt>
                    <c:pt idx="443">
                      <c:v>2.0800268650054932</c:v>
                    </c:pt>
                    <c:pt idx="444">
                      <c:v>1.6769701242446899</c:v>
                    </c:pt>
                    <c:pt idx="445">
                      <c:v>1.9246730804443359</c:v>
                    </c:pt>
                    <c:pt idx="446">
                      <c:v>2.2867522239685059</c:v>
                    </c:pt>
                    <c:pt idx="447">
                      <c:v>2.133263111114502</c:v>
                    </c:pt>
                    <c:pt idx="448">
                      <c:v>2.3892133235931396</c:v>
                    </c:pt>
                    <c:pt idx="449">
                      <c:v>2.5648987293243408</c:v>
                    </c:pt>
                    <c:pt idx="450">
                      <c:v>2.3307778835296631</c:v>
                    </c:pt>
                    <c:pt idx="451">
                      <c:v>2.3529829978942871</c:v>
                    </c:pt>
                    <c:pt idx="452">
                      <c:v>2.317634105682373</c:v>
                    </c:pt>
                    <c:pt idx="453">
                      <c:v>2.1247260570526123</c:v>
                    </c:pt>
                    <c:pt idx="454">
                      <c:v>1.8737151622772217</c:v>
                    </c:pt>
                    <c:pt idx="455">
                      <c:v>2.5346870422363281</c:v>
                    </c:pt>
                    <c:pt idx="456">
                      <c:v>3.0884749889373779</c:v>
                    </c:pt>
                    <c:pt idx="457">
                      <c:v>3.5996270179748535</c:v>
                    </c:pt>
                    <c:pt idx="458">
                      <c:v>3.4716341495513916</c:v>
                    </c:pt>
                    <c:pt idx="459">
                      <c:v>3.3874068260192871</c:v>
                    </c:pt>
                    <c:pt idx="460">
                      <c:v>3.2729227542877197</c:v>
                    </c:pt>
                    <c:pt idx="461">
                      <c:v>3.1911425590515137</c:v>
                    </c:pt>
                    <c:pt idx="462">
                      <c:v>3.1395187377929688</c:v>
                    </c:pt>
                    <c:pt idx="463">
                      <c:v>3.2821438312530518</c:v>
                    </c:pt>
                    <c:pt idx="464">
                      <c:v>3.811439037322998</c:v>
                    </c:pt>
                    <c:pt idx="465">
                      <c:v>4.1356549263000488</c:v>
                    </c:pt>
                    <c:pt idx="466">
                      <c:v>3.9806272983551025</c:v>
                    </c:pt>
                    <c:pt idx="467">
                      <c:v>3.6678383350372314</c:v>
                    </c:pt>
                    <c:pt idx="468">
                      <c:v>2.6718430519104004</c:v>
                    </c:pt>
                    <c:pt idx="469">
                      <c:v>0.92502933740615845</c:v>
                    </c:pt>
                    <c:pt idx="470">
                      <c:v>0.12956900894641876</c:v>
                    </c:pt>
                    <c:pt idx="471">
                      <c:v>-0.11110354959964752</c:v>
                    </c:pt>
                    <c:pt idx="472">
                      <c:v>-0.13124844431877136</c:v>
                    </c:pt>
                    <c:pt idx="473">
                      <c:v>-0.52575165033340454</c:v>
                    </c:pt>
                    <c:pt idx="474">
                      <c:v>-0.56757396459579468</c:v>
                    </c:pt>
                    <c:pt idx="475">
                      <c:v>-0.88921284675598145</c:v>
                    </c:pt>
                    <c:pt idx="476">
                      <c:v>-1.0186246633529663</c:v>
                    </c:pt>
                    <c:pt idx="477">
                      <c:v>-1.4660091400146484</c:v>
                    </c:pt>
                    <c:pt idx="478">
                      <c:v>-1.1001198291778564</c:v>
                    </c:pt>
                    <c:pt idx="479">
                      <c:v>-1.0227487087249756</c:v>
                    </c:pt>
                    <c:pt idx="480">
                      <c:v>1.3385238125920296E-2</c:v>
                    </c:pt>
                    <c:pt idx="481">
                      <c:v>1.4606120586395264</c:v>
                    </c:pt>
                    <c:pt idx="482">
                      <c:v>2.0897183418273926</c:v>
                    </c:pt>
                    <c:pt idx="483">
                      <c:v>2.3017206192016602</c:v>
                    </c:pt>
                    <c:pt idx="484">
                      <c:v>2.1163301467895508</c:v>
                    </c:pt>
                    <c:pt idx="485">
                      <c:v>2.372715950012207</c:v>
                    </c:pt>
                    <c:pt idx="486">
                      <c:v>2.2821223735809326</c:v>
                    </c:pt>
                    <c:pt idx="487">
                      <c:v>2.2084696292877197</c:v>
                    </c:pt>
                    <c:pt idx="488">
                      <c:v>1.5622187852859497</c:v>
                    </c:pt>
                    <c:pt idx="489">
                      <c:v>1.6373900175094604</c:v>
                    </c:pt>
                    <c:pt idx="490">
                      <c:v>1.4823951721191406</c:v>
                    </c:pt>
                    <c:pt idx="491">
                      <c:v>1.4195512533187866</c:v>
                    </c:pt>
                    <c:pt idx="492">
                      <c:v>1.3584198951721191</c:v>
                    </c:pt>
                    <c:pt idx="493">
                      <c:v>1.3071968555450439</c:v>
                    </c:pt>
                    <c:pt idx="494">
                      <c:v>1.4776681661605835</c:v>
                    </c:pt>
                    <c:pt idx="495">
                      <c:v>1.5598651170730591</c:v>
                    </c:pt>
                    <c:pt idx="496">
                      <c:v>1.8450307846069336</c:v>
                    </c:pt>
                    <c:pt idx="497">
                      <c:v>2.1105461120605469</c:v>
                    </c:pt>
                    <c:pt idx="498">
                      <c:v>2.4880964756011963</c:v>
                    </c:pt>
                    <c:pt idx="499">
                      <c:v>2.766247034072876</c:v>
                    </c:pt>
                    <c:pt idx="500">
                      <c:v>2.7884519100189209</c:v>
                    </c:pt>
                    <c:pt idx="501">
                      <c:v>2.8756997585296631</c:v>
                    </c:pt>
                    <c:pt idx="502">
                      <c:v>2.9767298698425293</c:v>
                    </c:pt>
                    <c:pt idx="503">
                      <c:v>3.0190303325653076</c:v>
                    </c:pt>
                    <c:pt idx="504">
                      <c:v>2.6936323642730713</c:v>
                    </c:pt>
                    <c:pt idx="505">
                      <c:v>2.6992597579956055</c:v>
                    </c:pt>
                    <c:pt idx="506">
                      <c:v>2.5266249179840088</c:v>
                    </c:pt>
                    <c:pt idx="507">
                      <c:v>2.5693123340606689</c:v>
                    </c:pt>
                    <c:pt idx="508">
                      <c:v>2.5131540298461914</c:v>
                    </c:pt>
                    <c:pt idx="509">
                      <c:v>2.298027515411377</c:v>
                    </c:pt>
                    <c:pt idx="510">
                      <c:v>1.9998487234115601</c:v>
                    </c:pt>
                    <c:pt idx="511">
                      <c:v>1.5769405364990234</c:v>
                    </c:pt>
                    <c:pt idx="512">
                      <c:v>1.5460196733474731</c:v>
                    </c:pt>
                    <c:pt idx="513">
                      <c:v>1.4100261926651001</c:v>
                    </c:pt>
                    <c:pt idx="514">
                      <c:v>1.5118674039840698</c:v>
                    </c:pt>
                    <c:pt idx="515">
                      <c:v>1.6779710054397583</c:v>
                    </c:pt>
                    <c:pt idx="516">
                      <c:v>1.9768774509429932</c:v>
                    </c:pt>
                    <c:pt idx="517">
                      <c:v>1.6991018056869507</c:v>
                    </c:pt>
                    <c:pt idx="518">
                      <c:v>1.6243828535079956</c:v>
                    </c:pt>
                    <c:pt idx="519">
                      <c:v>1.4708075523376465</c:v>
                    </c:pt>
                    <c:pt idx="520">
                      <c:v>1.6046077013015747</c:v>
                    </c:pt>
                    <c:pt idx="521">
                      <c:v>1.2769929170608521</c:v>
                    </c:pt>
                    <c:pt idx="522">
                      <c:v>1.0412253141403198</c:v>
                    </c:pt>
                    <c:pt idx="523">
                      <c:v>1.2290301322937012</c:v>
                    </c:pt>
                    <c:pt idx="524">
                      <c:v>1.5055063962936401</c:v>
                    </c:pt>
                    <c:pt idx="525">
                      <c:v>1.5951128005981445</c:v>
                    </c:pt>
                    <c:pt idx="526">
                      <c:v>1.4047883749008179</c:v>
                    </c:pt>
                    <c:pt idx="527">
                      <c:v>1.1412854194641113</c:v>
                    </c:pt>
                    <c:pt idx="528">
                      <c:v>0.97610694169998169</c:v>
                    </c:pt>
                    <c:pt idx="529">
                      <c:v>1.1954704523086548</c:v>
                    </c:pt>
                    <c:pt idx="530">
                      <c:v>1.3881001472473145</c:v>
                    </c:pt>
                    <c:pt idx="531">
                      <c:v>1.4054054021835327</c:v>
                    </c:pt>
                    <c:pt idx="532">
                      <c:v>1.0939821004867554</c:v>
                    </c:pt>
                    <c:pt idx="533">
                      <c:v>1.3897033929824829</c:v>
                    </c:pt>
                    <c:pt idx="534">
                      <c:v>1.6731138229370117</c:v>
                    </c:pt>
                    <c:pt idx="535">
                      <c:v>1.7661663293838501</c:v>
                    </c:pt>
                    <c:pt idx="536">
                      <c:v>1.6514586210250854</c:v>
                    </c:pt>
                    <c:pt idx="537">
                      <c:v>1.6692416667938232</c:v>
                    </c:pt>
                    <c:pt idx="538">
                      <c:v>1.5062438249588013</c:v>
                    </c:pt>
                    <c:pt idx="539">
                      <c:v>1.4972493648529053</c:v>
                    </c:pt>
                    <c:pt idx="540">
                      <c:v>1.3329448699951172</c:v>
                    </c:pt>
                    <c:pt idx="541">
                      <c:v>1.0857594013214111</c:v>
                    </c:pt>
                    <c:pt idx="542">
                      <c:v>0.73225879669189453</c:v>
                    </c:pt>
                    <c:pt idx="543">
                      <c:v>4.140186682343483E-2</c:v>
                    </c:pt>
                    <c:pt idx="544">
                      <c:v>0.17070142924785614</c:v>
                    </c:pt>
                    <c:pt idx="545">
                      <c:v>0.19934926927089691</c:v>
                    </c:pt>
                    <c:pt idx="546">
                      <c:v>0.11032406240701675</c:v>
                    </c:pt>
                    <c:pt idx="547">
                      <c:v>0.18528620898723602</c:v>
                    </c:pt>
                    <c:pt idx="548">
                      <c:v>0.27042868733406067</c:v>
                    </c:pt>
                    <c:pt idx="549">
                      <c:v>0.21973283588886261</c:v>
                    </c:pt>
                    <c:pt idx="550">
                      <c:v>0.23927129805088043</c:v>
                    </c:pt>
                    <c:pt idx="551">
                      <c:v>6.5699651837348938E-2</c:v>
                    </c:pt>
                    <c:pt idx="552">
                      <c:v>9.5498234033584595E-2</c:v>
                    </c:pt>
                    <c:pt idx="553">
                      <c:v>0.25387755036354065</c:v>
                    </c:pt>
                    <c:pt idx="554">
                      <c:v>0.3459637463092804</c:v>
                    </c:pt>
                    <c:pt idx="555">
                      <c:v>0.87114864587783813</c:v>
                    </c:pt>
                    <c:pt idx="556">
                      <c:v>0.64033049345016479</c:v>
                    </c:pt>
                    <c:pt idx="557">
                      <c:v>0.68551045656204224</c:v>
                    </c:pt>
                    <c:pt idx="558">
                      <c:v>0.92590683698654175</c:v>
                    </c:pt>
                    <c:pt idx="559">
                      <c:v>0.84868538379669189</c:v>
                    </c:pt>
                    <c:pt idx="560">
                      <c:v>0.82960742712020874</c:v>
                    </c:pt>
                    <c:pt idx="561">
                      <c:v>0.75508427619934082</c:v>
                    </c:pt>
                    <c:pt idx="562">
                      <c:v>0.8882104754447937</c:v>
                    </c:pt>
                    <c:pt idx="563">
                      <c:v>1.2197749614715576</c:v>
                    </c:pt>
                    <c:pt idx="564">
                      <c:v>1.4270032644271851</c:v>
                    </c:pt>
                    <c:pt idx="565">
                      <c:v>1.3974040746688843</c:v>
                    </c:pt>
                    <c:pt idx="566">
                      <c:v>1.6571581363677979</c:v>
                    </c:pt>
                    <c:pt idx="567">
                      <c:v>2.0052103996276855</c:v>
                    </c:pt>
                    <c:pt idx="568">
                      <c:v>2.1971368789672852</c:v>
                    </c:pt>
                    <c:pt idx="569">
                      <c:v>1.9063609838485718</c:v>
                    </c:pt>
                    <c:pt idx="570">
                      <c:v>1.7674732208251953</c:v>
                    </c:pt>
                    <c:pt idx="571">
                      <c:v>1.5577720403671265</c:v>
                    </c:pt>
                    <c:pt idx="572">
                      <c:v>1.4655479192733765</c:v>
                    </c:pt>
                    <c:pt idx="573">
                      <c:v>1.4856318235397339</c:v>
                    </c:pt>
                    <c:pt idx="574">
                      <c:v>1.571908712387085</c:v>
                    </c:pt>
                    <c:pt idx="575">
                      <c:v>1.7574442625045776</c:v>
                    </c:pt>
                    <c:pt idx="576">
                      <c:v>1.6820406913757324</c:v>
                    </c:pt>
                    <c:pt idx="577">
                      <c:v>1.793712854385376</c:v>
                    </c:pt>
                    <c:pt idx="578">
                      <c:v>1.7664099931716919</c:v>
                    </c:pt>
                    <c:pt idx="579">
                      <c:v>1.7576495409011841</c:v>
                    </c:pt>
                    <c:pt idx="580">
                      <c:v>1.837607741355896</c:v>
                    </c:pt>
                    <c:pt idx="581">
                      <c:v>1.998292088508606</c:v>
                    </c:pt>
                    <c:pt idx="582">
                      <c:v>2.0466282367706299</c:v>
                    </c:pt>
                    <c:pt idx="583">
                      <c:v>2.2662065029144287</c:v>
                    </c:pt>
                    <c:pt idx="584">
                      <c:v>2.2683079242706299</c:v>
                    </c:pt>
                    <c:pt idx="585">
                      <c:v>2.3386070728302002</c:v>
                    </c:pt>
                    <c:pt idx="586">
                      <c:v>2.1804113388061523</c:v>
                    </c:pt>
                    <c:pt idx="587">
                      <c:v>2.0099601745605469</c:v>
                    </c:pt>
                    <c:pt idx="588">
                      <c:v>2.0530979633331299</c:v>
                    </c:pt>
                    <c:pt idx="589">
                      <c:v>1.9418922662734985</c:v>
                    </c:pt>
                    <c:pt idx="590">
                      <c:v>1.864690899848938</c:v>
                    </c:pt>
                    <c:pt idx="591">
                      <c:v>1.4318323135375977</c:v>
                    </c:pt>
                    <c:pt idx="592">
                      <c:v>1.400173544883728</c:v>
                    </c:pt>
                    <c:pt idx="593">
                      <c:v>1.5218076705932617</c:v>
                    </c:pt>
                    <c:pt idx="594">
                      <c:v>1.5663384199142456</c:v>
                    </c:pt>
                    <c:pt idx="595">
                      <c:v>1.4655536413192749</c:v>
                    </c:pt>
                    <c:pt idx="596">
                      <c:v>1.4260650873184204</c:v>
                    </c:pt>
                    <c:pt idx="597">
                      <c:v>1.4539295434951782</c:v>
                    </c:pt>
                    <c:pt idx="598">
                      <c:v>1.430416464805603</c:v>
                    </c:pt>
                    <c:pt idx="599">
                      <c:v>1.2839540243148804</c:v>
                    </c:pt>
                    <c:pt idx="600">
                      <c:v>1.2885618209838867</c:v>
                    </c:pt>
                    <c:pt idx="601">
                      <c:v>1.3582773208618164</c:v>
                    </c:pt>
                    <c:pt idx="602">
                      <c:v>1.5637627840042114</c:v>
                    </c:pt>
                    <c:pt idx="603">
                      <c:v>1.725313663482666</c:v>
                    </c:pt>
                    <c:pt idx="604">
                      <c:v>1.6579797267913818</c:v>
                    </c:pt>
                    <c:pt idx="605">
                      <c:v>1.1477748155593872</c:v>
                    </c:pt>
                    <c:pt idx="606">
                      <c:v>0.44214397668838501</c:v>
                    </c:pt>
                    <c:pt idx="607">
                      <c:v>0.46309277415275574</c:v>
                    </c:pt>
                    <c:pt idx="608">
                      <c:v>0.72378337383270264</c:v>
                    </c:pt>
                    <c:pt idx="609">
                      <c:v>0.9090733528137207</c:v>
                    </c:pt>
                    <c:pt idx="610">
                      <c:v>1.173917293548584</c:v>
                    </c:pt>
                    <c:pt idx="611">
                      <c:v>1.2657495737075806</c:v>
                    </c:pt>
                    <c:pt idx="612">
                      <c:v>1.1441823244094849</c:v>
                    </c:pt>
                    <c:pt idx="613">
                      <c:v>1.1545412540435791</c:v>
                    </c:pt>
                    <c:pt idx="614">
                      <c:v>1.325893759727478</c:v>
                    </c:pt>
                    <c:pt idx="615">
                      <c:v>1.5935797691345215</c:v>
                    </c:pt>
                    <c:pt idx="616">
                      <c:v>1.846165657043457</c:v>
                    </c:pt>
                    <c:pt idx="617">
                      <c:v>2.6666154861450195</c:v>
                    </c:pt>
                    <c:pt idx="618">
                      <c:v>3.6747353076934814</c:v>
                    </c:pt>
                    <c:pt idx="619">
                      <c:v>4.1091670989990234</c:v>
                    </c:pt>
                    <c:pt idx="620">
                      <c:v>4.331641674041748</c:v>
                    </c:pt>
                    <c:pt idx="621">
                      <c:v>4.5053749084472656</c:v>
                    </c:pt>
                    <c:pt idx="622">
                      <c:v>4.607816219329834</c:v>
                    </c:pt>
                    <c:pt idx="623">
                      <c:v>4.7607712745666504</c:v>
                    </c:pt>
                    <c:pt idx="624">
                      <c:v>5.3612542152404785</c:v>
                    </c:pt>
                    <c:pt idx="625">
                      <c:v>5.9729151725769043</c:v>
                    </c:pt>
                    <c:pt idx="626">
                      <c:v>6.1793923377990723</c:v>
                    </c:pt>
                    <c:pt idx="627">
                      <c:v>6.3092107772827148</c:v>
                    </c:pt>
                    <c:pt idx="628">
                      <c:v>6.5914664268493652</c:v>
                    </c:pt>
                    <c:pt idx="629">
                      <c:v>6.9670753479003906</c:v>
                    </c:pt>
                    <c:pt idx="630">
                      <c:v>6.7015385627746582</c:v>
                    </c:pt>
                    <c:pt idx="631">
                      <c:v>6.8013753890991211</c:v>
                    </c:pt>
                    <c:pt idx="632">
                      <c:v>7.2488689422607422</c:v>
                    </c:pt>
                    <c:pt idx="633">
                      <c:v>6.7600092887878418</c:v>
                    </c:pt>
                    <c:pt idx="634">
                      <c:v>6.6368937492370605</c:v>
                    </c:pt>
                    <c:pt idx="635">
                      <c:v>6.6607904434204102</c:v>
                    </c:pt>
                    <c:pt idx="636">
                      <c:v>6.4565067291259766</c:v>
                    </c:pt>
                    <c:pt idx="637">
                      <c:v>6.0182943344116211</c:v>
                    </c:pt>
                    <c:pt idx="638">
                      <c:v>5.5087728500366211</c:v>
                    </c:pt>
                    <c:pt idx="639">
                      <c:v>5.5251116752624512</c:v>
                    </c:pt>
                    <c:pt idx="640">
                      <c:v>5.209315299987793</c:v>
                    </c:pt>
                    <c:pt idx="641">
                      <c:v>4.4231324195861816</c:v>
                    </c:pt>
                    <c:pt idx="642">
                      <c:v>4.4625363349914551</c:v>
                    </c:pt>
                    <c:pt idx="643">
                      <c:v>3.9795053005218506</c:v>
                    </c:pt>
                    <c:pt idx="644">
                      <c:v>3.261568546295166</c:v>
                    </c:pt>
                    <c:pt idx="645">
                      <c:v>3.3738491535186768</c:v>
                    </c:pt>
                    <c:pt idx="646">
                      <c:v>3.3871216773986816</c:v>
                    </c:pt>
                    <c:pt idx="647">
                      <c:v>3.4163422584533691</c:v>
                    </c:pt>
                    <c:pt idx="648">
                      <c:v>2.9942913055419922</c:v>
                    </c:pt>
                    <c:pt idx="649">
                      <c:v>2.7017197608947754</c:v>
                    </c:pt>
                    <c:pt idx="650">
                      <c:v>2.7017896175384521</c:v>
                    </c:pt>
                    <c:pt idx="651">
                      <c:v>2.6116111278533936</c:v>
                    </c:pt>
                    <c:pt idx="652">
                      <c:v>2.5904304981231689</c:v>
                    </c:pt>
                    <c:pt idx="653">
                      <c:v>2.8096325397491455</c:v>
                    </c:pt>
                    <c:pt idx="654">
                      <c:v>2.7206802368164063</c:v>
                    </c:pt>
                    <c:pt idx="655">
                      <c:v>2.5670051574707031</c:v>
                    </c:pt>
                    <c:pt idx="656">
                      <c:v>2.436168909072876</c:v>
                    </c:pt>
                    <c:pt idx="657">
                      <c:v>2.4685318470001221</c:v>
                    </c:pt>
                    <c:pt idx="658">
                      <c:v>2.2833051681518555</c:v>
                    </c:pt>
                    <c:pt idx="659">
                      <c:v>2.1023669242858887</c:v>
                    </c:pt>
                    <c:pt idx="660">
                      <c:v>2.3422636985778809</c:v>
                    </c:pt>
                    <c:pt idx="661">
                      <c:v>2.4576864242553711</c:v>
                    </c:pt>
                    <c:pt idx="662">
                      <c:v>2.6043980121612549</c:v>
                    </c:pt>
                    <c:pt idx="663">
                      <c:v>2.5516929626464844</c:v>
                    </c:pt>
                    <c:pt idx="664">
                      <c:v>2.6891112327575684</c:v>
                    </c:pt>
                    <c:pt idx="665">
                      <c:v>#N/A</c:v>
                    </c:pt>
                    <c:pt idx="666">
                      <c:v>#N/A</c:v>
                    </c:pt>
                    <c:pt idx="667">
                      <c:v>#N/A</c:v>
                    </c:pt>
                    <c:pt idx="668">
                      <c:v>#N/A</c:v>
                    </c:pt>
                    <c:pt idx="669">
                      <c:v>#N/A</c:v>
                    </c:pt>
                    <c:pt idx="670">
                      <c:v>#N/A</c:v>
                    </c:pt>
                    <c:pt idx="671">
                      <c:v>#N/A</c:v>
                    </c:pt>
                    <c:pt idx="672">
                      <c:v>#N/A</c:v>
                    </c:pt>
                    <c:pt idx="673">
                      <c:v>#N/A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9-A5CB-3643-ACA2-56D264164B2A}"/>
                  </c:ext>
                </c:extLst>
              </c15:ser>
            </c15:filteredAreaSeries>
          </c:ext>
        </c:extLst>
      </c:areaChart>
      <c:lineChart>
        <c:grouping val="standard"/>
        <c:varyColors val="0"/>
        <c:ser>
          <c:idx val="1"/>
          <c:order val="0"/>
          <c:tx>
            <c:strRef>
              <c:f>chart3_roll_window_forecast!$W$2</c:f>
              <c:strCache>
                <c:ptCount val="1"/>
                <c:pt idx="0">
                  <c:v>Core inflation forecast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chart3_roll_window_forecast!$I$2:$I$675</c:f>
              <c:numCache>
                <c:formatCode>m/d/yyyy</c:formatCode>
                <c:ptCount val="674"/>
                <c:pt idx="0">
                  <c:v>25477</c:v>
                </c:pt>
                <c:pt idx="1">
                  <c:v>25508</c:v>
                </c:pt>
                <c:pt idx="2">
                  <c:v>25538</c:v>
                </c:pt>
                <c:pt idx="3">
                  <c:v>25569</c:v>
                </c:pt>
                <c:pt idx="4">
                  <c:v>25600</c:v>
                </c:pt>
                <c:pt idx="5">
                  <c:v>25628</c:v>
                </c:pt>
                <c:pt idx="6">
                  <c:v>25659</c:v>
                </c:pt>
                <c:pt idx="7">
                  <c:v>25689</c:v>
                </c:pt>
                <c:pt idx="8">
                  <c:v>25720</c:v>
                </c:pt>
                <c:pt idx="9">
                  <c:v>25750</c:v>
                </c:pt>
                <c:pt idx="10">
                  <c:v>25781</c:v>
                </c:pt>
                <c:pt idx="11">
                  <c:v>25812</c:v>
                </c:pt>
                <c:pt idx="12">
                  <c:v>25842</c:v>
                </c:pt>
                <c:pt idx="13">
                  <c:v>25873</c:v>
                </c:pt>
                <c:pt idx="14">
                  <c:v>25903</c:v>
                </c:pt>
                <c:pt idx="15">
                  <c:v>25934</c:v>
                </c:pt>
                <c:pt idx="16">
                  <c:v>25965</c:v>
                </c:pt>
                <c:pt idx="17">
                  <c:v>25993</c:v>
                </c:pt>
                <c:pt idx="18">
                  <c:v>26024</c:v>
                </c:pt>
                <c:pt idx="19">
                  <c:v>26054</c:v>
                </c:pt>
                <c:pt idx="20">
                  <c:v>26085</c:v>
                </c:pt>
                <c:pt idx="21">
                  <c:v>26115</c:v>
                </c:pt>
                <c:pt idx="22">
                  <c:v>26146</c:v>
                </c:pt>
                <c:pt idx="23">
                  <c:v>26177</c:v>
                </c:pt>
                <c:pt idx="24">
                  <c:v>26207</c:v>
                </c:pt>
                <c:pt idx="25">
                  <c:v>26238</c:v>
                </c:pt>
                <c:pt idx="26">
                  <c:v>26268</c:v>
                </c:pt>
                <c:pt idx="27">
                  <c:v>26299</c:v>
                </c:pt>
                <c:pt idx="28">
                  <c:v>26330</c:v>
                </c:pt>
                <c:pt idx="29">
                  <c:v>26359</c:v>
                </c:pt>
                <c:pt idx="30">
                  <c:v>26390</c:v>
                </c:pt>
                <c:pt idx="31">
                  <c:v>26420</c:v>
                </c:pt>
                <c:pt idx="32">
                  <c:v>26451</c:v>
                </c:pt>
                <c:pt idx="33">
                  <c:v>26481</c:v>
                </c:pt>
                <c:pt idx="34">
                  <c:v>26512</c:v>
                </c:pt>
                <c:pt idx="35">
                  <c:v>26543</c:v>
                </c:pt>
                <c:pt idx="36">
                  <c:v>26573</c:v>
                </c:pt>
                <c:pt idx="37">
                  <c:v>26604</c:v>
                </c:pt>
                <c:pt idx="38">
                  <c:v>26634</c:v>
                </c:pt>
                <c:pt idx="39">
                  <c:v>26665</c:v>
                </c:pt>
                <c:pt idx="40">
                  <c:v>26696</c:v>
                </c:pt>
                <c:pt idx="41">
                  <c:v>26724</c:v>
                </c:pt>
                <c:pt idx="42">
                  <c:v>26755</c:v>
                </c:pt>
                <c:pt idx="43">
                  <c:v>26785</c:v>
                </c:pt>
                <c:pt idx="44">
                  <c:v>26816</c:v>
                </c:pt>
                <c:pt idx="45">
                  <c:v>26846</c:v>
                </c:pt>
                <c:pt idx="46">
                  <c:v>26877</c:v>
                </c:pt>
                <c:pt idx="47">
                  <c:v>26908</c:v>
                </c:pt>
                <c:pt idx="48">
                  <c:v>26938</c:v>
                </c:pt>
                <c:pt idx="49">
                  <c:v>26969</c:v>
                </c:pt>
                <c:pt idx="50">
                  <c:v>26999</c:v>
                </c:pt>
                <c:pt idx="51">
                  <c:v>27030</c:v>
                </c:pt>
                <c:pt idx="52">
                  <c:v>27061</c:v>
                </c:pt>
                <c:pt idx="53">
                  <c:v>27089</c:v>
                </c:pt>
                <c:pt idx="54">
                  <c:v>27120</c:v>
                </c:pt>
                <c:pt idx="55">
                  <c:v>27150</c:v>
                </c:pt>
                <c:pt idx="56">
                  <c:v>27181</c:v>
                </c:pt>
                <c:pt idx="57">
                  <c:v>27211</c:v>
                </c:pt>
                <c:pt idx="58">
                  <c:v>27242</c:v>
                </c:pt>
                <c:pt idx="59">
                  <c:v>27273</c:v>
                </c:pt>
                <c:pt idx="60">
                  <c:v>27303</c:v>
                </c:pt>
                <c:pt idx="61">
                  <c:v>27334</c:v>
                </c:pt>
                <c:pt idx="62">
                  <c:v>27364</c:v>
                </c:pt>
                <c:pt idx="63">
                  <c:v>27395</c:v>
                </c:pt>
                <c:pt idx="64">
                  <c:v>27426</c:v>
                </c:pt>
                <c:pt idx="65">
                  <c:v>27454</c:v>
                </c:pt>
                <c:pt idx="66">
                  <c:v>27485</c:v>
                </c:pt>
                <c:pt idx="67">
                  <c:v>27515</c:v>
                </c:pt>
                <c:pt idx="68">
                  <c:v>27546</c:v>
                </c:pt>
                <c:pt idx="69">
                  <c:v>27576</c:v>
                </c:pt>
                <c:pt idx="70">
                  <c:v>27607</c:v>
                </c:pt>
                <c:pt idx="71">
                  <c:v>27638</c:v>
                </c:pt>
                <c:pt idx="72">
                  <c:v>27668</c:v>
                </c:pt>
                <c:pt idx="73">
                  <c:v>27699</c:v>
                </c:pt>
                <c:pt idx="74">
                  <c:v>27729</c:v>
                </c:pt>
                <c:pt idx="75">
                  <c:v>27760</c:v>
                </c:pt>
                <c:pt idx="76">
                  <c:v>27791</c:v>
                </c:pt>
                <c:pt idx="77">
                  <c:v>27820</c:v>
                </c:pt>
                <c:pt idx="78">
                  <c:v>27851</c:v>
                </c:pt>
                <c:pt idx="79">
                  <c:v>27881</c:v>
                </c:pt>
                <c:pt idx="80">
                  <c:v>27912</c:v>
                </c:pt>
                <c:pt idx="81">
                  <c:v>27942</c:v>
                </c:pt>
                <c:pt idx="82">
                  <c:v>27973</c:v>
                </c:pt>
                <c:pt idx="83">
                  <c:v>28004</c:v>
                </c:pt>
                <c:pt idx="84">
                  <c:v>28034</c:v>
                </c:pt>
                <c:pt idx="85">
                  <c:v>28065</c:v>
                </c:pt>
                <c:pt idx="86">
                  <c:v>28095</c:v>
                </c:pt>
                <c:pt idx="87">
                  <c:v>28126</c:v>
                </c:pt>
                <c:pt idx="88">
                  <c:v>28157</c:v>
                </c:pt>
                <c:pt idx="89">
                  <c:v>28185</c:v>
                </c:pt>
                <c:pt idx="90">
                  <c:v>28216</c:v>
                </c:pt>
                <c:pt idx="91">
                  <c:v>28246</c:v>
                </c:pt>
                <c:pt idx="92">
                  <c:v>28277</c:v>
                </c:pt>
                <c:pt idx="93">
                  <c:v>28307</c:v>
                </c:pt>
                <c:pt idx="94">
                  <c:v>28338</c:v>
                </c:pt>
                <c:pt idx="95">
                  <c:v>28369</c:v>
                </c:pt>
                <c:pt idx="96">
                  <c:v>28399</c:v>
                </c:pt>
                <c:pt idx="97">
                  <c:v>28430</c:v>
                </c:pt>
                <c:pt idx="98">
                  <c:v>28460</c:v>
                </c:pt>
                <c:pt idx="99">
                  <c:v>28491</c:v>
                </c:pt>
                <c:pt idx="100">
                  <c:v>28522</c:v>
                </c:pt>
                <c:pt idx="101">
                  <c:v>28550</c:v>
                </c:pt>
                <c:pt idx="102">
                  <c:v>28581</c:v>
                </c:pt>
                <c:pt idx="103">
                  <c:v>28611</c:v>
                </c:pt>
                <c:pt idx="104">
                  <c:v>28642</c:v>
                </c:pt>
                <c:pt idx="105">
                  <c:v>28672</c:v>
                </c:pt>
                <c:pt idx="106">
                  <c:v>28703</c:v>
                </c:pt>
                <c:pt idx="107">
                  <c:v>28734</c:v>
                </c:pt>
                <c:pt idx="108">
                  <c:v>28764</c:v>
                </c:pt>
                <c:pt idx="109">
                  <c:v>28795</c:v>
                </c:pt>
                <c:pt idx="110">
                  <c:v>28825</c:v>
                </c:pt>
                <c:pt idx="111">
                  <c:v>28856</c:v>
                </c:pt>
                <c:pt idx="112">
                  <c:v>28887</c:v>
                </c:pt>
                <c:pt idx="113">
                  <c:v>28915</c:v>
                </c:pt>
                <c:pt idx="114">
                  <c:v>28946</c:v>
                </c:pt>
                <c:pt idx="115">
                  <c:v>28976</c:v>
                </c:pt>
                <c:pt idx="116">
                  <c:v>29007</c:v>
                </c:pt>
                <c:pt idx="117">
                  <c:v>29037</c:v>
                </c:pt>
                <c:pt idx="118">
                  <c:v>29068</c:v>
                </c:pt>
                <c:pt idx="119">
                  <c:v>29099</c:v>
                </c:pt>
                <c:pt idx="120">
                  <c:v>29129</c:v>
                </c:pt>
                <c:pt idx="121">
                  <c:v>29160</c:v>
                </c:pt>
                <c:pt idx="122">
                  <c:v>29190</c:v>
                </c:pt>
                <c:pt idx="123">
                  <c:v>29221</c:v>
                </c:pt>
                <c:pt idx="124">
                  <c:v>29252</c:v>
                </c:pt>
                <c:pt idx="125">
                  <c:v>29281</c:v>
                </c:pt>
                <c:pt idx="126">
                  <c:v>29312</c:v>
                </c:pt>
                <c:pt idx="127">
                  <c:v>29342</c:v>
                </c:pt>
                <c:pt idx="128">
                  <c:v>29373</c:v>
                </c:pt>
                <c:pt idx="129">
                  <c:v>29403</c:v>
                </c:pt>
                <c:pt idx="130">
                  <c:v>29434</c:v>
                </c:pt>
                <c:pt idx="131">
                  <c:v>29465</c:v>
                </c:pt>
                <c:pt idx="132">
                  <c:v>29495</c:v>
                </c:pt>
                <c:pt idx="133">
                  <c:v>29526</c:v>
                </c:pt>
                <c:pt idx="134">
                  <c:v>29556</c:v>
                </c:pt>
                <c:pt idx="135">
                  <c:v>29587</c:v>
                </c:pt>
                <c:pt idx="136">
                  <c:v>29618</c:v>
                </c:pt>
                <c:pt idx="137">
                  <c:v>29646</c:v>
                </c:pt>
                <c:pt idx="138">
                  <c:v>29677</c:v>
                </c:pt>
                <c:pt idx="139">
                  <c:v>29707</c:v>
                </c:pt>
                <c:pt idx="140">
                  <c:v>29738</c:v>
                </c:pt>
                <c:pt idx="141">
                  <c:v>29768</c:v>
                </c:pt>
                <c:pt idx="142">
                  <c:v>29799</c:v>
                </c:pt>
                <c:pt idx="143">
                  <c:v>29830</c:v>
                </c:pt>
                <c:pt idx="144">
                  <c:v>29860</c:v>
                </c:pt>
                <c:pt idx="145">
                  <c:v>29891</c:v>
                </c:pt>
                <c:pt idx="146">
                  <c:v>29921</c:v>
                </c:pt>
                <c:pt idx="147">
                  <c:v>29952</c:v>
                </c:pt>
                <c:pt idx="148">
                  <c:v>29983</c:v>
                </c:pt>
                <c:pt idx="149">
                  <c:v>30011</c:v>
                </c:pt>
                <c:pt idx="150">
                  <c:v>30042</c:v>
                </c:pt>
                <c:pt idx="151">
                  <c:v>30072</c:v>
                </c:pt>
                <c:pt idx="152">
                  <c:v>30103</c:v>
                </c:pt>
                <c:pt idx="153">
                  <c:v>30133</c:v>
                </c:pt>
                <c:pt idx="154">
                  <c:v>30164</c:v>
                </c:pt>
                <c:pt idx="155">
                  <c:v>30195</c:v>
                </c:pt>
                <c:pt idx="156">
                  <c:v>30225</c:v>
                </c:pt>
                <c:pt idx="157">
                  <c:v>30256</c:v>
                </c:pt>
                <c:pt idx="158">
                  <c:v>30286</c:v>
                </c:pt>
                <c:pt idx="159">
                  <c:v>30317</c:v>
                </c:pt>
                <c:pt idx="160">
                  <c:v>30348</c:v>
                </c:pt>
                <c:pt idx="161">
                  <c:v>30376</c:v>
                </c:pt>
                <c:pt idx="162">
                  <c:v>30407</c:v>
                </c:pt>
                <c:pt idx="163">
                  <c:v>30437</c:v>
                </c:pt>
                <c:pt idx="164">
                  <c:v>30468</c:v>
                </c:pt>
                <c:pt idx="165">
                  <c:v>30498</c:v>
                </c:pt>
                <c:pt idx="166">
                  <c:v>30529</c:v>
                </c:pt>
                <c:pt idx="167">
                  <c:v>30560</c:v>
                </c:pt>
                <c:pt idx="168">
                  <c:v>30590</c:v>
                </c:pt>
                <c:pt idx="169">
                  <c:v>30621</c:v>
                </c:pt>
                <c:pt idx="170">
                  <c:v>30651</c:v>
                </c:pt>
                <c:pt idx="171">
                  <c:v>30682</c:v>
                </c:pt>
                <c:pt idx="172">
                  <c:v>30713</c:v>
                </c:pt>
                <c:pt idx="173">
                  <c:v>30742</c:v>
                </c:pt>
                <c:pt idx="174">
                  <c:v>30773</c:v>
                </c:pt>
                <c:pt idx="175">
                  <c:v>30803</c:v>
                </c:pt>
                <c:pt idx="176">
                  <c:v>30834</c:v>
                </c:pt>
                <c:pt idx="177">
                  <c:v>30864</c:v>
                </c:pt>
                <c:pt idx="178">
                  <c:v>30895</c:v>
                </c:pt>
                <c:pt idx="179">
                  <c:v>30926</c:v>
                </c:pt>
                <c:pt idx="180">
                  <c:v>30956</c:v>
                </c:pt>
                <c:pt idx="181">
                  <c:v>30987</c:v>
                </c:pt>
                <c:pt idx="182">
                  <c:v>31017</c:v>
                </c:pt>
                <c:pt idx="183">
                  <c:v>31048</c:v>
                </c:pt>
                <c:pt idx="184">
                  <c:v>31079</c:v>
                </c:pt>
                <c:pt idx="185">
                  <c:v>31107</c:v>
                </c:pt>
                <c:pt idx="186">
                  <c:v>31138</c:v>
                </c:pt>
                <c:pt idx="187">
                  <c:v>31168</c:v>
                </c:pt>
                <c:pt idx="188">
                  <c:v>31199</c:v>
                </c:pt>
                <c:pt idx="189">
                  <c:v>31229</c:v>
                </c:pt>
                <c:pt idx="190">
                  <c:v>31260</c:v>
                </c:pt>
                <c:pt idx="191">
                  <c:v>31291</c:v>
                </c:pt>
                <c:pt idx="192">
                  <c:v>31321</c:v>
                </c:pt>
                <c:pt idx="193">
                  <c:v>31352</c:v>
                </c:pt>
                <c:pt idx="194">
                  <c:v>31382</c:v>
                </c:pt>
                <c:pt idx="195">
                  <c:v>31413</c:v>
                </c:pt>
                <c:pt idx="196">
                  <c:v>31444</c:v>
                </c:pt>
                <c:pt idx="197">
                  <c:v>31472</c:v>
                </c:pt>
                <c:pt idx="198">
                  <c:v>31503</c:v>
                </c:pt>
                <c:pt idx="199">
                  <c:v>31533</c:v>
                </c:pt>
                <c:pt idx="200">
                  <c:v>31564</c:v>
                </c:pt>
                <c:pt idx="201">
                  <c:v>31594</c:v>
                </c:pt>
                <c:pt idx="202">
                  <c:v>31625</c:v>
                </c:pt>
                <c:pt idx="203">
                  <c:v>31656</c:v>
                </c:pt>
                <c:pt idx="204">
                  <c:v>31686</c:v>
                </c:pt>
                <c:pt idx="205">
                  <c:v>31717</c:v>
                </c:pt>
                <c:pt idx="206">
                  <c:v>31747</c:v>
                </c:pt>
                <c:pt idx="207">
                  <c:v>31778</c:v>
                </c:pt>
                <c:pt idx="208">
                  <c:v>31809</c:v>
                </c:pt>
                <c:pt idx="209">
                  <c:v>31837</c:v>
                </c:pt>
                <c:pt idx="210">
                  <c:v>31868</c:v>
                </c:pt>
                <c:pt idx="211">
                  <c:v>31898</c:v>
                </c:pt>
                <c:pt idx="212">
                  <c:v>31929</c:v>
                </c:pt>
                <c:pt idx="213">
                  <c:v>31959</c:v>
                </c:pt>
                <c:pt idx="214">
                  <c:v>31990</c:v>
                </c:pt>
                <c:pt idx="215">
                  <c:v>32021</c:v>
                </c:pt>
                <c:pt idx="216">
                  <c:v>32051</c:v>
                </c:pt>
                <c:pt idx="217">
                  <c:v>32082</c:v>
                </c:pt>
                <c:pt idx="218">
                  <c:v>32112</c:v>
                </c:pt>
                <c:pt idx="219">
                  <c:v>32143</c:v>
                </c:pt>
                <c:pt idx="220">
                  <c:v>32174</c:v>
                </c:pt>
                <c:pt idx="221">
                  <c:v>32203</c:v>
                </c:pt>
                <c:pt idx="222">
                  <c:v>32234</c:v>
                </c:pt>
                <c:pt idx="223">
                  <c:v>32264</c:v>
                </c:pt>
                <c:pt idx="224">
                  <c:v>32295</c:v>
                </c:pt>
                <c:pt idx="225">
                  <c:v>32325</c:v>
                </c:pt>
                <c:pt idx="226">
                  <c:v>32356</c:v>
                </c:pt>
                <c:pt idx="227">
                  <c:v>32387</c:v>
                </c:pt>
                <c:pt idx="228">
                  <c:v>32417</c:v>
                </c:pt>
                <c:pt idx="229">
                  <c:v>32448</c:v>
                </c:pt>
                <c:pt idx="230">
                  <c:v>32478</c:v>
                </c:pt>
                <c:pt idx="231">
                  <c:v>32509</c:v>
                </c:pt>
                <c:pt idx="232">
                  <c:v>32540</c:v>
                </c:pt>
                <c:pt idx="233">
                  <c:v>32568</c:v>
                </c:pt>
                <c:pt idx="234">
                  <c:v>32599</c:v>
                </c:pt>
                <c:pt idx="235">
                  <c:v>32629</c:v>
                </c:pt>
                <c:pt idx="236">
                  <c:v>32660</c:v>
                </c:pt>
                <c:pt idx="237">
                  <c:v>32690</c:v>
                </c:pt>
                <c:pt idx="238">
                  <c:v>32721</c:v>
                </c:pt>
                <c:pt idx="239">
                  <c:v>32752</c:v>
                </c:pt>
                <c:pt idx="240">
                  <c:v>32782</c:v>
                </c:pt>
                <c:pt idx="241">
                  <c:v>32813</c:v>
                </c:pt>
                <c:pt idx="242">
                  <c:v>32843</c:v>
                </c:pt>
                <c:pt idx="243">
                  <c:v>32874</c:v>
                </c:pt>
                <c:pt idx="244">
                  <c:v>32905</c:v>
                </c:pt>
                <c:pt idx="245">
                  <c:v>32933</c:v>
                </c:pt>
                <c:pt idx="246">
                  <c:v>32964</c:v>
                </c:pt>
                <c:pt idx="247">
                  <c:v>32994</c:v>
                </c:pt>
                <c:pt idx="248">
                  <c:v>33025</c:v>
                </c:pt>
                <c:pt idx="249">
                  <c:v>33055</c:v>
                </c:pt>
                <c:pt idx="250">
                  <c:v>33086</c:v>
                </c:pt>
                <c:pt idx="251">
                  <c:v>33117</c:v>
                </c:pt>
                <c:pt idx="252">
                  <c:v>33147</c:v>
                </c:pt>
                <c:pt idx="253">
                  <c:v>33178</c:v>
                </c:pt>
                <c:pt idx="254">
                  <c:v>33208</c:v>
                </c:pt>
                <c:pt idx="255">
                  <c:v>33239</c:v>
                </c:pt>
                <c:pt idx="256">
                  <c:v>33270</c:v>
                </c:pt>
                <c:pt idx="257">
                  <c:v>33298</c:v>
                </c:pt>
                <c:pt idx="258">
                  <c:v>33329</c:v>
                </c:pt>
                <c:pt idx="259">
                  <c:v>33359</c:v>
                </c:pt>
                <c:pt idx="260">
                  <c:v>33390</c:v>
                </c:pt>
                <c:pt idx="261">
                  <c:v>33420</c:v>
                </c:pt>
                <c:pt idx="262">
                  <c:v>33451</c:v>
                </c:pt>
                <c:pt idx="263">
                  <c:v>33482</c:v>
                </c:pt>
                <c:pt idx="264">
                  <c:v>33512</c:v>
                </c:pt>
                <c:pt idx="265">
                  <c:v>33543</c:v>
                </c:pt>
                <c:pt idx="266">
                  <c:v>33573</c:v>
                </c:pt>
                <c:pt idx="267">
                  <c:v>33604</c:v>
                </c:pt>
                <c:pt idx="268">
                  <c:v>33635</c:v>
                </c:pt>
                <c:pt idx="269">
                  <c:v>33664</c:v>
                </c:pt>
                <c:pt idx="270">
                  <c:v>33695</c:v>
                </c:pt>
                <c:pt idx="271">
                  <c:v>33725</c:v>
                </c:pt>
                <c:pt idx="272">
                  <c:v>33756</c:v>
                </c:pt>
                <c:pt idx="273">
                  <c:v>33786</c:v>
                </c:pt>
                <c:pt idx="274">
                  <c:v>33817</c:v>
                </c:pt>
                <c:pt idx="275">
                  <c:v>33848</c:v>
                </c:pt>
                <c:pt idx="276">
                  <c:v>33878</c:v>
                </c:pt>
                <c:pt idx="277">
                  <c:v>33909</c:v>
                </c:pt>
                <c:pt idx="278">
                  <c:v>33939</c:v>
                </c:pt>
                <c:pt idx="279">
                  <c:v>33970</c:v>
                </c:pt>
                <c:pt idx="280">
                  <c:v>34001</c:v>
                </c:pt>
                <c:pt idx="281">
                  <c:v>34029</c:v>
                </c:pt>
                <c:pt idx="282">
                  <c:v>34060</c:v>
                </c:pt>
                <c:pt idx="283">
                  <c:v>34090</c:v>
                </c:pt>
                <c:pt idx="284">
                  <c:v>34121</c:v>
                </c:pt>
                <c:pt idx="285">
                  <c:v>34151</c:v>
                </c:pt>
                <c:pt idx="286">
                  <c:v>34182</c:v>
                </c:pt>
                <c:pt idx="287">
                  <c:v>34213</c:v>
                </c:pt>
                <c:pt idx="288">
                  <c:v>34243</c:v>
                </c:pt>
                <c:pt idx="289">
                  <c:v>34274</c:v>
                </c:pt>
                <c:pt idx="290">
                  <c:v>34304</c:v>
                </c:pt>
                <c:pt idx="291">
                  <c:v>34335</c:v>
                </c:pt>
                <c:pt idx="292">
                  <c:v>34366</c:v>
                </c:pt>
                <c:pt idx="293">
                  <c:v>34394</c:v>
                </c:pt>
                <c:pt idx="294">
                  <c:v>34425</c:v>
                </c:pt>
                <c:pt idx="295">
                  <c:v>34455</c:v>
                </c:pt>
                <c:pt idx="296">
                  <c:v>34486</c:v>
                </c:pt>
                <c:pt idx="297">
                  <c:v>34516</c:v>
                </c:pt>
                <c:pt idx="298">
                  <c:v>34547</c:v>
                </c:pt>
                <c:pt idx="299">
                  <c:v>34578</c:v>
                </c:pt>
                <c:pt idx="300">
                  <c:v>34608</c:v>
                </c:pt>
                <c:pt idx="301">
                  <c:v>34639</c:v>
                </c:pt>
                <c:pt idx="302">
                  <c:v>34669</c:v>
                </c:pt>
                <c:pt idx="303">
                  <c:v>34700</c:v>
                </c:pt>
                <c:pt idx="304">
                  <c:v>34731</c:v>
                </c:pt>
                <c:pt idx="305">
                  <c:v>34759</c:v>
                </c:pt>
                <c:pt idx="306">
                  <c:v>34790</c:v>
                </c:pt>
                <c:pt idx="307">
                  <c:v>34820</c:v>
                </c:pt>
                <c:pt idx="308">
                  <c:v>34851</c:v>
                </c:pt>
                <c:pt idx="309">
                  <c:v>34881</c:v>
                </c:pt>
                <c:pt idx="310">
                  <c:v>34912</c:v>
                </c:pt>
                <c:pt idx="311">
                  <c:v>34943</c:v>
                </c:pt>
                <c:pt idx="312">
                  <c:v>34973</c:v>
                </c:pt>
                <c:pt idx="313">
                  <c:v>35004</c:v>
                </c:pt>
                <c:pt idx="314">
                  <c:v>35034</c:v>
                </c:pt>
                <c:pt idx="315">
                  <c:v>35065</c:v>
                </c:pt>
                <c:pt idx="316">
                  <c:v>35096</c:v>
                </c:pt>
                <c:pt idx="317">
                  <c:v>35125</c:v>
                </c:pt>
                <c:pt idx="318">
                  <c:v>35156</c:v>
                </c:pt>
                <c:pt idx="319">
                  <c:v>35186</c:v>
                </c:pt>
                <c:pt idx="320">
                  <c:v>35217</c:v>
                </c:pt>
                <c:pt idx="321">
                  <c:v>35247</c:v>
                </c:pt>
                <c:pt idx="322">
                  <c:v>35278</c:v>
                </c:pt>
                <c:pt idx="323">
                  <c:v>35309</c:v>
                </c:pt>
                <c:pt idx="324">
                  <c:v>35339</c:v>
                </c:pt>
                <c:pt idx="325">
                  <c:v>35370</c:v>
                </c:pt>
                <c:pt idx="326">
                  <c:v>35400</c:v>
                </c:pt>
                <c:pt idx="327">
                  <c:v>35431</c:v>
                </c:pt>
                <c:pt idx="328">
                  <c:v>35462</c:v>
                </c:pt>
                <c:pt idx="329">
                  <c:v>35490</c:v>
                </c:pt>
                <c:pt idx="330">
                  <c:v>35521</c:v>
                </c:pt>
                <c:pt idx="331">
                  <c:v>35551</c:v>
                </c:pt>
                <c:pt idx="332">
                  <c:v>35582</c:v>
                </c:pt>
                <c:pt idx="333">
                  <c:v>35612</c:v>
                </c:pt>
                <c:pt idx="334">
                  <c:v>35643</c:v>
                </c:pt>
                <c:pt idx="335">
                  <c:v>35674</c:v>
                </c:pt>
                <c:pt idx="336">
                  <c:v>35704</c:v>
                </c:pt>
                <c:pt idx="337">
                  <c:v>35735</c:v>
                </c:pt>
                <c:pt idx="338">
                  <c:v>35765</c:v>
                </c:pt>
                <c:pt idx="339">
                  <c:v>35796</c:v>
                </c:pt>
                <c:pt idx="340">
                  <c:v>35827</c:v>
                </c:pt>
                <c:pt idx="341">
                  <c:v>35855</c:v>
                </c:pt>
                <c:pt idx="342">
                  <c:v>35886</c:v>
                </c:pt>
                <c:pt idx="343">
                  <c:v>35916</c:v>
                </c:pt>
                <c:pt idx="344">
                  <c:v>35947</c:v>
                </c:pt>
                <c:pt idx="345">
                  <c:v>35977</c:v>
                </c:pt>
                <c:pt idx="346">
                  <c:v>36008</c:v>
                </c:pt>
                <c:pt idx="347">
                  <c:v>36039</c:v>
                </c:pt>
                <c:pt idx="348">
                  <c:v>36069</c:v>
                </c:pt>
                <c:pt idx="349">
                  <c:v>36100</c:v>
                </c:pt>
                <c:pt idx="350">
                  <c:v>36130</c:v>
                </c:pt>
                <c:pt idx="351">
                  <c:v>36161</c:v>
                </c:pt>
                <c:pt idx="352">
                  <c:v>36192</c:v>
                </c:pt>
                <c:pt idx="353">
                  <c:v>36220</c:v>
                </c:pt>
                <c:pt idx="354">
                  <c:v>36251</c:v>
                </c:pt>
                <c:pt idx="355">
                  <c:v>36281</c:v>
                </c:pt>
                <c:pt idx="356">
                  <c:v>36312</c:v>
                </c:pt>
                <c:pt idx="357">
                  <c:v>36342</c:v>
                </c:pt>
                <c:pt idx="358">
                  <c:v>36373</c:v>
                </c:pt>
                <c:pt idx="359">
                  <c:v>36404</c:v>
                </c:pt>
                <c:pt idx="360">
                  <c:v>36434</c:v>
                </c:pt>
                <c:pt idx="361">
                  <c:v>36465</c:v>
                </c:pt>
                <c:pt idx="362">
                  <c:v>36495</c:v>
                </c:pt>
                <c:pt idx="363">
                  <c:v>36526</c:v>
                </c:pt>
                <c:pt idx="364">
                  <c:v>36557</c:v>
                </c:pt>
                <c:pt idx="365">
                  <c:v>36586</c:v>
                </c:pt>
                <c:pt idx="366">
                  <c:v>36617</c:v>
                </c:pt>
                <c:pt idx="367">
                  <c:v>36647</c:v>
                </c:pt>
                <c:pt idx="368">
                  <c:v>36678</c:v>
                </c:pt>
                <c:pt idx="369">
                  <c:v>36708</c:v>
                </c:pt>
                <c:pt idx="370">
                  <c:v>36739</c:v>
                </c:pt>
                <c:pt idx="371">
                  <c:v>36770</c:v>
                </c:pt>
                <c:pt idx="372">
                  <c:v>36800</c:v>
                </c:pt>
                <c:pt idx="373">
                  <c:v>36831</c:v>
                </c:pt>
                <c:pt idx="374">
                  <c:v>36861</c:v>
                </c:pt>
                <c:pt idx="375">
                  <c:v>36892</c:v>
                </c:pt>
                <c:pt idx="376">
                  <c:v>36923</c:v>
                </c:pt>
                <c:pt idx="377">
                  <c:v>36951</c:v>
                </c:pt>
                <c:pt idx="378">
                  <c:v>36982</c:v>
                </c:pt>
                <c:pt idx="379">
                  <c:v>37012</c:v>
                </c:pt>
                <c:pt idx="380">
                  <c:v>37043</c:v>
                </c:pt>
                <c:pt idx="381">
                  <c:v>37073</c:v>
                </c:pt>
                <c:pt idx="382">
                  <c:v>37104</c:v>
                </c:pt>
                <c:pt idx="383">
                  <c:v>37135</c:v>
                </c:pt>
                <c:pt idx="384">
                  <c:v>37165</c:v>
                </c:pt>
                <c:pt idx="385">
                  <c:v>37196</c:v>
                </c:pt>
                <c:pt idx="386">
                  <c:v>37226</c:v>
                </c:pt>
                <c:pt idx="387">
                  <c:v>37257</c:v>
                </c:pt>
                <c:pt idx="388">
                  <c:v>37288</c:v>
                </c:pt>
                <c:pt idx="389">
                  <c:v>37316</c:v>
                </c:pt>
                <c:pt idx="390">
                  <c:v>37347</c:v>
                </c:pt>
                <c:pt idx="391">
                  <c:v>37377</c:v>
                </c:pt>
                <c:pt idx="392">
                  <c:v>37408</c:v>
                </c:pt>
                <c:pt idx="393">
                  <c:v>37438</c:v>
                </c:pt>
                <c:pt idx="394">
                  <c:v>37469</c:v>
                </c:pt>
                <c:pt idx="395">
                  <c:v>37500</c:v>
                </c:pt>
                <c:pt idx="396">
                  <c:v>37530</c:v>
                </c:pt>
                <c:pt idx="397">
                  <c:v>37561</c:v>
                </c:pt>
                <c:pt idx="398">
                  <c:v>37591</c:v>
                </c:pt>
                <c:pt idx="399">
                  <c:v>37622</c:v>
                </c:pt>
                <c:pt idx="400">
                  <c:v>37653</c:v>
                </c:pt>
                <c:pt idx="401">
                  <c:v>37681</c:v>
                </c:pt>
                <c:pt idx="402">
                  <c:v>37712</c:v>
                </c:pt>
                <c:pt idx="403">
                  <c:v>37742</c:v>
                </c:pt>
                <c:pt idx="404">
                  <c:v>37773</c:v>
                </c:pt>
                <c:pt idx="405">
                  <c:v>37803</c:v>
                </c:pt>
                <c:pt idx="406">
                  <c:v>37834</c:v>
                </c:pt>
                <c:pt idx="407">
                  <c:v>37865</c:v>
                </c:pt>
                <c:pt idx="408">
                  <c:v>37895</c:v>
                </c:pt>
                <c:pt idx="409">
                  <c:v>37926</c:v>
                </c:pt>
                <c:pt idx="410">
                  <c:v>37956</c:v>
                </c:pt>
                <c:pt idx="411">
                  <c:v>37987</c:v>
                </c:pt>
                <c:pt idx="412">
                  <c:v>38018</c:v>
                </c:pt>
                <c:pt idx="413">
                  <c:v>38047</c:v>
                </c:pt>
                <c:pt idx="414">
                  <c:v>38078</c:v>
                </c:pt>
                <c:pt idx="415">
                  <c:v>38108</c:v>
                </c:pt>
                <c:pt idx="416">
                  <c:v>38139</c:v>
                </c:pt>
                <c:pt idx="417">
                  <c:v>38169</c:v>
                </c:pt>
                <c:pt idx="418">
                  <c:v>38200</c:v>
                </c:pt>
                <c:pt idx="419">
                  <c:v>38231</c:v>
                </c:pt>
                <c:pt idx="420">
                  <c:v>38261</c:v>
                </c:pt>
                <c:pt idx="421">
                  <c:v>38292</c:v>
                </c:pt>
                <c:pt idx="422">
                  <c:v>38322</c:v>
                </c:pt>
                <c:pt idx="423">
                  <c:v>38353</c:v>
                </c:pt>
                <c:pt idx="424">
                  <c:v>38384</c:v>
                </c:pt>
                <c:pt idx="425">
                  <c:v>38412</c:v>
                </c:pt>
                <c:pt idx="426">
                  <c:v>38443</c:v>
                </c:pt>
                <c:pt idx="427">
                  <c:v>38473</c:v>
                </c:pt>
                <c:pt idx="428">
                  <c:v>38504</c:v>
                </c:pt>
                <c:pt idx="429">
                  <c:v>38534</c:v>
                </c:pt>
                <c:pt idx="430">
                  <c:v>38565</c:v>
                </c:pt>
                <c:pt idx="431">
                  <c:v>38596</c:v>
                </c:pt>
                <c:pt idx="432">
                  <c:v>38626</c:v>
                </c:pt>
                <c:pt idx="433">
                  <c:v>38657</c:v>
                </c:pt>
                <c:pt idx="434">
                  <c:v>38687</c:v>
                </c:pt>
                <c:pt idx="435">
                  <c:v>38718</c:v>
                </c:pt>
                <c:pt idx="436">
                  <c:v>38749</c:v>
                </c:pt>
                <c:pt idx="437">
                  <c:v>38777</c:v>
                </c:pt>
                <c:pt idx="438">
                  <c:v>38808</c:v>
                </c:pt>
                <c:pt idx="439">
                  <c:v>38838</c:v>
                </c:pt>
                <c:pt idx="440">
                  <c:v>38869</c:v>
                </c:pt>
                <c:pt idx="441">
                  <c:v>38899</c:v>
                </c:pt>
                <c:pt idx="442">
                  <c:v>38930</c:v>
                </c:pt>
                <c:pt idx="443">
                  <c:v>38961</c:v>
                </c:pt>
                <c:pt idx="444">
                  <c:v>38991</c:v>
                </c:pt>
                <c:pt idx="445">
                  <c:v>39022</c:v>
                </c:pt>
                <c:pt idx="446">
                  <c:v>39052</c:v>
                </c:pt>
                <c:pt idx="447">
                  <c:v>39083</c:v>
                </c:pt>
                <c:pt idx="448">
                  <c:v>39114</c:v>
                </c:pt>
                <c:pt idx="449">
                  <c:v>39142</c:v>
                </c:pt>
                <c:pt idx="450">
                  <c:v>39173</c:v>
                </c:pt>
                <c:pt idx="451">
                  <c:v>39203</c:v>
                </c:pt>
                <c:pt idx="452">
                  <c:v>39234</c:v>
                </c:pt>
                <c:pt idx="453">
                  <c:v>39264</c:v>
                </c:pt>
                <c:pt idx="454">
                  <c:v>39295</c:v>
                </c:pt>
                <c:pt idx="455">
                  <c:v>39326</c:v>
                </c:pt>
                <c:pt idx="456">
                  <c:v>39356</c:v>
                </c:pt>
                <c:pt idx="457">
                  <c:v>39387</c:v>
                </c:pt>
                <c:pt idx="458">
                  <c:v>39417</c:v>
                </c:pt>
                <c:pt idx="459">
                  <c:v>39448</c:v>
                </c:pt>
                <c:pt idx="460">
                  <c:v>39479</c:v>
                </c:pt>
                <c:pt idx="461">
                  <c:v>39508</c:v>
                </c:pt>
                <c:pt idx="462">
                  <c:v>39539</c:v>
                </c:pt>
                <c:pt idx="463">
                  <c:v>39569</c:v>
                </c:pt>
                <c:pt idx="464">
                  <c:v>39600</c:v>
                </c:pt>
                <c:pt idx="465">
                  <c:v>39630</c:v>
                </c:pt>
                <c:pt idx="466">
                  <c:v>39661</c:v>
                </c:pt>
                <c:pt idx="467">
                  <c:v>39692</c:v>
                </c:pt>
                <c:pt idx="468">
                  <c:v>39722</c:v>
                </c:pt>
                <c:pt idx="469">
                  <c:v>39753</c:v>
                </c:pt>
                <c:pt idx="470">
                  <c:v>39783</c:v>
                </c:pt>
                <c:pt idx="471">
                  <c:v>39814</c:v>
                </c:pt>
                <c:pt idx="472">
                  <c:v>39845</c:v>
                </c:pt>
                <c:pt idx="473">
                  <c:v>39873</c:v>
                </c:pt>
                <c:pt idx="474">
                  <c:v>39904</c:v>
                </c:pt>
                <c:pt idx="475">
                  <c:v>39934</c:v>
                </c:pt>
                <c:pt idx="476">
                  <c:v>39965</c:v>
                </c:pt>
                <c:pt idx="477">
                  <c:v>39995</c:v>
                </c:pt>
                <c:pt idx="478">
                  <c:v>40026</c:v>
                </c:pt>
                <c:pt idx="479">
                  <c:v>40057</c:v>
                </c:pt>
                <c:pt idx="480">
                  <c:v>40087</c:v>
                </c:pt>
                <c:pt idx="481">
                  <c:v>40118</c:v>
                </c:pt>
                <c:pt idx="482">
                  <c:v>40148</c:v>
                </c:pt>
                <c:pt idx="483">
                  <c:v>40179</c:v>
                </c:pt>
                <c:pt idx="484">
                  <c:v>40210</c:v>
                </c:pt>
                <c:pt idx="485">
                  <c:v>40238</c:v>
                </c:pt>
                <c:pt idx="486">
                  <c:v>40269</c:v>
                </c:pt>
                <c:pt idx="487">
                  <c:v>40299</c:v>
                </c:pt>
                <c:pt idx="488">
                  <c:v>40330</c:v>
                </c:pt>
                <c:pt idx="489">
                  <c:v>40360</c:v>
                </c:pt>
                <c:pt idx="490">
                  <c:v>40391</c:v>
                </c:pt>
                <c:pt idx="491">
                  <c:v>40422</c:v>
                </c:pt>
                <c:pt idx="492">
                  <c:v>40452</c:v>
                </c:pt>
                <c:pt idx="493">
                  <c:v>40483</c:v>
                </c:pt>
                <c:pt idx="494">
                  <c:v>40513</c:v>
                </c:pt>
                <c:pt idx="495">
                  <c:v>40544</c:v>
                </c:pt>
                <c:pt idx="496">
                  <c:v>40575</c:v>
                </c:pt>
                <c:pt idx="497">
                  <c:v>40603</c:v>
                </c:pt>
                <c:pt idx="498">
                  <c:v>40634</c:v>
                </c:pt>
                <c:pt idx="499">
                  <c:v>40664</c:v>
                </c:pt>
                <c:pt idx="500">
                  <c:v>40695</c:v>
                </c:pt>
                <c:pt idx="501">
                  <c:v>40725</c:v>
                </c:pt>
                <c:pt idx="502">
                  <c:v>40756</c:v>
                </c:pt>
                <c:pt idx="503">
                  <c:v>40787</c:v>
                </c:pt>
                <c:pt idx="504">
                  <c:v>40817</c:v>
                </c:pt>
                <c:pt idx="505">
                  <c:v>40848</c:v>
                </c:pt>
                <c:pt idx="506">
                  <c:v>40878</c:v>
                </c:pt>
                <c:pt idx="507">
                  <c:v>40909</c:v>
                </c:pt>
                <c:pt idx="508">
                  <c:v>40940</c:v>
                </c:pt>
                <c:pt idx="509">
                  <c:v>40969</c:v>
                </c:pt>
                <c:pt idx="510">
                  <c:v>41000</c:v>
                </c:pt>
                <c:pt idx="511">
                  <c:v>41030</c:v>
                </c:pt>
                <c:pt idx="512">
                  <c:v>41061</c:v>
                </c:pt>
                <c:pt idx="513">
                  <c:v>41091</c:v>
                </c:pt>
                <c:pt idx="514">
                  <c:v>41122</c:v>
                </c:pt>
                <c:pt idx="515">
                  <c:v>41153</c:v>
                </c:pt>
                <c:pt idx="516">
                  <c:v>41183</c:v>
                </c:pt>
                <c:pt idx="517">
                  <c:v>41214</c:v>
                </c:pt>
                <c:pt idx="518">
                  <c:v>41244</c:v>
                </c:pt>
                <c:pt idx="519">
                  <c:v>41275</c:v>
                </c:pt>
                <c:pt idx="520">
                  <c:v>41306</c:v>
                </c:pt>
                <c:pt idx="521">
                  <c:v>41334</c:v>
                </c:pt>
                <c:pt idx="522">
                  <c:v>41365</c:v>
                </c:pt>
                <c:pt idx="523">
                  <c:v>41395</c:v>
                </c:pt>
                <c:pt idx="524">
                  <c:v>41426</c:v>
                </c:pt>
                <c:pt idx="525">
                  <c:v>41456</c:v>
                </c:pt>
                <c:pt idx="526">
                  <c:v>41487</c:v>
                </c:pt>
                <c:pt idx="527">
                  <c:v>41518</c:v>
                </c:pt>
                <c:pt idx="528">
                  <c:v>41548</c:v>
                </c:pt>
                <c:pt idx="529">
                  <c:v>41579</c:v>
                </c:pt>
                <c:pt idx="530">
                  <c:v>41609</c:v>
                </c:pt>
                <c:pt idx="531">
                  <c:v>41640</c:v>
                </c:pt>
                <c:pt idx="532">
                  <c:v>41671</c:v>
                </c:pt>
                <c:pt idx="533">
                  <c:v>41699</c:v>
                </c:pt>
                <c:pt idx="534">
                  <c:v>41730</c:v>
                </c:pt>
                <c:pt idx="535">
                  <c:v>41760</c:v>
                </c:pt>
                <c:pt idx="536">
                  <c:v>41791</c:v>
                </c:pt>
                <c:pt idx="537">
                  <c:v>41821</c:v>
                </c:pt>
                <c:pt idx="538">
                  <c:v>41852</c:v>
                </c:pt>
                <c:pt idx="539">
                  <c:v>41883</c:v>
                </c:pt>
                <c:pt idx="540">
                  <c:v>41913</c:v>
                </c:pt>
                <c:pt idx="541">
                  <c:v>41944</c:v>
                </c:pt>
                <c:pt idx="542">
                  <c:v>41974</c:v>
                </c:pt>
                <c:pt idx="543">
                  <c:v>42005</c:v>
                </c:pt>
                <c:pt idx="544">
                  <c:v>42036</c:v>
                </c:pt>
                <c:pt idx="545">
                  <c:v>42064</c:v>
                </c:pt>
                <c:pt idx="546">
                  <c:v>42095</c:v>
                </c:pt>
                <c:pt idx="547">
                  <c:v>42125</c:v>
                </c:pt>
                <c:pt idx="548">
                  <c:v>42156</c:v>
                </c:pt>
                <c:pt idx="549">
                  <c:v>42186</c:v>
                </c:pt>
                <c:pt idx="550">
                  <c:v>42217</c:v>
                </c:pt>
                <c:pt idx="551">
                  <c:v>42248</c:v>
                </c:pt>
                <c:pt idx="552">
                  <c:v>42278</c:v>
                </c:pt>
                <c:pt idx="553">
                  <c:v>42309</c:v>
                </c:pt>
                <c:pt idx="554">
                  <c:v>42339</c:v>
                </c:pt>
                <c:pt idx="555">
                  <c:v>42370</c:v>
                </c:pt>
                <c:pt idx="556">
                  <c:v>42401</c:v>
                </c:pt>
                <c:pt idx="557">
                  <c:v>42430</c:v>
                </c:pt>
                <c:pt idx="558">
                  <c:v>42461</c:v>
                </c:pt>
                <c:pt idx="559">
                  <c:v>42491</c:v>
                </c:pt>
                <c:pt idx="560">
                  <c:v>42522</c:v>
                </c:pt>
                <c:pt idx="561">
                  <c:v>42552</c:v>
                </c:pt>
                <c:pt idx="562">
                  <c:v>42583</c:v>
                </c:pt>
                <c:pt idx="563">
                  <c:v>42614</c:v>
                </c:pt>
                <c:pt idx="564">
                  <c:v>42644</c:v>
                </c:pt>
                <c:pt idx="565">
                  <c:v>42675</c:v>
                </c:pt>
                <c:pt idx="566">
                  <c:v>42705</c:v>
                </c:pt>
                <c:pt idx="567">
                  <c:v>42736</c:v>
                </c:pt>
                <c:pt idx="568">
                  <c:v>42767</c:v>
                </c:pt>
                <c:pt idx="569">
                  <c:v>42795</c:v>
                </c:pt>
                <c:pt idx="570">
                  <c:v>42826</c:v>
                </c:pt>
                <c:pt idx="571">
                  <c:v>42856</c:v>
                </c:pt>
                <c:pt idx="572">
                  <c:v>42887</c:v>
                </c:pt>
                <c:pt idx="573">
                  <c:v>42917</c:v>
                </c:pt>
                <c:pt idx="574">
                  <c:v>42948</c:v>
                </c:pt>
                <c:pt idx="575">
                  <c:v>42979</c:v>
                </c:pt>
                <c:pt idx="576">
                  <c:v>43009</c:v>
                </c:pt>
                <c:pt idx="577">
                  <c:v>43040</c:v>
                </c:pt>
                <c:pt idx="578">
                  <c:v>43070</c:v>
                </c:pt>
                <c:pt idx="579">
                  <c:v>43101</c:v>
                </c:pt>
                <c:pt idx="580">
                  <c:v>43132</c:v>
                </c:pt>
                <c:pt idx="581">
                  <c:v>43160</c:v>
                </c:pt>
                <c:pt idx="582">
                  <c:v>43191</c:v>
                </c:pt>
                <c:pt idx="583">
                  <c:v>43221</c:v>
                </c:pt>
                <c:pt idx="584">
                  <c:v>43252</c:v>
                </c:pt>
                <c:pt idx="585">
                  <c:v>43282</c:v>
                </c:pt>
                <c:pt idx="586">
                  <c:v>43313</c:v>
                </c:pt>
                <c:pt idx="587">
                  <c:v>43344</c:v>
                </c:pt>
                <c:pt idx="588">
                  <c:v>43374</c:v>
                </c:pt>
                <c:pt idx="589">
                  <c:v>43405</c:v>
                </c:pt>
                <c:pt idx="590">
                  <c:v>43435</c:v>
                </c:pt>
                <c:pt idx="591">
                  <c:v>43466</c:v>
                </c:pt>
                <c:pt idx="592">
                  <c:v>43497</c:v>
                </c:pt>
                <c:pt idx="593">
                  <c:v>43525</c:v>
                </c:pt>
                <c:pt idx="594">
                  <c:v>43556</c:v>
                </c:pt>
                <c:pt idx="595">
                  <c:v>43586</c:v>
                </c:pt>
                <c:pt idx="596">
                  <c:v>43617</c:v>
                </c:pt>
                <c:pt idx="597">
                  <c:v>43647</c:v>
                </c:pt>
                <c:pt idx="598">
                  <c:v>43678</c:v>
                </c:pt>
                <c:pt idx="599">
                  <c:v>43709</c:v>
                </c:pt>
                <c:pt idx="600">
                  <c:v>43739</c:v>
                </c:pt>
                <c:pt idx="601">
                  <c:v>43770</c:v>
                </c:pt>
                <c:pt idx="602">
                  <c:v>43800</c:v>
                </c:pt>
                <c:pt idx="603">
                  <c:v>43831</c:v>
                </c:pt>
                <c:pt idx="604">
                  <c:v>43862</c:v>
                </c:pt>
                <c:pt idx="605">
                  <c:v>43891</c:v>
                </c:pt>
                <c:pt idx="606">
                  <c:v>43922</c:v>
                </c:pt>
                <c:pt idx="607">
                  <c:v>43952</c:v>
                </c:pt>
                <c:pt idx="608">
                  <c:v>43983</c:v>
                </c:pt>
                <c:pt idx="609">
                  <c:v>44013</c:v>
                </c:pt>
                <c:pt idx="610">
                  <c:v>44044</c:v>
                </c:pt>
                <c:pt idx="611">
                  <c:v>44075</c:v>
                </c:pt>
                <c:pt idx="612">
                  <c:v>44105</c:v>
                </c:pt>
                <c:pt idx="613">
                  <c:v>44136</c:v>
                </c:pt>
                <c:pt idx="614">
                  <c:v>44166</c:v>
                </c:pt>
                <c:pt idx="615">
                  <c:v>44197</c:v>
                </c:pt>
                <c:pt idx="616">
                  <c:v>44228</c:v>
                </c:pt>
                <c:pt idx="617">
                  <c:v>44256</c:v>
                </c:pt>
                <c:pt idx="618">
                  <c:v>44287</c:v>
                </c:pt>
                <c:pt idx="619">
                  <c:v>44317</c:v>
                </c:pt>
                <c:pt idx="620">
                  <c:v>44348</c:v>
                </c:pt>
                <c:pt idx="621">
                  <c:v>44378</c:v>
                </c:pt>
                <c:pt idx="622">
                  <c:v>44409</c:v>
                </c:pt>
                <c:pt idx="623">
                  <c:v>44440</c:v>
                </c:pt>
                <c:pt idx="624">
                  <c:v>44470</c:v>
                </c:pt>
                <c:pt idx="625">
                  <c:v>44501</c:v>
                </c:pt>
                <c:pt idx="626">
                  <c:v>44531</c:v>
                </c:pt>
                <c:pt idx="627">
                  <c:v>44562</c:v>
                </c:pt>
                <c:pt idx="628">
                  <c:v>44593</c:v>
                </c:pt>
                <c:pt idx="629">
                  <c:v>44621</c:v>
                </c:pt>
                <c:pt idx="630">
                  <c:v>44652</c:v>
                </c:pt>
                <c:pt idx="631">
                  <c:v>44682</c:v>
                </c:pt>
                <c:pt idx="632">
                  <c:v>44713</c:v>
                </c:pt>
                <c:pt idx="633">
                  <c:v>44743</c:v>
                </c:pt>
                <c:pt idx="634">
                  <c:v>44774</c:v>
                </c:pt>
                <c:pt idx="635">
                  <c:v>44805</c:v>
                </c:pt>
                <c:pt idx="636">
                  <c:v>44835</c:v>
                </c:pt>
                <c:pt idx="637">
                  <c:v>44866</c:v>
                </c:pt>
                <c:pt idx="638">
                  <c:v>44896</c:v>
                </c:pt>
                <c:pt idx="639">
                  <c:v>44927</c:v>
                </c:pt>
                <c:pt idx="640">
                  <c:v>44958</c:v>
                </c:pt>
                <c:pt idx="641">
                  <c:v>44986</c:v>
                </c:pt>
                <c:pt idx="642">
                  <c:v>45017</c:v>
                </c:pt>
                <c:pt idx="643">
                  <c:v>45047</c:v>
                </c:pt>
                <c:pt idx="644">
                  <c:v>45078</c:v>
                </c:pt>
                <c:pt idx="645">
                  <c:v>45108</c:v>
                </c:pt>
                <c:pt idx="646">
                  <c:v>45139</c:v>
                </c:pt>
                <c:pt idx="647">
                  <c:v>45170</c:v>
                </c:pt>
                <c:pt idx="648">
                  <c:v>45200</c:v>
                </c:pt>
                <c:pt idx="649">
                  <c:v>45231</c:v>
                </c:pt>
                <c:pt idx="650">
                  <c:v>45261</c:v>
                </c:pt>
                <c:pt idx="651">
                  <c:v>45292</c:v>
                </c:pt>
                <c:pt idx="652">
                  <c:v>45323</c:v>
                </c:pt>
                <c:pt idx="653">
                  <c:v>45352</c:v>
                </c:pt>
                <c:pt idx="654">
                  <c:v>45383</c:v>
                </c:pt>
                <c:pt idx="655">
                  <c:v>45413</c:v>
                </c:pt>
                <c:pt idx="656">
                  <c:v>45444</c:v>
                </c:pt>
                <c:pt idx="657">
                  <c:v>45474</c:v>
                </c:pt>
                <c:pt idx="658">
                  <c:v>45505</c:v>
                </c:pt>
                <c:pt idx="659">
                  <c:v>45536</c:v>
                </c:pt>
                <c:pt idx="660">
                  <c:v>45566</c:v>
                </c:pt>
                <c:pt idx="661">
                  <c:v>45597</c:v>
                </c:pt>
                <c:pt idx="662">
                  <c:v>45627</c:v>
                </c:pt>
                <c:pt idx="663">
                  <c:v>45658</c:v>
                </c:pt>
                <c:pt idx="664">
                  <c:v>45689</c:v>
                </c:pt>
                <c:pt idx="665">
                  <c:v>45717</c:v>
                </c:pt>
                <c:pt idx="666">
                  <c:v>45748</c:v>
                </c:pt>
                <c:pt idx="667">
                  <c:v>45778</c:v>
                </c:pt>
                <c:pt idx="668">
                  <c:v>45809</c:v>
                </c:pt>
                <c:pt idx="669">
                  <c:v>45839</c:v>
                </c:pt>
                <c:pt idx="670">
                  <c:v>45870</c:v>
                </c:pt>
                <c:pt idx="671">
                  <c:v>45901</c:v>
                </c:pt>
                <c:pt idx="672">
                  <c:v>45931</c:v>
                </c:pt>
                <c:pt idx="673">
                  <c:v>45962</c:v>
                </c:pt>
              </c:numCache>
            </c:numRef>
          </c:cat>
          <c:val>
            <c:numRef>
              <c:f>chart3_roll_window_forecast!$K$2:$K$675</c:f>
              <c:numCache>
                <c:formatCode>0</c:formatCode>
                <c:ptCount val="674"/>
                <c:pt idx="0">
                  <c:v>4.8052506446838379</c:v>
                </c:pt>
                <c:pt idx="1">
                  <c:v>4.6241707801818848</c:v>
                </c:pt>
                <c:pt idx="2">
                  <c:v>4.8015809059143066</c:v>
                </c:pt>
                <c:pt idx="3">
                  <c:v>4.9207973480224609</c:v>
                </c:pt>
                <c:pt idx="4">
                  <c:v>5.0439715385437012</c:v>
                </c:pt>
                <c:pt idx="5">
                  <c:v>4.9229416847229004</c:v>
                </c:pt>
                <c:pt idx="6">
                  <c:v>5.1799912452697754</c:v>
                </c:pt>
                <c:pt idx="7">
                  <c:v>4.8438897132873535</c:v>
                </c:pt>
                <c:pt idx="8">
                  <c:v>4.7717571258544922</c:v>
                </c:pt>
                <c:pt idx="9">
                  <c:v>4.760411262512207</c:v>
                </c:pt>
                <c:pt idx="10">
                  <c:v>4.855435848236084</c:v>
                </c:pt>
                <c:pt idx="11">
                  <c:v>4.9672718048095703</c:v>
                </c:pt>
                <c:pt idx="12">
                  <c:v>4.8310527801513672</c:v>
                </c:pt>
                <c:pt idx="13">
                  <c:v>4.8786435127258301</c:v>
                </c:pt>
                <c:pt idx="14">
                  <c:v>4.672581672668457</c:v>
                </c:pt>
                <c:pt idx="15">
                  <c:v>4.6156487464904785</c:v>
                </c:pt>
                <c:pt idx="16">
                  <c:v>4.5781798362731934</c:v>
                </c:pt>
                <c:pt idx="17">
                  <c:v>4.7004251480102539</c:v>
                </c:pt>
                <c:pt idx="18">
                  <c:v>4.5512981414794922</c:v>
                </c:pt>
                <c:pt idx="19">
                  <c:v>4.7553720474243164</c:v>
                </c:pt>
                <c:pt idx="20">
                  <c:v>4.7256512641906738</c:v>
                </c:pt>
                <c:pt idx="21">
                  <c:v>4.8631186485290527</c:v>
                </c:pt>
                <c:pt idx="22">
                  <c:v>4.9840898513793945</c:v>
                </c:pt>
                <c:pt idx="23">
                  <c:v>5.1105499267578125</c:v>
                </c:pt>
                <c:pt idx="24">
                  <c:v>4.9689960479736328</c:v>
                </c:pt>
                <c:pt idx="25">
                  <c:v>4.7676901817321777</c:v>
                </c:pt>
                <c:pt idx="26">
                  <c:v>4.4663219451904297</c:v>
                </c:pt>
                <c:pt idx="27">
                  <c:v>4.5037522315979004</c:v>
                </c:pt>
                <c:pt idx="28">
                  <c:v>4.7211618423461914</c:v>
                </c:pt>
                <c:pt idx="29">
                  <c:v>4.8791294097900391</c:v>
                </c:pt>
                <c:pt idx="30">
                  <c:v>4.9124431610107422</c:v>
                </c:pt>
                <c:pt idx="31">
                  <c:v>4.403437614440918</c:v>
                </c:pt>
                <c:pt idx="32">
                  <c:v>3.8617572784423828</c:v>
                </c:pt>
                <c:pt idx="33">
                  <c:v>3.3397722244262695</c:v>
                </c:pt>
                <c:pt idx="34">
                  <c:v>3.2082300186157227</c:v>
                </c:pt>
                <c:pt idx="35">
                  <c:v>3.4858770370483398</c:v>
                </c:pt>
                <c:pt idx="36">
                  <c:v>4.0845217704772949</c:v>
                </c:pt>
                <c:pt idx="37">
                  <c:v>4.0038638114929199</c:v>
                </c:pt>
                <c:pt idx="38">
                  <c:v>3.7635626792907715</c:v>
                </c:pt>
                <c:pt idx="39">
                  <c:v>3.3778026103973389</c:v>
                </c:pt>
                <c:pt idx="40">
                  <c:v>3.022845983505249</c:v>
                </c:pt>
                <c:pt idx="41">
                  <c:v>2.9873330593109131</c:v>
                </c:pt>
                <c:pt idx="42">
                  <c:v>3.1750521659851074</c:v>
                </c:pt>
                <c:pt idx="43">
                  <c:v>3.5294022560119629</c:v>
                </c:pt>
                <c:pt idx="44">
                  <c:v>3.9961938858032227</c:v>
                </c:pt>
                <c:pt idx="45">
                  <c:v>3.6361446380615234</c:v>
                </c:pt>
                <c:pt idx="46">
                  <c:v>3.7694003582000732</c:v>
                </c:pt>
                <c:pt idx="47">
                  <c:v>3.7241382598876953</c:v>
                </c:pt>
                <c:pt idx="48">
                  <c:v>3.3572292327880859</c:v>
                </c:pt>
                <c:pt idx="49">
                  <c:v>3.6718943119049072</c:v>
                </c:pt>
                <c:pt idx="50">
                  <c:v>4.064143180847168</c:v>
                </c:pt>
                <c:pt idx="51">
                  <c:v>4.765993595123291</c:v>
                </c:pt>
                <c:pt idx="52">
                  <c:v>5.0143833160400391</c:v>
                </c:pt>
                <c:pt idx="53">
                  <c:v>5.4082098007202148</c:v>
                </c:pt>
                <c:pt idx="54">
                  <c:v>5.2905702590942383</c:v>
                </c:pt>
                <c:pt idx="55">
                  <c:v>6.228569507598877</c:v>
                </c:pt>
                <c:pt idx="56">
                  <c:v>6.3690629005432129</c:v>
                </c:pt>
                <c:pt idx="57">
                  <c:v>5.9744915962219238</c:v>
                </c:pt>
                <c:pt idx="58">
                  <c:v>5.7077569961547852</c:v>
                </c:pt>
                <c:pt idx="59">
                  <c:v>6.3332266807556152</c:v>
                </c:pt>
                <c:pt idx="60">
                  <c:v>8.3043251037597656</c:v>
                </c:pt>
                <c:pt idx="61">
                  <c:v>8.6793012619018555</c:v>
                </c:pt>
                <c:pt idx="62">
                  <c:v>9.4965324401855469</c:v>
                </c:pt>
                <c:pt idx="63">
                  <c:v>8.7798442840576172</c:v>
                </c:pt>
                <c:pt idx="64">
                  <c:v>10.634549140930176</c:v>
                </c:pt>
                <c:pt idx="65">
                  <c:v>11.662836074829102</c:v>
                </c:pt>
                <c:pt idx="66">
                  <c:v>11.646346092224121</c:v>
                </c:pt>
                <c:pt idx="67">
                  <c:v>11.382970809936523</c:v>
                </c:pt>
                <c:pt idx="68">
                  <c:v>10.632820129394531</c:v>
                </c:pt>
                <c:pt idx="69">
                  <c:v>10.559757232666016</c:v>
                </c:pt>
                <c:pt idx="70">
                  <c:v>9.8076839447021484</c:v>
                </c:pt>
                <c:pt idx="71">
                  <c:v>8.3523168563842773</c:v>
                </c:pt>
                <c:pt idx="72">
                  <c:v>6.848750114440918</c:v>
                </c:pt>
                <c:pt idx="73">
                  <c:v>6.7751893997192383</c:v>
                </c:pt>
                <c:pt idx="74">
                  <c:v>5.2407736778259277</c:v>
                </c:pt>
                <c:pt idx="75">
                  <c:v>4.7034511566162109</c:v>
                </c:pt>
                <c:pt idx="76">
                  <c:v>3.4241201877593994</c:v>
                </c:pt>
                <c:pt idx="77">
                  <c:v>3.2650866508483887</c:v>
                </c:pt>
                <c:pt idx="78">
                  <c:v>4.8430442810058594</c:v>
                </c:pt>
                <c:pt idx="79">
                  <c:v>4.0060281753540039</c:v>
                </c:pt>
                <c:pt idx="80">
                  <c:v>4.6948356628417969</c:v>
                </c:pt>
                <c:pt idx="81">
                  <c:v>5.5443668365478516</c:v>
                </c:pt>
                <c:pt idx="82">
                  <c:v>6.7510824203491211</c:v>
                </c:pt>
                <c:pt idx="83">
                  <c:v>6.9254450798034668</c:v>
                </c:pt>
                <c:pt idx="84">
                  <c:v>6.844118595123291</c:v>
                </c:pt>
                <c:pt idx="85">
                  <c:v>5.3097925186157227</c:v>
                </c:pt>
                <c:pt idx="86">
                  <c:v>5.3842525482177734</c:v>
                </c:pt>
                <c:pt idx="87">
                  <c:v>5.753603458404541</c:v>
                </c:pt>
                <c:pt idx="88">
                  <c:v>6.3470711708068848</c:v>
                </c:pt>
                <c:pt idx="89">
                  <c:v>5.8457512855529785</c:v>
                </c:pt>
                <c:pt idx="90">
                  <c:v>5.6336660385131836</c:v>
                </c:pt>
                <c:pt idx="91">
                  <c:v>6.8772211074829102</c:v>
                </c:pt>
                <c:pt idx="92">
                  <c:v>6.6483979225158691</c:v>
                </c:pt>
                <c:pt idx="93">
                  <c:v>6.3067641258239746</c:v>
                </c:pt>
                <c:pt idx="94">
                  <c:v>5.2113862037658691</c:v>
                </c:pt>
                <c:pt idx="95">
                  <c:v>5.2258343696594238</c:v>
                </c:pt>
                <c:pt idx="96">
                  <c:v>5.9991006851196289</c:v>
                </c:pt>
                <c:pt idx="97">
                  <c:v>6.9800653457641602</c:v>
                </c:pt>
                <c:pt idx="98">
                  <c:v>6.6328577995300293</c:v>
                </c:pt>
                <c:pt idx="99">
                  <c:v>6.5884137153625488</c:v>
                </c:pt>
                <c:pt idx="100">
                  <c:v>6.3965415954589844</c:v>
                </c:pt>
                <c:pt idx="101">
                  <c:v>7.0737123489379883</c:v>
                </c:pt>
                <c:pt idx="102">
                  <c:v>6.8930425643920898</c:v>
                </c:pt>
                <c:pt idx="103">
                  <c:v>6.1103696823120117</c:v>
                </c:pt>
                <c:pt idx="104">
                  <c:v>5.4007811546325684</c:v>
                </c:pt>
                <c:pt idx="105">
                  <c:v>5.7506613731384277</c:v>
                </c:pt>
                <c:pt idx="106">
                  <c:v>6.1783304214477539</c:v>
                </c:pt>
                <c:pt idx="107">
                  <c:v>6.0989842414855957</c:v>
                </c:pt>
                <c:pt idx="108">
                  <c:v>6.1469287872314453</c:v>
                </c:pt>
                <c:pt idx="109">
                  <c:v>5.1356024742126465</c:v>
                </c:pt>
                <c:pt idx="110">
                  <c:v>6.2716455459594727</c:v>
                </c:pt>
                <c:pt idx="111">
                  <c:v>6.9328474998474121</c:v>
                </c:pt>
                <c:pt idx="112">
                  <c:v>6.9025669097900391</c:v>
                </c:pt>
                <c:pt idx="113">
                  <c:v>6.4829421043395996</c:v>
                </c:pt>
                <c:pt idx="114">
                  <c:v>6.4165806770324707</c:v>
                </c:pt>
                <c:pt idx="115">
                  <c:v>6.5016446113586426</c:v>
                </c:pt>
                <c:pt idx="116">
                  <c:v>7.1423940658569336</c:v>
                </c:pt>
                <c:pt idx="117">
                  <c:v>7.8969206809997559</c:v>
                </c:pt>
                <c:pt idx="118">
                  <c:v>7.1583261489868164</c:v>
                </c:pt>
                <c:pt idx="119">
                  <c:v>6.458186149597168</c:v>
                </c:pt>
                <c:pt idx="120">
                  <c:v>6.3642821311950684</c:v>
                </c:pt>
                <c:pt idx="121">
                  <c:v>6.2902002334594727</c:v>
                </c:pt>
                <c:pt idx="122">
                  <c:v>6.628692626953125</c:v>
                </c:pt>
                <c:pt idx="123">
                  <c:v>7.9676332473754883</c:v>
                </c:pt>
                <c:pt idx="124">
                  <c:v>8.5078372955322266</c:v>
                </c:pt>
                <c:pt idx="125">
                  <c:v>7.8021721839904785</c:v>
                </c:pt>
                <c:pt idx="126">
                  <c:v>7.3404483795166016</c:v>
                </c:pt>
                <c:pt idx="127">
                  <c:v>7.9334621429443359</c:v>
                </c:pt>
                <c:pt idx="128">
                  <c:v>7.8442211151123047</c:v>
                </c:pt>
                <c:pt idx="129">
                  <c:v>7.5667233467102051</c:v>
                </c:pt>
                <c:pt idx="130">
                  <c:v>8.0500688552856445</c:v>
                </c:pt>
                <c:pt idx="131">
                  <c:v>9.1048393249511719</c:v>
                </c:pt>
                <c:pt idx="132">
                  <c:v>9.2526836395263672</c:v>
                </c:pt>
                <c:pt idx="133">
                  <c:v>11.520462989807129</c:v>
                </c:pt>
                <c:pt idx="134">
                  <c:v>10.931636810302734</c:v>
                </c:pt>
                <c:pt idx="135">
                  <c:v>8.3617706298828125</c:v>
                </c:pt>
                <c:pt idx="136">
                  <c:v>8.6681461334228516</c:v>
                </c:pt>
                <c:pt idx="137">
                  <c:v>8.467778205871582</c:v>
                </c:pt>
                <c:pt idx="138">
                  <c:v>8.8406381607055664</c:v>
                </c:pt>
                <c:pt idx="139">
                  <c:v>8.5460948944091797</c:v>
                </c:pt>
                <c:pt idx="140">
                  <c:v>9.324213981628418</c:v>
                </c:pt>
                <c:pt idx="141">
                  <c:v>8.9801092147827148</c:v>
                </c:pt>
                <c:pt idx="142">
                  <c:v>9.4414958953857422</c:v>
                </c:pt>
                <c:pt idx="143">
                  <c:v>8.5379199981689453</c:v>
                </c:pt>
                <c:pt idx="144">
                  <c:v>8.900202751159668</c:v>
                </c:pt>
                <c:pt idx="145">
                  <c:v>7.3961062431335449</c:v>
                </c:pt>
                <c:pt idx="146">
                  <c:v>6.5603337287902832</c:v>
                </c:pt>
                <c:pt idx="147">
                  <c:v>7.6217007637023926</c:v>
                </c:pt>
                <c:pt idx="148">
                  <c:v>6.8712315559387207</c:v>
                </c:pt>
                <c:pt idx="149">
                  <c:v>6.8749637603759766</c:v>
                </c:pt>
                <c:pt idx="150">
                  <c:v>6.802487850189209</c:v>
                </c:pt>
                <c:pt idx="151">
                  <c:v>6.8756818771362305</c:v>
                </c:pt>
                <c:pt idx="152">
                  <c:v>6.3702311515808105</c:v>
                </c:pt>
                <c:pt idx="153">
                  <c:v>6.2541041374206543</c:v>
                </c:pt>
                <c:pt idx="154">
                  <c:v>5.9681305885314941</c:v>
                </c:pt>
                <c:pt idx="155">
                  <c:v>5.9389767646789551</c:v>
                </c:pt>
                <c:pt idx="156">
                  <c:v>5.7708735466003418</c:v>
                </c:pt>
                <c:pt idx="157">
                  <c:v>5.3704862594604492</c:v>
                </c:pt>
                <c:pt idx="158">
                  <c:v>5.828465461730957</c:v>
                </c:pt>
                <c:pt idx="159">
                  <c:v>5.6334171295166016</c:v>
                </c:pt>
                <c:pt idx="160">
                  <c:v>5.8507652282714844</c:v>
                </c:pt>
                <c:pt idx="161">
                  <c:v>6.2588634490966797</c:v>
                </c:pt>
                <c:pt idx="162">
                  <c:v>6.5966081619262695</c:v>
                </c:pt>
                <c:pt idx="163">
                  <c:v>6.3266201019287109</c:v>
                </c:pt>
                <c:pt idx="164">
                  <c:v>6.0844411849975586</c:v>
                </c:pt>
                <c:pt idx="165">
                  <c:v>6.4645118713378906</c:v>
                </c:pt>
                <c:pt idx="166">
                  <c:v>6.3351988792419434</c:v>
                </c:pt>
                <c:pt idx="167">
                  <c:v>6.681178092956543</c:v>
                </c:pt>
                <c:pt idx="168">
                  <c:v>6.9564099311828613</c:v>
                </c:pt>
                <c:pt idx="169">
                  <c:v>7.089388370513916</c:v>
                </c:pt>
                <c:pt idx="170">
                  <c:v>6.6199069023132324</c:v>
                </c:pt>
                <c:pt idx="171">
                  <c:v>6.5392446517944336</c:v>
                </c:pt>
                <c:pt idx="172">
                  <c:v>5.6645750999450684</c:v>
                </c:pt>
                <c:pt idx="173">
                  <c:v>6.5506916046142578</c:v>
                </c:pt>
                <c:pt idx="174">
                  <c:v>6.4190073013305664</c:v>
                </c:pt>
                <c:pt idx="175">
                  <c:v>6.7339134216308594</c:v>
                </c:pt>
                <c:pt idx="176">
                  <c:v>6.8660478591918945</c:v>
                </c:pt>
                <c:pt idx="177">
                  <c:v>5.4302535057067871</c:v>
                </c:pt>
                <c:pt idx="178">
                  <c:v>5.439784049987793</c:v>
                </c:pt>
                <c:pt idx="179">
                  <c:v>4.984889030456543</c:v>
                </c:pt>
                <c:pt idx="180">
                  <c:v>4.3139934539794922</c:v>
                </c:pt>
                <c:pt idx="181">
                  <c:v>5.4417905807495117</c:v>
                </c:pt>
                <c:pt idx="182">
                  <c:v>5.7371020317077637</c:v>
                </c:pt>
                <c:pt idx="183">
                  <c:v>6.0547771453857422</c:v>
                </c:pt>
                <c:pt idx="184">
                  <c:v>5.8978996276855469</c:v>
                </c:pt>
                <c:pt idx="185">
                  <c:v>5.1941819190979004</c:v>
                </c:pt>
                <c:pt idx="186">
                  <c:v>4.7783870697021484</c:v>
                </c:pt>
                <c:pt idx="187">
                  <c:v>4.3908019065856934</c:v>
                </c:pt>
                <c:pt idx="188">
                  <c:v>3.850593090057373</c:v>
                </c:pt>
                <c:pt idx="189">
                  <c:v>4.2407264709472656</c:v>
                </c:pt>
                <c:pt idx="190">
                  <c:v>4.0520224571228027</c:v>
                </c:pt>
                <c:pt idx="191">
                  <c:v>5.1819925308227539</c:v>
                </c:pt>
                <c:pt idx="192">
                  <c:v>5.5154776573181152</c:v>
                </c:pt>
                <c:pt idx="193">
                  <c:v>5.1033778190612793</c:v>
                </c:pt>
                <c:pt idx="194">
                  <c:v>5.0744843482971191</c:v>
                </c:pt>
                <c:pt idx="195">
                  <c:v>4.0970301628112793</c:v>
                </c:pt>
                <c:pt idx="196">
                  <c:v>4.7697076797485352</c:v>
                </c:pt>
                <c:pt idx="197">
                  <c:v>4.7059764862060547</c:v>
                </c:pt>
                <c:pt idx="198">
                  <c:v>4.1663899421691895</c:v>
                </c:pt>
                <c:pt idx="199">
                  <c:v>4.3886690139770508</c:v>
                </c:pt>
                <c:pt idx="200">
                  <c:v>4.3586053848266602</c:v>
                </c:pt>
                <c:pt idx="201">
                  <c:v>4.3969640731811523</c:v>
                </c:pt>
                <c:pt idx="202">
                  <c:v>4.4526958465576172</c:v>
                </c:pt>
                <c:pt idx="203">
                  <c:v>4.2154603004455566</c:v>
                </c:pt>
                <c:pt idx="204">
                  <c:v>4.0008754730224609</c:v>
                </c:pt>
                <c:pt idx="205">
                  <c:v>3.0195009708404541</c:v>
                </c:pt>
                <c:pt idx="206">
                  <c:v>3.1638734340667725</c:v>
                </c:pt>
                <c:pt idx="207">
                  <c:v>3.0865397453308105</c:v>
                </c:pt>
                <c:pt idx="208">
                  <c:v>2.6409037113189697</c:v>
                </c:pt>
                <c:pt idx="209">
                  <c:v>2.6626231670379639</c:v>
                </c:pt>
                <c:pt idx="210">
                  <c:v>2.4079957008361816</c:v>
                </c:pt>
                <c:pt idx="211">
                  <c:v>1.8906868696212769</c:v>
                </c:pt>
                <c:pt idx="212">
                  <c:v>2.5441055297851563</c:v>
                </c:pt>
                <c:pt idx="213">
                  <c:v>3.1626205444335938</c:v>
                </c:pt>
                <c:pt idx="214">
                  <c:v>3.1129496097564697</c:v>
                </c:pt>
                <c:pt idx="215">
                  <c:v>2.686725378036499</c:v>
                </c:pt>
                <c:pt idx="216">
                  <c:v>2.1563560962677002</c:v>
                </c:pt>
                <c:pt idx="217">
                  <c:v>2.4378139972686768</c:v>
                </c:pt>
                <c:pt idx="218">
                  <c:v>2.5200583934783936</c:v>
                </c:pt>
                <c:pt idx="219">
                  <c:v>3.3272209167480469</c:v>
                </c:pt>
                <c:pt idx="220">
                  <c:v>3.3167562484741211</c:v>
                </c:pt>
                <c:pt idx="221">
                  <c:v>3.3710510730743408</c:v>
                </c:pt>
                <c:pt idx="222">
                  <c:v>3.7516574859619141</c:v>
                </c:pt>
                <c:pt idx="223">
                  <c:v>4.4371452331542969</c:v>
                </c:pt>
                <c:pt idx="224">
                  <c:v>4.6260933876037598</c:v>
                </c:pt>
                <c:pt idx="225">
                  <c:v>4.7500300407409668</c:v>
                </c:pt>
                <c:pt idx="226">
                  <c:v>4.4847345352172852</c:v>
                </c:pt>
                <c:pt idx="227">
                  <c:v>4.6306829452514648</c:v>
                </c:pt>
                <c:pt idx="228">
                  <c:v>5.121126651763916</c:v>
                </c:pt>
                <c:pt idx="229">
                  <c:v>4.8368453979492188</c:v>
                </c:pt>
                <c:pt idx="230">
                  <c:v>5.0733914375305176</c:v>
                </c:pt>
                <c:pt idx="231">
                  <c:v>4.9521036148071289</c:v>
                </c:pt>
                <c:pt idx="232">
                  <c:v>5.1541714668273926</c:v>
                </c:pt>
                <c:pt idx="233">
                  <c:v>5.3229727745056152</c:v>
                </c:pt>
                <c:pt idx="234">
                  <c:v>5.5842690467834473</c:v>
                </c:pt>
                <c:pt idx="235">
                  <c:v>4.9751424789428711</c:v>
                </c:pt>
                <c:pt idx="236">
                  <c:v>5.270543098449707</c:v>
                </c:pt>
                <c:pt idx="237">
                  <c:v>4.9126491546630859</c:v>
                </c:pt>
                <c:pt idx="238">
                  <c:v>5.1033382415771484</c:v>
                </c:pt>
                <c:pt idx="239">
                  <c:v>5.066490650177002</c:v>
                </c:pt>
                <c:pt idx="240">
                  <c:v>5.0292210578918457</c:v>
                </c:pt>
                <c:pt idx="241">
                  <c:v>4.8927912712097168</c:v>
                </c:pt>
                <c:pt idx="242">
                  <c:v>4.3741388320922852</c:v>
                </c:pt>
                <c:pt idx="243">
                  <c:v>4.0734858512878418</c:v>
                </c:pt>
                <c:pt idx="244">
                  <c:v>3.8821818828582764</c:v>
                </c:pt>
                <c:pt idx="245">
                  <c:v>3.4987640380859375</c:v>
                </c:pt>
                <c:pt idx="246">
                  <c:v>3.0284910202026367</c:v>
                </c:pt>
                <c:pt idx="247">
                  <c:v>2.744297981262207</c:v>
                </c:pt>
                <c:pt idx="248">
                  <c:v>2.4886484146118164</c:v>
                </c:pt>
                <c:pt idx="249">
                  <c:v>2.6351628303527832</c:v>
                </c:pt>
                <c:pt idx="250">
                  <c:v>2.7585296630859375</c:v>
                </c:pt>
                <c:pt idx="251">
                  <c:v>2.8689670562744141</c:v>
                </c:pt>
                <c:pt idx="252">
                  <c:v>2.7497403621673584</c:v>
                </c:pt>
                <c:pt idx="253">
                  <c:v>3.3607790470123291</c:v>
                </c:pt>
                <c:pt idx="254">
                  <c:v>3.7290616035461426</c:v>
                </c:pt>
                <c:pt idx="255">
                  <c:v>3.7200937271118164</c:v>
                </c:pt>
                <c:pt idx="256">
                  <c:v>3.6699893474578857</c:v>
                </c:pt>
                <c:pt idx="257">
                  <c:v>3.9637362957000732</c:v>
                </c:pt>
                <c:pt idx="258">
                  <c:v>4.0072479248046875</c:v>
                </c:pt>
                <c:pt idx="259">
                  <c:v>4.3045806884765625</c:v>
                </c:pt>
                <c:pt idx="260">
                  <c:v>4.0945115089416504</c:v>
                </c:pt>
                <c:pt idx="261">
                  <c:v>3.9744365215301514</c:v>
                </c:pt>
                <c:pt idx="262">
                  <c:v>3.6794655323028564</c:v>
                </c:pt>
                <c:pt idx="263">
                  <c:v>3.6988241672515869</c:v>
                </c:pt>
                <c:pt idx="264">
                  <c:v>3.73549485206604</c:v>
                </c:pt>
                <c:pt idx="265">
                  <c:v>3.394927978515625</c:v>
                </c:pt>
                <c:pt idx="266">
                  <c:v>2.9901926517486572</c:v>
                </c:pt>
                <c:pt idx="267">
                  <c:v>2.8246386051177979</c:v>
                </c:pt>
                <c:pt idx="268">
                  <c:v>3.3312885761260986</c:v>
                </c:pt>
                <c:pt idx="269">
                  <c:v>3.2112760543823242</c:v>
                </c:pt>
                <c:pt idx="270">
                  <c:v>3.2992489337921143</c:v>
                </c:pt>
                <c:pt idx="271">
                  <c:v>3.0408987998962402</c:v>
                </c:pt>
                <c:pt idx="272">
                  <c:v>3.2345137596130371</c:v>
                </c:pt>
                <c:pt idx="273">
                  <c:v>3.2280840873718262</c:v>
                </c:pt>
                <c:pt idx="274">
                  <c:v>3.3973486423492432</c:v>
                </c:pt>
                <c:pt idx="275">
                  <c:v>3.3364851474761963</c:v>
                </c:pt>
                <c:pt idx="276">
                  <c:v>3.0841712951660156</c:v>
                </c:pt>
                <c:pt idx="277">
                  <c:v>3.1375305652618408</c:v>
                </c:pt>
                <c:pt idx="278">
                  <c:v>3.1669814586639404</c:v>
                </c:pt>
                <c:pt idx="279">
                  <c:v>3.5009365081787109</c:v>
                </c:pt>
                <c:pt idx="280">
                  <c:v>2.9546060562133789</c:v>
                </c:pt>
                <c:pt idx="281">
                  <c:v>2.879220724105835</c:v>
                </c:pt>
                <c:pt idx="282">
                  <c:v>2.9110138416290283</c:v>
                </c:pt>
                <c:pt idx="283">
                  <c:v>2.9002311229705811</c:v>
                </c:pt>
                <c:pt idx="284">
                  <c:v>2.6870832443237305</c:v>
                </c:pt>
                <c:pt idx="285">
                  <c:v>2.7727930545806885</c:v>
                </c:pt>
                <c:pt idx="286">
                  <c:v>2.8791799545288086</c:v>
                </c:pt>
                <c:pt idx="287">
                  <c:v>2.8597002029418945</c:v>
                </c:pt>
                <c:pt idx="288">
                  <c:v>2.9725990295410156</c:v>
                </c:pt>
                <c:pt idx="289">
                  <c:v>2.8333511352539063</c:v>
                </c:pt>
                <c:pt idx="290">
                  <c:v>2.7398183345794678</c:v>
                </c:pt>
                <c:pt idx="291">
                  <c:v>2.7681560516357422</c:v>
                </c:pt>
                <c:pt idx="292">
                  <c:v>2.996901273727417</c:v>
                </c:pt>
                <c:pt idx="293">
                  <c:v>2.7899501323699951</c:v>
                </c:pt>
                <c:pt idx="294">
                  <c:v>2.6503894329071045</c:v>
                </c:pt>
                <c:pt idx="295">
                  <c:v>2.7176940441131592</c:v>
                </c:pt>
                <c:pt idx="296">
                  <c:v>2.7220196723937988</c:v>
                </c:pt>
                <c:pt idx="297">
                  <c:v>2.4693937301635742</c:v>
                </c:pt>
                <c:pt idx="298">
                  <c:v>2.4334135055541992</c:v>
                </c:pt>
                <c:pt idx="299">
                  <c:v>2.2371346950531006</c:v>
                </c:pt>
                <c:pt idx="300">
                  <c:v>1.9789973497390747</c:v>
                </c:pt>
                <c:pt idx="301">
                  <c:v>2.1160149574279785</c:v>
                </c:pt>
                <c:pt idx="302">
                  <c:v>2.4370193481445313</c:v>
                </c:pt>
                <c:pt idx="303">
                  <c:v>2.1925818920135498</c:v>
                </c:pt>
                <c:pt idx="304">
                  <c:v>2.1288309097290039</c:v>
                </c:pt>
                <c:pt idx="305">
                  <c:v>2.3185384273529053</c:v>
                </c:pt>
                <c:pt idx="306">
                  <c:v>2.3343379497528076</c:v>
                </c:pt>
                <c:pt idx="307">
                  <c:v>2.3397543430328369</c:v>
                </c:pt>
                <c:pt idx="308">
                  <c:v>2.2126486301422119</c:v>
                </c:pt>
                <c:pt idx="309">
                  <c:v>2.2309744358062744</c:v>
                </c:pt>
                <c:pt idx="310">
                  <c:v>2.1870338916778564</c:v>
                </c:pt>
                <c:pt idx="311">
                  <c:v>2.2376132011413574</c:v>
                </c:pt>
                <c:pt idx="312">
                  <c:v>2.3125336170196533</c:v>
                </c:pt>
                <c:pt idx="313">
                  <c:v>2.1965434551239014</c:v>
                </c:pt>
                <c:pt idx="314">
                  <c:v>2.1219992637634277</c:v>
                </c:pt>
                <c:pt idx="315">
                  <c:v>2.1171116828918457</c:v>
                </c:pt>
                <c:pt idx="316">
                  <c:v>1.9928731918334961</c:v>
                </c:pt>
                <c:pt idx="317">
                  <c:v>1.8355178833007813</c:v>
                </c:pt>
                <c:pt idx="318">
                  <c:v>1.7403008937835693</c:v>
                </c:pt>
                <c:pt idx="319">
                  <c:v>1.9507185220718384</c:v>
                </c:pt>
                <c:pt idx="320">
                  <c:v>2.041245698928833</c:v>
                </c:pt>
                <c:pt idx="321">
                  <c:v>2.1785130500793457</c:v>
                </c:pt>
                <c:pt idx="322">
                  <c:v>1.8230425119400024</c:v>
                </c:pt>
                <c:pt idx="323">
                  <c:v>2.0346152782440186</c:v>
                </c:pt>
                <c:pt idx="324">
                  <c:v>1.875464916229248</c:v>
                </c:pt>
                <c:pt idx="325">
                  <c:v>1.8449033498764038</c:v>
                </c:pt>
                <c:pt idx="326">
                  <c:v>1.6215130090713501</c:v>
                </c:pt>
                <c:pt idx="327">
                  <c:v>1.5952476263046265</c:v>
                </c:pt>
                <c:pt idx="328">
                  <c:v>1.7367690801620483</c:v>
                </c:pt>
                <c:pt idx="329">
                  <c:v>1.7657473087310791</c:v>
                </c:pt>
                <c:pt idx="330">
                  <c:v>1.8999878168106079</c:v>
                </c:pt>
                <c:pt idx="331">
                  <c:v>1.6502861976623535</c:v>
                </c:pt>
                <c:pt idx="332">
                  <c:v>1.9923157691955566</c:v>
                </c:pt>
                <c:pt idx="333">
                  <c:v>1.8815580606460571</c:v>
                </c:pt>
                <c:pt idx="334">
                  <c:v>2.0831940174102783</c:v>
                </c:pt>
                <c:pt idx="335">
                  <c:v>1.7984756231307983</c:v>
                </c:pt>
                <c:pt idx="336">
                  <c:v>1.6813832521438599</c:v>
                </c:pt>
                <c:pt idx="337">
                  <c:v>1.7198206186294556</c:v>
                </c:pt>
                <c:pt idx="338">
                  <c:v>1.788468599319458</c:v>
                </c:pt>
                <c:pt idx="339">
                  <c:v>1.8578701019287109</c:v>
                </c:pt>
                <c:pt idx="340">
                  <c:v>1.6076295375823975</c:v>
                </c:pt>
                <c:pt idx="341">
                  <c:v>1.7061840295791626</c:v>
                </c:pt>
                <c:pt idx="342">
                  <c:v>1.4438645839691162</c:v>
                </c:pt>
                <c:pt idx="343">
                  <c:v>1.2688078880310059</c:v>
                </c:pt>
                <c:pt idx="344">
                  <c:v>0.97260755300521851</c:v>
                </c:pt>
                <c:pt idx="345">
                  <c:v>0.9311823844909668</c:v>
                </c:pt>
                <c:pt idx="346">
                  <c:v>0.92029684782028198</c:v>
                </c:pt>
                <c:pt idx="347">
                  <c:v>1.0943717956542969</c:v>
                </c:pt>
                <c:pt idx="348">
                  <c:v>1.2903015613555908</c:v>
                </c:pt>
                <c:pt idx="349">
                  <c:v>1.2075635194778442</c:v>
                </c:pt>
                <c:pt idx="350">
                  <c:v>1.0465432405471802</c:v>
                </c:pt>
                <c:pt idx="351">
                  <c:v>0.90383607149124146</c:v>
                </c:pt>
                <c:pt idx="352">
                  <c:v>0.93910485506057739</c:v>
                </c:pt>
                <c:pt idx="353">
                  <c:v>0.67901235818862915</c:v>
                </c:pt>
                <c:pt idx="354">
                  <c:v>0.88906043767929077</c:v>
                </c:pt>
                <c:pt idx="355">
                  <c:v>1.1618044376373291</c:v>
                </c:pt>
                <c:pt idx="356">
                  <c:v>1.2040776014328003</c:v>
                </c:pt>
                <c:pt idx="357">
                  <c:v>1.1720207929611206</c:v>
                </c:pt>
                <c:pt idx="358">
                  <c:v>0.93551558256149292</c:v>
                </c:pt>
                <c:pt idx="359">
                  <c:v>1.0790956020355225</c:v>
                </c:pt>
                <c:pt idx="360">
                  <c:v>1.0639522075653076</c:v>
                </c:pt>
                <c:pt idx="361">
                  <c:v>0.99132955074310303</c:v>
                </c:pt>
                <c:pt idx="362">
                  <c:v>0.62223052978515625</c:v>
                </c:pt>
                <c:pt idx="363">
                  <c:v>0.9524836540222168</c:v>
                </c:pt>
                <c:pt idx="364">
                  <c:v>1.222599983215332</c:v>
                </c:pt>
                <c:pt idx="365">
                  <c:v>1.4611138105392456</c:v>
                </c:pt>
                <c:pt idx="366">
                  <c:v>1.360582709312439</c:v>
                </c:pt>
                <c:pt idx="367">
                  <c:v>1.2105846405029297</c:v>
                </c:pt>
                <c:pt idx="368">
                  <c:v>1.5961368083953857</c:v>
                </c:pt>
                <c:pt idx="369">
                  <c:v>1.6037465333938599</c:v>
                </c:pt>
                <c:pt idx="370">
                  <c:v>1.8287121057510376</c:v>
                </c:pt>
                <c:pt idx="371">
                  <c:v>1.6333659887313843</c:v>
                </c:pt>
                <c:pt idx="372">
                  <c:v>1.8300981521606445</c:v>
                </c:pt>
                <c:pt idx="373">
                  <c:v>2.1232576370239258</c:v>
                </c:pt>
                <c:pt idx="374">
                  <c:v>2.4553923606872559</c:v>
                </c:pt>
                <c:pt idx="375">
                  <c:v>2.1565582752227783</c:v>
                </c:pt>
                <c:pt idx="376">
                  <c:v>2.0419650077819824</c:v>
                </c:pt>
                <c:pt idx="377">
                  <c:v>1.8612192869186401</c:v>
                </c:pt>
                <c:pt idx="378">
                  <c:v>2.0364699363708496</c:v>
                </c:pt>
                <c:pt idx="379">
                  <c:v>2.1697959899902344</c:v>
                </c:pt>
                <c:pt idx="380">
                  <c:v>2.1200807094573975</c:v>
                </c:pt>
                <c:pt idx="381">
                  <c:v>2.0052421092987061</c:v>
                </c:pt>
                <c:pt idx="382">
                  <c:v>2.0348544120788574</c:v>
                </c:pt>
                <c:pt idx="383">
                  <c:v>1.951602578163147</c:v>
                </c:pt>
                <c:pt idx="384">
                  <c:v>2.2207417488098145</c:v>
                </c:pt>
                <c:pt idx="385">
                  <c:v>2.1753079891204834</c:v>
                </c:pt>
                <c:pt idx="386">
                  <c:v>2.0295951366424561</c:v>
                </c:pt>
                <c:pt idx="387">
                  <c:v>2.0441172122955322</c:v>
                </c:pt>
                <c:pt idx="388">
                  <c:v>1.8748714923858643</c:v>
                </c:pt>
                <c:pt idx="389">
                  <c:v>2.0973167419433594</c:v>
                </c:pt>
                <c:pt idx="390">
                  <c:v>2.0732297897338867</c:v>
                </c:pt>
                <c:pt idx="391">
                  <c:v>1.9856353998184204</c:v>
                </c:pt>
                <c:pt idx="392">
                  <c:v>1.0580261945724487</c:v>
                </c:pt>
                <c:pt idx="393">
                  <c:v>1.5322780609130859</c:v>
                </c:pt>
                <c:pt idx="394">
                  <c:v>1.5599358081817627</c:v>
                </c:pt>
                <c:pt idx="395">
                  <c:v>2.006817102432251</c:v>
                </c:pt>
                <c:pt idx="396">
                  <c:v>1.630785346031189</c:v>
                </c:pt>
                <c:pt idx="397">
                  <c:v>1.4831454753875732</c:v>
                </c:pt>
                <c:pt idx="398">
                  <c:v>1.6056549549102783</c:v>
                </c:pt>
                <c:pt idx="399">
                  <c:v>1.8679697513580322</c:v>
                </c:pt>
                <c:pt idx="400">
                  <c:v>2.0510776042938232</c:v>
                </c:pt>
                <c:pt idx="401">
                  <c:v>1.9315314292907715</c:v>
                </c:pt>
                <c:pt idx="402">
                  <c:v>1.7896684408187866</c:v>
                </c:pt>
                <c:pt idx="403">
                  <c:v>1.8312666416168213</c:v>
                </c:pt>
                <c:pt idx="404">
                  <c:v>2.5038464069366455</c:v>
                </c:pt>
                <c:pt idx="405">
                  <c:v>2.0829794406890869</c:v>
                </c:pt>
                <c:pt idx="406">
                  <c:v>1.98799729347229</c:v>
                </c:pt>
                <c:pt idx="407">
                  <c:v>1.7125082015991211</c:v>
                </c:pt>
                <c:pt idx="408">
                  <c:v>1.7002345323562622</c:v>
                </c:pt>
                <c:pt idx="409">
                  <c:v>1.8683451414108276</c:v>
                </c:pt>
                <c:pt idx="410">
                  <c:v>1.9231727123260498</c:v>
                </c:pt>
                <c:pt idx="411">
                  <c:v>1.8601864576339722</c:v>
                </c:pt>
                <c:pt idx="412">
                  <c:v>1.8176702260971069</c:v>
                </c:pt>
                <c:pt idx="413">
                  <c:v>1.4875175952911377</c:v>
                </c:pt>
                <c:pt idx="414">
                  <c:v>1.7377941608428955</c:v>
                </c:pt>
                <c:pt idx="415">
                  <c:v>1.7452419996261597</c:v>
                </c:pt>
                <c:pt idx="416">
                  <c:v>1.7441129684448242</c:v>
                </c:pt>
                <c:pt idx="417">
                  <c:v>1.8617799282073975</c:v>
                </c:pt>
                <c:pt idx="418">
                  <c:v>1.9062685966491699</c:v>
                </c:pt>
                <c:pt idx="419">
                  <c:v>1.9679301977157593</c:v>
                </c:pt>
                <c:pt idx="420">
                  <c:v>2.173776388168335</c:v>
                </c:pt>
                <c:pt idx="421">
                  <c:v>2.1717498302459717</c:v>
                </c:pt>
                <c:pt idx="422">
                  <c:v>2.1774137020111084</c:v>
                </c:pt>
                <c:pt idx="423">
                  <c:v>2.2231740951538086</c:v>
                </c:pt>
                <c:pt idx="424">
                  <c:v>2.1720962524414063</c:v>
                </c:pt>
                <c:pt idx="425">
                  <c:v>2.2802972793579102</c:v>
                </c:pt>
                <c:pt idx="426">
                  <c:v>2.0805346965789795</c:v>
                </c:pt>
                <c:pt idx="427">
                  <c:v>1.9684004783630371</c:v>
                </c:pt>
                <c:pt idx="428">
                  <c:v>1.9502441883087158</c:v>
                </c:pt>
                <c:pt idx="429">
                  <c:v>1.9018807411193848</c:v>
                </c:pt>
                <c:pt idx="430">
                  <c:v>2.0602753162384033</c:v>
                </c:pt>
                <c:pt idx="431">
                  <c:v>2.1043984889984131</c:v>
                </c:pt>
                <c:pt idx="432">
                  <c:v>2.1477909088134766</c:v>
                </c:pt>
                <c:pt idx="433">
                  <c:v>2.1346044540405273</c:v>
                </c:pt>
                <c:pt idx="434">
                  <c:v>2.144294261932373</c:v>
                </c:pt>
                <c:pt idx="435">
                  <c:v>2.0527784824371338</c:v>
                </c:pt>
                <c:pt idx="436">
                  <c:v>2.1404721736907959</c:v>
                </c:pt>
                <c:pt idx="437">
                  <c:v>2.000140905380249</c:v>
                </c:pt>
                <c:pt idx="438">
                  <c:v>2.0354177951812744</c:v>
                </c:pt>
                <c:pt idx="439">
                  <c:v>2.1218233108520508</c:v>
                </c:pt>
                <c:pt idx="440">
                  <c:v>2.2234852313995361</c:v>
                </c:pt>
                <c:pt idx="441">
                  <c:v>2.3412795066833496</c:v>
                </c:pt>
                <c:pt idx="442">
                  <c:v>2.4051129817962646</c:v>
                </c:pt>
                <c:pt idx="443">
                  <c:v>2.2649719715118408</c:v>
                </c:pt>
                <c:pt idx="444">
                  <c:v>2.0639700889587402</c:v>
                </c:pt>
                <c:pt idx="445">
                  <c:v>1.9151380062103271</c:v>
                </c:pt>
                <c:pt idx="446">
                  <c:v>2.0363767147064209</c:v>
                </c:pt>
                <c:pt idx="447">
                  <c:v>2.3639166355133057</c:v>
                </c:pt>
                <c:pt idx="448">
                  <c:v>2.4977455139160156</c:v>
                </c:pt>
                <c:pt idx="449">
                  <c:v>2.7363080978393555</c:v>
                </c:pt>
                <c:pt idx="450">
                  <c:v>2.5195863246917725</c:v>
                </c:pt>
                <c:pt idx="451">
                  <c:v>2.4979567527770996</c:v>
                </c:pt>
                <c:pt idx="452">
                  <c:v>2.3335781097412109</c:v>
                </c:pt>
                <c:pt idx="453">
                  <c:v>2.1928815841674805</c:v>
                </c:pt>
                <c:pt idx="454">
                  <c:v>1.8836276531219482</c:v>
                </c:pt>
                <c:pt idx="455">
                  <c:v>1.9500641822814941</c:v>
                </c:pt>
                <c:pt idx="456">
                  <c:v>2.2834303379058838</c:v>
                </c:pt>
                <c:pt idx="457">
                  <c:v>2.5909829139709473</c:v>
                </c:pt>
                <c:pt idx="458">
                  <c:v>2.3448648452758789</c:v>
                </c:pt>
                <c:pt idx="459">
                  <c:v>2.1120805740356445</c:v>
                </c:pt>
                <c:pt idx="460">
                  <c:v>1.7772524356842041</c:v>
                </c:pt>
                <c:pt idx="461">
                  <c:v>1.7584775686264038</c:v>
                </c:pt>
                <c:pt idx="462">
                  <c:v>2.06992506980896</c:v>
                </c:pt>
                <c:pt idx="463">
                  <c:v>2.3625869750976563</c:v>
                </c:pt>
                <c:pt idx="464">
                  <c:v>2.6975748538970947</c:v>
                </c:pt>
                <c:pt idx="465">
                  <c:v>2.7830369472503662</c:v>
                </c:pt>
                <c:pt idx="466">
                  <c:v>2.8905696868896484</c:v>
                </c:pt>
                <c:pt idx="467">
                  <c:v>2.9158055782318115</c:v>
                </c:pt>
                <c:pt idx="468">
                  <c:v>2.4851465225219727</c:v>
                </c:pt>
                <c:pt idx="469">
                  <c:v>2.0948221683502197</c:v>
                </c:pt>
                <c:pt idx="470">
                  <c:v>2.0922048091888428</c:v>
                </c:pt>
                <c:pt idx="471">
                  <c:v>2.0582015514373779</c:v>
                </c:pt>
                <c:pt idx="472">
                  <c:v>2.3664147853851318</c:v>
                </c:pt>
                <c:pt idx="473">
                  <c:v>2.5886726379394531</c:v>
                </c:pt>
                <c:pt idx="474">
                  <c:v>2.6710326671600342</c:v>
                </c:pt>
                <c:pt idx="475">
                  <c:v>2.5146872997283936</c:v>
                </c:pt>
                <c:pt idx="476">
                  <c:v>2.068169116973877</c:v>
                </c:pt>
                <c:pt idx="477">
                  <c:v>1.2792139053344727</c:v>
                </c:pt>
                <c:pt idx="478">
                  <c:v>0.80818480253219604</c:v>
                </c:pt>
                <c:pt idx="479">
                  <c:v>0.45330002903938293</c:v>
                </c:pt>
                <c:pt idx="480">
                  <c:v>0.61802577972412109</c:v>
                </c:pt>
                <c:pt idx="481">
                  <c:v>1.4548914432525635</c:v>
                </c:pt>
                <c:pt idx="482">
                  <c:v>1.9686301946640015</c:v>
                </c:pt>
                <c:pt idx="483">
                  <c:v>2.6591477394104004</c:v>
                </c:pt>
                <c:pt idx="484">
                  <c:v>2.4543721675872803</c:v>
                </c:pt>
                <c:pt idx="485">
                  <c:v>2.0995495319366455</c:v>
                </c:pt>
                <c:pt idx="486">
                  <c:v>1.8188360929489136</c:v>
                </c:pt>
                <c:pt idx="487">
                  <c:v>1.7047600746154785</c:v>
                </c:pt>
                <c:pt idx="488">
                  <c:v>1.8401237726211548</c:v>
                </c:pt>
                <c:pt idx="489">
                  <c:v>2.8027718067169189</c:v>
                </c:pt>
                <c:pt idx="490">
                  <c:v>2.964087963104248</c:v>
                </c:pt>
                <c:pt idx="491">
                  <c:v>2.8335006237030029</c:v>
                </c:pt>
                <c:pt idx="492">
                  <c:v>2.440420389175415</c:v>
                </c:pt>
                <c:pt idx="493">
                  <c:v>1.7061443328857422</c:v>
                </c:pt>
                <c:pt idx="494">
                  <c:v>1.3702534437179565</c:v>
                </c:pt>
                <c:pt idx="495">
                  <c:v>0.93806314468383789</c:v>
                </c:pt>
                <c:pt idx="496">
                  <c:v>1.1071995496749878</c:v>
                </c:pt>
                <c:pt idx="497">
                  <c:v>1.3360698223114014</c:v>
                </c:pt>
                <c:pt idx="498">
                  <c:v>1.4124982357025146</c:v>
                </c:pt>
                <c:pt idx="499">
                  <c:v>1.6210082769393921</c:v>
                </c:pt>
                <c:pt idx="500">
                  <c:v>1.6668403148651123</c:v>
                </c:pt>
                <c:pt idx="501">
                  <c:v>1.4919315576553345</c:v>
                </c:pt>
                <c:pt idx="502">
                  <c:v>1.7327439785003662</c:v>
                </c:pt>
                <c:pt idx="503">
                  <c:v>1.794813871383667</c:v>
                </c:pt>
                <c:pt idx="504">
                  <c:v>2.1168420314788818</c:v>
                </c:pt>
                <c:pt idx="505">
                  <c:v>2.3341240882873535</c:v>
                </c:pt>
                <c:pt idx="506">
                  <c:v>2.2948100566864014</c:v>
                </c:pt>
                <c:pt idx="507">
                  <c:v>2.4144937992095947</c:v>
                </c:pt>
                <c:pt idx="508">
                  <c:v>2.3580682277679443</c:v>
                </c:pt>
                <c:pt idx="509">
                  <c:v>2.2120041847229004</c:v>
                </c:pt>
                <c:pt idx="510">
                  <c:v>2.286252498626709</c:v>
                </c:pt>
                <c:pt idx="511">
                  <c:v>2.1912119388580322</c:v>
                </c:pt>
                <c:pt idx="512">
                  <c:v>2.0382370948791504</c:v>
                </c:pt>
                <c:pt idx="513">
                  <c:v>1.7117608785629272</c:v>
                </c:pt>
                <c:pt idx="514">
                  <c:v>1.8000165224075317</c:v>
                </c:pt>
                <c:pt idx="515">
                  <c:v>2.1271228790283203</c:v>
                </c:pt>
                <c:pt idx="516">
                  <c:v>2.3214511871337891</c:v>
                </c:pt>
                <c:pt idx="517">
                  <c:v>2.2849836349487305</c:v>
                </c:pt>
                <c:pt idx="518">
                  <c:v>2.2747559547424316</c:v>
                </c:pt>
                <c:pt idx="519">
                  <c:v>1.9920176267623901</c:v>
                </c:pt>
                <c:pt idx="520">
                  <c:v>1.6785097122192383</c:v>
                </c:pt>
                <c:pt idx="521">
                  <c:v>1.7382702827453613</c:v>
                </c:pt>
                <c:pt idx="522">
                  <c:v>1.9295657873153687</c:v>
                </c:pt>
                <c:pt idx="523">
                  <c:v>1.9406077861785889</c:v>
                </c:pt>
                <c:pt idx="524">
                  <c:v>2.2246115207672119</c:v>
                </c:pt>
                <c:pt idx="525">
                  <c:v>2.7133560180664063</c:v>
                </c:pt>
                <c:pt idx="526">
                  <c:v>2.3572707176208496</c:v>
                </c:pt>
                <c:pt idx="527">
                  <c:v>2.0165374279022217</c:v>
                </c:pt>
                <c:pt idx="528">
                  <c:v>1.7399168014526367</c:v>
                </c:pt>
                <c:pt idx="529">
                  <c:v>1.7472536563873291</c:v>
                </c:pt>
                <c:pt idx="530">
                  <c:v>1.6246232986450195</c:v>
                </c:pt>
                <c:pt idx="531">
                  <c:v>1.65320885181427</c:v>
                </c:pt>
                <c:pt idx="532">
                  <c:v>1.8724055290222168</c:v>
                </c:pt>
                <c:pt idx="533">
                  <c:v>2.2368149757385254</c:v>
                </c:pt>
                <c:pt idx="534">
                  <c:v>2.2611281871795654</c:v>
                </c:pt>
                <c:pt idx="535">
                  <c:v>2.249652624130249</c:v>
                </c:pt>
                <c:pt idx="536">
                  <c:v>2.0581285953521729</c:v>
                </c:pt>
                <c:pt idx="537">
                  <c:v>1.7440123558044434</c:v>
                </c:pt>
                <c:pt idx="538">
                  <c:v>1.8156938552856445</c:v>
                </c:pt>
                <c:pt idx="539">
                  <c:v>1.8513225317001343</c:v>
                </c:pt>
                <c:pt idx="540">
                  <c:v>1.6303095817565918</c:v>
                </c:pt>
                <c:pt idx="541">
                  <c:v>1.5462682247161865</c:v>
                </c:pt>
                <c:pt idx="542">
                  <c:v>1.739504337310791</c:v>
                </c:pt>
                <c:pt idx="543">
                  <c:v>1.9920704364776611</c:v>
                </c:pt>
                <c:pt idx="544">
                  <c:v>2.0691194534301758</c:v>
                </c:pt>
                <c:pt idx="545">
                  <c:v>1.805375337600708</c:v>
                </c:pt>
                <c:pt idx="546">
                  <c:v>1.7679002285003662</c:v>
                </c:pt>
                <c:pt idx="547">
                  <c:v>1.4759421348571777</c:v>
                </c:pt>
                <c:pt idx="548">
                  <c:v>1.5099709033966064</c:v>
                </c:pt>
                <c:pt idx="549">
                  <c:v>1.3047617673873901</c:v>
                </c:pt>
                <c:pt idx="550">
                  <c:v>1.2188875675201416</c:v>
                </c:pt>
                <c:pt idx="551">
                  <c:v>1.2710907459259033</c:v>
                </c:pt>
                <c:pt idx="552">
                  <c:v>1.1418415307998657</c:v>
                </c:pt>
                <c:pt idx="553">
                  <c:v>1.4891788959503174</c:v>
                </c:pt>
                <c:pt idx="554">
                  <c:v>1.5625267028808594</c:v>
                </c:pt>
                <c:pt idx="555">
                  <c:v>1.651387095451355</c:v>
                </c:pt>
                <c:pt idx="556">
                  <c:v>1.44774329662323</c:v>
                </c:pt>
                <c:pt idx="557">
                  <c:v>1.4762849807739258</c:v>
                </c:pt>
                <c:pt idx="558">
                  <c:v>1.1693480014801025</c:v>
                </c:pt>
                <c:pt idx="559">
                  <c:v>1.3340100049972534</c:v>
                </c:pt>
                <c:pt idx="560">
                  <c:v>1.2789065837860107</c:v>
                </c:pt>
                <c:pt idx="561">
                  <c:v>1.1338306665420532</c:v>
                </c:pt>
                <c:pt idx="562">
                  <c:v>1.2259012460708618</c:v>
                </c:pt>
                <c:pt idx="563">
                  <c:v>1.2262212038040161</c:v>
                </c:pt>
                <c:pt idx="564">
                  <c:v>1.7038098573684692</c:v>
                </c:pt>
                <c:pt idx="565">
                  <c:v>1.6274838447570801</c:v>
                </c:pt>
                <c:pt idx="566">
                  <c:v>1.4771093130111694</c:v>
                </c:pt>
                <c:pt idx="567">
                  <c:v>1.3862487077713013</c:v>
                </c:pt>
                <c:pt idx="568">
                  <c:v>1.3958734273910522</c:v>
                </c:pt>
                <c:pt idx="569">
                  <c:v>1.2357163429260254</c:v>
                </c:pt>
                <c:pt idx="570">
                  <c:v>1.2966190576553345</c:v>
                </c:pt>
                <c:pt idx="571">
                  <c:v>1.4385305643081665</c:v>
                </c:pt>
                <c:pt idx="572">
                  <c:v>1.3610013723373413</c:v>
                </c:pt>
                <c:pt idx="573">
                  <c:v>1.6385749578475952</c:v>
                </c:pt>
                <c:pt idx="574">
                  <c:v>1.3429388999938965</c:v>
                </c:pt>
                <c:pt idx="575">
                  <c:v>1.4689041376113892</c:v>
                </c:pt>
                <c:pt idx="576">
                  <c:v>1.5516307353973389</c:v>
                </c:pt>
                <c:pt idx="577">
                  <c:v>1.5180821418762207</c:v>
                </c:pt>
                <c:pt idx="578">
                  <c:v>1.0348223447799683</c:v>
                </c:pt>
                <c:pt idx="579">
                  <c:v>1.0743343830108643</c:v>
                </c:pt>
                <c:pt idx="580">
                  <c:v>0.98428803682327271</c:v>
                </c:pt>
                <c:pt idx="581">
                  <c:v>1.3030264377593994</c:v>
                </c:pt>
                <c:pt idx="582">
                  <c:v>1.2772104740142822</c:v>
                </c:pt>
                <c:pt idx="583">
                  <c:v>1.3733885288238525</c:v>
                </c:pt>
                <c:pt idx="584">
                  <c:v>1.4079914093017578</c:v>
                </c:pt>
                <c:pt idx="585">
                  <c:v>1.5903528928756714</c:v>
                </c:pt>
                <c:pt idx="586">
                  <c:v>1.4518990516662598</c:v>
                </c:pt>
                <c:pt idx="587">
                  <c:v>1.4799859523773193</c:v>
                </c:pt>
                <c:pt idx="588">
                  <c:v>1.347447395324707</c:v>
                </c:pt>
                <c:pt idx="589">
                  <c:v>1.3635984659194946</c:v>
                </c:pt>
                <c:pt idx="590">
                  <c:v>1.4028034210205078</c:v>
                </c:pt>
                <c:pt idx="591">
                  <c:v>1.2334359884262085</c:v>
                </c:pt>
                <c:pt idx="592">
                  <c:v>1.3294693231582642</c:v>
                </c:pt>
                <c:pt idx="593">
                  <c:v>1.1784771680831909</c:v>
                </c:pt>
                <c:pt idx="594">
                  <c:v>1.2119113206863403</c:v>
                </c:pt>
                <c:pt idx="595">
                  <c:v>1.0540831089019775</c:v>
                </c:pt>
                <c:pt idx="596">
                  <c:v>1.321069598197937</c:v>
                </c:pt>
                <c:pt idx="597">
                  <c:v>1.2854325771331787</c:v>
                </c:pt>
                <c:pt idx="598">
                  <c:v>1.5849090814590454</c:v>
                </c:pt>
                <c:pt idx="599">
                  <c:v>1.4771190881729126</c:v>
                </c:pt>
                <c:pt idx="600">
                  <c:v>1.4528559446334839</c:v>
                </c:pt>
                <c:pt idx="601">
                  <c:v>1.4236557483673096</c:v>
                </c:pt>
                <c:pt idx="602">
                  <c:v>1.4685580730438232</c:v>
                </c:pt>
                <c:pt idx="603">
                  <c:v>1.5544400215148926</c:v>
                </c:pt>
                <c:pt idx="604">
                  <c:v>1.5286722183227539</c:v>
                </c:pt>
                <c:pt idx="605">
                  <c:v>1.5123763084411621</c:v>
                </c:pt>
                <c:pt idx="606">
                  <c:v>1.4604308605194092</c:v>
                </c:pt>
                <c:pt idx="607">
                  <c:v>1.4787074327468872</c:v>
                </c:pt>
                <c:pt idx="608">
                  <c:v>1.2909278869628906</c:v>
                </c:pt>
                <c:pt idx="609">
                  <c:v>1.3437213897705078</c:v>
                </c:pt>
                <c:pt idx="610">
                  <c:v>1.3013420104980469</c:v>
                </c:pt>
                <c:pt idx="611">
                  <c:v>1.4922224283218384</c:v>
                </c:pt>
                <c:pt idx="612">
                  <c:v>1.5126986503601074</c:v>
                </c:pt>
                <c:pt idx="613">
                  <c:v>1.5915300846099854</c:v>
                </c:pt>
                <c:pt idx="614">
                  <c:v>1.3562419414520264</c:v>
                </c:pt>
                <c:pt idx="615">
                  <c:v>1.2368307113647461</c:v>
                </c:pt>
                <c:pt idx="616">
                  <c:v>1.4819419384002686</c:v>
                </c:pt>
                <c:pt idx="617">
                  <c:v>1.8723783493041992</c:v>
                </c:pt>
                <c:pt idx="618">
                  <c:v>2.3570537567138672</c:v>
                </c:pt>
                <c:pt idx="619">
                  <c:v>2.4455053806304932</c:v>
                </c:pt>
                <c:pt idx="620">
                  <c:v>2.3762931823730469</c:v>
                </c:pt>
                <c:pt idx="621">
                  <c:v>2.2778046131134033</c:v>
                </c:pt>
                <c:pt idx="622">
                  <c:v>2.4035005569458008</c:v>
                </c:pt>
                <c:pt idx="623">
                  <c:v>2.4570972919464111</c:v>
                </c:pt>
                <c:pt idx="624">
                  <c:v>2.0724725723266602</c:v>
                </c:pt>
                <c:pt idx="625">
                  <c:v>2.0701024532318115</c:v>
                </c:pt>
                <c:pt idx="626">
                  <c:v>3.2306995391845703</c:v>
                </c:pt>
                <c:pt idx="627">
                  <c:v>5.6912140846252441</c:v>
                </c:pt>
                <c:pt idx="628">
                  <c:v>5.8104772567749023</c:v>
                </c:pt>
                <c:pt idx="629">
                  <c:v>6.1577558517456055</c:v>
                </c:pt>
                <c:pt idx="630">
                  <c:v>5.5328793525695801</c:v>
                </c:pt>
                <c:pt idx="631">
                  <c:v>5.3109860420227051</c:v>
                </c:pt>
                <c:pt idx="632">
                  <c:v>5.7053289413452148</c:v>
                </c:pt>
                <c:pt idx="633">
                  <c:v>6.3072257041931152</c:v>
                </c:pt>
                <c:pt idx="634">
                  <c:v>6.1637148857116699</c:v>
                </c:pt>
                <c:pt idx="635">
                  <c:v>6.079460620880127</c:v>
                </c:pt>
                <c:pt idx="636">
                  <c:v>6.111236572265625</c:v>
                </c:pt>
                <c:pt idx="637">
                  <c:v>6.3185329437255859</c:v>
                </c:pt>
                <c:pt idx="638">
                  <c:v>5.7378497123718262</c:v>
                </c:pt>
                <c:pt idx="639">
                  <c:v>4.8612489700317383</c:v>
                </c:pt>
                <c:pt idx="640">
                  <c:v>4.3683733940124512</c:v>
                </c:pt>
                <c:pt idx="641">
                  <c:v>4.2846183776855469</c:v>
                </c:pt>
                <c:pt idx="642">
                  <c:v>3.4604105949401855</c:v>
                </c:pt>
                <c:pt idx="643">
                  <c:v>4.2658562660217285</c:v>
                </c:pt>
                <c:pt idx="644">
                  <c:v>4.099067211151123</c:v>
                </c:pt>
                <c:pt idx="645">
                  <c:v>3.4575097560882568</c:v>
                </c:pt>
                <c:pt idx="646">
                  <c:v>3.2954423427581787</c:v>
                </c:pt>
                <c:pt idx="647">
                  <c:v>2.8844931125640869</c:v>
                </c:pt>
                <c:pt idx="648">
                  <c:v>3.1441082954406738</c:v>
                </c:pt>
                <c:pt idx="649">
                  <c:v>3.0329310894012451</c:v>
                </c:pt>
                <c:pt idx="650">
                  <c:v>2.7219576835632324</c:v>
                </c:pt>
                <c:pt idx="651">
                  <c:v>2.4072847366333008</c:v>
                </c:pt>
                <c:pt idx="652">
                  <c:v>2.3102371692657471</c:v>
                </c:pt>
                <c:pt idx="653">
                  <c:v>1.962138295173645</c:v>
                </c:pt>
                <c:pt idx="654">
                  <c:v>2.3681075572967529</c:v>
                </c:pt>
                <c:pt idx="655">
                  <c:v>1.1412819623947144</c:v>
                </c:pt>
                <c:pt idx="656">
                  <c:v>1.3790502548217773</c:v>
                </c:pt>
                <c:pt idx="657">
                  <c:v>1.1392239332199097</c:v>
                </c:pt>
                <c:pt idx="658">
                  <c:v>0.82410895824432373</c:v>
                </c:pt>
                <c:pt idx="659">
                  <c:v>0.74890553951263428</c:v>
                </c:pt>
                <c:pt idx="660">
                  <c:v>1.3705219030380249</c:v>
                </c:pt>
                <c:pt idx="661">
                  <c:v>1.5541269779205322</c:v>
                </c:pt>
                <c:pt idx="662">
                  <c:v>2.1114423274993896</c:v>
                </c:pt>
                <c:pt idx="663">
                  <c:v>2.2380688190460205</c:v>
                </c:pt>
                <c:pt idx="664">
                  <c:v>1.6156970262527466</c:v>
                </c:pt>
                <c:pt idx="665">
                  <c:v>2.060920238494873</c:v>
                </c:pt>
                <c:pt idx="666">
                  <c:v>2.3666765689849854</c:v>
                </c:pt>
                <c:pt idx="667">
                  <c:v>2.661320686340332</c:v>
                </c:pt>
                <c:pt idx="668">
                  <c:v>2.2566764354705811</c:v>
                </c:pt>
                <c:pt idx="669">
                  <c:v>2.869159460067749</c:v>
                </c:pt>
                <c:pt idx="670">
                  <c:v>2.7357087135314941</c:v>
                </c:pt>
                <c:pt idx="671">
                  <c:v>3.1733160018920898</c:v>
                </c:pt>
                <c:pt idx="672">
                  <c:v>2.7110660076141357</c:v>
                </c:pt>
                <c:pt idx="673">
                  <c:v>3.4323475360870361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5CB-3643-ACA2-56D264164B2A}"/>
            </c:ext>
          </c:extLst>
        </c:ser>
        <c:ser>
          <c:idx val="2"/>
          <c:order val="1"/>
          <c:tx>
            <c:strRef>
              <c:f>chart3_roll_window_forecast!$W$3</c:f>
              <c:strCache>
                <c:ptCount val="1"/>
                <c:pt idx="0">
                  <c:v>Core + food at home inflation forecast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chart3_roll_window_forecast!$I$2:$I$675</c:f>
              <c:numCache>
                <c:formatCode>m/d/yyyy</c:formatCode>
                <c:ptCount val="674"/>
                <c:pt idx="0">
                  <c:v>25477</c:v>
                </c:pt>
                <c:pt idx="1">
                  <c:v>25508</c:v>
                </c:pt>
                <c:pt idx="2">
                  <c:v>25538</c:v>
                </c:pt>
                <c:pt idx="3">
                  <c:v>25569</c:v>
                </c:pt>
                <c:pt idx="4">
                  <c:v>25600</c:v>
                </c:pt>
                <c:pt idx="5">
                  <c:v>25628</c:v>
                </c:pt>
                <c:pt idx="6">
                  <c:v>25659</c:v>
                </c:pt>
                <c:pt idx="7">
                  <c:v>25689</c:v>
                </c:pt>
                <c:pt idx="8">
                  <c:v>25720</c:v>
                </c:pt>
                <c:pt idx="9">
                  <c:v>25750</c:v>
                </c:pt>
                <c:pt idx="10">
                  <c:v>25781</c:v>
                </c:pt>
                <c:pt idx="11">
                  <c:v>25812</c:v>
                </c:pt>
                <c:pt idx="12">
                  <c:v>25842</c:v>
                </c:pt>
                <c:pt idx="13">
                  <c:v>25873</c:v>
                </c:pt>
                <c:pt idx="14">
                  <c:v>25903</c:v>
                </c:pt>
                <c:pt idx="15">
                  <c:v>25934</c:v>
                </c:pt>
                <c:pt idx="16">
                  <c:v>25965</c:v>
                </c:pt>
                <c:pt idx="17">
                  <c:v>25993</c:v>
                </c:pt>
                <c:pt idx="18">
                  <c:v>26024</c:v>
                </c:pt>
                <c:pt idx="19">
                  <c:v>26054</c:v>
                </c:pt>
                <c:pt idx="20">
                  <c:v>26085</c:v>
                </c:pt>
                <c:pt idx="21">
                  <c:v>26115</c:v>
                </c:pt>
                <c:pt idx="22">
                  <c:v>26146</c:v>
                </c:pt>
                <c:pt idx="23">
                  <c:v>26177</c:v>
                </c:pt>
                <c:pt idx="24">
                  <c:v>26207</c:v>
                </c:pt>
                <c:pt idx="25">
                  <c:v>26238</c:v>
                </c:pt>
                <c:pt idx="26">
                  <c:v>26268</c:v>
                </c:pt>
                <c:pt idx="27">
                  <c:v>26299</c:v>
                </c:pt>
                <c:pt idx="28">
                  <c:v>26330</c:v>
                </c:pt>
                <c:pt idx="29">
                  <c:v>26359</c:v>
                </c:pt>
                <c:pt idx="30">
                  <c:v>26390</c:v>
                </c:pt>
                <c:pt idx="31">
                  <c:v>26420</c:v>
                </c:pt>
                <c:pt idx="32">
                  <c:v>26451</c:v>
                </c:pt>
                <c:pt idx="33">
                  <c:v>26481</c:v>
                </c:pt>
                <c:pt idx="34">
                  <c:v>26512</c:v>
                </c:pt>
                <c:pt idx="35">
                  <c:v>26543</c:v>
                </c:pt>
                <c:pt idx="36">
                  <c:v>26573</c:v>
                </c:pt>
                <c:pt idx="37">
                  <c:v>26604</c:v>
                </c:pt>
                <c:pt idx="38">
                  <c:v>26634</c:v>
                </c:pt>
                <c:pt idx="39">
                  <c:v>26665</c:v>
                </c:pt>
                <c:pt idx="40">
                  <c:v>26696</c:v>
                </c:pt>
                <c:pt idx="41">
                  <c:v>26724</c:v>
                </c:pt>
                <c:pt idx="42">
                  <c:v>26755</c:v>
                </c:pt>
                <c:pt idx="43">
                  <c:v>26785</c:v>
                </c:pt>
                <c:pt idx="44">
                  <c:v>26816</c:v>
                </c:pt>
                <c:pt idx="45">
                  <c:v>26846</c:v>
                </c:pt>
                <c:pt idx="46">
                  <c:v>26877</c:v>
                </c:pt>
                <c:pt idx="47">
                  <c:v>26908</c:v>
                </c:pt>
                <c:pt idx="48">
                  <c:v>26938</c:v>
                </c:pt>
                <c:pt idx="49">
                  <c:v>26969</c:v>
                </c:pt>
                <c:pt idx="50">
                  <c:v>26999</c:v>
                </c:pt>
                <c:pt idx="51">
                  <c:v>27030</c:v>
                </c:pt>
                <c:pt idx="52">
                  <c:v>27061</c:v>
                </c:pt>
                <c:pt idx="53">
                  <c:v>27089</c:v>
                </c:pt>
                <c:pt idx="54">
                  <c:v>27120</c:v>
                </c:pt>
                <c:pt idx="55">
                  <c:v>27150</c:v>
                </c:pt>
                <c:pt idx="56">
                  <c:v>27181</c:v>
                </c:pt>
                <c:pt idx="57">
                  <c:v>27211</c:v>
                </c:pt>
                <c:pt idx="58">
                  <c:v>27242</c:v>
                </c:pt>
                <c:pt idx="59">
                  <c:v>27273</c:v>
                </c:pt>
                <c:pt idx="60">
                  <c:v>27303</c:v>
                </c:pt>
                <c:pt idx="61">
                  <c:v>27334</c:v>
                </c:pt>
                <c:pt idx="62">
                  <c:v>27364</c:v>
                </c:pt>
                <c:pt idx="63">
                  <c:v>27395</c:v>
                </c:pt>
                <c:pt idx="64">
                  <c:v>27426</c:v>
                </c:pt>
                <c:pt idx="65">
                  <c:v>27454</c:v>
                </c:pt>
                <c:pt idx="66">
                  <c:v>27485</c:v>
                </c:pt>
                <c:pt idx="67">
                  <c:v>27515</c:v>
                </c:pt>
                <c:pt idx="68">
                  <c:v>27546</c:v>
                </c:pt>
                <c:pt idx="69">
                  <c:v>27576</c:v>
                </c:pt>
                <c:pt idx="70">
                  <c:v>27607</c:v>
                </c:pt>
                <c:pt idx="71">
                  <c:v>27638</c:v>
                </c:pt>
                <c:pt idx="72">
                  <c:v>27668</c:v>
                </c:pt>
                <c:pt idx="73">
                  <c:v>27699</c:v>
                </c:pt>
                <c:pt idx="74">
                  <c:v>27729</c:v>
                </c:pt>
                <c:pt idx="75">
                  <c:v>27760</c:v>
                </c:pt>
                <c:pt idx="76">
                  <c:v>27791</c:v>
                </c:pt>
                <c:pt idx="77">
                  <c:v>27820</c:v>
                </c:pt>
                <c:pt idx="78">
                  <c:v>27851</c:v>
                </c:pt>
                <c:pt idx="79">
                  <c:v>27881</c:v>
                </c:pt>
                <c:pt idx="80">
                  <c:v>27912</c:v>
                </c:pt>
                <c:pt idx="81">
                  <c:v>27942</c:v>
                </c:pt>
                <c:pt idx="82">
                  <c:v>27973</c:v>
                </c:pt>
                <c:pt idx="83">
                  <c:v>28004</c:v>
                </c:pt>
                <c:pt idx="84">
                  <c:v>28034</c:v>
                </c:pt>
                <c:pt idx="85">
                  <c:v>28065</c:v>
                </c:pt>
                <c:pt idx="86">
                  <c:v>28095</c:v>
                </c:pt>
                <c:pt idx="87">
                  <c:v>28126</c:v>
                </c:pt>
                <c:pt idx="88">
                  <c:v>28157</c:v>
                </c:pt>
                <c:pt idx="89">
                  <c:v>28185</c:v>
                </c:pt>
                <c:pt idx="90">
                  <c:v>28216</c:v>
                </c:pt>
                <c:pt idx="91">
                  <c:v>28246</c:v>
                </c:pt>
                <c:pt idx="92">
                  <c:v>28277</c:v>
                </c:pt>
                <c:pt idx="93">
                  <c:v>28307</c:v>
                </c:pt>
                <c:pt idx="94">
                  <c:v>28338</c:v>
                </c:pt>
                <c:pt idx="95">
                  <c:v>28369</c:v>
                </c:pt>
                <c:pt idx="96">
                  <c:v>28399</c:v>
                </c:pt>
                <c:pt idx="97">
                  <c:v>28430</c:v>
                </c:pt>
                <c:pt idx="98">
                  <c:v>28460</c:v>
                </c:pt>
                <c:pt idx="99">
                  <c:v>28491</c:v>
                </c:pt>
                <c:pt idx="100">
                  <c:v>28522</c:v>
                </c:pt>
                <c:pt idx="101">
                  <c:v>28550</c:v>
                </c:pt>
                <c:pt idx="102">
                  <c:v>28581</c:v>
                </c:pt>
                <c:pt idx="103">
                  <c:v>28611</c:v>
                </c:pt>
                <c:pt idx="104">
                  <c:v>28642</c:v>
                </c:pt>
                <c:pt idx="105">
                  <c:v>28672</c:v>
                </c:pt>
                <c:pt idx="106">
                  <c:v>28703</c:v>
                </c:pt>
                <c:pt idx="107">
                  <c:v>28734</c:v>
                </c:pt>
                <c:pt idx="108">
                  <c:v>28764</c:v>
                </c:pt>
                <c:pt idx="109">
                  <c:v>28795</c:v>
                </c:pt>
                <c:pt idx="110">
                  <c:v>28825</c:v>
                </c:pt>
                <c:pt idx="111">
                  <c:v>28856</c:v>
                </c:pt>
                <c:pt idx="112">
                  <c:v>28887</c:v>
                </c:pt>
                <c:pt idx="113">
                  <c:v>28915</c:v>
                </c:pt>
                <c:pt idx="114">
                  <c:v>28946</c:v>
                </c:pt>
                <c:pt idx="115">
                  <c:v>28976</c:v>
                </c:pt>
                <c:pt idx="116">
                  <c:v>29007</c:v>
                </c:pt>
                <c:pt idx="117">
                  <c:v>29037</c:v>
                </c:pt>
                <c:pt idx="118">
                  <c:v>29068</c:v>
                </c:pt>
                <c:pt idx="119">
                  <c:v>29099</c:v>
                </c:pt>
                <c:pt idx="120">
                  <c:v>29129</c:v>
                </c:pt>
                <c:pt idx="121">
                  <c:v>29160</c:v>
                </c:pt>
                <c:pt idx="122">
                  <c:v>29190</c:v>
                </c:pt>
                <c:pt idx="123">
                  <c:v>29221</c:v>
                </c:pt>
                <c:pt idx="124">
                  <c:v>29252</c:v>
                </c:pt>
                <c:pt idx="125">
                  <c:v>29281</c:v>
                </c:pt>
                <c:pt idx="126">
                  <c:v>29312</c:v>
                </c:pt>
                <c:pt idx="127">
                  <c:v>29342</c:v>
                </c:pt>
                <c:pt idx="128">
                  <c:v>29373</c:v>
                </c:pt>
                <c:pt idx="129">
                  <c:v>29403</c:v>
                </c:pt>
                <c:pt idx="130">
                  <c:v>29434</c:v>
                </c:pt>
                <c:pt idx="131">
                  <c:v>29465</c:v>
                </c:pt>
                <c:pt idx="132">
                  <c:v>29495</c:v>
                </c:pt>
                <c:pt idx="133">
                  <c:v>29526</c:v>
                </c:pt>
                <c:pt idx="134">
                  <c:v>29556</c:v>
                </c:pt>
                <c:pt idx="135">
                  <c:v>29587</c:v>
                </c:pt>
                <c:pt idx="136">
                  <c:v>29618</c:v>
                </c:pt>
                <c:pt idx="137">
                  <c:v>29646</c:v>
                </c:pt>
                <c:pt idx="138">
                  <c:v>29677</c:v>
                </c:pt>
                <c:pt idx="139">
                  <c:v>29707</c:v>
                </c:pt>
                <c:pt idx="140">
                  <c:v>29738</c:v>
                </c:pt>
                <c:pt idx="141">
                  <c:v>29768</c:v>
                </c:pt>
                <c:pt idx="142">
                  <c:v>29799</c:v>
                </c:pt>
                <c:pt idx="143">
                  <c:v>29830</c:v>
                </c:pt>
                <c:pt idx="144">
                  <c:v>29860</c:v>
                </c:pt>
                <c:pt idx="145">
                  <c:v>29891</c:v>
                </c:pt>
                <c:pt idx="146">
                  <c:v>29921</c:v>
                </c:pt>
                <c:pt idx="147">
                  <c:v>29952</c:v>
                </c:pt>
                <c:pt idx="148">
                  <c:v>29983</c:v>
                </c:pt>
                <c:pt idx="149">
                  <c:v>30011</c:v>
                </c:pt>
                <c:pt idx="150">
                  <c:v>30042</c:v>
                </c:pt>
                <c:pt idx="151">
                  <c:v>30072</c:v>
                </c:pt>
                <c:pt idx="152">
                  <c:v>30103</c:v>
                </c:pt>
                <c:pt idx="153">
                  <c:v>30133</c:v>
                </c:pt>
                <c:pt idx="154">
                  <c:v>30164</c:v>
                </c:pt>
                <c:pt idx="155">
                  <c:v>30195</c:v>
                </c:pt>
                <c:pt idx="156">
                  <c:v>30225</c:v>
                </c:pt>
                <c:pt idx="157">
                  <c:v>30256</c:v>
                </c:pt>
                <c:pt idx="158">
                  <c:v>30286</c:v>
                </c:pt>
                <c:pt idx="159">
                  <c:v>30317</c:v>
                </c:pt>
                <c:pt idx="160">
                  <c:v>30348</c:v>
                </c:pt>
                <c:pt idx="161">
                  <c:v>30376</c:v>
                </c:pt>
                <c:pt idx="162">
                  <c:v>30407</c:v>
                </c:pt>
                <c:pt idx="163">
                  <c:v>30437</c:v>
                </c:pt>
                <c:pt idx="164">
                  <c:v>30468</c:v>
                </c:pt>
                <c:pt idx="165">
                  <c:v>30498</c:v>
                </c:pt>
                <c:pt idx="166">
                  <c:v>30529</c:v>
                </c:pt>
                <c:pt idx="167">
                  <c:v>30560</c:v>
                </c:pt>
                <c:pt idx="168">
                  <c:v>30590</c:v>
                </c:pt>
                <c:pt idx="169">
                  <c:v>30621</c:v>
                </c:pt>
                <c:pt idx="170">
                  <c:v>30651</c:v>
                </c:pt>
                <c:pt idx="171">
                  <c:v>30682</c:v>
                </c:pt>
                <c:pt idx="172">
                  <c:v>30713</c:v>
                </c:pt>
                <c:pt idx="173">
                  <c:v>30742</c:v>
                </c:pt>
                <c:pt idx="174">
                  <c:v>30773</c:v>
                </c:pt>
                <c:pt idx="175">
                  <c:v>30803</c:v>
                </c:pt>
                <c:pt idx="176">
                  <c:v>30834</c:v>
                </c:pt>
                <c:pt idx="177">
                  <c:v>30864</c:v>
                </c:pt>
                <c:pt idx="178">
                  <c:v>30895</c:v>
                </c:pt>
                <c:pt idx="179">
                  <c:v>30926</c:v>
                </c:pt>
                <c:pt idx="180">
                  <c:v>30956</c:v>
                </c:pt>
                <c:pt idx="181">
                  <c:v>30987</c:v>
                </c:pt>
                <c:pt idx="182">
                  <c:v>31017</c:v>
                </c:pt>
                <c:pt idx="183">
                  <c:v>31048</c:v>
                </c:pt>
                <c:pt idx="184">
                  <c:v>31079</c:v>
                </c:pt>
                <c:pt idx="185">
                  <c:v>31107</c:v>
                </c:pt>
                <c:pt idx="186">
                  <c:v>31138</c:v>
                </c:pt>
                <c:pt idx="187">
                  <c:v>31168</c:v>
                </c:pt>
                <c:pt idx="188">
                  <c:v>31199</c:v>
                </c:pt>
                <c:pt idx="189">
                  <c:v>31229</c:v>
                </c:pt>
                <c:pt idx="190">
                  <c:v>31260</c:v>
                </c:pt>
                <c:pt idx="191">
                  <c:v>31291</c:v>
                </c:pt>
                <c:pt idx="192">
                  <c:v>31321</c:v>
                </c:pt>
                <c:pt idx="193">
                  <c:v>31352</c:v>
                </c:pt>
                <c:pt idx="194">
                  <c:v>31382</c:v>
                </c:pt>
                <c:pt idx="195">
                  <c:v>31413</c:v>
                </c:pt>
                <c:pt idx="196">
                  <c:v>31444</c:v>
                </c:pt>
                <c:pt idx="197">
                  <c:v>31472</c:v>
                </c:pt>
                <c:pt idx="198">
                  <c:v>31503</c:v>
                </c:pt>
                <c:pt idx="199">
                  <c:v>31533</c:v>
                </c:pt>
                <c:pt idx="200">
                  <c:v>31564</c:v>
                </c:pt>
                <c:pt idx="201">
                  <c:v>31594</c:v>
                </c:pt>
                <c:pt idx="202">
                  <c:v>31625</c:v>
                </c:pt>
                <c:pt idx="203">
                  <c:v>31656</c:v>
                </c:pt>
                <c:pt idx="204">
                  <c:v>31686</c:v>
                </c:pt>
                <c:pt idx="205">
                  <c:v>31717</c:v>
                </c:pt>
                <c:pt idx="206">
                  <c:v>31747</c:v>
                </c:pt>
                <c:pt idx="207">
                  <c:v>31778</c:v>
                </c:pt>
                <c:pt idx="208">
                  <c:v>31809</c:v>
                </c:pt>
                <c:pt idx="209">
                  <c:v>31837</c:v>
                </c:pt>
                <c:pt idx="210">
                  <c:v>31868</c:v>
                </c:pt>
                <c:pt idx="211">
                  <c:v>31898</c:v>
                </c:pt>
                <c:pt idx="212">
                  <c:v>31929</c:v>
                </c:pt>
                <c:pt idx="213">
                  <c:v>31959</c:v>
                </c:pt>
                <c:pt idx="214">
                  <c:v>31990</c:v>
                </c:pt>
                <c:pt idx="215">
                  <c:v>32021</c:v>
                </c:pt>
                <c:pt idx="216">
                  <c:v>32051</c:v>
                </c:pt>
                <c:pt idx="217">
                  <c:v>32082</c:v>
                </c:pt>
                <c:pt idx="218">
                  <c:v>32112</c:v>
                </c:pt>
                <c:pt idx="219">
                  <c:v>32143</c:v>
                </c:pt>
                <c:pt idx="220">
                  <c:v>32174</c:v>
                </c:pt>
                <c:pt idx="221">
                  <c:v>32203</c:v>
                </c:pt>
                <c:pt idx="222">
                  <c:v>32234</c:v>
                </c:pt>
                <c:pt idx="223">
                  <c:v>32264</c:v>
                </c:pt>
                <c:pt idx="224">
                  <c:v>32295</c:v>
                </c:pt>
                <c:pt idx="225">
                  <c:v>32325</c:v>
                </c:pt>
                <c:pt idx="226">
                  <c:v>32356</c:v>
                </c:pt>
                <c:pt idx="227">
                  <c:v>32387</c:v>
                </c:pt>
                <c:pt idx="228">
                  <c:v>32417</c:v>
                </c:pt>
                <c:pt idx="229">
                  <c:v>32448</c:v>
                </c:pt>
                <c:pt idx="230">
                  <c:v>32478</c:v>
                </c:pt>
                <c:pt idx="231">
                  <c:v>32509</c:v>
                </c:pt>
                <c:pt idx="232">
                  <c:v>32540</c:v>
                </c:pt>
                <c:pt idx="233">
                  <c:v>32568</c:v>
                </c:pt>
                <c:pt idx="234">
                  <c:v>32599</c:v>
                </c:pt>
                <c:pt idx="235">
                  <c:v>32629</c:v>
                </c:pt>
                <c:pt idx="236">
                  <c:v>32660</c:v>
                </c:pt>
                <c:pt idx="237">
                  <c:v>32690</c:v>
                </c:pt>
                <c:pt idx="238">
                  <c:v>32721</c:v>
                </c:pt>
                <c:pt idx="239">
                  <c:v>32752</c:v>
                </c:pt>
                <c:pt idx="240">
                  <c:v>32782</c:v>
                </c:pt>
                <c:pt idx="241">
                  <c:v>32813</c:v>
                </c:pt>
                <c:pt idx="242">
                  <c:v>32843</c:v>
                </c:pt>
                <c:pt idx="243">
                  <c:v>32874</c:v>
                </c:pt>
                <c:pt idx="244">
                  <c:v>32905</c:v>
                </c:pt>
                <c:pt idx="245">
                  <c:v>32933</c:v>
                </c:pt>
                <c:pt idx="246">
                  <c:v>32964</c:v>
                </c:pt>
                <c:pt idx="247">
                  <c:v>32994</c:v>
                </c:pt>
                <c:pt idx="248">
                  <c:v>33025</c:v>
                </c:pt>
                <c:pt idx="249">
                  <c:v>33055</c:v>
                </c:pt>
                <c:pt idx="250">
                  <c:v>33086</c:v>
                </c:pt>
                <c:pt idx="251">
                  <c:v>33117</c:v>
                </c:pt>
                <c:pt idx="252">
                  <c:v>33147</c:v>
                </c:pt>
                <c:pt idx="253">
                  <c:v>33178</c:v>
                </c:pt>
                <c:pt idx="254">
                  <c:v>33208</c:v>
                </c:pt>
                <c:pt idx="255">
                  <c:v>33239</c:v>
                </c:pt>
                <c:pt idx="256">
                  <c:v>33270</c:v>
                </c:pt>
                <c:pt idx="257">
                  <c:v>33298</c:v>
                </c:pt>
                <c:pt idx="258">
                  <c:v>33329</c:v>
                </c:pt>
                <c:pt idx="259">
                  <c:v>33359</c:v>
                </c:pt>
                <c:pt idx="260">
                  <c:v>33390</c:v>
                </c:pt>
                <c:pt idx="261">
                  <c:v>33420</c:v>
                </c:pt>
                <c:pt idx="262">
                  <c:v>33451</c:v>
                </c:pt>
                <c:pt idx="263">
                  <c:v>33482</c:v>
                </c:pt>
                <c:pt idx="264">
                  <c:v>33512</c:v>
                </c:pt>
                <c:pt idx="265">
                  <c:v>33543</c:v>
                </c:pt>
                <c:pt idx="266">
                  <c:v>33573</c:v>
                </c:pt>
                <c:pt idx="267">
                  <c:v>33604</c:v>
                </c:pt>
                <c:pt idx="268">
                  <c:v>33635</c:v>
                </c:pt>
                <c:pt idx="269">
                  <c:v>33664</c:v>
                </c:pt>
                <c:pt idx="270">
                  <c:v>33695</c:v>
                </c:pt>
                <c:pt idx="271">
                  <c:v>33725</c:v>
                </c:pt>
                <c:pt idx="272">
                  <c:v>33756</c:v>
                </c:pt>
                <c:pt idx="273">
                  <c:v>33786</c:v>
                </c:pt>
                <c:pt idx="274">
                  <c:v>33817</c:v>
                </c:pt>
                <c:pt idx="275">
                  <c:v>33848</c:v>
                </c:pt>
                <c:pt idx="276">
                  <c:v>33878</c:v>
                </c:pt>
                <c:pt idx="277">
                  <c:v>33909</c:v>
                </c:pt>
                <c:pt idx="278">
                  <c:v>33939</c:v>
                </c:pt>
                <c:pt idx="279">
                  <c:v>33970</c:v>
                </c:pt>
                <c:pt idx="280">
                  <c:v>34001</c:v>
                </c:pt>
                <c:pt idx="281">
                  <c:v>34029</c:v>
                </c:pt>
                <c:pt idx="282">
                  <c:v>34060</c:v>
                </c:pt>
                <c:pt idx="283">
                  <c:v>34090</c:v>
                </c:pt>
                <c:pt idx="284">
                  <c:v>34121</c:v>
                </c:pt>
                <c:pt idx="285">
                  <c:v>34151</c:v>
                </c:pt>
                <c:pt idx="286">
                  <c:v>34182</c:v>
                </c:pt>
                <c:pt idx="287">
                  <c:v>34213</c:v>
                </c:pt>
                <c:pt idx="288">
                  <c:v>34243</c:v>
                </c:pt>
                <c:pt idx="289">
                  <c:v>34274</c:v>
                </c:pt>
                <c:pt idx="290">
                  <c:v>34304</c:v>
                </c:pt>
                <c:pt idx="291">
                  <c:v>34335</c:v>
                </c:pt>
                <c:pt idx="292">
                  <c:v>34366</c:v>
                </c:pt>
                <c:pt idx="293">
                  <c:v>34394</c:v>
                </c:pt>
                <c:pt idx="294">
                  <c:v>34425</c:v>
                </c:pt>
                <c:pt idx="295">
                  <c:v>34455</c:v>
                </c:pt>
                <c:pt idx="296">
                  <c:v>34486</c:v>
                </c:pt>
                <c:pt idx="297">
                  <c:v>34516</c:v>
                </c:pt>
                <c:pt idx="298">
                  <c:v>34547</c:v>
                </c:pt>
                <c:pt idx="299">
                  <c:v>34578</c:v>
                </c:pt>
                <c:pt idx="300">
                  <c:v>34608</c:v>
                </c:pt>
                <c:pt idx="301">
                  <c:v>34639</c:v>
                </c:pt>
                <c:pt idx="302">
                  <c:v>34669</c:v>
                </c:pt>
                <c:pt idx="303">
                  <c:v>34700</c:v>
                </c:pt>
                <c:pt idx="304">
                  <c:v>34731</c:v>
                </c:pt>
                <c:pt idx="305">
                  <c:v>34759</c:v>
                </c:pt>
                <c:pt idx="306">
                  <c:v>34790</c:v>
                </c:pt>
                <c:pt idx="307">
                  <c:v>34820</c:v>
                </c:pt>
                <c:pt idx="308">
                  <c:v>34851</c:v>
                </c:pt>
                <c:pt idx="309">
                  <c:v>34881</c:v>
                </c:pt>
                <c:pt idx="310">
                  <c:v>34912</c:v>
                </c:pt>
                <c:pt idx="311">
                  <c:v>34943</c:v>
                </c:pt>
                <c:pt idx="312">
                  <c:v>34973</c:v>
                </c:pt>
                <c:pt idx="313">
                  <c:v>35004</c:v>
                </c:pt>
                <c:pt idx="314">
                  <c:v>35034</c:v>
                </c:pt>
                <c:pt idx="315">
                  <c:v>35065</c:v>
                </c:pt>
                <c:pt idx="316">
                  <c:v>35096</c:v>
                </c:pt>
                <c:pt idx="317">
                  <c:v>35125</c:v>
                </c:pt>
                <c:pt idx="318">
                  <c:v>35156</c:v>
                </c:pt>
                <c:pt idx="319">
                  <c:v>35186</c:v>
                </c:pt>
                <c:pt idx="320">
                  <c:v>35217</c:v>
                </c:pt>
                <c:pt idx="321">
                  <c:v>35247</c:v>
                </c:pt>
                <c:pt idx="322">
                  <c:v>35278</c:v>
                </c:pt>
                <c:pt idx="323">
                  <c:v>35309</c:v>
                </c:pt>
                <c:pt idx="324">
                  <c:v>35339</c:v>
                </c:pt>
                <c:pt idx="325">
                  <c:v>35370</c:v>
                </c:pt>
                <c:pt idx="326">
                  <c:v>35400</c:v>
                </c:pt>
                <c:pt idx="327">
                  <c:v>35431</c:v>
                </c:pt>
                <c:pt idx="328">
                  <c:v>35462</c:v>
                </c:pt>
                <c:pt idx="329">
                  <c:v>35490</c:v>
                </c:pt>
                <c:pt idx="330">
                  <c:v>35521</c:v>
                </c:pt>
                <c:pt idx="331">
                  <c:v>35551</c:v>
                </c:pt>
                <c:pt idx="332">
                  <c:v>35582</c:v>
                </c:pt>
                <c:pt idx="333">
                  <c:v>35612</c:v>
                </c:pt>
                <c:pt idx="334">
                  <c:v>35643</c:v>
                </c:pt>
                <c:pt idx="335">
                  <c:v>35674</c:v>
                </c:pt>
                <c:pt idx="336">
                  <c:v>35704</c:v>
                </c:pt>
                <c:pt idx="337">
                  <c:v>35735</c:v>
                </c:pt>
                <c:pt idx="338">
                  <c:v>35765</c:v>
                </c:pt>
                <c:pt idx="339">
                  <c:v>35796</c:v>
                </c:pt>
                <c:pt idx="340">
                  <c:v>35827</c:v>
                </c:pt>
                <c:pt idx="341">
                  <c:v>35855</c:v>
                </c:pt>
                <c:pt idx="342">
                  <c:v>35886</c:v>
                </c:pt>
                <c:pt idx="343">
                  <c:v>35916</c:v>
                </c:pt>
                <c:pt idx="344">
                  <c:v>35947</c:v>
                </c:pt>
                <c:pt idx="345">
                  <c:v>35977</c:v>
                </c:pt>
                <c:pt idx="346">
                  <c:v>36008</c:v>
                </c:pt>
                <c:pt idx="347">
                  <c:v>36039</c:v>
                </c:pt>
                <c:pt idx="348">
                  <c:v>36069</c:v>
                </c:pt>
                <c:pt idx="349">
                  <c:v>36100</c:v>
                </c:pt>
                <c:pt idx="350">
                  <c:v>36130</c:v>
                </c:pt>
                <c:pt idx="351">
                  <c:v>36161</c:v>
                </c:pt>
                <c:pt idx="352">
                  <c:v>36192</c:v>
                </c:pt>
                <c:pt idx="353">
                  <c:v>36220</c:v>
                </c:pt>
                <c:pt idx="354">
                  <c:v>36251</c:v>
                </c:pt>
                <c:pt idx="355">
                  <c:v>36281</c:v>
                </c:pt>
                <c:pt idx="356">
                  <c:v>36312</c:v>
                </c:pt>
                <c:pt idx="357">
                  <c:v>36342</c:v>
                </c:pt>
                <c:pt idx="358">
                  <c:v>36373</c:v>
                </c:pt>
                <c:pt idx="359">
                  <c:v>36404</c:v>
                </c:pt>
                <c:pt idx="360">
                  <c:v>36434</c:v>
                </c:pt>
                <c:pt idx="361">
                  <c:v>36465</c:v>
                </c:pt>
                <c:pt idx="362">
                  <c:v>36495</c:v>
                </c:pt>
                <c:pt idx="363">
                  <c:v>36526</c:v>
                </c:pt>
                <c:pt idx="364">
                  <c:v>36557</c:v>
                </c:pt>
                <c:pt idx="365">
                  <c:v>36586</c:v>
                </c:pt>
                <c:pt idx="366">
                  <c:v>36617</c:v>
                </c:pt>
                <c:pt idx="367">
                  <c:v>36647</c:v>
                </c:pt>
                <c:pt idx="368">
                  <c:v>36678</c:v>
                </c:pt>
                <c:pt idx="369">
                  <c:v>36708</c:v>
                </c:pt>
                <c:pt idx="370">
                  <c:v>36739</c:v>
                </c:pt>
                <c:pt idx="371">
                  <c:v>36770</c:v>
                </c:pt>
                <c:pt idx="372">
                  <c:v>36800</c:v>
                </c:pt>
                <c:pt idx="373">
                  <c:v>36831</c:v>
                </c:pt>
                <c:pt idx="374">
                  <c:v>36861</c:v>
                </c:pt>
                <c:pt idx="375">
                  <c:v>36892</c:v>
                </c:pt>
                <c:pt idx="376">
                  <c:v>36923</c:v>
                </c:pt>
                <c:pt idx="377">
                  <c:v>36951</c:v>
                </c:pt>
                <c:pt idx="378">
                  <c:v>36982</c:v>
                </c:pt>
                <c:pt idx="379">
                  <c:v>37012</c:v>
                </c:pt>
                <c:pt idx="380">
                  <c:v>37043</c:v>
                </c:pt>
                <c:pt idx="381">
                  <c:v>37073</c:v>
                </c:pt>
                <c:pt idx="382">
                  <c:v>37104</c:v>
                </c:pt>
                <c:pt idx="383">
                  <c:v>37135</c:v>
                </c:pt>
                <c:pt idx="384">
                  <c:v>37165</c:v>
                </c:pt>
                <c:pt idx="385">
                  <c:v>37196</c:v>
                </c:pt>
                <c:pt idx="386">
                  <c:v>37226</c:v>
                </c:pt>
                <c:pt idx="387">
                  <c:v>37257</c:v>
                </c:pt>
                <c:pt idx="388">
                  <c:v>37288</c:v>
                </c:pt>
                <c:pt idx="389">
                  <c:v>37316</c:v>
                </c:pt>
                <c:pt idx="390">
                  <c:v>37347</c:v>
                </c:pt>
                <c:pt idx="391">
                  <c:v>37377</c:v>
                </c:pt>
                <c:pt idx="392">
                  <c:v>37408</c:v>
                </c:pt>
                <c:pt idx="393">
                  <c:v>37438</c:v>
                </c:pt>
                <c:pt idx="394">
                  <c:v>37469</c:v>
                </c:pt>
                <c:pt idx="395">
                  <c:v>37500</c:v>
                </c:pt>
                <c:pt idx="396">
                  <c:v>37530</c:v>
                </c:pt>
                <c:pt idx="397">
                  <c:v>37561</c:v>
                </c:pt>
                <c:pt idx="398">
                  <c:v>37591</c:v>
                </c:pt>
                <c:pt idx="399">
                  <c:v>37622</c:v>
                </c:pt>
                <c:pt idx="400">
                  <c:v>37653</c:v>
                </c:pt>
                <c:pt idx="401">
                  <c:v>37681</c:v>
                </c:pt>
                <c:pt idx="402">
                  <c:v>37712</c:v>
                </c:pt>
                <c:pt idx="403">
                  <c:v>37742</c:v>
                </c:pt>
                <c:pt idx="404">
                  <c:v>37773</c:v>
                </c:pt>
                <c:pt idx="405">
                  <c:v>37803</c:v>
                </c:pt>
                <c:pt idx="406">
                  <c:v>37834</c:v>
                </c:pt>
                <c:pt idx="407">
                  <c:v>37865</c:v>
                </c:pt>
                <c:pt idx="408">
                  <c:v>37895</c:v>
                </c:pt>
                <c:pt idx="409">
                  <c:v>37926</c:v>
                </c:pt>
                <c:pt idx="410">
                  <c:v>37956</c:v>
                </c:pt>
                <c:pt idx="411">
                  <c:v>37987</c:v>
                </c:pt>
                <c:pt idx="412">
                  <c:v>38018</c:v>
                </c:pt>
                <c:pt idx="413">
                  <c:v>38047</c:v>
                </c:pt>
                <c:pt idx="414">
                  <c:v>38078</c:v>
                </c:pt>
                <c:pt idx="415">
                  <c:v>38108</c:v>
                </c:pt>
                <c:pt idx="416">
                  <c:v>38139</c:v>
                </c:pt>
                <c:pt idx="417">
                  <c:v>38169</c:v>
                </c:pt>
                <c:pt idx="418">
                  <c:v>38200</c:v>
                </c:pt>
                <c:pt idx="419">
                  <c:v>38231</c:v>
                </c:pt>
                <c:pt idx="420">
                  <c:v>38261</c:v>
                </c:pt>
                <c:pt idx="421">
                  <c:v>38292</c:v>
                </c:pt>
                <c:pt idx="422">
                  <c:v>38322</c:v>
                </c:pt>
                <c:pt idx="423">
                  <c:v>38353</c:v>
                </c:pt>
                <c:pt idx="424">
                  <c:v>38384</c:v>
                </c:pt>
                <c:pt idx="425">
                  <c:v>38412</c:v>
                </c:pt>
                <c:pt idx="426">
                  <c:v>38443</c:v>
                </c:pt>
                <c:pt idx="427">
                  <c:v>38473</c:v>
                </c:pt>
                <c:pt idx="428">
                  <c:v>38504</c:v>
                </c:pt>
                <c:pt idx="429">
                  <c:v>38534</c:v>
                </c:pt>
                <c:pt idx="430">
                  <c:v>38565</c:v>
                </c:pt>
                <c:pt idx="431">
                  <c:v>38596</c:v>
                </c:pt>
                <c:pt idx="432">
                  <c:v>38626</c:v>
                </c:pt>
                <c:pt idx="433">
                  <c:v>38657</c:v>
                </c:pt>
                <c:pt idx="434">
                  <c:v>38687</c:v>
                </c:pt>
                <c:pt idx="435">
                  <c:v>38718</c:v>
                </c:pt>
                <c:pt idx="436">
                  <c:v>38749</c:v>
                </c:pt>
                <c:pt idx="437">
                  <c:v>38777</c:v>
                </c:pt>
                <c:pt idx="438">
                  <c:v>38808</c:v>
                </c:pt>
                <c:pt idx="439">
                  <c:v>38838</c:v>
                </c:pt>
                <c:pt idx="440">
                  <c:v>38869</c:v>
                </c:pt>
                <c:pt idx="441">
                  <c:v>38899</c:v>
                </c:pt>
                <c:pt idx="442">
                  <c:v>38930</c:v>
                </c:pt>
                <c:pt idx="443">
                  <c:v>38961</c:v>
                </c:pt>
                <c:pt idx="444">
                  <c:v>38991</c:v>
                </c:pt>
                <c:pt idx="445">
                  <c:v>39022</c:v>
                </c:pt>
                <c:pt idx="446">
                  <c:v>39052</c:v>
                </c:pt>
                <c:pt idx="447">
                  <c:v>39083</c:v>
                </c:pt>
                <c:pt idx="448">
                  <c:v>39114</c:v>
                </c:pt>
                <c:pt idx="449">
                  <c:v>39142</c:v>
                </c:pt>
                <c:pt idx="450">
                  <c:v>39173</c:v>
                </c:pt>
                <c:pt idx="451">
                  <c:v>39203</c:v>
                </c:pt>
                <c:pt idx="452">
                  <c:v>39234</c:v>
                </c:pt>
                <c:pt idx="453">
                  <c:v>39264</c:v>
                </c:pt>
                <c:pt idx="454">
                  <c:v>39295</c:v>
                </c:pt>
                <c:pt idx="455">
                  <c:v>39326</c:v>
                </c:pt>
                <c:pt idx="456">
                  <c:v>39356</c:v>
                </c:pt>
                <c:pt idx="457">
                  <c:v>39387</c:v>
                </c:pt>
                <c:pt idx="458">
                  <c:v>39417</c:v>
                </c:pt>
                <c:pt idx="459">
                  <c:v>39448</c:v>
                </c:pt>
                <c:pt idx="460">
                  <c:v>39479</c:v>
                </c:pt>
                <c:pt idx="461">
                  <c:v>39508</c:v>
                </c:pt>
                <c:pt idx="462">
                  <c:v>39539</c:v>
                </c:pt>
                <c:pt idx="463">
                  <c:v>39569</c:v>
                </c:pt>
                <c:pt idx="464">
                  <c:v>39600</c:v>
                </c:pt>
                <c:pt idx="465">
                  <c:v>39630</c:v>
                </c:pt>
                <c:pt idx="466">
                  <c:v>39661</c:v>
                </c:pt>
                <c:pt idx="467">
                  <c:v>39692</c:v>
                </c:pt>
                <c:pt idx="468">
                  <c:v>39722</c:v>
                </c:pt>
                <c:pt idx="469">
                  <c:v>39753</c:v>
                </c:pt>
                <c:pt idx="470">
                  <c:v>39783</c:v>
                </c:pt>
                <c:pt idx="471">
                  <c:v>39814</c:v>
                </c:pt>
                <c:pt idx="472">
                  <c:v>39845</c:v>
                </c:pt>
                <c:pt idx="473">
                  <c:v>39873</c:v>
                </c:pt>
                <c:pt idx="474">
                  <c:v>39904</c:v>
                </c:pt>
                <c:pt idx="475">
                  <c:v>39934</c:v>
                </c:pt>
                <c:pt idx="476">
                  <c:v>39965</c:v>
                </c:pt>
                <c:pt idx="477">
                  <c:v>39995</c:v>
                </c:pt>
                <c:pt idx="478">
                  <c:v>40026</c:v>
                </c:pt>
                <c:pt idx="479">
                  <c:v>40057</c:v>
                </c:pt>
                <c:pt idx="480">
                  <c:v>40087</c:v>
                </c:pt>
                <c:pt idx="481">
                  <c:v>40118</c:v>
                </c:pt>
                <c:pt idx="482">
                  <c:v>40148</c:v>
                </c:pt>
                <c:pt idx="483">
                  <c:v>40179</c:v>
                </c:pt>
                <c:pt idx="484">
                  <c:v>40210</c:v>
                </c:pt>
                <c:pt idx="485">
                  <c:v>40238</c:v>
                </c:pt>
                <c:pt idx="486">
                  <c:v>40269</c:v>
                </c:pt>
                <c:pt idx="487">
                  <c:v>40299</c:v>
                </c:pt>
                <c:pt idx="488">
                  <c:v>40330</c:v>
                </c:pt>
                <c:pt idx="489">
                  <c:v>40360</c:v>
                </c:pt>
                <c:pt idx="490">
                  <c:v>40391</c:v>
                </c:pt>
                <c:pt idx="491">
                  <c:v>40422</c:v>
                </c:pt>
                <c:pt idx="492">
                  <c:v>40452</c:v>
                </c:pt>
                <c:pt idx="493">
                  <c:v>40483</c:v>
                </c:pt>
                <c:pt idx="494">
                  <c:v>40513</c:v>
                </c:pt>
                <c:pt idx="495">
                  <c:v>40544</c:v>
                </c:pt>
                <c:pt idx="496">
                  <c:v>40575</c:v>
                </c:pt>
                <c:pt idx="497">
                  <c:v>40603</c:v>
                </c:pt>
                <c:pt idx="498">
                  <c:v>40634</c:v>
                </c:pt>
                <c:pt idx="499">
                  <c:v>40664</c:v>
                </c:pt>
                <c:pt idx="500">
                  <c:v>40695</c:v>
                </c:pt>
                <c:pt idx="501">
                  <c:v>40725</c:v>
                </c:pt>
                <c:pt idx="502">
                  <c:v>40756</c:v>
                </c:pt>
                <c:pt idx="503">
                  <c:v>40787</c:v>
                </c:pt>
                <c:pt idx="504">
                  <c:v>40817</c:v>
                </c:pt>
                <c:pt idx="505">
                  <c:v>40848</c:v>
                </c:pt>
                <c:pt idx="506">
                  <c:v>40878</c:v>
                </c:pt>
                <c:pt idx="507">
                  <c:v>40909</c:v>
                </c:pt>
                <c:pt idx="508">
                  <c:v>40940</c:v>
                </c:pt>
                <c:pt idx="509">
                  <c:v>40969</c:v>
                </c:pt>
                <c:pt idx="510">
                  <c:v>41000</c:v>
                </c:pt>
                <c:pt idx="511">
                  <c:v>41030</c:v>
                </c:pt>
                <c:pt idx="512">
                  <c:v>41061</c:v>
                </c:pt>
                <c:pt idx="513">
                  <c:v>41091</c:v>
                </c:pt>
                <c:pt idx="514">
                  <c:v>41122</c:v>
                </c:pt>
                <c:pt idx="515">
                  <c:v>41153</c:v>
                </c:pt>
                <c:pt idx="516">
                  <c:v>41183</c:v>
                </c:pt>
                <c:pt idx="517">
                  <c:v>41214</c:v>
                </c:pt>
                <c:pt idx="518">
                  <c:v>41244</c:v>
                </c:pt>
                <c:pt idx="519">
                  <c:v>41275</c:v>
                </c:pt>
                <c:pt idx="520">
                  <c:v>41306</c:v>
                </c:pt>
                <c:pt idx="521">
                  <c:v>41334</c:v>
                </c:pt>
                <c:pt idx="522">
                  <c:v>41365</c:v>
                </c:pt>
                <c:pt idx="523">
                  <c:v>41395</c:v>
                </c:pt>
                <c:pt idx="524">
                  <c:v>41426</c:v>
                </c:pt>
                <c:pt idx="525">
                  <c:v>41456</c:v>
                </c:pt>
                <c:pt idx="526">
                  <c:v>41487</c:v>
                </c:pt>
                <c:pt idx="527">
                  <c:v>41518</c:v>
                </c:pt>
                <c:pt idx="528">
                  <c:v>41548</c:v>
                </c:pt>
                <c:pt idx="529">
                  <c:v>41579</c:v>
                </c:pt>
                <c:pt idx="530">
                  <c:v>41609</c:v>
                </c:pt>
                <c:pt idx="531">
                  <c:v>41640</c:v>
                </c:pt>
                <c:pt idx="532">
                  <c:v>41671</c:v>
                </c:pt>
                <c:pt idx="533">
                  <c:v>41699</c:v>
                </c:pt>
                <c:pt idx="534">
                  <c:v>41730</c:v>
                </c:pt>
                <c:pt idx="535">
                  <c:v>41760</c:v>
                </c:pt>
                <c:pt idx="536">
                  <c:v>41791</c:v>
                </c:pt>
                <c:pt idx="537">
                  <c:v>41821</c:v>
                </c:pt>
                <c:pt idx="538">
                  <c:v>41852</c:v>
                </c:pt>
                <c:pt idx="539">
                  <c:v>41883</c:v>
                </c:pt>
                <c:pt idx="540">
                  <c:v>41913</c:v>
                </c:pt>
                <c:pt idx="541">
                  <c:v>41944</c:v>
                </c:pt>
                <c:pt idx="542">
                  <c:v>41974</c:v>
                </c:pt>
                <c:pt idx="543">
                  <c:v>42005</c:v>
                </c:pt>
                <c:pt idx="544">
                  <c:v>42036</c:v>
                </c:pt>
                <c:pt idx="545">
                  <c:v>42064</c:v>
                </c:pt>
                <c:pt idx="546">
                  <c:v>42095</c:v>
                </c:pt>
                <c:pt idx="547">
                  <c:v>42125</c:v>
                </c:pt>
                <c:pt idx="548">
                  <c:v>42156</c:v>
                </c:pt>
                <c:pt idx="549">
                  <c:v>42186</c:v>
                </c:pt>
                <c:pt idx="550">
                  <c:v>42217</c:v>
                </c:pt>
                <c:pt idx="551">
                  <c:v>42248</c:v>
                </c:pt>
                <c:pt idx="552">
                  <c:v>42278</c:v>
                </c:pt>
                <c:pt idx="553">
                  <c:v>42309</c:v>
                </c:pt>
                <c:pt idx="554">
                  <c:v>42339</c:v>
                </c:pt>
                <c:pt idx="555">
                  <c:v>42370</c:v>
                </c:pt>
                <c:pt idx="556">
                  <c:v>42401</c:v>
                </c:pt>
                <c:pt idx="557">
                  <c:v>42430</c:v>
                </c:pt>
                <c:pt idx="558">
                  <c:v>42461</c:v>
                </c:pt>
                <c:pt idx="559">
                  <c:v>42491</c:v>
                </c:pt>
                <c:pt idx="560">
                  <c:v>42522</c:v>
                </c:pt>
                <c:pt idx="561">
                  <c:v>42552</c:v>
                </c:pt>
                <c:pt idx="562">
                  <c:v>42583</c:v>
                </c:pt>
                <c:pt idx="563">
                  <c:v>42614</c:v>
                </c:pt>
                <c:pt idx="564">
                  <c:v>42644</c:v>
                </c:pt>
                <c:pt idx="565">
                  <c:v>42675</c:v>
                </c:pt>
                <c:pt idx="566">
                  <c:v>42705</c:v>
                </c:pt>
                <c:pt idx="567">
                  <c:v>42736</c:v>
                </c:pt>
                <c:pt idx="568">
                  <c:v>42767</c:v>
                </c:pt>
                <c:pt idx="569">
                  <c:v>42795</c:v>
                </c:pt>
                <c:pt idx="570">
                  <c:v>42826</c:v>
                </c:pt>
                <c:pt idx="571">
                  <c:v>42856</c:v>
                </c:pt>
                <c:pt idx="572">
                  <c:v>42887</c:v>
                </c:pt>
                <c:pt idx="573">
                  <c:v>42917</c:v>
                </c:pt>
                <c:pt idx="574">
                  <c:v>42948</c:v>
                </c:pt>
                <c:pt idx="575">
                  <c:v>42979</c:v>
                </c:pt>
                <c:pt idx="576">
                  <c:v>43009</c:v>
                </c:pt>
                <c:pt idx="577">
                  <c:v>43040</c:v>
                </c:pt>
                <c:pt idx="578">
                  <c:v>43070</c:v>
                </c:pt>
                <c:pt idx="579">
                  <c:v>43101</c:v>
                </c:pt>
                <c:pt idx="580">
                  <c:v>43132</c:v>
                </c:pt>
                <c:pt idx="581">
                  <c:v>43160</c:v>
                </c:pt>
                <c:pt idx="582">
                  <c:v>43191</c:v>
                </c:pt>
                <c:pt idx="583">
                  <c:v>43221</c:v>
                </c:pt>
                <c:pt idx="584">
                  <c:v>43252</c:v>
                </c:pt>
                <c:pt idx="585">
                  <c:v>43282</c:v>
                </c:pt>
                <c:pt idx="586">
                  <c:v>43313</c:v>
                </c:pt>
                <c:pt idx="587">
                  <c:v>43344</c:v>
                </c:pt>
                <c:pt idx="588">
                  <c:v>43374</c:v>
                </c:pt>
                <c:pt idx="589">
                  <c:v>43405</c:v>
                </c:pt>
                <c:pt idx="590">
                  <c:v>43435</c:v>
                </c:pt>
                <c:pt idx="591">
                  <c:v>43466</c:v>
                </c:pt>
                <c:pt idx="592">
                  <c:v>43497</c:v>
                </c:pt>
                <c:pt idx="593">
                  <c:v>43525</c:v>
                </c:pt>
                <c:pt idx="594">
                  <c:v>43556</c:v>
                </c:pt>
                <c:pt idx="595">
                  <c:v>43586</c:v>
                </c:pt>
                <c:pt idx="596">
                  <c:v>43617</c:v>
                </c:pt>
                <c:pt idx="597">
                  <c:v>43647</c:v>
                </c:pt>
                <c:pt idx="598">
                  <c:v>43678</c:v>
                </c:pt>
                <c:pt idx="599">
                  <c:v>43709</c:v>
                </c:pt>
                <c:pt idx="600">
                  <c:v>43739</c:v>
                </c:pt>
                <c:pt idx="601">
                  <c:v>43770</c:v>
                </c:pt>
                <c:pt idx="602">
                  <c:v>43800</c:v>
                </c:pt>
                <c:pt idx="603">
                  <c:v>43831</c:v>
                </c:pt>
                <c:pt idx="604">
                  <c:v>43862</c:v>
                </c:pt>
                <c:pt idx="605">
                  <c:v>43891</c:v>
                </c:pt>
                <c:pt idx="606">
                  <c:v>43922</c:v>
                </c:pt>
                <c:pt idx="607">
                  <c:v>43952</c:v>
                </c:pt>
                <c:pt idx="608">
                  <c:v>43983</c:v>
                </c:pt>
                <c:pt idx="609">
                  <c:v>44013</c:v>
                </c:pt>
                <c:pt idx="610">
                  <c:v>44044</c:v>
                </c:pt>
                <c:pt idx="611">
                  <c:v>44075</c:v>
                </c:pt>
                <c:pt idx="612">
                  <c:v>44105</c:v>
                </c:pt>
                <c:pt idx="613">
                  <c:v>44136</c:v>
                </c:pt>
                <c:pt idx="614">
                  <c:v>44166</c:v>
                </c:pt>
                <c:pt idx="615">
                  <c:v>44197</c:v>
                </c:pt>
                <c:pt idx="616">
                  <c:v>44228</c:v>
                </c:pt>
                <c:pt idx="617">
                  <c:v>44256</c:v>
                </c:pt>
                <c:pt idx="618">
                  <c:v>44287</c:v>
                </c:pt>
                <c:pt idx="619">
                  <c:v>44317</c:v>
                </c:pt>
                <c:pt idx="620">
                  <c:v>44348</c:v>
                </c:pt>
                <c:pt idx="621">
                  <c:v>44378</c:v>
                </c:pt>
                <c:pt idx="622">
                  <c:v>44409</c:v>
                </c:pt>
                <c:pt idx="623">
                  <c:v>44440</c:v>
                </c:pt>
                <c:pt idx="624">
                  <c:v>44470</c:v>
                </c:pt>
                <c:pt idx="625">
                  <c:v>44501</c:v>
                </c:pt>
                <c:pt idx="626">
                  <c:v>44531</c:v>
                </c:pt>
                <c:pt idx="627">
                  <c:v>44562</c:v>
                </c:pt>
                <c:pt idx="628">
                  <c:v>44593</c:v>
                </c:pt>
                <c:pt idx="629">
                  <c:v>44621</c:v>
                </c:pt>
                <c:pt idx="630">
                  <c:v>44652</c:v>
                </c:pt>
                <c:pt idx="631">
                  <c:v>44682</c:v>
                </c:pt>
                <c:pt idx="632">
                  <c:v>44713</c:v>
                </c:pt>
                <c:pt idx="633">
                  <c:v>44743</c:v>
                </c:pt>
                <c:pt idx="634">
                  <c:v>44774</c:v>
                </c:pt>
                <c:pt idx="635">
                  <c:v>44805</c:v>
                </c:pt>
                <c:pt idx="636">
                  <c:v>44835</c:v>
                </c:pt>
                <c:pt idx="637">
                  <c:v>44866</c:v>
                </c:pt>
                <c:pt idx="638">
                  <c:v>44896</c:v>
                </c:pt>
                <c:pt idx="639">
                  <c:v>44927</c:v>
                </c:pt>
                <c:pt idx="640">
                  <c:v>44958</c:v>
                </c:pt>
                <c:pt idx="641">
                  <c:v>44986</c:v>
                </c:pt>
                <c:pt idx="642">
                  <c:v>45017</c:v>
                </c:pt>
                <c:pt idx="643">
                  <c:v>45047</c:v>
                </c:pt>
                <c:pt idx="644">
                  <c:v>45078</c:v>
                </c:pt>
                <c:pt idx="645">
                  <c:v>45108</c:v>
                </c:pt>
                <c:pt idx="646">
                  <c:v>45139</c:v>
                </c:pt>
                <c:pt idx="647">
                  <c:v>45170</c:v>
                </c:pt>
                <c:pt idx="648">
                  <c:v>45200</c:v>
                </c:pt>
                <c:pt idx="649">
                  <c:v>45231</c:v>
                </c:pt>
                <c:pt idx="650">
                  <c:v>45261</c:v>
                </c:pt>
                <c:pt idx="651">
                  <c:v>45292</c:v>
                </c:pt>
                <c:pt idx="652">
                  <c:v>45323</c:v>
                </c:pt>
                <c:pt idx="653">
                  <c:v>45352</c:v>
                </c:pt>
                <c:pt idx="654">
                  <c:v>45383</c:v>
                </c:pt>
                <c:pt idx="655">
                  <c:v>45413</c:v>
                </c:pt>
                <c:pt idx="656">
                  <c:v>45444</c:v>
                </c:pt>
                <c:pt idx="657">
                  <c:v>45474</c:v>
                </c:pt>
                <c:pt idx="658">
                  <c:v>45505</c:v>
                </c:pt>
                <c:pt idx="659">
                  <c:v>45536</c:v>
                </c:pt>
                <c:pt idx="660">
                  <c:v>45566</c:v>
                </c:pt>
                <c:pt idx="661">
                  <c:v>45597</c:v>
                </c:pt>
                <c:pt idx="662">
                  <c:v>45627</c:v>
                </c:pt>
                <c:pt idx="663">
                  <c:v>45658</c:v>
                </c:pt>
                <c:pt idx="664">
                  <c:v>45689</c:v>
                </c:pt>
                <c:pt idx="665">
                  <c:v>45717</c:v>
                </c:pt>
                <c:pt idx="666">
                  <c:v>45748</c:v>
                </c:pt>
                <c:pt idx="667">
                  <c:v>45778</c:v>
                </c:pt>
                <c:pt idx="668">
                  <c:v>45809</c:v>
                </c:pt>
                <c:pt idx="669">
                  <c:v>45839</c:v>
                </c:pt>
                <c:pt idx="670">
                  <c:v>45870</c:v>
                </c:pt>
                <c:pt idx="671">
                  <c:v>45901</c:v>
                </c:pt>
                <c:pt idx="672">
                  <c:v>45931</c:v>
                </c:pt>
                <c:pt idx="673">
                  <c:v>45962</c:v>
                </c:pt>
              </c:numCache>
            </c:numRef>
          </c:cat>
          <c:val>
            <c:numRef>
              <c:f>chart3_roll_window_forecast!$L$2:$L$675</c:f>
              <c:numCache>
                <c:formatCode>0</c:formatCode>
                <c:ptCount val="674"/>
                <c:pt idx="0">
                  <c:v>5.0939345359802246</c:v>
                </c:pt>
                <c:pt idx="1">
                  <c:v>5.015284538269043</c:v>
                </c:pt>
                <c:pt idx="2">
                  <c:v>5.2654633522033691</c:v>
                </c:pt>
                <c:pt idx="3">
                  <c:v>5.2902026176452637</c:v>
                </c:pt>
                <c:pt idx="4">
                  <c:v>5.3697552680969238</c:v>
                </c:pt>
                <c:pt idx="5">
                  <c:v>5.5185613632202148</c:v>
                </c:pt>
                <c:pt idx="6">
                  <c:v>5.6336283683776855</c:v>
                </c:pt>
                <c:pt idx="7">
                  <c:v>5.3156490325927734</c:v>
                </c:pt>
                <c:pt idx="8">
                  <c:v>5.353142261505127</c:v>
                </c:pt>
                <c:pt idx="9">
                  <c:v>5.0637369155883789</c:v>
                </c:pt>
                <c:pt idx="10">
                  <c:v>5.2630066871643066</c:v>
                </c:pt>
                <c:pt idx="11">
                  <c:v>5.4911632537841797</c:v>
                </c:pt>
                <c:pt idx="12">
                  <c:v>5.3550786972045898</c:v>
                </c:pt>
                <c:pt idx="13">
                  <c:v>5.4252839088439941</c:v>
                </c:pt>
                <c:pt idx="14">
                  <c:v>5.116523265838623</c:v>
                </c:pt>
                <c:pt idx="15">
                  <c:v>5.2349553108215332</c:v>
                </c:pt>
                <c:pt idx="16">
                  <c:v>5.0317564010620117</c:v>
                </c:pt>
                <c:pt idx="17">
                  <c:v>4.8396716117858887</c:v>
                </c:pt>
                <c:pt idx="18">
                  <c:v>4.6488118171691895</c:v>
                </c:pt>
                <c:pt idx="19">
                  <c:v>4.854006290435791</c:v>
                </c:pt>
                <c:pt idx="20">
                  <c:v>4.9999094009399414</c:v>
                </c:pt>
                <c:pt idx="21">
                  <c:v>5.132230281829834</c:v>
                </c:pt>
                <c:pt idx="22">
                  <c:v>4.9211549758911133</c:v>
                </c:pt>
                <c:pt idx="23">
                  <c:v>4.8031163215637207</c:v>
                </c:pt>
                <c:pt idx="24">
                  <c:v>4.4572463035583496</c:v>
                </c:pt>
                <c:pt idx="25">
                  <c:v>4.5070395469665527</c:v>
                </c:pt>
                <c:pt idx="26">
                  <c:v>4.5623378753662109</c:v>
                </c:pt>
                <c:pt idx="27">
                  <c:v>4.6210665702819824</c:v>
                </c:pt>
                <c:pt idx="28">
                  <c:v>4.689509391784668</c:v>
                </c:pt>
                <c:pt idx="29">
                  <c:v>4.764190673828125</c:v>
                </c:pt>
                <c:pt idx="30">
                  <c:v>4.6373496055603027</c:v>
                </c:pt>
                <c:pt idx="31">
                  <c:v>4.2377266883850098</c:v>
                </c:pt>
                <c:pt idx="32">
                  <c:v>3.8313841819763184</c:v>
                </c:pt>
                <c:pt idx="33">
                  <c:v>3.548600435256958</c:v>
                </c:pt>
                <c:pt idx="34">
                  <c:v>3.5929090976715088</c:v>
                </c:pt>
                <c:pt idx="35">
                  <c:v>3.762068510055542</c:v>
                </c:pt>
                <c:pt idx="36">
                  <c:v>4.2627310752868652</c:v>
                </c:pt>
                <c:pt idx="37">
                  <c:v>4.2121586799621582</c:v>
                </c:pt>
                <c:pt idx="38">
                  <c:v>3.7055802345275879</c:v>
                </c:pt>
                <c:pt idx="39">
                  <c:v>3.3178186416625977</c:v>
                </c:pt>
                <c:pt idx="40">
                  <c:v>3.1799600124359131</c:v>
                </c:pt>
                <c:pt idx="41">
                  <c:v>3.1089546680450439</c:v>
                </c:pt>
                <c:pt idx="42">
                  <c:v>3.3703122138977051</c:v>
                </c:pt>
                <c:pt idx="43">
                  <c:v>3.5932533740997314</c:v>
                </c:pt>
                <c:pt idx="44">
                  <c:v>3.8899202346801758</c:v>
                </c:pt>
                <c:pt idx="45">
                  <c:v>3.6823587417602539</c:v>
                </c:pt>
                <c:pt idx="46">
                  <c:v>3.9050688743591309</c:v>
                </c:pt>
                <c:pt idx="47">
                  <c:v>3.8007521629333496</c:v>
                </c:pt>
                <c:pt idx="48">
                  <c:v>3.5290987491607666</c:v>
                </c:pt>
                <c:pt idx="49">
                  <c:v>3.8889870643615723</c:v>
                </c:pt>
                <c:pt idx="50">
                  <c:v>5.2051410675048828</c:v>
                </c:pt>
                <c:pt idx="51">
                  <c:v>5.6719169616699219</c:v>
                </c:pt>
                <c:pt idx="52">
                  <c:v>5.5851144790649414</c:v>
                </c:pt>
                <c:pt idx="53">
                  <c:v>6.3424129486083984</c:v>
                </c:pt>
                <c:pt idx="54">
                  <c:v>5.8560714721679688</c:v>
                </c:pt>
                <c:pt idx="55">
                  <c:v>9.207789421081543</c:v>
                </c:pt>
                <c:pt idx="56">
                  <c:v>8.568359375</c:v>
                </c:pt>
                <c:pt idx="57">
                  <c:v>8.4623079299926758</c:v>
                </c:pt>
                <c:pt idx="58">
                  <c:v>8.4484930038452148</c:v>
                </c:pt>
                <c:pt idx="59">
                  <c:v>9.1395406723022461</c:v>
                </c:pt>
                <c:pt idx="60">
                  <c:v>9.7868995666503906</c:v>
                </c:pt>
                <c:pt idx="61">
                  <c:v>10.880494117736816</c:v>
                </c:pt>
                <c:pt idx="62">
                  <c:v>10.817446708679199</c:v>
                </c:pt>
                <c:pt idx="63">
                  <c:v>9.0762948989868164</c:v>
                </c:pt>
                <c:pt idx="64">
                  <c:v>10.764639854431152</c:v>
                </c:pt>
                <c:pt idx="65">
                  <c:v>11.11207389831543</c:v>
                </c:pt>
                <c:pt idx="66">
                  <c:v>11.297781944274902</c:v>
                </c:pt>
                <c:pt idx="67">
                  <c:v>9.8243465423583984</c:v>
                </c:pt>
                <c:pt idx="68">
                  <c:v>10.998798370361328</c:v>
                </c:pt>
                <c:pt idx="69">
                  <c:v>11.263262748718262</c:v>
                </c:pt>
                <c:pt idx="70">
                  <c:v>11.026254653930664</c:v>
                </c:pt>
                <c:pt idx="71">
                  <c:v>10.578003883361816</c:v>
                </c:pt>
                <c:pt idx="72">
                  <c:v>9.2999534606933594</c:v>
                </c:pt>
                <c:pt idx="73">
                  <c:v>7.8067841529846191</c:v>
                </c:pt>
                <c:pt idx="74">
                  <c:v>6.4134640693664551</c:v>
                </c:pt>
                <c:pt idx="75">
                  <c:v>6.0384321212768555</c:v>
                </c:pt>
                <c:pt idx="76">
                  <c:v>4.8268156051635742</c:v>
                </c:pt>
                <c:pt idx="77">
                  <c:v>4.7299160957336426</c:v>
                </c:pt>
                <c:pt idx="78">
                  <c:v>5.4044513702392578</c:v>
                </c:pt>
                <c:pt idx="79">
                  <c:v>4.0000696182250977</c:v>
                </c:pt>
                <c:pt idx="80">
                  <c:v>3.4796395301818848</c:v>
                </c:pt>
                <c:pt idx="81">
                  <c:v>4.1213417053222656</c:v>
                </c:pt>
                <c:pt idx="82">
                  <c:v>4.8260517120361328</c:v>
                </c:pt>
                <c:pt idx="83">
                  <c:v>4.9362211227416992</c:v>
                </c:pt>
                <c:pt idx="84">
                  <c:v>4.8527894020080566</c:v>
                </c:pt>
                <c:pt idx="85">
                  <c:v>3.965855598449707</c:v>
                </c:pt>
                <c:pt idx="86">
                  <c:v>4.514988899230957</c:v>
                </c:pt>
                <c:pt idx="87">
                  <c:v>5.2158122062683105</c:v>
                </c:pt>
                <c:pt idx="88">
                  <c:v>5.7106328010559082</c:v>
                </c:pt>
                <c:pt idx="89">
                  <c:v>5.1345515251159668</c:v>
                </c:pt>
                <c:pt idx="90">
                  <c:v>4.6536650657653809</c:v>
                </c:pt>
                <c:pt idx="91">
                  <c:v>5.5765829086303711</c:v>
                </c:pt>
                <c:pt idx="92">
                  <c:v>6.0905466079711914</c:v>
                </c:pt>
                <c:pt idx="93">
                  <c:v>5.8741774559020996</c:v>
                </c:pt>
                <c:pt idx="94">
                  <c:v>4.9461879730224609</c:v>
                </c:pt>
                <c:pt idx="95">
                  <c:v>4.8877015113830566</c:v>
                </c:pt>
                <c:pt idx="96">
                  <c:v>5.5403289794921875</c:v>
                </c:pt>
                <c:pt idx="97">
                  <c:v>7.3097653388977051</c:v>
                </c:pt>
                <c:pt idx="98">
                  <c:v>7.3784117698669434</c:v>
                </c:pt>
                <c:pt idx="99">
                  <c:v>7.7007584571838379</c:v>
                </c:pt>
                <c:pt idx="100">
                  <c:v>7.3684353828430176</c:v>
                </c:pt>
                <c:pt idx="101">
                  <c:v>7.7644896507263184</c:v>
                </c:pt>
                <c:pt idx="102">
                  <c:v>7.4053096771240234</c:v>
                </c:pt>
                <c:pt idx="103">
                  <c:v>6.747553825378418</c:v>
                </c:pt>
                <c:pt idx="104">
                  <c:v>6.0150094032287598</c:v>
                </c:pt>
                <c:pt idx="105">
                  <c:v>5.8446846008300781</c:v>
                </c:pt>
                <c:pt idx="106">
                  <c:v>6.443108081817627</c:v>
                </c:pt>
                <c:pt idx="107">
                  <c:v>6.3346171379089355</c:v>
                </c:pt>
                <c:pt idx="108">
                  <c:v>6.6284914016723633</c:v>
                </c:pt>
                <c:pt idx="109">
                  <c:v>5.7468314170837402</c:v>
                </c:pt>
                <c:pt idx="110">
                  <c:v>6.6219487190246582</c:v>
                </c:pt>
                <c:pt idx="111">
                  <c:v>7.0476150512695313</c:v>
                </c:pt>
                <c:pt idx="112">
                  <c:v>7.4847187995910645</c:v>
                </c:pt>
                <c:pt idx="113">
                  <c:v>7.3689641952514648</c:v>
                </c:pt>
                <c:pt idx="114">
                  <c:v>7.2155117988586426</c:v>
                </c:pt>
                <c:pt idx="115">
                  <c:v>7.207129955291748</c:v>
                </c:pt>
                <c:pt idx="116">
                  <c:v>7.5721502304077148</c:v>
                </c:pt>
                <c:pt idx="117">
                  <c:v>8.1311140060424805</c:v>
                </c:pt>
                <c:pt idx="118">
                  <c:v>7.6582822799682617</c:v>
                </c:pt>
                <c:pt idx="119">
                  <c:v>7.3068041801452637</c:v>
                </c:pt>
                <c:pt idx="120">
                  <c:v>7.4765758514404297</c:v>
                </c:pt>
                <c:pt idx="121">
                  <c:v>7.4501504898071289</c:v>
                </c:pt>
                <c:pt idx="122">
                  <c:v>7.2897834777832031</c:v>
                </c:pt>
                <c:pt idx="123">
                  <c:v>7.4478116035461426</c:v>
                </c:pt>
                <c:pt idx="124">
                  <c:v>7.7154960632324219</c:v>
                </c:pt>
                <c:pt idx="125">
                  <c:v>7.289649486541748</c:v>
                </c:pt>
                <c:pt idx="126">
                  <c:v>7.2383584976196289</c:v>
                </c:pt>
                <c:pt idx="127">
                  <c:v>7.3849830627441406</c:v>
                </c:pt>
                <c:pt idx="128">
                  <c:v>7.8672389984130859</c:v>
                </c:pt>
                <c:pt idx="129">
                  <c:v>7.8289780616760254</c:v>
                </c:pt>
                <c:pt idx="130">
                  <c:v>8.1365556716918945</c:v>
                </c:pt>
                <c:pt idx="131">
                  <c:v>8.9919462203979492</c:v>
                </c:pt>
                <c:pt idx="132">
                  <c:v>8.7249984741210938</c:v>
                </c:pt>
                <c:pt idx="133">
                  <c:v>9.6030206680297852</c:v>
                </c:pt>
                <c:pt idx="134">
                  <c:v>10.077682495117188</c:v>
                </c:pt>
                <c:pt idx="135">
                  <c:v>8.8063058853149414</c:v>
                </c:pt>
                <c:pt idx="136">
                  <c:v>8.7348613739013672</c:v>
                </c:pt>
                <c:pt idx="137">
                  <c:v>8.7995052337646484</c:v>
                </c:pt>
                <c:pt idx="138">
                  <c:v>9.520172119140625</c:v>
                </c:pt>
                <c:pt idx="139">
                  <c:v>10.164939880371094</c:v>
                </c:pt>
                <c:pt idx="140">
                  <c:v>10.390958786010742</c:v>
                </c:pt>
                <c:pt idx="141">
                  <c:v>10.237401008605957</c:v>
                </c:pt>
                <c:pt idx="142">
                  <c:v>10.444819450378418</c:v>
                </c:pt>
                <c:pt idx="143">
                  <c:v>9.5815048217773438</c:v>
                </c:pt>
                <c:pt idx="144">
                  <c:v>9.5335054397583008</c:v>
                </c:pt>
                <c:pt idx="145">
                  <c:v>8.775853157043457</c:v>
                </c:pt>
                <c:pt idx="146">
                  <c:v>7.7861452102661133</c:v>
                </c:pt>
                <c:pt idx="147">
                  <c:v>8.0014457702636719</c:v>
                </c:pt>
                <c:pt idx="148">
                  <c:v>7.3368563652038574</c:v>
                </c:pt>
                <c:pt idx="149">
                  <c:v>7.1799917221069336</c:v>
                </c:pt>
                <c:pt idx="150">
                  <c:v>6.9330353736877441</c:v>
                </c:pt>
                <c:pt idx="151">
                  <c:v>6.6259341239929199</c:v>
                </c:pt>
                <c:pt idx="152">
                  <c:v>6.1929373741149902</c:v>
                </c:pt>
                <c:pt idx="153">
                  <c:v>5.8430027961730957</c:v>
                </c:pt>
                <c:pt idx="154">
                  <c:v>5.5246601104736328</c:v>
                </c:pt>
                <c:pt idx="155">
                  <c:v>5.5339436531066895</c:v>
                </c:pt>
                <c:pt idx="156">
                  <c:v>5.6833162307739258</c:v>
                </c:pt>
                <c:pt idx="157">
                  <c:v>5.6105751991271973</c:v>
                </c:pt>
                <c:pt idx="158">
                  <c:v>5.6879615783691406</c:v>
                </c:pt>
                <c:pt idx="159">
                  <c:v>5.7088336944580078</c:v>
                </c:pt>
                <c:pt idx="160">
                  <c:v>6.101658821105957</c:v>
                </c:pt>
                <c:pt idx="161">
                  <c:v>6.4467458724975586</c:v>
                </c:pt>
                <c:pt idx="162">
                  <c:v>6.5355739593505859</c:v>
                </c:pt>
                <c:pt idx="163">
                  <c:v>6.2582764625549316</c:v>
                </c:pt>
                <c:pt idx="164">
                  <c:v>6.0582871437072754</c:v>
                </c:pt>
                <c:pt idx="165">
                  <c:v>6.3603940010070801</c:v>
                </c:pt>
                <c:pt idx="166">
                  <c:v>6.2421789169311523</c:v>
                </c:pt>
                <c:pt idx="167">
                  <c:v>6.4410824775695801</c:v>
                </c:pt>
                <c:pt idx="168">
                  <c:v>6.5248126983642578</c:v>
                </c:pt>
                <c:pt idx="169">
                  <c:v>6.453275203704834</c:v>
                </c:pt>
                <c:pt idx="170">
                  <c:v>6.2144112586975098</c:v>
                </c:pt>
                <c:pt idx="171">
                  <c:v>6.0673394203186035</c:v>
                </c:pt>
                <c:pt idx="172">
                  <c:v>5.464759349822998</c:v>
                </c:pt>
                <c:pt idx="173">
                  <c:v>5.6927695274353027</c:v>
                </c:pt>
                <c:pt idx="174">
                  <c:v>5.6837010383605957</c:v>
                </c:pt>
                <c:pt idx="175">
                  <c:v>6.1816897392272949</c:v>
                </c:pt>
                <c:pt idx="176">
                  <c:v>6.2613339424133301</c:v>
                </c:pt>
                <c:pt idx="177">
                  <c:v>5.2681479454040527</c:v>
                </c:pt>
                <c:pt idx="178">
                  <c:v>5.278754711151123</c:v>
                </c:pt>
                <c:pt idx="179">
                  <c:v>4.853001594543457</c:v>
                </c:pt>
                <c:pt idx="180">
                  <c:v>4.6575708389282227</c:v>
                </c:pt>
                <c:pt idx="181">
                  <c:v>5.4955754280090332</c:v>
                </c:pt>
                <c:pt idx="182">
                  <c:v>5.5204586982727051</c:v>
                </c:pt>
                <c:pt idx="183">
                  <c:v>5.656130313873291</c:v>
                </c:pt>
                <c:pt idx="184">
                  <c:v>5.3357400894165039</c:v>
                </c:pt>
                <c:pt idx="185">
                  <c:v>4.9866318702697754</c:v>
                </c:pt>
                <c:pt idx="186">
                  <c:v>4.5640907287597656</c:v>
                </c:pt>
                <c:pt idx="187">
                  <c:v>4.3457188606262207</c:v>
                </c:pt>
                <c:pt idx="188">
                  <c:v>3.6431646347045898</c:v>
                </c:pt>
                <c:pt idx="189">
                  <c:v>4.1677908897399902</c:v>
                </c:pt>
                <c:pt idx="190">
                  <c:v>3.9517998695373535</c:v>
                </c:pt>
                <c:pt idx="191">
                  <c:v>4.8249378204345703</c:v>
                </c:pt>
                <c:pt idx="192">
                  <c:v>4.7034387588500977</c:v>
                </c:pt>
                <c:pt idx="193">
                  <c:v>4.3269853591918945</c:v>
                </c:pt>
                <c:pt idx="194">
                  <c:v>4.3578357696533203</c:v>
                </c:pt>
                <c:pt idx="195">
                  <c:v>3.4620087146759033</c:v>
                </c:pt>
                <c:pt idx="196">
                  <c:v>3.9831454753875732</c:v>
                </c:pt>
                <c:pt idx="197">
                  <c:v>3.6864473819732666</c:v>
                </c:pt>
                <c:pt idx="198">
                  <c:v>3.4691944122314453</c:v>
                </c:pt>
                <c:pt idx="199">
                  <c:v>3.6530449390411377</c:v>
                </c:pt>
                <c:pt idx="200">
                  <c:v>3.847602367401123</c:v>
                </c:pt>
                <c:pt idx="201">
                  <c:v>3.7684206962585449</c:v>
                </c:pt>
                <c:pt idx="202">
                  <c:v>3.8684048652648926</c:v>
                </c:pt>
                <c:pt idx="203">
                  <c:v>3.8246934413909912</c:v>
                </c:pt>
                <c:pt idx="204">
                  <c:v>3.6405580043792725</c:v>
                </c:pt>
                <c:pt idx="205">
                  <c:v>2.7023336887359619</c:v>
                </c:pt>
                <c:pt idx="206">
                  <c:v>2.8453915119171143</c:v>
                </c:pt>
                <c:pt idx="207">
                  <c:v>3.0388829708099365</c:v>
                </c:pt>
                <c:pt idx="208">
                  <c:v>2.7283594608306885</c:v>
                </c:pt>
                <c:pt idx="209">
                  <c:v>2.7501580715179443</c:v>
                </c:pt>
                <c:pt idx="210">
                  <c:v>2.8273370265960693</c:v>
                </c:pt>
                <c:pt idx="211">
                  <c:v>2.5821793079376221</c:v>
                </c:pt>
                <c:pt idx="212">
                  <c:v>2.8653273582458496</c:v>
                </c:pt>
                <c:pt idx="213">
                  <c:v>3.2233905792236328</c:v>
                </c:pt>
                <c:pt idx="214">
                  <c:v>3.0909848213195801</c:v>
                </c:pt>
                <c:pt idx="215">
                  <c:v>2.5050117969512939</c:v>
                </c:pt>
                <c:pt idx="216">
                  <c:v>2.1894042491912842</c:v>
                </c:pt>
                <c:pt idx="217">
                  <c:v>2.4970557689666748</c:v>
                </c:pt>
                <c:pt idx="218">
                  <c:v>2.472938060760498</c:v>
                </c:pt>
                <c:pt idx="219">
                  <c:v>3.1091849803924561</c:v>
                </c:pt>
                <c:pt idx="220">
                  <c:v>3.4486589431762695</c:v>
                </c:pt>
                <c:pt idx="221">
                  <c:v>3.6133174896240234</c:v>
                </c:pt>
                <c:pt idx="222">
                  <c:v>3.338517427444458</c:v>
                </c:pt>
                <c:pt idx="223">
                  <c:v>3.5615866184234619</c:v>
                </c:pt>
                <c:pt idx="224">
                  <c:v>3.705824613571167</c:v>
                </c:pt>
                <c:pt idx="225">
                  <c:v>3.7725667953491211</c:v>
                </c:pt>
                <c:pt idx="226">
                  <c:v>3.4574403762817383</c:v>
                </c:pt>
                <c:pt idx="227">
                  <c:v>3.8490462303161621</c:v>
                </c:pt>
                <c:pt idx="228">
                  <c:v>4.2408428192138672</c:v>
                </c:pt>
                <c:pt idx="229">
                  <c:v>3.9541678428649902</c:v>
                </c:pt>
                <c:pt idx="230">
                  <c:v>4.2386760711669922</c:v>
                </c:pt>
                <c:pt idx="231">
                  <c:v>4.3638129234313965</c:v>
                </c:pt>
                <c:pt idx="232">
                  <c:v>4.4266853332519531</c:v>
                </c:pt>
                <c:pt idx="233">
                  <c:v>4.5556840896606445</c:v>
                </c:pt>
                <c:pt idx="234">
                  <c:v>5.230353832244873</c:v>
                </c:pt>
                <c:pt idx="235">
                  <c:v>4.8013677597045898</c:v>
                </c:pt>
                <c:pt idx="236">
                  <c:v>5.1969599723815918</c:v>
                </c:pt>
                <c:pt idx="237">
                  <c:v>4.7926836013793945</c:v>
                </c:pt>
                <c:pt idx="238">
                  <c:v>5.1051120758056641</c:v>
                </c:pt>
                <c:pt idx="239">
                  <c:v>4.9580435752868652</c:v>
                </c:pt>
                <c:pt idx="240">
                  <c:v>4.9517760276794434</c:v>
                </c:pt>
                <c:pt idx="241">
                  <c:v>5.1073417663574219</c:v>
                </c:pt>
                <c:pt idx="242">
                  <c:v>4.6534771919250488</c:v>
                </c:pt>
                <c:pt idx="243">
                  <c:v>4.4330153465270996</c:v>
                </c:pt>
                <c:pt idx="244">
                  <c:v>4.2989940643310547</c:v>
                </c:pt>
                <c:pt idx="245">
                  <c:v>3.8917574882507324</c:v>
                </c:pt>
                <c:pt idx="246">
                  <c:v>3.257023811340332</c:v>
                </c:pt>
                <c:pt idx="247">
                  <c:v>2.9754343032836914</c:v>
                </c:pt>
                <c:pt idx="248">
                  <c:v>2.6820230484008789</c:v>
                </c:pt>
                <c:pt idx="249">
                  <c:v>2.947335958480835</c:v>
                </c:pt>
                <c:pt idx="250">
                  <c:v>3.1650242805480957</c:v>
                </c:pt>
                <c:pt idx="251">
                  <c:v>3.2812907695770264</c:v>
                </c:pt>
                <c:pt idx="252">
                  <c:v>3.3142621517181396</c:v>
                </c:pt>
                <c:pt idx="253">
                  <c:v>3.9642736911773682</c:v>
                </c:pt>
                <c:pt idx="254">
                  <c:v>4.1676945686340332</c:v>
                </c:pt>
                <c:pt idx="255">
                  <c:v>3.7136805057525635</c:v>
                </c:pt>
                <c:pt idx="256">
                  <c:v>3.6914238929748535</c:v>
                </c:pt>
                <c:pt idx="257">
                  <c:v>4.0214619636535645</c:v>
                </c:pt>
                <c:pt idx="258">
                  <c:v>3.9359824657440186</c:v>
                </c:pt>
                <c:pt idx="259">
                  <c:v>4.2096414566040039</c:v>
                </c:pt>
                <c:pt idx="260">
                  <c:v>4.1563100814819336</c:v>
                </c:pt>
                <c:pt idx="261">
                  <c:v>4.1217966079711914</c:v>
                </c:pt>
                <c:pt idx="262">
                  <c:v>3.8173990249633789</c:v>
                </c:pt>
                <c:pt idx="263">
                  <c:v>3.7064583301544189</c:v>
                </c:pt>
                <c:pt idx="264">
                  <c:v>3.6542568206787109</c:v>
                </c:pt>
                <c:pt idx="265">
                  <c:v>3.3102610111236572</c:v>
                </c:pt>
                <c:pt idx="266">
                  <c:v>3.0982570648193359</c:v>
                </c:pt>
                <c:pt idx="267">
                  <c:v>3.0552897453308105</c:v>
                </c:pt>
                <c:pt idx="268">
                  <c:v>3.405794620513916</c:v>
                </c:pt>
                <c:pt idx="269">
                  <c:v>3.2373149394989014</c:v>
                </c:pt>
                <c:pt idx="270">
                  <c:v>3.2222568988800049</c:v>
                </c:pt>
                <c:pt idx="271">
                  <c:v>2.9569106101989746</c:v>
                </c:pt>
                <c:pt idx="272">
                  <c:v>2.998927116394043</c:v>
                </c:pt>
                <c:pt idx="273">
                  <c:v>2.872302770614624</c:v>
                </c:pt>
                <c:pt idx="274">
                  <c:v>3.0926172733306885</c:v>
                </c:pt>
                <c:pt idx="275">
                  <c:v>3.1252448558807373</c:v>
                </c:pt>
                <c:pt idx="276">
                  <c:v>2.8344705104827881</c:v>
                </c:pt>
                <c:pt idx="277">
                  <c:v>2.8877272605895996</c:v>
                </c:pt>
                <c:pt idx="278">
                  <c:v>2.922236442565918</c:v>
                </c:pt>
                <c:pt idx="279">
                  <c:v>3.122807502746582</c:v>
                </c:pt>
                <c:pt idx="280">
                  <c:v>2.6335759162902832</c:v>
                </c:pt>
                <c:pt idx="281">
                  <c:v>2.5858314037322998</c:v>
                </c:pt>
                <c:pt idx="282">
                  <c:v>2.6297867298126221</c:v>
                </c:pt>
                <c:pt idx="283">
                  <c:v>2.7093031406402588</c:v>
                </c:pt>
                <c:pt idx="284">
                  <c:v>2.6112031936645508</c:v>
                </c:pt>
                <c:pt idx="285">
                  <c:v>2.6629855632781982</c:v>
                </c:pt>
                <c:pt idx="286">
                  <c:v>2.6648154258728027</c:v>
                </c:pt>
                <c:pt idx="287">
                  <c:v>2.7101120948791504</c:v>
                </c:pt>
                <c:pt idx="288">
                  <c:v>2.7750706672668457</c:v>
                </c:pt>
                <c:pt idx="289">
                  <c:v>2.6167497634887695</c:v>
                </c:pt>
                <c:pt idx="290">
                  <c:v>2.4227979183197021</c:v>
                </c:pt>
                <c:pt idx="291">
                  <c:v>2.4342074394226074</c:v>
                </c:pt>
                <c:pt idx="292">
                  <c:v>2.8136289119720459</c:v>
                </c:pt>
                <c:pt idx="293">
                  <c:v>2.6675364971160889</c:v>
                </c:pt>
                <c:pt idx="294">
                  <c:v>2.570023775100708</c:v>
                </c:pt>
                <c:pt idx="295">
                  <c:v>2.4630718231201172</c:v>
                </c:pt>
                <c:pt idx="296">
                  <c:v>2.4407072067260742</c:v>
                </c:pt>
                <c:pt idx="297">
                  <c:v>2.2603750228881836</c:v>
                </c:pt>
                <c:pt idx="298">
                  <c:v>2.3203508853912354</c:v>
                </c:pt>
                <c:pt idx="299">
                  <c:v>2.1293613910675049</c:v>
                </c:pt>
                <c:pt idx="300">
                  <c:v>1.913037896156311</c:v>
                </c:pt>
                <c:pt idx="301">
                  <c:v>1.9658323526382446</c:v>
                </c:pt>
                <c:pt idx="302">
                  <c:v>2.2090399265289307</c:v>
                </c:pt>
                <c:pt idx="303">
                  <c:v>2.0615808963775635</c:v>
                </c:pt>
                <c:pt idx="304">
                  <c:v>1.9185956716537476</c:v>
                </c:pt>
                <c:pt idx="305">
                  <c:v>2.1141870021820068</c:v>
                </c:pt>
                <c:pt idx="306">
                  <c:v>2.2652170658111572</c:v>
                </c:pt>
                <c:pt idx="307">
                  <c:v>2.3369431495666504</c:v>
                </c:pt>
                <c:pt idx="308">
                  <c:v>2.2350349426269531</c:v>
                </c:pt>
                <c:pt idx="309">
                  <c:v>2.1260135173797607</c:v>
                </c:pt>
                <c:pt idx="310">
                  <c:v>2.0333011150360107</c:v>
                </c:pt>
                <c:pt idx="311">
                  <c:v>2.0733554363250732</c:v>
                </c:pt>
                <c:pt idx="312">
                  <c:v>2.158372163772583</c:v>
                </c:pt>
                <c:pt idx="313">
                  <c:v>2.1645746231079102</c:v>
                </c:pt>
                <c:pt idx="314">
                  <c:v>2.1830513477325439</c:v>
                </c:pt>
                <c:pt idx="315">
                  <c:v>2.32619309425354</c:v>
                </c:pt>
                <c:pt idx="316">
                  <c:v>2.1211152076721191</c:v>
                </c:pt>
                <c:pt idx="317">
                  <c:v>1.8947114944458008</c:v>
                </c:pt>
                <c:pt idx="318">
                  <c:v>1.6274571418762207</c:v>
                </c:pt>
                <c:pt idx="319">
                  <c:v>1.8013160228729248</c:v>
                </c:pt>
                <c:pt idx="320">
                  <c:v>1.9190276861190796</c:v>
                </c:pt>
                <c:pt idx="321">
                  <c:v>2.2144865989685059</c:v>
                </c:pt>
                <c:pt idx="322">
                  <c:v>1.9062412977218628</c:v>
                </c:pt>
                <c:pt idx="323">
                  <c:v>2.0844018459320068</c:v>
                </c:pt>
                <c:pt idx="324">
                  <c:v>1.9845055341720581</c:v>
                </c:pt>
                <c:pt idx="325">
                  <c:v>1.9754587411880493</c:v>
                </c:pt>
                <c:pt idx="326">
                  <c:v>1.8274509906768799</c:v>
                </c:pt>
                <c:pt idx="327">
                  <c:v>1.6952763795852661</c:v>
                </c:pt>
                <c:pt idx="328">
                  <c:v>1.8256759643554688</c:v>
                </c:pt>
                <c:pt idx="329">
                  <c:v>1.9345203638076782</c:v>
                </c:pt>
                <c:pt idx="330">
                  <c:v>2.15340256690979</c:v>
                </c:pt>
                <c:pt idx="331">
                  <c:v>1.9014197587966919</c:v>
                </c:pt>
                <c:pt idx="332">
                  <c:v>2.1977424621582031</c:v>
                </c:pt>
                <c:pt idx="333">
                  <c:v>2.0863449573516846</c:v>
                </c:pt>
                <c:pt idx="334">
                  <c:v>2.3099091053009033</c:v>
                </c:pt>
                <c:pt idx="335">
                  <c:v>1.9943962097167969</c:v>
                </c:pt>
                <c:pt idx="336">
                  <c:v>1.757483959197998</c:v>
                </c:pt>
                <c:pt idx="337">
                  <c:v>1.7418138980865479</c:v>
                </c:pt>
                <c:pt idx="338">
                  <c:v>1.7444338798522949</c:v>
                </c:pt>
                <c:pt idx="339">
                  <c:v>1.8159770965576172</c:v>
                </c:pt>
                <c:pt idx="340">
                  <c:v>1.5527795553207397</c:v>
                </c:pt>
                <c:pt idx="341">
                  <c:v>1.6886657476425171</c:v>
                </c:pt>
                <c:pt idx="342">
                  <c:v>1.4235503673553467</c:v>
                </c:pt>
                <c:pt idx="343">
                  <c:v>1.2948843240737915</c:v>
                </c:pt>
                <c:pt idx="344">
                  <c:v>0.96209359169006348</c:v>
                </c:pt>
                <c:pt idx="345">
                  <c:v>0.87508714199066162</c:v>
                </c:pt>
                <c:pt idx="346">
                  <c:v>0.87056207656860352</c:v>
                </c:pt>
                <c:pt idx="347">
                  <c:v>1.0374734401702881</c:v>
                </c:pt>
                <c:pt idx="348">
                  <c:v>1.3802138566970825</c:v>
                </c:pt>
                <c:pt idx="349">
                  <c:v>1.2362239360809326</c:v>
                </c:pt>
                <c:pt idx="350">
                  <c:v>1.134770393371582</c:v>
                </c:pt>
                <c:pt idx="351">
                  <c:v>0.94922941923141479</c:v>
                </c:pt>
                <c:pt idx="352">
                  <c:v>1.0132461786270142</c:v>
                </c:pt>
                <c:pt idx="353">
                  <c:v>0.66520178318023682</c:v>
                </c:pt>
                <c:pt idx="354">
                  <c:v>0.89667344093322754</c:v>
                </c:pt>
                <c:pt idx="355">
                  <c:v>1.1568500995635986</c:v>
                </c:pt>
                <c:pt idx="356">
                  <c:v>1.1624441146850586</c:v>
                </c:pt>
                <c:pt idx="357">
                  <c:v>1.2448201179504395</c:v>
                </c:pt>
                <c:pt idx="358">
                  <c:v>0.96863746643066406</c:v>
                </c:pt>
                <c:pt idx="359">
                  <c:v>1.1456642150878906</c:v>
                </c:pt>
                <c:pt idx="360">
                  <c:v>1.1315466165542603</c:v>
                </c:pt>
                <c:pt idx="361">
                  <c:v>1.0782152414321899</c:v>
                </c:pt>
                <c:pt idx="362">
                  <c:v>0.67145311832427979</c:v>
                </c:pt>
                <c:pt idx="363">
                  <c:v>0.99755746126174927</c:v>
                </c:pt>
                <c:pt idx="364">
                  <c:v>1.2010612487792969</c:v>
                </c:pt>
                <c:pt idx="365">
                  <c:v>1.4595966339111328</c:v>
                </c:pt>
                <c:pt idx="366">
                  <c:v>1.349219799041748</c:v>
                </c:pt>
                <c:pt idx="367">
                  <c:v>1.1904895305633545</c:v>
                </c:pt>
                <c:pt idx="368">
                  <c:v>1.6800494194030762</c:v>
                </c:pt>
                <c:pt idx="369">
                  <c:v>1.6365083456039429</c:v>
                </c:pt>
                <c:pt idx="370">
                  <c:v>1.8903260231018066</c:v>
                </c:pt>
                <c:pt idx="371">
                  <c:v>1.6657195091247559</c:v>
                </c:pt>
                <c:pt idx="372">
                  <c:v>1.8369508981704712</c:v>
                </c:pt>
                <c:pt idx="373">
                  <c:v>2.0875587463378906</c:v>
                </c:pt>
                <c:pt idx="374">
                  <c:v>2.4975383281707764</c:v>
                </c:pt>
                <c:pt idx="375">
                  <c:v>2.1751136779785156</c:v>
                </c:pt>
                <c:pt idx="376">
                  <c:v>2.0661656856536865</c:v>
                </c:pt>
                <c:pt idx="377">
                  <c:v>1.9140945672988892</c:v>
                </c:pt>
                <c:pt idx="378">
                  <c:v>2.1089260578155518</c:v>
                </c:pt>
                <c:pt idx="379">
                  <c:v>2.2243716716766357</c:v>
                </c:pt>
                <c:pt idx="380">
                  <c:v>2.141465425491333</c:v>
                </c:pt>
                <c:pt idx="381">
                  <c:v>2.0165188312530518</c:v>
                </c:pt>
                <c:pt idx="382">
                  <c:v>2.0625030994415283</c:v>
                </c:pt>
                <c:pt idx="383">
                  <c:v>2.0572338104248047</c:v>
                </c:pt>
                <c:pt idx="384">
                  <c:v>2.2461450099945068</c:v>
                </c:pt>
                <c:pt idx="385">
                  <c:v>2.2494957447052002</c:v>
                </c:pt>
                <c:pt idx="386">
                  <c:v>2.1064238548278809</c:v>
                </c:pt>
                <c:pt idx="387">
                  <c:v>2.1394946575164795</c:v>
                </c:pt>
                <c:pt idx="388">
                  <c:v>1.9390130043029785</c:v>
                </c:pt>
                <c:pt idx="389">
                  <c:v>2.1445415019989014</c:v>
                </c:pt>
                <c:pt idx="390">
                  <c:v>2.0785393714904785</c:v>
                </c:pt>
                <c:pt idx="391">
                  <c:v>2.0162124633789063</c:v>
                </c:pt>
                <c:pt idx="392">
                  <c:v>1.0401449203491211</c:v>
                </c:pt>
                <c:pt idx="393">
                  <c:v>1.5243664979934692</c:v>
                </c:pt>
                <c:pt idx="394">
                  <c:v>1.5727829933166504</c:v>
                </c:pt>
                <c:pt idx="395">
                  <c:v>1.9230815172195435</c:v>
                </c:pt>
                <c:pt idx="396">
                  <c:v>1.597917914390564</c:v>
                </c:pt>
                <c:pt idx="397">
                  <c:v>1.4437645673751831</c:v>
                </c:pt>
                <c:pt idx="398">
                  <c:v>1.6040523052215576</c:v>
                </c:pt>
                <c:pt idx="399">
                  <c:v>1.8985737562179565</c:v>
                </c:pt>
                <c:pt idx="400">
                  <c:v>2.0155856609344482</c:v>
                </c:pt>
                <c:pt idx="401">
                  <c:v>1.8481229543685913</c:v>
                </c:pt>
                <c:pt idx="402">
                  <c:v>1.7212307453155518</c:v>
                </c:pt>
                <c:pt idx="403">
                  <c:v>1.7645715475082397</c:v>
                </c:pt>
                <c:pt idx="404">
                  <c:v>2.4736883640289307</c:v>
                </c:pt>
                <c:pt idx="405">
                  <c:v>2.0828011035919189</c:v>
                </c:pt>
                <c:pt idx="406">
                  <c:v>2.0215091705322266</c:v>
                </c:pt>
                <c:pt idx="407">
                  <c:v>1.7584787607192993</c:v>
                </c:pt>
                <c:pt idx="408">
                  <c:v>1.7221560478210449</c:v>
                </c:pt>
                <c:pt idx="409">
                  <c:v>1.8446708917617798</c:v>
                </c:pt>
                <c:pt idx="410">
                  <c:v>1.8816847801208496</c:v>
                </c:pt>
                <c:pt idx="411">
                  <c:v>1.804139256477356</c:v>
                </c:pt>
                <c:pt idx="412">
                  <c:v>1.8203583955764771</c:v>
                </c:pt>
                <c:pt idx="413">
                  <c:v>1.5754258632659912</c:v>
                </c:pt>
                <c:pt idx="414">
                  <c:v>1.8251501321792603</c:v>
                </c:pt>
                <c:pt idx="415">
                  <c:v>1.8431366682052612</c:v>
                </c:pt>
                <c:pt idx="416">
                  <c:v>1.8054015636444092</c:v>
                </c:pt>
                <c:pt idx="417">
                  <c:v>1.9534125328063965</c:v>
                </c:pt>
                <c:pt idx="418">
                  <c:v>2.0095665454864502</c:v>
                </c:pt>
                <c:pt idx="419">
                  <c:v>2.1118049621582031</c:v>
                </c:pt>
                <c:pt idx="420">
                  <c:v>2.3017086982727051</c:v>
                </c:pt>
                <c:pt idx="421">
                  <c:v>2.2742621898651123</c:v>
                </c:pt>
                <c:pt idx="422">
                  <c:v>2.2607583999633789</c:v>
                </c:pt>
                <c:pt idx="423">
                  <c:v>2.3143987655639648</c:v>
                </c:pt>
                <c:pt idx="424">
                  <c:v>2.3384726047515869</c:v>
                </c:pt>
                <c:pt idx="425">
                  <c:v>2.4004967212677002</c:v>
                </c:pt>
                <c:pt idx="426">
                  <c:v>2.1993246078491211</c:v>
                </c:pt>
                <c:pt idx="427">
                  <c:v>2.0007166862487793</c:v>
                </c:pt>
                <c:pt idx="428">
                  <c:v>1.8778382539749146</c:v>
                </c:pt>
                <c:pt idx="429">
                  <c:v>1.8360501527786255</c:v>
                </c:pt>
                <c:pt idx="430">
                  <c:v>1.975153923034668</c:v>
                </c:pt>
                <c:pt idx="431">
                  <c:v>1.9911471605300903</c:v>
                </c:pt>
                <c:pt idx="432">
                  <c:v>2.028515100479126</c:v>
                </c:pt>
                <c:pt idx="433">
                  <c:v>1.9730608463287354</c:v>
                </c:pt>
                <c:pt idx="434">
                  <c:v>2.0237686634063721</c:v>
                </c:pt>
                <c:pt idx="435">
                  <c:v>2.036433219909668</c:v>
                </c:pt>
                <c:pt idx="436">
                  <c:v>2.0738587379455566</c:v>
                </c:pt>
                <c:pt idx="437">
                  <c:v>1.919263482093811</c:v>
                </c:pt>
                <c:pt idx="438">
                  <c:v>1.8988977670669556</c:v>
                </c:pt>
                <c:pt idx="439">
                  <c:v>1.9601233005523682</c:v>
                </c:pt>
                <c:pt idx="440">
                  <c:v>2.174638032913208</c:v>
                </c:pt>
                <c:pt idx="441">
                  <c:v>2.2590746879577637</c:v>
                </c:pt>
                <c:pt idx="442">
                  <c:v>2.3602781295776367</c:v>
                </c:pt>
                <c:pt idx="443">
                  <c:v>2.2396481037139893</c:v>
                </c:pt>
                <c:pt idx="444">
                  <c:v>2.0520694255828857</c:v>
                </c:pt>
                <c:pt idx="445">
                  <c:v>1.9805698394775391</c:v>
                </c:pt>
                <c:pt idx="446">
                  <c:v>2.0883331298828125</c:v>
                </c:pt>
                <c:pt idx="447">
                  <c:v>2.2341964244842529</c:v>
                </c:pt>
                <c:pt idx="448">
                  <c:v>2.3581128120422363</c:v>
                </c:pt>
                <c:pt idx="449">
                  <c:v>2.6453351974487305</c:v>
                </c:pt>
                <c:pt idx="450">
                  <c:v>2.540194034576416</c:v>
                </c:pt>
                <c:pt idx="451">
                  <c:v>2.5904011726379395</c:v>
                </c:pt>
                <c:pt idx="452">
                  <c:v>2.4096760749816895</c:v>
                </c:pt>
                <c:pt idx="453">
                  <c:v>2.2234470844268799</c:v>
                </c:pt>
                <c:pt idx="454">
                  <c:v>1.8231347799301147</c:v>
                </c:pt>
                <c:pt idx="455">
                  <c:v>1.8327600955963135</c:v>
                </c:pt>
                <c:pt idx="456">
                  <c:v>2.2857670783996582</c:v>
                </c:pt>
                <c:pt idx="457">
                  <c:v>2.723780632019043</c:v>
                </c:pt>
                <c:pt idx="458">
                  <c:v>2.5456333160400391</c:v>
                </c:pt>
                <c:pt idx="459">
                  <c:v>2.3543992042541504</c:v>
                </c:pt>
                <c:pt idx="460">
                  <c:v>1.9714595079421997</c:v>
                </c:pt>
                <c:pt idx="461">
                  <c:v>1.8754944801330566</c:v>
                </c:pt>
                <c:pt idx="462">
                  <c:v>2.1417980194091797</c:v>
                </c:pt>
                <c:pt idx="463">
                  <c:v>2.4753222465515137</c:v>
                </c:pt>
                <c:pt idx="464">
                  <c:v>2.8303248882293701</c:v>
                </c:pt>
                <c:pt idx="465">
                  <c:v>2.88649582862854</c:v>
                </c:pt>
                <c:pt idx="466">
                  <c:v>3.013063907623291</c:v>
                </c:pt>
                <c:pt idx="467">
                  <c:v>3.1107854843139648</c:v>
                </c:pt>
                <c:pt idx="468">
                  <c:v>2.671727180480957</c:v>
                </c:pt>
                <c:pt idx="469">
                  <c:v>2.199620246887207</c:v>
                </c:pt>
                <c:pt idx="470">
                  <c:v>2.0840544700622559</c:v>
                </c:pt>
                <c:pt idx="471">
                  <c:v>2.1232573986053467</c:v>
                </c:pt>
                <c:pt idx="472">
                  <c:v>2.4469773769378662</c:v>
                </c:pt>
                <c:pt idx="473">
                  <c:v>2.689033031463623</c:v>
                </c:pt>
                <c:pt idx="474">
                  <c:v>2.7615327835083008</c:v>
                </c:pt>
                <c:pt idx="475">
                  <c:v>2.4916880130767822</c:v>
                </c:pt>
                <c:pt idx="476">
                  <c:v>1.9583559036254883</c:v>
                </c:pt>
                <c:pt idx="477">
                  <c:v>1.2040473222732544</c:v>
                </c:pt>
                <c:pt idx="478">
                  <c:v>0.75448668003082275</c:v>
                </c:pt>
                <c:pt idx="479">
                  <c:v>0.47794151306152344</c:v>
                </c:pt>
                <c:pt idx="480">
                  <c:v>0.59931176900863647</c:v>
                </c:pt>
                <c:pt idx="481">
                  <c:v>1.4339812994003296</c:v>
                </c:pt>
                <c:pt idx="482">
                  <c:v>2.060645580291748</c:v>
                </c:pt>
                <c:pt idx="483">
                  <c:v>2.6014726161956787</c:v>
                </c:pt>
                <c:pt idx="484">
                  <c:v>2.4754409790039063</c:v>
                </c:pt>
                <c:pt idx="485">
                  <c:v>2.2854883670806885</c:v>
                </c:pt>
                <c:pt idx="486">
                  <c:v>2.0341508388519287</c:v>
                </c:pt>
                <c:pt idx="487">
                  <c:v>2.0884549617767334</c:v>
                </c:pt>
                <c:pt idx="488">
                  <c:v>2.2741994857788086</c:v>
                </c:pt>
                <c:pt idx="489">
                  <c:v>3.2166104316711426</c:v>
                </c:pt>
                <c:pt idx="490">
                  <c:v>3.3876242637634277</c:v>
                </c:pt>
                <c:pt idx="491">
                  <c:v>3.243250846862793</c:v>
                </c:pt>
                <c:pt idx="492">
                  <c:v>2.78521728515625</c:v>
                </c:pt>
                <c:pt idx="493">
                  <c:v>2.0976758003234863</c:v>
                </c:pt>
                <c:pt idx="494">
                  <c:v>1.788608193397522</c:v>
                </c:pt>
                <c:pt idx="495">
                  <c:v>1.4256587028503418</c:v>
                </c:pt>
                <c:pt idx="496">
                  <c:v>1.5677082538604736</c:v>
                </c:pt>
                <c:pt idx="497">
                  <c:v>1.6768221855163574</c:v>
                </c:pt>
                <c:pt idx="498">
                  <c:v>1.6454508304595947</c:v>
                </c:pt>
                <c:pt idx="499">
                  <c:v>1.8253613710403442</c:v>
                </c:pt>
                <c:pt idx="500">
                  <c:v>1.9134243726730347</c:v>
                </c:pt>
                <c:pt idx="501">
                  <c:v>1.7570899724960327</c:v>
                </c:pt>
                <c:pt idx="502">
                  <c:v>1.9799525737762451</c:v>
                </c:pt>
                <c:pt idx="503">
                  <c:v>2.0031800270080566</c:v>
                </c:pt>
                <c:pt idx="504">
                  <c:v>2.3676865100860596</c:v>
                </c:pt>
                <c:pt idx="505">
                  <c:v>2.5714437961578369</c:v>
                </c:pt>
                <c:pt idx="506">
                  <c:v>2.5932855606079102</c:v>
                </c:pt>
                <c:pt idx="507">
                  <c:v>2.6633980274200439</c:v>
                </c:pt>
                <c:pt idx="508">
                  <c:v>2.5514259338378906</c:v>
                </c:pt>
                <c:pt idx="509">
                  <c:v>2.3761065006256104</c:v>
                </c:pt>
                <c:pt idx="510">
                  <c:v>2.4655411243438721</c:v>
                </c:pt>
                <c:pt idx="511">
                  <c:v>2.3724968433380127</c:v>
                </c:pt>
                <c:pt idx="512">
                  <c:v>2.2812011241912842</c:v>
                </c:pt>
                <c:pt idx="513">
                  <c:v>1.9177528619766235</c:v>
                </c:pt>
                <c:pt idx="514">
                  <c:v>1.9175033569335938</c:v>
                </c:pt>
                <c:pt idx="515">
                  <c:v>2.2113895416259766</c:v>
                </c:pt>
                <c:pt idx="516">
                  <c:v>2.3034467697143555</c:v>
                </c:pt>
                <c:pt idx="517">
                  <c:v>2.1819241046905518</c:v>
                </c:pt>
                <c:pt idx="518">
                  <c:v>2.1508281230926514</c:v>
                </c:pt>
                <c:pt idx="519">
                  <c:v>1.8977138996124268</c:v>
                </c:pt>
                <c:pt idx="520">
                  <c:v>1.5865828990936279</c:v>
                </c:pt>
                <c:pt idx="521">
                  <c:v>1.7472808361053467</c:v>
                </c:pt>
                <c:pt idx="522">
                  <c:v>2.037219762802124</c:v>
                </c:pt>
                <c:pt idx="523">
                  <c:v>2.0322422981262207</c:v>
                </c:pt>
                <c:pt idx="524">
                  <c:v>2.1434884071350098</c:v>
                </c:pt>
                <c:pt idx="525">
                  <c:v>2.5737330913543701</c:v>
                </c:pt>
                <c:pt idx="526">
                  <c:v>2.343292236328125</c:v>
                </c:pt>
                <c:pt idx="527">
                  <c:v>2.0257749557495117</c:v>
                </c:pt>
                <c:pt idx="528">
                  <c:v>1.7710497379302979</c:v>
                </c:pt>
                <c:pt idx="529">
                  <c:v>1.8118147850036621</c:v>
                </c:pt>
                <c:pt idx="530">
                  <c:v>1.6366032361984253</c:v>
                </c:pt>
                <c:pt idx="531">
                  <c:v>1.7101528644561768</c:v>
                </c:pt>
                <c:pt idx="532">
                  <c:v>2.0281507968902588</c:v>
                </c:pt>
                <c:pt idx="533">
                  <c:v>2.3958806991577148</c:v>
                </c:pt>
                <c:pt idx="534">
                  <c:v>2.2420749664306641</c:v>
                </c:pt>
                <c:pt idx="535">
                  <c:v>2.2562875747680664</c:v>
                </c:pt>
                <c:pt idx="536">
                  <c:v>2.0640747547149658</c:v>
                </c:pt>
                <c:pt idx="537">
                  <c:v>1.8145617246627808</c:v>
                </c:pt>
                <c:pt idx="538">
                  <c:v>1.8041658401489258</c:v>
                </c:pt>
                <c:pt idx="539">
                  <c:v>1.8587774038314819</c:v>
                </c:pt>
                <c:pt idx="540">
                  <c:v>1.7749524116516113</c:v>
                </c:pt>
                <c:pt idx="541">
                  <c:v>1.8283239603042603</c:v>
                </c:pt>
                <c:pt idx="542">
                  <c:v>1.9961013793945313</c:v>
                </c:pt>
                <c:pt idx="543">
                  <c:v>2.1797981262207031</c:v>
                </c:pt>
                <c:pt idx="544">
                  <c:v>2.272444486618042</c:v>
                </c:pt>
                <c:pt idx="545">
                  <c:v>1.8742201328277588</c:v>
                </c:pt>
                <c:pt idx="546">
                  <c:v>1.8466291427612305</c:v>
                </c:pt>
                <c:pt idx="547">
                  <c:v>1.5336557626724243</c:v>
                </c:pt>
                <c:pt idx="548">
                  <c:v>1.5270370244979858</c:v>
                </c:pt>
                <c:pt idx="549">
                  <c:v>1.4127205610275269</c:v>
                </c:pt>
                <c:pt idx="550">
                  <c:v>1.462044358253479</c:v>
                </c:pt>
                <c:pt idx="551">
                  <c:v>1.5079278945922852</c:v>
                </c:pt>
                <c:pt idx="552">
                  <c:v>1.2946871519088745</c:v>
                </c:pt>
                <c:pt idx="553">
                  <c:v>1.5572007894515991</c:v>
                </c:pt>
                <c:pt idx="554">
                  <c:v>1.5433379411697388</c:v>
                </c:pt>
                <c:pt idx="555">
                  <c:v>1.5432407855987549</c:v>
                </c:pt>
                <c:pt idx="556">
                  <c:v>1.4353046417236328</c:v>
                </c:pt>
                <c:pt idx="557">
                  <c:v>1.5553545951843262</c:v>
                </c:pt>
                <c:pt idx="558">
                  <c:v>1.3703474998474121</c:v>
                </c:pt>
                <c:pt idx="559">
                  <c:v>1.55284583568573</c:v>
                </c:pt>
                <c:pt idx="560">
                  <c:v>1.4703925848007202</c:v>
                </c:pt>
                <c:pt idx="561">
                  <c:v>1.4090704917907715</c:v>
                </c:pt>
                <c:pt idx="562">
                  <c:v>1.3414111137390137</c:v>
                </c:pt>
                <c:pt idx="563">
                  <c:v>1.2449960708618164</c:v>
                </c:pt>
                <c:pt idx="564">
                  <c:v>1.6997654438018799</c:v>
                </c:pt>
                <c:pt idx="565">
                  <c:v>1.706751823425293</c:v>
                </c:pt>
                <c:pt idx="566">
                  <c:v>1.510417103767395</c:v>
                </c:pt>
                <c:pt idx="567">
                  <c:v>1.5805337429046631</c:v>
                </c:pt>
                <c:pt idx="568">
                  <c:v>1.4276232719421387</c:v>
                </c:pt>
                <c:pt idx="569">
                  <c:v>1.2342072725296021</c:v>
                </c:pt>
                <c:pt idx="570">
                  <c:v>1.2927320003509521</c:v>
                </c:pt>
                <c:pt idx="571">
                  <c:v>1.3886202573776245</c:v>
                </c:pt>
                <c:pt idx="572">
                  <c:v>1.4373526573181152</c:v>
                </c:pt>
                <c:pt idx="573">
                  <c:v>1.6141365766525269</c:v>
                </c:pt>
                <c:pt idx="574">
                  <c:v>1.3738024234771729</c:v>
                </c:pt>
                <c:pt idx="575">
                  <c:v>1.5525519847869873</c:v>
                </c:pt>
                <c:pt idx="576">
                  <c:v>1.616000771522522</c:v>
                </c:pt>
                <c:pt idx="577">
                  <c:v>1.5084196329116821</c:v>
                </c:pt>
                <c:pt idx="578">
                  <c:v>1.2506699562072754</c:v>
                </c:pt>
                <c:pt idx="579">
                  <c:v>1.2382478713989258</c:v>
                </c:pt>
                <c:pt idx="580">
                  <c:v>1.1757814884185791</c:v>
                </c:pt>
                <c:pt idx="581">
                  <c:v>1.4311668872833252</c:v>
                </c:pt>
                <c:pt idx="582">
                  <c:v>1.4154244661331177</c:v>
                </c:pt>
                <c:pt idx="583">
                  <c:v>1.5272061824798584</c:v>
                </c:pt>
                <c:pt idx="584">
                  <c:v>1.5869437456130981</c:v>
                </c:pt>
                <c:pt idx="585">
                  <c:v>1.6282765865325928</c:v>
                </c:pt>
                <c:pt idx="586">
                  <c:v>1.5394735336303711</c:v>
                </c:pt>
                <c:pt idx="587">
                  <c:v>1.5659106969833374</c:v>
                </c:pt>
                <c:pt idx="588">
                  <c:v>1.4501264095306396</c:v>
                </c:pt>
                <c:pt idx="589">
                  <c:v>1.4418786764144897</c:v>
                </c:pt>
                <c:pt idx="590">
                  <c:v>1.4026929140090942</c:v>
                </c:pt>
                <c:pt idx="591">
                  <c:v>1.2157858610153198</c:v>
                </c:pt>
                <c:pt idx="592">
                  <c:v>1.3415240049362183</c:v>
                </c:pt>
                <c:pt idx="593">
                  <c:v>1.280366063117981</c:v>
                </c:pt>
                <c:pt idx="594">
                  <c:v>1.1974750757217407</c:v>
                </c:pt>
                <c:pt idx="595">
                  <c:v>1.1448415517807007</c:v>
                </c:pt>
                <c:pt idx="596">
                  <c:v>1.2776330709457397</c:v>
                </c:pt>
                <c:pt idx="597">
                  <c:v>1.2399705648422241</c:v>
                </c:pt>
                <c:pt idx="598">
                  <c:v>1.5613276958465576</c:v>
                </c:pt>
                <c:pt idx="599">
                  <c:v>1.3766249418258667</c:v>
                </c:pt>
                <c:pt idx="600">
                  <c:v>1.3805510997772217</c:v>
                </c:pt>
                <c:pt idx="601">
                  <c:v>1.3724018335342407</c:v>
                </c:pt>
                <c:pt idx="602">
                  <c:v>1.3932729959487915</c:v>
                </c:pt>
                <c:pt idx="603">
                  <c:v>1.4495114088058472</c:v>
                </c:pt>
                <c:pt idx="604">
                  <c:v>1.4623291492462158</c:v>
                </c:pt>
                <c:pt idx="605">
                  <c:v>1.3676242828369141</c:v>
                </c:pt>
                <c:pt idx="606">
                  <c:v>1.3986186981201172</c:v>
                </c:pt>
                <c:pt idx="607">
                  <c:v>1.3254925012588501</c:v>
                </c:pt>
                <c:pt idx="608">
                  <c:v>1.107119083404541</c:v>
                </c:pt>
                <c:pt idx="609">
                  <c:v>1.270761251449585</c:v>
                </c:pt>
                <c:pt idx="610">
                  <c:v>1.2186437845230103</c:v>
                </c:pt>
                <c:pt idx="611">
                  <c:v>1.4245129823684692</c:v>
                </c:pt>
                <c:pt idx="612">
                  <c:v>1.5237840414047241</c:v>
                </c:pt>
                <c:pt idx="613">
                  <c:v>1.5864307880401611</c:v>
                </c:pt>
                <c:pt idx="614">
                  <c:v>1.3305108547210693</c:v>
                </c:pt>
                <c:pt idx="615">
                  <c:v>1.2532432079315186</c:v>
                </c:pt>
                <c:pt idx="616">
                  <c:v>1.4224046468734741</c:v>
                </c:pt>
                <c:pt idx="617">
                  <c:v>1.6892845630645752</c:v>
                </c:pt>
                <c:pt idx="618">
                  <c:v>1.9402830600738525</c:v>
                </c:pt>
                <c:pt idx="619">
                  <c:v>2.1014707088470459</c:v>
                </c:pt>
                <c:pt idx="620">
                  <c:v>1.9780157804489136</c:v>
                </c:pt>
                <c:pt idx="621">
                  <c:v>1.8607003688812256</c:v>
                </c:pt>
                <c:pt idx="622">
                  <c:v>1.9181596040725708</c:v>
                </c:pt>
                <c:pt idx="623">
                  <c:v>2.0708436965942383</c:v>
                </c:pt>
                <c:pt idx="624">
                  <c:v>2.0988008975982666</c:v>
                </c:pt>
                <c:pt idx="625">
                  <c:v>2.0577511787414551</c:v>
                </c:pt>
                <c:pt idx="626">
                  <c:v>3.4614286422729492</c:v>
                </c:pt>
                <c:pt idx="627">
                  <c:v>5.6344060897827148</c:v>
                </c:pt>
                <c:pt idx="628">
                  <c:v>6.0700898170471191</c:v>
                </c:pt>
                <c:pt idx="629">
                  <c:v>6.5353412628173828</c:v>
                </c:pt>
                <c:pt idx="630">
                  <c:v>6.1087908744812012</c:v>
                </c:pt>
                <c:pt idx="631">
                  <c:v>5.8428478240966797</c:v>
                </c:pt>
                <c:pt idx="632">
                  <c:v>6.4356961250305176</c:v>
                </c:pt>
                <c:pt idx="633">
                  <c:v>7.0171413421630859</c:v>
                </c:pt>
                <c:pt idx="634">
                  <c:v>7.0563726425170898</c:v>
                </c:pt>
                <c:pt idx="635">
                  <c:v>6.8915286064147949</c:v>
                </c:pt>
                <c:pt idx="636">
                  <c:v>6.8602380752563477</c:v>
                </c:pt>
                <c:pt idx="637">
                  <c:v>6.9615306854248047</c:v>
                </c:pt>
                <c:pt idx="638">
                  <c:v>6.2973442077636719</c:v>
                </c:pt>
                <c:pt idx="639">
                  <c:v>5.1846632957458496</c:v>
                </c:pt>
                <c:pt idx="640">
                  <c:v>4.4497642517089844</c:v>
                </c:pt>
                <c:pt idx="641">
                  <c:v>4.1690969467163086</c:v>
                </c:pt>
                <c:pt idx="642">
                  <c:v>3.4710788726806641</c:v>
                </c:pt>
                <c:pt idx="643">
                  <c:v>4.3115544319152832</c:v>
                </c:pt>
                <c:pt idx="644">
                  <c:v>3.7634131908416748</c:v>
                </c:pt>
                <c:pt idx="645">
                  <c:v>3.0056443214416504</c:v>
                </c:pt>
                <c:pt idx="646">
                  <c:v>2.8217310905456543</c:v>
                </c:pt>
                <c:pt idx="647">
                  <c:v>2.5075907707214355</c:v>
                </c:pt>
                <c:pt idx="648">
                  <c:v>2.6707909107208252</c:v>
                </c:pt>
                <c:pt idx="649">
                  <c:v>2.2956779003143311</c:v>
                </c:pt>
                <c:pt idx="650">
                  <c:v>1.8615494966506958</c:v>
                </c:pt>
                <c:pt idx="651">
                  <c:v>1.3333333730697632</c:v>
                </c:pt>
                <c:pt idx="652">
                  <c:v>1.4676358699798584</c:v>
                </c:pt>
                <c:pt idx="653">
                  <c:v>1.3751018047332764</c:v>
                </c:pt>
                <c:pt idx="654">
                  <c:v>1.7873423099517822</c:v>
                </c:pt>
                <c:pt idx="655">
                  <c:v>0.49484816193580627</c:v>
                </c:pt>
                <c:pt idx="656">
                  <c:v>0.9678351879119873</c:v>
                </c:pt>
                <c:pt idx="657">
                  <c:v>1.0967077016830444</c:v>
                </c:pt>
                <c:pt idx="658">
                  <c:v>0.9145362377166748</c:v>
                </c:pt>
                <c:pt idx="659">
                  <c:v>0.8079838752746582</c:v>
                </c:pt>
                <c:pt idx="660">
                  <c:v>1.8974399566650391</c:v>
                </c:pt>
                <c:pt idx="661">
                  <c:v>2.3598277568817139</c:v>
                </c:pt>
                <c:pt idx="662">
                  <c:v>2.8230633735656738</c:v>
                </c:pt>
                <c:pt idx="663">
                  <c:v>2.8674089908599854</c:v>
                </c:pt>
                <c:pt idx="664">
                  <c:v>1.8242672681808472</c:v>
                </c:pt>
                <c:pt idx="665">
                  <c:v>2.4409956932067871</c:v>
                </c:pt>
                <c:pt idx="666">
                  <c:v>2.7898318767547607</c:v>
                </c:pt>
                <c:pt idx="667">
                  <c:v>2.9728963375091553</c:v>
                </c:pt>
                <c:pt idx="668">
                  <c:v>2.3110394477844238</c:v>
                </c:pt>
                <c:pt idx="669">
                  <c:v>3.0956733226776123</c:v>
                </c:pt>
                <c:pt idx="670">
                  <c:v>2.9246413707733154</c:v>
                </c:pt>
                <c:pt idx="671">
                  <c:v>3.6193351745605469</c:v>
                </c:pt>
                <c:pt idx="672">
                  <c:v>2.8670151233673096</c:v>
                </c:pt>
                <c:pt idx="673">
                  <c:v>3.4908394813537598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5CB-3643-ACA2-56D264164B2A}"/>
            </c:ext>
          </c:extLst>
        </c:ser>
        <c:ser>
          <c:idx val="0"/>
          <c:order val="2"/>
          <c:tx>
            <c:strRef>
              <c:f>chart3_roll_window_forecast!$W$4</c:f>
              <c:strCache>
                <c:ptCount val="1"/>
                <c:pt idx="0">
                  <c:v>Headline PCE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Pt>
            <c:idx val="51"/>
            <c:marker>
              <c:symbol val="none"/>
            </c:marker>
            <c:bubble3D val="0"/>
            <c:spPr>
              <a:ln w="19050" cap="rnd">
                <a:solidFill>
                  <a:schemeClr val="accent2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A5CB-3643-ACA2-56D264164B2A}"/>
              </c:ext>
            </c:extLst>
          </c:dPt>
          <c:cat>
            <c:numRef>
              <c:f>chart3_roll_window_forecast!$I$2:$I$675</c:f>
              <c:numCache>
                <c:formatCode>m/d/yyyy</c:formatCode>
                <c:ptCount val="674"/>
                <c:pt idx="0">
                  <c:v>25477</c:v>
                </c:pt>
                <c:pt idx="1">
                  <c:v>25508</c:v>
                </c:pt>
                <c:pt idx="2">
                  <c:v>25538</c:v>
                </c:pt>
                <c:pt idx="3">
                  <c:v>25569</c:v>
                </c:pt>
                <c:pt idx="4">
                  <c:v>25600</c:v>
                </c:pt>
                <c:pt idx="5">
                  <c:v>25628</c:v>
                </c:pt>
                <c:pt idx="6">
                  <c:v>25659</c:v>
                </c:pt>
                <c:pt idx="7">
                  <c:v>25689</c:v>
                </c:pt>
                <c:pt idx="8">
                  <c:v>25720</c:v>
                </c:pt>
                <c:pt idx="9">
                  <c:v>25750</c:v>
                </c:pt>
                <c:pt idx="10">
                  <c:v>25781</c:v>
                </c:pt>
                <c:pt idx="11">
                  <c:v>25812</c:v>
                </c:pt>
                <c:pt idx="12">
                  <c:v>25842</c:v>
                </c:pt>
                <c:pt idx="13">
                  <c:v>25873</c:v>
                </c:pt>
                <c:pt idx="14">
                  <c:v>25903</c:v>
                </c:pt>
                <c:pt idx="15">
                  <c:v>25934</c:v>
                </c:pt>
                <c:pt idx="16">
                  <c:v>25965</c:v>
                </c:pt>
                <c:pt idx="17">
                  <c:v>25993</c:v>
                </c:pt>
                <c:pt idx="18">
                  <c:v>26024</c:v>
                </c:pt>
                <c:pt idx="19">
                  <c:v>26054</c:v>
                </c:pt>
                <c:pt idx="20">
                  <c:v>26085</c:v>
                </c:pt>
                <c:pt idx="21">
                  <c:v>26115</c:v>
                </c:pt>
                <c:pt idx="22">
                  <c:v>26146</c:v>
                </c:pt>
                <c:pt idx="23">
                  <c:v>26177</c:v>
                </c:pt>
                <c:pt idx="24">
                  <c:v>26207</c:v>
                </c:pt>
                <c:pt idx="25">
                  <c:v>26238</c:v>
                </c:pt>
                <c:pt idx="26">
                  <c:v>26268</c:v>
                </c:pt>
                <c:pt idx="27">
                  <c:v>26299</c:v>
                </c:pt>
                <c:pt idx="28">
                  <c:v>26330</c:v>
                </c:pt>
                <c:pt idx="29">
                  <c:v>26359</c:v>
                </c:pt>
                <c:pt idx="30">
                  <c:v>26390</c:v>
                </c:pt>
                <c:pt idx="31">
                  <c:v>26420</c:v>
                </c:pt>
                <c:pt idx="32">
                  <c:v>26451</c:v>
                </c:pt>
                <c:pt idx="33">
                  <c:v>26481</c:v>
                </c:pt>
                <c:pt idx="34">
                  <c:v>26512</c:v>
                </c:pt>
                <c:pt idx="35">
                  <c:v>26543</c:v>
                </c:pt>
                <c:pt idx="36">
                  <c:v>26573</c:v>
                </c:pt>
                <c:pt idx="37">
                  <c:v>26604</c:v>
                </c:pt>
                <c:pt idx="38">
                  <c:v>26634</c:v>
                </c:pt>
                <c:pt idx="39">
                  <c:v>26665</c:v>
                </c:pt>
                <c:pt idx="40">
                  <c:v>26696</c:v>
                </c:pt>
                <c:pt idx="41">
                  <c:v>26724</c:v>
                </c:pt>
                <c:pt idx="42">
                  <c:v>26755</c:v>
                </c:pt>
                <c:pt idx="43">
                  <c:v>26785</c:v>
                </c:pt>
                <c:pt idx="44">
                  <c:v>26816</c:v>
                </c:pt>
                <c:pt idx="45">
                  <c:v>26846</c:v>
                </c:pt>
                <c:pt idx="46">
                  <c:v>26877</c:v>
                </c:pt>
                <c:pt idx="47">
                  <c:v>26908</c:v>
                </c:pt>
                <c:pt idx="48">
                  <c:v>26938</c:v>
                </c:pt>
                <c:pt idx="49">
                  <c:v>26969</c:v>
                </c:pt>
                <c:pt idx="50">
                  <c:v>26999</c:v>
                </c:pt>
                <c:pt idx="51">
                  <c:v>27030</c:v>
                </c:pt>
                <c:pt idx="52">
                  <c:v>27061</c:v>
                </c:pt>
                <c:pt idx="53">
                  <c:v>27089</c:v>
                </c:pt>
                <c:pt idx="54">
                  <c:v>27120</c:v>
                </c:pt>
                <c:pt idx="55">
                  <c:v>27150</c:v>
                </c:pt>
                <c:pt idx="56">
                  <c:v>27181</c:v>
                </c:pt>
                <c:pt idx="57">
                  <c:v>27211</c:v>
                </c:pt>
                <c:pt idx="58">
                  <c:v>27242</c:v>
                </c:pt>
                <c:pt idx="59">
                  <c:v>27273</c:v>
                </c:pt>
                <c:pt idx="60">
                  <c:v>27303</c:v>
                </c:pt>
                <c:pt idx="61">
                  <c:v>27334</c:v>
                </c:pt>
                <c:pt idx="62">
                  <c:v>27364</c:v>
                </c:pt>
                <c:pt idx="63">
                  <c:v>27395</c:v>
                </c:pt>
                <c:pt idx="64">
                  <c:v>27426</c:v>
                </c:pt>
                <c:pt idx="65">
                  <c:v>27454</c:v>
                </c:pt>
                <c:pt idx="66">
                  <c:v>27485</c:v>
                </c:pt>
                <c:pt idx="67">
                  <c:v>27515</c:v>
                </c:pt>
                <c:pt idx="68">
                  <c:v>27546</c:v>
                </c:pt>
                <c:pt idx="69">
                  <c:v>27576</c:v>
                </c:pt>
                <c:pt idx="70">
                  <c:v>27607</c:v>
                </c:pt>
                <c:pt idx="71">
                  <c:v>27638</c:v>
                </c:pt>
                <c:pt idx="72">
                  <c:v>27668</c:v>
                </c:pt>
                <c:pt idx="73">
                  <c:v>27699</c:v>
                </c:pt>
                <c:pt idx="74">
                  <c:v>27729</c:v>
                </c:pt>
                <c:pt idx="75">
                  <c:v>27760</c:v>
                </c:pt>
                <c:pt idx="76">
                  <c:v>27791</c:v>
                </c:pt>
                <c:pt idx="77">
                  <c:v>27820</c:v>
                </c:pt>
                <c:pt idx="78">
                  <c:v>27851</c:v>
                </c:pt>
                <c:pt idx="79">
                  <c:v>27881</c:v>
                </c:pt>
                <c:pt idx="80">
                  <c:v>27912</c:v>
                </c:pt>
                <c:pt idx="81">
                  <c:v>27942</c:v>
                </c:pt>
                <c:pt idx="82">
                  <c:v>27973</c:v>
                </c:pt>
                <c:pt idx="83">
                  <c:v>28004</c:v>
                </c:pt>
                <c:pt idx="84">
                  <c:v>28034</c:v>
                </c:pt>
                <c:pt idx="85">
                  <c:v>28065</c:v>
                </c:pt>
                <c:pt idx="86">
                  <c:v>28095</c:v>
                </c:pt>
                <c:pt idx="87">
                  <c:v>28126</c:v>
                </c:pt>
                <c:pt idx="88">
                  <c:v>28157</c:v>
                </c:pt>
                <c:pt idx="89">
                  <c:v>28185</c:v>
                </c:pt>
                <c:pt idx="90">
                  <c:v>28216</c:v>
                </c:pt>
                <c:pt idx="91">
                  <c:v>28246</c:v>
                </c:pt>
                <c:pt idx="92">
                  <c:v>28277</c:v>
                </c:pt>
                <c:pt idx="93">
                  <c:v>28307</c:v>
                </c:pt>
                <c:pt idx="94">
                  <c:v>28338</c:v>
                </c:pt>
                <c:pt idx="95">
                  <c:v>28369</c:v>
                </c:pt>
                <c:pt idx="96">
                  <c:v>28399</c:v>
                </c:pt>
                <c:pt idx="97">
                  <c:v>28430</c:v>
                </c:pt>
                <c:pt idx="98">
                  <c:v>28460</c:v>
                </c:pt>
                <c:pt idx="99">
                  <c:v>28491</c:v>
                </c:pt>
                <c:pt idx="100">
                  <c:v>28522</c:v>
                </c:pt>
                <c:pt idx="101">
                  <c:v>28550</c:v>
                </c:pt>
                <c:pt idx="102">
                  <c:v>28581</c:v>
                </c:pt>
                <c:pt idx="103">
                  <c:v>28611</c:v>
                </c:pt>
                <c:pt idx="104">
                  <c:v>28642</c:v>
                </c:pt>
                <c:pt idx="105">
                  <c:v>28672</c:v>
                </c:pt>
                <c:pt idx="106">
                  <c:v>28703</c:v>
                </c:pt>
                <c:pt idx="107">
                  <c:v>28734</c:v>
                </c:pt>
                <c:pt idx="108">
                  <c:v>28764</c:v>
                </c:pt>
                <c:pt idx="109">
                  <c:v>28795</c:v>
                </c:pt>
                <c:pt idx="110">
                  <c:v>28825</c:v>
                </c:pt>
                <c:pt idx="111">
                  <c:v>28856</c:v>
                </c:pt>
                <c:pt idx="112">
                  <c:v>28887</c:v>
                </c:pt>
                <c:pt idx="113">
                  <c:v>28915</c:v>
                </c:pt>
                <c:pt idx="114">
                  <c:v>28946</c:v>
                </c:pt>
                <c:pt idx="115">
                  <c:v>28976</c:v>
                </c:pt>
                <c:pt idx="116">
                  <c:v>29007</c:v>
                </c:pt>
                <c:pt idx="117">
                  <c:v>29037</c:v>
                </c:pt>
                <c:pt idx="118">
                  <c:v>29068</c:v>
                </c:pt>
                <c:pt idx="119">
                  <c:v>29099</c:v>
                </c:pt>
                <c:pt idx="120">
                  <c:v>29129</c:v>
                </c:pt>
                <c:pt idx="121">
                  <c:v>29160</c:v>
                </c:pt>
                <c:pt idx="122">
                  <c:v>29190</c:v>
                </c:pt>
                <c:pt idx="123">
                  <c:v>29221</c:v>
                </c:pt>
                <c:pt idx="124">
                  <c:v>29252</c:v>
                </c:pt>
                <c:pt idx="125">
                  <c:v>29281</c:v>
                </c:pt>
                <c:pt idx="126">
                  <c:v>29312</c:v>
                </c:pt>
                <c:pt idx="127">
                  <c:v>29342</c:v>
                </c:pt>
                <c:pt idx="128">
                  <c:v>29373</c:v>
                </c:pt>
                <c:pt idx="129">
                  <c:v>29403</c:v>
                </c:pt>
                <c:pt idx="130">
                  <c:v>29434</c:v>
                </c:pt>
                <c:pt idx="131">
                  <c:v>29465</c:v>
                </c:pt>
                <c:pt idx="132">
                  <c:v>29495</c:v>
                </c:pt>
                <c:pt idx="133">
                  <c:v>29526</c:v>
                </c:pt>
                <c:pt idx="134">
                  <c:v>29556</c:v>
                </c:pt>
                <c:pt idx="135">
                  <c:v>29587</c:v>
                </c:pt>
                <c:pt idx="136">
                  <c:v>29618</c:v>
                </c:pt>
                <c:pt idx="137">
                  <c:v>29646</c:v>
                </c:pt>
                <c:pt idx="138">
                  <c:v>29677</c:v>
                </c:pt>
                <c:pt idx="139">
                  <c:v>29707</c:v>
                </c:pt>
                <c:pt idx="140">
                  <c:v>29738</c:v>
                </c:pt>
                <c:pt idx="141">
                  <c:v>29768</c:v>
                </c:pt>
                <c:pt idx="142">
                  <c:v>29799</c:v>
                </c:pt>
                <c:pt idx="143">
                  <c:v>29830</c:v>
                </c:pt>
                <c:pt idx="144">
                  <c:v>29860</c:v>
                </c:pt>
                <c:pt idx="145">
                  <c:v>29891</c:v>
                </c:pt>
                <c:pt idx="146">
                  <c:v>29921</c:v>
                </c:pt>
                <c:pt idx="147">
                  <c:v>29952</c:v>
                </c:pt>
                <c:pt idx="148">
                  <c:v>29983</c:v>
                </c:pt>
                <c:pt idx="149">
                  <c:v>30011</c:v>
                </c:pt>
                <c:pt idx="150">
                  <c:v>30042</c:v>
                </c:pt>
                <c:pt idx="151">
                  <c:v>30072</c:v>
                </c:pt>
                <c:pt idx="152">
                  <c:v>30103</c:v>
                </c:pt>
                <c:pt idx="153">
                  <c:v>30133</c:v>
                </c:pt>
                <c:pt idx="154">
                  <c:v>30164</c:v>
                </c:pt>
                <c:pt idx="155">
                  <c:v>30195</c:v>
                </c:pt>
                <c:pt idx="156">
                  <c:v>30225</c:v>
                </c:pt>
                <c:pt idx="157">
                  <c:v>30256</c:v>
                </c:pt>
                <c:pt idx="158">
                  <c:v>30286</c:v>
                </c:pt>
                <c:pt idx="159">
                  <c:v>30317</c:v>
                </c:pt>
                <c:pt idx="160">
                  <c:v>30348</c:v>
                </c:pt>
                <c:pt idx="161">
                  <c:v>30376</c:v>
                </c:pt>
                <c:pt idx="162">
                  <c:v>30407</c:v>
                </c:pt>
                <c:pt idx="163">
                  <c:v>30437</c:v>
                </c:pt>
                <c:pt idx="164">
                  <c:v>30468</c:v>
                </c:pt>
                <c:pt idx="165">
                  <c:v>30498</c:v>
                </c:pt>
                <c:pt idx="166">
                  <c:v>30529</c:v>
                </c:pt>
                <c:pt idx="167">
                  <c:v>30560</c:v>
                </c:pt>
                <c:pt idx="168">
                  <c:v>30590</c:v>
                </c:pt>
                <c:pt idx="169">
                  <c:v>30621</c:v>
                </c:pt>
                <c:pt idx="170">
                  <c:v>30651</c:v>
                </c:pt>
                <c:pt idx="171">
                  <c:v>30682</c:v>
                </c:pt>
                <c:pt idx="172">
                  <c:v>30713</c:v>
                </c:pt>
                <c:pt idx="173">
                  <c:v>30742</c:v>
                </c:pt>
                <c:pt idx="174">
                  <c:v>30773</c:v>
                </c:pt>
                <c:pt idx="175">
                  <c:v>30803</c:v>
                </c:pt>
                <c:pt idx="176">
                  <c:v>30834</c:v>
                </c:pt>
                <c:pt idx="177">
                  <c:v>30864</c:v>
                </c:pt>
                <c:pt idx="178">
                  <c:v>30895</c:v>
                </c:pt>
                <c:pt idx="179">
                  <c:v>30926</c:v>
                </c:pt>
                <c:pt idx="180">
                  <c:v>30956</c:v>
                </c:pt>
                <c:pt idx="181">
                  <c:v>30987</c:v>
                </c:pt>
                <c:pt idx="182">
                  <c:v>31017</c:v>
                </c:pt>
                <c:pt idx="183">
                  <c:v>31048</c:v>
                </c:pt>
                <c:pt idx="184">
                  <c:v>31079</c:v>
                </c:pt>
                <c:pt idx="185">
                  <c:v>31107</c:v>
                </c:pt>
                <c:pt idx="186">
                  <c:v>31138</c:v>
                </c:pt>
                <c:pt idx="187">
                  <c:v>31168</c:v>
                </c:pt>
                <c:pt idx="188">
                  <c:v>31199</c:v>
                </c:pt>
                <c:pt idx="189">
                  <c:v>31229</c:v>
                </c:pt>
                <c:pt idx="190">
                  <c:v>31260</c:v>
                </c:pt>
                <c:pt idx="191">
                  <c:v>31291</c:v>
                </c:pt>
                <c:pt idx="192">
                  <c:v>31321</c:v>
                </c:pt>
                <c:pt idx="193">
                  <c:v>31352</c:v>
                </c:pt>
                <c:pt idx="194">
                  <c:v>31382</c:v>
                </c:pt>
                <c:pt idx="195">
                  <c:v>31413</c:v>
                </c:pt>
                <c:pt idx="196">
                  <c:v>31444</c:v>
                </c:pt>
                <c:pt idx="197">
                  <c:v>31472</c:v>
                </c:pt>
                <c:pt idx="198">
                  <c:v>31503</c:v>
                </c:pt>
                <c:pt idx="199">
                  <c:v>31533</c:v>
                </c:pt>
                <c:pt idx="200">
                  <c:v>31564</c:v>
                </c:pt>
                <c:pt idx="201">
                  <c:v>31594</c:v>
                </c:pt>
                <c:pt idx="202">
                  <c:v>31625</c:v>
                </c:pt>
                <c:pt idx="203">
                  <c:v>31656</c:v>
                </c:pt>
                <c:pt idx="204">
                  <c:v>31686</c:v>
                </c:pt>
                <c:pt idx="205">
                  <c:v>31717</c:v>
                </c:pt>
                <c:pt idx="206">
                  <c:v>31747</c:v>
                </c:pt>
                <c:pt idx="207">
                  <c:v>31778</c:v>
                </c:pt>
                <c:pt idx="208">
                  <c:v>31809</c:v>
                </c:pt>
                <c:pt idx="209">
                  <c:v>31837</c:v>
                </c:pt>
                <c:pt idx="210">
                  <c:v>31868</c:v>
                </c:pt>
                <c:pt idx="211">
                  <c:v>31898</c:v>
                </c:pt>
                <c:pt idx="212">
                  <c:v>31929</c:v>
                </c:pt>
                <c:pt idx="213">
                  <c:v>31959</c:v>
                </c:pt>
                <c:pt idx="214">
                  <c:v>31990</c:v>
                </c:pt>
                <c:pt idx="215">
                  <c:v>32021</c:v>
                </c:pt>
                <c:pt idx="216">
                  <c:v>32051</c:v>
                </c:pt>
                <c:pt idx="217">
                  <c:v>32082</c:v>
                </c:pt>
                <c:pt idx="218">
                  <c:v>32112</c:v>
                </c:pt>
                <c:pt idx="219">
                  <c:v>32143</c:v>
                </c:pt>
                <c:pt idx="220">
                  <c:v>32174</c:v>
                </c:pt>
                <c:pt idx="221">
                  <c:v>32203</c:v>
                </c:pt>
                <c:pt idx="222">
                  <c:v>32234</c:v>
                </c:pt>
                <c:pt idx="223">
                  <c:v>32264</c:v>
                </c:pt>
                <c:pt idx="224">
                  <c:v>32295</c:v>
                </c:pt>
                <c:pt idx="225">
                  <c:v>32325</c:v>
                </c:pt>
                <c:pt idx="226">
                  <c:v>32356</c:v>
                </c:pt>
                <c:pt idx="227">
                  <c:v>32387</c:v>
                </c:pt>
                <c:pt idx="228">
                  <c:v>32417</c:v>
                </c:pt>
                <c:pt idx="229">
                  <c:v>32448</c:v>
                </c:pt>
                <c:pt idx="230">
                  <c:v>32478</c:v>
                </c:pt>
                <c:pt idx="231">
                  <c:v>32509</c:v>
                </c:pt>
                <c:pt idx="232">
                  <c:v>32540</c:v>
                </c:pt>
                <c:pt idx="233">
                  <c:v>32568</c:v>
                </c:pt>
                <c:pt idx="234">
                  <c:v>32599</c:v>
                </c:pt>
                <c:pt idx="235">
                  <c:v>32629</c:v>
                </c:pt>
                <c:pt idx="236">
                  <c:v>32660</c:v>
                </c:pt>
                <c:pt idx="237">
                  <c:v>32690</c:v>
                </c:pt>
                <c:pt idx="238">
                  <c:v>32721</c:v>
                </c:pt>
                <c:pt idx="239">
                  <c:v>32752</c:v>
                </c:pt>
                <c:pt idx="240">
                  <c:v>32782</c:v>
                </c:pt>
                <c:pt idx="241">
                  <c:v>32813</c:v>
                </c:pt>
                <c:pt idx="242">
                  <c:v>32843</c:v>
                </c:pt>
                <c:pt idx="243">
                  <c:v>32874</c:v>
                </c:pt>
                <c:pt idx="244">
                  <c:v>32905</c:v>
                </c:pt>
                <c:pt idx="245">
                  <c:v>32933</c:v>
                </c:pt>
                <c:pt idx="246">
                  <c:v>32964</c:v>
                </c:pt>
                <c:pt idx="247">
                  <c:v>32994</c:v>
                </c:pt>
                <c:pt idx="248">
                  <c:v>33025</c:v>
                </c:pt>
                <c:pt idx="249">
                  <c:v>33055</c:v>
                </c:pt>
                <c:pt idx="250">
                  <c:v>33086</c:v>
                </c:pt>
                <c:pt idx="251">
                  <c:v>33117</c:v>
                </c:pt>
                <c:pt idx="252">
                  <c:v>33147</c:v>
                </c:pt>
                <c:pt idx="253">
                  <c:v>33178</c:v>
                </c:pt>
                <c:pt idx="254">
                  <c:v>33208</c:v>
                </c:pt>
                <c:pt idx="255">
                  <c:v>33239</c:v>
                </c:pt>
                <c:pt idx="256">
                  <c:v>33270</c:v>
                </c:pt>
                <c:pt idx="257">
                  <c:v>33298</c:v>
                </c:pt>
                <c:pt idx="258">
                  <c:v>33329</c:v>
                </c:pt>
                <c:pt idx="259">
                  <c:v>33359</c:v>
                </c:pt>
                <c:pt idx="260">
                  <c:v>33390</c:v>
                </c:pt>
                <c:pt idx="261">
                  <c:v>33420</c:v>
                </c:pt>
                <c:pt idx="262">
                  <c:v>33451</c:v>
                </c:pt>
                <c:pt idx="263">
                  <c:v>33482</c:v>
                </c:pt>
                <c:pt idx="264">
                  <c:v>33512</c:v>
                </c:pt>
                <c:pt idx="265">
                  <c:v>33543</c:v>
                </c:pt>
                <c:pt idx="266">
                  <c:v>33573</c:v>
                </c:pt>
                <c:pt idx="267">
                  <c:v>33604</c:v>
                </c:pt>
                <c:pt idx="268">
                  <c:v>33635</c:v>
                </c:pt>
                <c:pt idx="269">
                  <c:v>33664</c:v>
                </c:pt>
                <c:pt idx="270">
                  <c:v>33695</c:v>
                </c:pt>
                <c:pt idx="271">
                  <c:v>33725</c:v>
                </c:pt>
                <c:pt idx="272">
                  <c:v>33756</c:v>
                </c:pt>
                <c:pt idx="273">
                  <c:v>33786</c:v>
                </c:pt>
                <c:pt idx="274">
                  <c:v>33817</c:v>
                </c:pt>
                <c:pt idx="275">
                  <c:v>33848</c:v>
                </c:pt>
                <c:pt idx="276">
                  <c:v>33878</c:v>
                </c:pt>
                <c:pt idx="277">
                  <c:v>33909</c:v>
                </c:pt>
                <c:pt idx="278">
                  <c:v>33939</c:v>
                </c:pt>
                <c:pt idx="279">
                  <c:v>33970</c:v>
                </c:pt>
                <c:pt idx="280">
                  <c:v>34001</c:v>
                </c:pt>
                <c:pt idx="281">
                  <c:v>34029</c:v>
                </c:pt>
                <c:pt idx="282">
                  <c:v>34060</c:v>
                </c:pt>
                <c:pt idx="283">
                  <c:v>34090</c:v>
                </c:pt>
                <c:pt idx="284">
                  <c:v>34121</c:v>
                </c:pt>
                <c:pt idx="285">
                  <c:v>34151</c:v>
                </c:pt>
                <c:pt idx="286">
                  <c:v>34182</c:v>
                </c:pt>
                <c:pt idx="287">
                  <c:v>34213</c:v>
                </c:pt>
                <c:pt idx="288">
                  <c:v>34243</c:v>
                </c:pt>
                <c:pt idx="289">
                  <c:v>34274</c:v>
                </c:pt>
                <c:pt idx="290">
                  <c:v>34304</c:v>
                </c:pt>
                <c:pt idx="291">
                  <c:v>34335</c:v>
                </c:pt>
                <c:pt idx="292">
                  <c:v>34366</c:v>
                </c:pt>
                <c:pt idx="293">
                  <c:v>34394</c:v>
                </c:pt>
                <c:pt idx="294">
                  <c:v>34425</c:v>
                </c:pt>
                <c:pt idx="295">
                  <c:v>34455</c:v>
                </c:pt>
                <c:pt idx="296">
                  <c:v>34486</c:v>
                </c:pt>
                <c:pt idx="297">
                  <c:v>34516</c:v>
                </c:pt>
                <c:pt idx="298">
                  <c:v>34547</c:v>
                </c:pt>
                <c:pt idx="299">
                  <c:v>34578</c:v>
                </c:pt>
                <c:pt idx="300">
                  <c:v>34608</c:v>
                </c:pt>
                <c:pt idx="301">
                  <c:v>34639</c:v>
                </c:pt>
                <c:pt idx="302">
                  <c:v>34669</c:v>
                </c:pt>
                <c:pt idx="303">
                  <c:v>34700</c:v>
                </c:pt>
                <c:pt idx="304">
                  <c:v>34731</c:v>
                </c:pt>
                <c:pt idx="305">
                  <c:v>34759</c:v>
                </c:pt>
                <c:pt idx="306">
                  <c:v>34790</c:v>
                </c:pt>
                <c:pt idx="307">
                  <c:v>34820</c:v>
                </c:pt>
                <c:pt idx="308">
                  <c:v>34851</c:v>
                </c:pt>
                <c:pt idx="309">
                  <c:v>34881</c:v>
                </c:pt>
                <c:pt idx="310">
                  <c:v>34912</c:v>
                </c:pt>
                <c:pt idx="311">
                  <c:v>34943</c:v>
                </c:pt>
                <c:pt idx="312">
                  <c:v>34973</c:v>
                </c:pt>
                <c:pt idx="313">
                  <c:v>35004</c:v>
                </c:pt>
                <c:pt idx="314">
                  <c:v>35034</c:v>
                </c:pt>
                <c:pt idx="315">
                  <c:v>35065</c:v>
                </c:pt>
                <c:pt idx="316">
                  <c:v>35096</c:v>
                </c:pt>
                <c:pt idx="317">
                  <c:v>35125</c:v>
                </c:pt>
                <c:pt idx="318">
                  <c:v>35156</c:v>
                </c:pt>
                <c:pt idx="319">
                  <c:v>35186</c:v>
                </c:pt>
                <c:pt idx="320">
                  <c:v>35217</c:v>
                </c:pt>
                <c:pt idx="321">
                  <c:v>35247</c:v>
                </c:pt>
                <c:pt idx="322">
                  <c:v>35278</c:v>
                </c:pt>
                <c:pt idx="323">
                  <c:v>35309</c:v>
                </c:pt>
                <c:pt idx="324">
                  <c:v>35339</c:v>
                </c:pt>
                <c:pt idx="325">
                  <c:v>35370</c:v>
                </c:pt>
                <c:pt idx="326">
                  <c:v>35400</c:v>
                </c:pt>
                <c:pt idx="327">
                  <c:v>35431</c:v>
                </c:pt>
                <c:pt idx="328">
                  <c:v>35462</c:v>
                </c:pt>
                <c:pt idx="329">
                  <c:v>35490</c:v>
                </c:pt>
                <c:pt idx="330">
                  <c:v>35521</c:v>
                </c:pt>
                <c:pt idx="331">
                  <c:v>35551</c:v>
                </c:pt>
                <c:pt idx="332">
                  <c:v>35582</c:v>
                </c:pt>
                <c:pt idx="333">
                  <c:v>35612</c:v>
                </c:pt>
                <c:pt idx="334">
                  <c:v>35643</c:v>
                </c:pt>
                <c:pt idx="335">
                  <c:v>35674</c:v>
                </c:pt>
                <c:pt idx="336">
                  <c:v>35704</c:v>
                </c:pt>
                <c:pt idx="337">
                  <c:v>35735</c:v>
                </c:pt>
                <c:pt idx="338">
                  <c:v>35765</c:v>
                </c:pt>
                <c:pt idx="339">
                  <c:v>35796</c:v>
                </c:pt>
                <c:pt idx="340">
                  <c:v>35827</c:v>
                </c:pt>
                <c:pt idx="341">
                  <c:v>35855</c:v>
                </c:pt>
                <c:pt idx="342">
                  <c:v>35886</c:v>
                </c:pt>
                <c:pt idx="343">
                  <c:v>35916</c:v>
                </c:pt>
                <c:pt idx="344">
                  <c:v>35947</c:v>
                </c:pt>
                <c:pt idx="345">
                  <c:v>35977</c:v>
                </c:pt>
                <c:pt idx="346">
                  <c:v>36008</c:v>
                </c:pt>
                <c:pt idx="347">
                  <c:v>36039</c:v>
                </c:pt>
                <c:pt idx="348">
                  <c:v>36069</c:v>
                </c:pt>
                <c:pt idx="349">
                  <c:v>36100</c:v>
                </c:pt>
                <c:pt idx="350">
                  <c:v>36130</c:v>
                </c:pt>
                <c:pt idx="351">
                  <c:v>36161</c:v>
                </c:pt>
                <c:pt idx="352">
                  <c:v>36192</c:v>
                </c:pt>
                <c:pt idx="353">
                  <c:v>36220</c:v>
                </c:pt>
                <c:pt idx="354">
                  <c:v>36251</c:v>
                </c:pt>
                <c:pt idx="355">
                  <c:v>36281</c:v>
                </c:pt>
                <c:pt idx="356">
                  <c:v>36312</c:v>
                </c:pt>
                <c:pt idx="357">
                  <c:v>36342</c:v>
                </c:pt>
                <c:pt idx="358">
                  <c:v>36373</c:v>
                </c:pt>
                <c:pt idx="359">
                  <c:v>36404</c:v>
                </c:pt>
                <c:pt idx="360">
                  <c:v>36434</c:v>
                </c:pt>
                <c:pt idx="361">
                  <c:v>36465</c:v>
                </c:pt>
                <c:pt idx="362">
                  <c:v>36495</c:v>
                </c:pt>
                <c:pt idx="363">
                  <c:v>36526</c:v>
                </c:pt>
                <c:pt idx="364">
                  <c:v>36557</c:v>
                </c:pt>
                <c:pt idx="365">
                  <c:v>36586</c:v>
                </c:pt>
                <c:pt idx="366">
                  <c:v>36617</c:v>
                </c:pt>
                <c:pt idx="367">
                  <c:v>36647</c:v>
                </c:pt>
                <c:pt idx="368">
                  <c:v>36678</c:v>
                </c:pt>
                <c:pt idx="369">
                  <c:v>36708</c:v>
                </c:pt>
                <c:pt idx="370">
                  <c:v>36739</c:v>
                </c:pt>
                <c:pt idx="371">
                  <c:v>36770</c:v>
                </c:pt>
                <c:pt idx="372">
                  <c:v>36800</c:v>
                </c:pt>
                <c:pt idx="373">
                  <c:v>36831</c:v>
                </c:pt>
                <c:pt idx="374">
                  <c:v>36861</c:v>
                </c:pt>
                <c:pt idx="375">
                  <c:v>36892</c:v>
                </c:pt>
                <c:pt idx="376">
                  <c:v>36923</c:v>
                </c:pt>
                <c:pt idx="377">
                  <c:v>36951</c:v>
                </c:pt>
                <c:pt idx="378">
                  <c:v>36982</c:v>
                </c:pt>
                <c:pt idx="379">
                  <c:v>37012</c:v>
                </c:pt>
                <c:pt idx="380">
                  <c:v>37043</c:v>
                </c:pt>
                <c:pt idx="381">
                  <c:v>37073</c:v>
                </c:pt>
                <c:pt idx="382">
                  <c:v>37104</c:v>
                </c:pt>
                <c:pt idx="383">
                  <c:v>37135</c:v>
                </c:pt>
                <c:pt idx="384">
                  <c:v>37165</c:v>
                </c:pt>
                <c:pt idx="385">
                  <c:v>37196</c:v>
                </c:pt>
                <c:pt idx="386">
                  <c:v>37226</c:v>
                </c:pt>
                <c:pt idx="387">
                  <c:v>37257</c:v>
                </c:pt>
                <c:pt idx="388">
                  <c:v>37288</c:v>
                </c:pt>
                <c:pt idx="389">
                  <c:v>37316</c:v>
                </c:pt>
                <c:pt idx="390">
                  <c:v>37347</c:v>
                </c:pt>
                <c:pt idx="391">
                  <c:v>37377</c:v>
                </c:pt>
                <c:pt idx="392">
                  <c:v>37408</c:v>
                </c:pt>
                <c:pt idx="393">
                  <c:v>37438</c:v>
                </c:pt>
                <c:pt idx="394">
                  <c:v>37469</c:v>
                </c:pt>
                <c:pt idx="395">
                  <c:v>37500</c:v>
                </c:pt>
                <c:pt idx="396">
                  <c:v>37530</c:v>
                </c:pt>
                <c:pt idx="397">
                  <c:v>37561</c:v>
                </c:pt>
                <c:pt idx="398">
                  <c:v>37591</c:v>
                </c:pt>
                <c:pt idx="399">
                  <c:v>37622</c:v>
                </c:pt>
                <c:pt idx="400">
                  <c:v>37653</c:v>
                </c:pt>
                <c:pt idx="401">
                  <c:v>37681</c:v>
                </c:pt>
                <c:pt idx="402">
                  <c:v>37712</c:v>
                </c:pt>
                <c:pt idx="403">
                  <c:v>37742</c:v>
                </c:pt>
                <c:pt idx="404">
                  <c:v>37773</c:v>
                </c:pt>
                <c:pt idx="405">
                  <c:v>37803</c:v>
                </c:pt>
                <c:pt idx="406">
                  <c:v>37834</c:v>
                </c:pt>
                <c:pt idx="407">
                  <c:v>37865</c:v>
                </c:pt>
                <c:pt idx="408">
                  <c:v>37895</c:v>
                </c:pt>
                <c:pt idx="409">
                  <c:v>37926</c:v>
                </c:pt>
                <c:pt idx="410">
                  <c:v>37956</c:v>
                </c:pt>
                <c:pt idx="411">
                  <c:v>37987</c:v>
                </c:pt>
                <c:pt idx="412">
                  <c:v>38018</c:v>
                </c:pt>
                <c:pt idx="413">
                  <c:v>38047</c:v>
                </c:pt>
                <c:pt idx="414">
                  <c:v>38078</c:v>
                </c:pt>
                <c:pt idx="415">
                  <c:v>38108</c:v>
                </c:pt>
                <c:pt idx="416">
                  <c:v>38139</c:v>
                </c:pt>
                <c:pt idx="417">
                  <c:v>38169</c:v>
                </c:pt>
                <c:pt idx="418">
                  <c:v>38200</c:v>
                </c:pt>
                <c:pt idx="419">
                  <c:v>38231</c:v>
                </c:pt>
                <c:pt idx="420">
                  <c:v>38261</c:v>
                </c:pt>
                <c:pt idx="421">
                  <c:v>38292</c:v>
                </c:pt>
                <c:pt idx="422">
                  <c:v>38322</c:v>
                </c:pt>
                <c:pt idx="423">
                  <c:v>38353</c:v>
                </c:pt>
                <c:pt idx="424">
                  <c:v>38384</c:v>
                </c:pt>
                <c:pt idx="425">
                  <c:v>38412</c:v>
                </c:pt>
                <c:pt idx="426">
                  <c:v>38443</c:v>
                </c:pt>
                <c:pt idx="427">
                  <c:v>38473</c:v>
                </c:pt>
                <c:pt idx="428">
                  <c:v>38504</c:v>
                </c:pt>
                <c:pt idx="429">
                  <c:v>38534</c:v>
                </c:pt>
                <c:pt idx="430">
                  <c:v>38565</c:v>
                </c:pt>
                <c:pt idx="431">
                  <c:v>38596</c:v>
                </c:pt>
                <c:pt idx="432">
                  <c:v>38626</c:v>
                </c:pt>
                <c:pt idx="433">
                  <c:v>38657</c:v>
                </c:pt>
                <c:pt idx="434">
                  <c:v>38687</c:v>
                </c:pt>
                <c:pt idx="435">
                  <c:v>38718</c:v>
                </c:pt>
                <c:pt idx="436">
                  <c:v>38749</c:v>
                </c:pt>
                <c:pt idx="437">
                  <c:v>38777</c:v>
                </c:pt>
                <c:pt idx="438">
                  <c:v>38808</c:v>
                </c:pt>
                <c:pt idx="439">
                  <c:v>38838</c:v>
                </c:pt>
                <c:pt idx="440">
                  <c:v>38869</c:v>
                </c:pt>
                <c:pt idx="441">
                  <c:v>38899</c:v>
                </c:pt>
                <c:pt idx="442">
                  <c:v>38930</c:v>
                </c:pt>
                <c:pt idx="443">
                  <c:v>38961</c:v>
                </c:pt>
                <c:pt idx="444">
                  <c:v>38991</c:v>
                </c:pt>
                <c:pt idx="445">
                  <c:v>39022</c:v>
                </c:pt>
                <c:pt idx="446">
                  <c:v>39052</c:v>
                </c:pt>
                <c:pt idx="447">
                  <c:v>39083</c:v>
                </c:pt>
                <c:pt idx="448">
                  <c:v>39114</c:v>
                </c:pt>
                <c:pt idx="449">
                  <c:v>39142</c:v>
                </c:pt>
                <c:pt idx="450">
                  <c:v>39173</c:v>
                </c:pt>
                <c:pt idx="451">
                  <c:v>39203</c:v>
                </c:pt>
                <c:pt idx="452">
                  <c:v>39234</c:v>
                </c:pt>
                <c:pt idx="453">
                  <c:v>39264</c:v>
                </c:pt>
                <c:pt idx="454">
                  <c:v>39295</c:v>
                </c:pt>
                <c:pt idx="455">
                  <c:v>39326</c:v>
                </c:pt>
                <c:pt idx="456">
                  <c:v>39356</c:v>
                </c:pt>
                <c:pt idx="457">
                  <c:v>39387</c:v>
                </c:pt>
                <c:pt idx="458">
                  <c:v>39417</c:v>
                </c:pt>
                <c:pt idx="459">
                  <c:v>39448</c:v>
                </c:pt>
                <c:pt idx="460">
                  <c:v>39479</c:v>
                </c:pt>
                <c:pt idx="461">
                  <c:v>39508</c:v>
                </c:pt>
                <c:pt idx="462">
                  <c:v>39539</c:v>
                </c:pt>
                <c:pt idx="463">
                  <c:v>39569</c:v>
                </c:pt>
                <c:pt idx="464">
                  <c:v>39600</c:v>
                </c:pt>
                <c:pt idx="465">
                  <c:v>39630</c:v>
                </c:pt>
                <c:pt idx="466">
                  <c:v>39661</c:v>
                </c:pt>
                <c:pt idx="467">
                  <c:v>39692</c:v>
                </c:pt>
                <c:pt idx="468">
                  <c:v>39722</c:v>
                </c:pt>
                <c:pt idx="469">
                  <c:v>39753</c:v>
                </c:pt>
                <c:pt idx="470">
                  <c:v>39783</c:v>
                </c:pt>
                <c:pt idx="471">
                  <c:v>39814</c:v>
                </c:pt>
                <c:pt idx="472">
                  <c:v>39845</c:v>
                </c:pt>
                <c:pt idx="473">
                  <c:v>39873</c:v>
                </c:pt>
                <c:pt idx="474">
                  <c:v>39904</c:v>
                </c:pt>
                <c:pt idx="475">
                  <c:v>39934</c:v>
                </c:pt>
                <c:pt idx="476">
                  <c:v>39965</c:v>
                </c:pt>
                <c:pt idx="477">
                  <c:v>39995</c:v>
                </c:pt>
                <c:pt idx="478">
                  <c:v>40026</c:v>
                </c:pt>
                <c:pt idx="479">
                  <c:v>40057</c:v>
                </c:pt>
                <c:pt idx="480">
                  <c:v>40087</c:v>
                </c:pt>
                <c:pt idx="481">
                  <c:v>40118</c:v>
                </c:pt>
                <c:pt idx="482">
                  <c:v>40148</c:v>
                </c:pt>
                <c:pt idx="483">
                  <c:v>40179</c:v>
                </c:pt>
                <c:pt idx="484">
                  <c:v>40210</c:v>
                </c:pt>
                <c:pt idx="485">
                  <c:v>40238</c:v>
                </c:pt>
                <c:pt idx="486">
                  <c:v>40269</c:v>
                </c:pt>
                <c:pt idx="487">
                  <c:v>40299</c:v>
                </c:pt>
                <c:pt idx="488">
                  <c:v>40330</c:v>
                </c:pt>
                <c:pt idx="489">
                  <c:v>40360</c:v>
                </c:pt>
                <c:pt idx="490">
                  <c:v>40391</c:v>
                </c:pt>
                <c:pt idx="491">
                  <c:v>40422</c:v>
                </c:pt>
                <c:pt idx="492">
                  <c:v>40452</c:v>
                </c:pt>
                <c:pt idx="493">
                  <c:v>40483</c:v>
                </c:pt>
                <c:pt idx="494">
                  <c:v>40513</c:v>
                </c:pt>
                <c:pt idx="495">
                  <c:v>40544</c:v>
                </c:pt>
                <c:pt idx="496">
                  <c:v>40575</c:v>
                </c:pt>
                <c:pt idx="497">
                  <c:v>40603</c:v>
                </c:pt>
                <c:pt idx="498">
                  <c:v>40634</c:v>
                </c:pt>
                <c:pt idx="499">
                  <c:v>40664</c:v>
                </c:pt>
                <c:pt idx="500">
                  <c:v>40695</c:v>
                </c:pt>
                <c:pt idx="501">
                  <c:v>40725</c:v>
                </c:pt>
                <c:pt idx="502">
                  <c:v>40756</c:v>
                </c:pt>
                <c:pt idx="503">
                  <c:v>40787</c:v>
                </c:pt>
                <c:pt idx="504">
                  <c:v>40817</c:v>
                </c:pt>
                <c:pt idx="505">
                  <c:v>40848</c:v>
                </c:pt>
                <c:pt idx="506">
                  <c:v>40878</c:v>
                </c:pt>
                <c:pt idx="507">
                  <c:v>40909</c:v>
                </c:pt>
                <c:pt idx="508">
                  <c:v>40940</c:v>
                </c:pt>
                <c:pt idx="509">
                  <c:v>40969</c:v>
                </c:pt>
                <c:pt idx="510">
                  <c:v>41000</c:v>
                </c:pt>
                <c:pt idx="511">
                  <c:v>41030</c:v>
                </c:pt>
                <c:pt idx="512">
                  <c:v>41061</c:v>
                </c:pt>
                <c:pt idx="513">
                  <c:v>41091</c:v>
                </c:pt>
                <c:pt idx="514">
                  <c:v>41122</c:v>
                </c:pt>
                <c:pt idx="515">
                  <c:v>41153</c:v>
                </c:pt>
                <c:pt idx="516">
                  <c:v>41183</c:v>
                </c:pt>
                <c:pt idx="517">
                  <c:v>41214</c:v>
                </c:pt>
                <c:pt idx="518">
                  <c:v>41244</c:v>
                </c:pt>
                <c:pt idx="519">
                  <c:v>41275</c:v>
                </c:pt>
                <c:pt idx="520">
                  <c:v>41306</c:v>
                </c:pt>
                <c:pt idx="521">
                  <c:v>41334</c:v>
                </c:pt>
                <c:pt idx="522">
                  <c:v>41365</c:v>
                </c:pt>
                <c:pt idx="523">
                  <c:v>41395</c:v>
                </c:pt>
                <c:pt idx="524">
                  <c:v>41426</c:v>
                </c:pt>
                <c:pt idx="525">
                  <c:v>41456</c:v>
                </c:pt>
                <c:pt idx="526">
                  <c:v>41487</c:v>
                </c:pt>
                <c:pt idx="527">
                  <c:v>41518</c:v>
                </c:pt>
                <c:pt idx="528">
                  <c:v>41548</c:v>
                </c:pt>
                <c:pt idx="529">
                  <c:v>41579</c:v>
                </c:pt>
                <c:pt idx="530">
                  <c:v>41609</c:v>
                </c:pt>
                <c:pt idx="531">
                  <c:v>41640</c:v>
                </c:pt>
                <c:pt idx="532">
                  <c:v>41671</c:v>
                </c:pt>
                <c:pt idx="533">
                  <c:v>41699</c:v>
                </c:pt>
                <c:pt idx="534">
                  <c:v>41730</c:v>
                </c:pt>
                <c:pt idx="535">
                  <c:v>41760</c:v>
                </c:pt>
                <c:pt idx="536">
                  <c:v>41791</c:v>
                </c:pt>
                <c:pt idx="537">
                  <c:v>41821</c:v>
                </c:pt>
                <c:pt idx="538">
                  <c:v>41852</c:v>
                </c:pt>
                <c:pt idx="539">
                  <c:v>41883</c:v>
                </c:pt>
                <c:pt idx="540">
                  <c:v>41913</c:v>
                </c:pt>
                <c:pt idx="541">
                  <c:v>41944</c:v>
                </c:pt>
                <c:pt idx="542">
                  <c:v>41974</c:v>
                </c:pt>
                <c:pt idx="543">
                  <c:v>42005</c:v>
                </c:pt>
                <c:pt idx="544">
                  <c:v>42036</c:v>
                </c:pt>
                <c:pt idx="545">
                  <c:v>42064</c:v>
                </c:pt>
                <c:pt idx="546">
                  <c:v>42095</c:v>
                </c:pt>
                <c:pt idx="547">
                  <c:v>42125</c:v>
                </c:pt>
                <c:pt idx="548">
                  <c:v>42156</c:v>
                </c:pt>
                <c:pt idx="549">
                  <c:v>42186</c:v>
                </c:pt>
                <c:pt idx="550">
                  <c:v>42217</c:v>
                </c:pt>
                <c:pt idx="551">
                  <c:v>42248</c:v>
                </c:pt>
                <c:pt idx="552">
                  <c:v>42278</c:v>
                </c:pt>
                <c:pt idx="553">
                  <c:v>42309</c:v>
                </c:pt>
                <c:pt idx="554">
                  <c:v>42339</c:v>
                </c:pt>
                <c:pt idx="555">
                  <c:v>42370</c:v>
                </c:pt>
                <c:pt idx="556">
                  <c:v>42401</c:v>
                </c:pt>
                <c:pt idx="557">
                  <c:v>42430</c:v>
                </c:pt>
                <c:pt idx="558">
                  <c:v>42461</c:v>
                </c:pt>
                <c:pt idx="559">
                  <c:v>42491</c:v>
                </c:pt>
                <c:pt idx="560">
                  <c:v>42522</c:v>
                </c:pt>
                <c:pt idx="561">
                  <c:v>42552</c:v>
                </c:pt>
                <c:pt idx="562">
                  <c:v>42583</c:v>
                </c:pt>
                <c:pt idx="563">
                  <c:v>42614</c:v>
                </c:pt>
                <c:pt idx="564">
                  <c:v>42644</c:v>
                </c:pt>
                <c:pt idx="565">
                  <c:v>42675</c:v>
                </c:pt>
                <c:pt idx="566">
                  <c:v>42705</c:v>
                </c:pt>
                <c:pt idx="567">
                  <c:v>42736</c:v>
                </c:pt>
                <c:pt idx="568">
                  <c:v>42767</c:v>
                </c:pt>
                <c:pt idx="569">
                  <c:v>42795</c:v>
                </c:pt>
                <c:pt idx="570">
                  <c:v>42826</c:v>
                </c:pt>
                <c:pt idx="571">
                  <c:v>42856</c:v>
                </c:pt>
                <c:pt idx="572">
                  <c:v>42887</c:v>
                </c:pt>
                <c:pt idx="573">
                  <c:v>42917</c:v>
                </c:pt>
                <c:pt idx="574">
                  <c:v>42948</c:v>
                </c:pt>
                <c:pt idx="575">
                  <c:v>42979</c:v>
                </c:pt>
                <c:pt idx="576">
                  <c:v>43009</c:v>
                </c:pt>
                <c:pt idx="577">
                  <c:v>43040</c:v>
                </c:pt>
                <c:pt idx="578">
                  <c:v>43070</c:v>
                </c:pt>
                <c:pt idx="579">
                  <c:v>43101</c:v>
                </c:pt>
                <c:pt idx="580">
                  <c:v>43132</c:v>
                </c:pt>
                <c:pt idx="581">
                  <c:v>43160</c:v>
                </c:pt>
                <c:pt idx="582">
                  <c:v>43191</c:v>
                </c:pt>
                <c:pt idx="583">
                  <c:v>43221</c:v>
                </c:pt>
                <c:pt idx="584">
                  <c:v>43252</c:v>
                </c:pt>
                <c:pt idx="585">
                  <c:v>43282</c:v>
                </c:pt>
                <c:pt idx="586">
                  <c:v>43313</c:v>
                </c:pt>
                <c:pt idx="587">
                  <c:v>43344</c:v>
                </c:pt>
                <c:pt idx="588">
                  <c:v>43374</c:v>
                </c:pt>
                <c:pt idx="589">
                  <c:v>43405</c:v>
                </c:pt>
                <c:pt idx="590">
                  <c:v>43435</c:v>
                </c:pt>
                <c:pt idx="591">
                  <c:v>43466</c:v>
                </c:pt>
                <c:pt idx="592">
                  <c:v>43497</c:v>
                </c:pt>
                <c:pt idx="593">
                  <c:v>43525</c:v>
                </c:pt>
                <c:pt idx="594">
                  <c:v>43556</c:v>
                </c:pt>
                <c:pt idx="595">
                  <c:v>43586</c:v>
                </c:pt>
                <c:pt idx="596">
                  <c:v>43617</c:v>
                </c:pt>
                <c:pt idx="597">
                  <c:v>43647</c:v>
                </c:pt>
                <c:pt idx="598">
                  <c:v>43678</c:v>
                </c:pt>
                <c:pt idx="599">
                  <c:v>43709</c:v>
                </c:pt>
                <c:pt idx="600">
                  <c:v>43739</c:v>
                </c:pt>
                <c:pt idx="601">
                  <c:v>43770</c:v>
                </c:pt>
                <c:pt idx="602">
                  <c:v>43800</c:v>
                </c:pt>
                <c:pt idx="603">
                  <c:v>43831</c:v>
                </c:pt>
                <c:pt idx="604">
                  <c:v>43862</c:v>
                </c:pt>
                <c:pt idx="605">
                  <c:v>43891</c:v>
                </c:pt>
                <c:pt idx="606">
                  <c:v>43922</c:v>
                </c:pt>
                <c:pt idx="607">
                  <c:v>43952</c:v>
                </c:pt>
                <c:pt idx="608">
                  <c:v>43983</c:v>
                </c:pt>
                <c:pt idx="609">
                  <c:v>44013</c:v>
                </c:pt>
                <c:pt idx="610">
                  <c:v>44044</c:v>
                </c:pt>
                <c:pt idx="611">
                  <c:v>44075</c:v>
                </c:pt>
                <c:pt idx="612">
                  <c:v>44105</c:v>
                </c:pt>
                <c:pt idx="613">
                  <c:v>44136</c:v>
                </c:pt>
                <c:pt idx="614">
                  <c:v>44166</c:v>
                </c:pt>
                <c:pt idx="615">
                  <c:v>44197</c:v>
                </c:pt>
                <c:pt idx="616">
                  <c:v>44228</c:v>
                </c:pt>
                <c:pt idx="617">
                  <c:v>44256</c:v>
                </c:pt>
                <c:pt idx="618">
                  <c:v>44287</c:v>
                </c:pt>
                <c:pt idx="619">
                  <c:v>44317</c:v>
                </c:pt>
                <c:pt idx="620">
                  <c:v>44348</c:v>
                </c:pt>
                <c:pt idx="621">
                  <c:v>44378</c:v>
                </c:pt>
                <c:pt idx="622">
                  <c:v>44409</c:v>
                </c:pt>
                <c:pt idx="623">
                  <c:v>44440</c:v>
                </c:pt>
                <c:pt idx="624">
                  <c:v>44470</c:v>
                </c:pt>
                <c:pt idx="625">
                  <c:v>44501</c:v>
                </c:pt>
                <c:pt idx="626">
                  <c:v>44531</c:v>
                </c:pt>
                <c:pt idx="627">
                  <c:v>44562</c:v>
                </c:pt>
                <c:pt idx="628">
                  <c:v>44593</c:v>
                </c:pt>
                <c:pt idx="629">
                  <c:v>44621</c:v>
                </c:pt>
                <c:pt idx="630">
                  <c:v>44652</c:v>
                </c:pt>
                <c:pt idx="631">
                  <c:v>44682</c:v>
                </c:pt>
                <c:pt idx="632">
                  <c:v>44713</c:v>
                </c:pt>
                <c:pt idx="633">
                  <c:v>44743</c:v>
                </c:pt>
                <c:pt idx="634">
                  <c:v>44774</c:v>
                </c:pt>
                <c:pt idx="635">
                  <c:v>44805</c:v>
                </c:pt>
                <c:pt idx="636">
                  <c:v>44835</c:v>
                </c:pt>
                <c:pt idx="637">
                  <c:v>44866</c:v>
                </c:pt>
                <c:pt idx="638">
                  <c:v>44896</c:v>
                </c:pt>
                <c:pt idx="639">
                  <c:v>44927</c:v>
                </c:pt>
                <c:pt idx="640">
                  <c:v>44958</c:v>
                </c:pt>
                <c:pt idx="641">
                  <c:v>44986</c:v>
                </c:pt>
                <c:pt idx="642">
                  <c:v>45017</c:v>
                </c:pt>
                <c:pt idx="643">
                  <c:v>45047</c:v>
                </c:pt>
                <c:pt idx="644">
                  <c:v>45078</c:v>
                </c:pt>
                <c:pt idx="645">
                  <c:v>45108</c:v>
                </c:pt>
                <c:pt idx="646">
                  <c:v>45139</c:v>
                </c:pt>
                <c:pt idx="647">
                  <c:v>45170</c:v>
                </c:pt>
                <c:pt idx="648">
                  <c:v>45200</c:v>
                </c:pt>
                <c:pt idx="649">
                  <c:v>45231</c:v>
                </c:pt>
                <c:pt idx="650">
                  <c:v>45261</c:v>
                </c:pt>
                <c:pt idx="651">
                  <c:v>45292</c:v>
                </c:pt>
                <c:pt idx="652">
                  <c:v>45323</c:v>
                </c:pt>
                <c:pt idx="653">
                  <c:v>45352</c:v>
                </c:pt>
                <c:pt idx="654">
                  <c:v>45383</c:v>
                </c:pt>
                <c:pt idx="655">
                  <c:v>45413</c:v>
                </c:pt>
                <c:pt idx="656">
                  <c:v>45444</c:v>
                </c:pt>
                <c:pt idx="657">
                  <c:v>45474</c:v>
                </c:pt>
                <c:pt idx="658">
                  <c:v>45505</c:v>
                </c:pt>
                <c:pt idx="659">
                  <c:v>45536</c:v>
                </c:pt>
                <c:pt idx="660">
                  <c:v>45566</c:v>
                </c:pt>
                <c:pt idx="661">
                  <c:v>45597</c:v>
                </c:pt>
                <c:pt idx="662">
                  <c:v>45627</c:v>
                </c:pt>
                <c:pt idx="663">
                  <c:v>45658</c:v>
                </c:pt>
                <c:pt idx="664">
                  <c:v>45689</c:v>
                </c:pt>
                <c:pt idx="665">
                  <c:v>45717</c:v>
                </c:pt>
                <c:pt idx="666">
                  <c:v>45748</c:v>
                </c:pt>
                <c:pt idx="667">
                  <c:v>45778</c:v>
                </c:pt>
                <c:pt idx="668">
                  <c:v>45809</c:v>
                </c:pt>
                <c:pt idx="669">
                  <c:v>45839</c:v>
                </c:pt>
                <c:pt idx="670">
                  <c:v>45870</c:v>
                </c:pt>
                <c:pt idx="671">
                  <c:v>45901</c:v>
                </c:pt>
                <c:pt idx="672">
                  <c:v>45931</c:v>
                </c:pt>
                <c:pt idx="673">
                  <c:v>45962</c:v>
                </c:pt>
              </c:numCache>
            </c:numRef>
          </c:cat>
          <c:val>
            <c:numRef>
              <c:f>chart3_roll_window_forecast!$J$2:$J$675</c:f>
              <c:numCache>
                <c:formatCode>0</c:formatCode>
                <c:ptCount val="674"/>
                <c:pt idx="0">
                  <c:v>4.5509176254272461</c:v>
                </c:pt>
                <c:pt idx="1">
                  <c:v>4.6498966217041016</c:v>
                </c:pt>
                <c:pt idx="2">
                  <c:v>4.9119758605957031</c:v>
                </c:pt>
                <c:pt idx="3">
                  <c:v>4.8765964508056641</c:v>
                </c:pt>
                <c:pt idx="4">
                  <c:v>5.0261836051940918</c:v>
                </c:pt>
                <c:pt idx="5">
                  <c:v>4.7931218147277832</c:v>
                </c:pt>
                <c:pt idx="6">
                  <c:v>4.8630428314208984</c:v>
                </c:pt>
                <c:pt idx="7">
                  <c:v>4.7743377685546875</c:v>
                </c:pt>
                <c:pt idx="8">
                  <c:v>4.5391874313354492</c:v>
                </c:pt>
                <c:pt idx="9">
                  <c:v>4.4612216949462891</c:v>
                </c:pt>
                <c:pt idx="10">
                  <c:v>4.449007511138916</c:v>
                </c:pt>
                <c:pt idx="11">
                  <c:v>4.4830117225646973</c:v>
                </c:pt>
                <c:pt idx="12">
                  <c:v>4.6454510688781738</c:v>
                </c:pt>
                <c:pt idx="13">
                  <c:v>4.6045784950256348</c:v>
                </c:pt>
                <c:pt idx="14">
                  <c:v>4.5887713432312012</c:v>
                </c:pt>
                <c:pt idx="15">
                  <c:v>4.4382514953613281</c:v>
                </c:pt>
                <c:pt idx="16">
                  <c:v>4.3281588554382324</c:v>
                </c:pt>
                <c:pt idx="17">
                  <c:v>4.4149317741394043</c:v>
                </c:pt>
                <c:pt idx="18">
                  <c:v>4.2956991195678711</c:v>
                </c:pt>
                <c:pt idx="19">
                  <c:v>4.3991250991821289</c:v>
                </c:pt>
                <c:pt idx="20">
                  <c:v>4.5906462669372559</c:v>
                </c:pt>
                <c:pt idx="21">
                  <c:v>4.5234003067016602</c:v>
                </c:pt>
                <c:pt idx="22">
                  <c:v>4.5518703460693359</c:v>
                </c:pt>
                <c:pt idx="23">
                  <c:v>4.2404775619506836</c:v>
                </c:pt>
                <c:pt idx="24">
                  <c:v>3.8849496841430664</c:v>
                </c:pt>
                <c:pt idx="25">
                  <c:v>3.6906242370605469</c:v>
                </c:pt>
                <c:pt idx="26">
                  <c:v>3.6396949291229248</c:v>
                </c:pt>
                <c:pt idx="27">
                  <c:v>3.8444433212280273</c:v>
                </c:pt>
                <c:pt idx="28">
                  <c:v>3.9515175819396973</c:v>
                </c:pt>
                <c:pt idx="29">
                  <c:v>3.7568137645721436</c:v>
                </c:pt>
                <c:pt idx="30">
                  <c:v>3.5073130130767822</c:v>
                </c:pt>
                <c:pt idx="31">
                  <c:v>3.3076772689819336</c:v>
                </c:pt>
                <c:pt idx="32">
                  <c:v>3.0069353580474854</c:v>
                </c:pt>
                <c:pt idx="33">
                  <c:v>3.0656158924102783</c:v>
                </c:pt>
                <c:pt idx="34">
                  <c:v>3.0663902759552002</c:v>
                </c:pt>
                <c:pt idx="35">
                  <c:v>3.3747351169586182</c:v>
                </c:pt>
                <c:pt idx="36">
                  <c:v>3.3310902118682861</c:v>
                </c:pt>
                <c:pt idx="37">
                  <c:v>3.4249532222747803</c:v>
                </c:pt>
                <c:pt idx="38">
                  <c:v>3.3494193553924561</c:v>
                </c:pt>
                <c:pt idx="39">
                  <c:v>3.2357840538024902</c:v>
                </c:pt>
                <c:pt idx="40">
                  <c:v>3.3699877262115479</c:v>
                </c:pt>
                <c:pt idx="41">
                  <c:v>3.9568345546722412</c:v>
                </c:pt>
                <c:pt idx="42">
                  <c:v>4.5699434280395508</c:v>
                </c:pt>
                <c:pt idx="43">
                  <c:v>4.8521714210510254</c:v>
                </c:pt>
                <c:pt idx="44">
                  <c:v>5.2921514511108398</c:v>
                </c:pt>
                <c:pt idx="45">
                  <c:v>5.2967395782470703</c:v>
                </c:pt>
                <c:pt idx="46">
                  <c:v>6.2029285430908203</c:v>
                </c:pt>
                <c:pt idx="47">
                  <c:v>6.147254467010498</c:v>
                </c:pt>
                <c:pt idx="48">
                  <c:v>6.6288318634033203</c:v>
                </c:pt>
                <c:pt idx="49">
                  <c:v>7.1842679977416992</c:v>
                </c:pt>
                <c:pt idx="50">
                  <c:v>7.7207584381103516</c:v>
                </c:pt>
                <c:pt idx="51">
                  <c:v>8.4259042739868164</c:v>
                </c:pt>
                <c:pt idx="52">
                  <c:v>9.1155023574829102</c:v>
                </c:pt>
                <c:pt idx="53">
                  <c:v>9.602076530456543</c:v>
                </c:pt>
                <c:pt idx="54">
                  <c:v>9.5629777908325195</c:v>
                </c:pt>
                <c:pt idx="55">
                  <c:v>10.100737571716309</c:v>
                </c:pt>
                <c:pt idx="56">
                  <c:v>10.405580520629883</c:v>
                </c:pt>
                <c:pt idx="57">
                  <c:v>10.818036079406738</c:v>
                </c:pt>
                <c:pt idx="58">
                  <c:v>10.699026107788086</c:v>
                </c:pt>
                <c:pt idx="59">
                  <c:v>11.407011032104492</c:v>
                </c:pt>
                <c:pt idx="60">
                  <c:v>11.574033737182617</c:v>
                </c:pt>
                <c:pt idx="61">
                  <c:v>11.497187614440918</c:v>
                </c:pt>
                <c:pt idx="62">
                  <c:v>11.463519096374512</c:v>
                </c:pt>
                <c:pt idx="63">
                  <c:v>11.091272354125977</c:v>
                </c:pt>
                <c:pt idx="64">
                  <c:v>10.408875465393066</c:v>
                </c:pt>
                <c:pt idx="65">
                  <c:v>9.5127325057983398</c:v>
                </c:pt>
                <c:pt idx="66">
                  <c:v>9.1119089126586914</c:v>
                </c:pt>
                <c:pt idx="67">
                  <c:v>8.4796991348266602</c:v>
                </c:pt>
                <c:pt idx="68">
                  <c:v>8.2381534576416016</c:v>
                </c:pt>
                <c:pt idx="69">
                  <c:v>8.3668384552001953</c:v>
                </c:pt>
                <c:pt idx="70">
                  <c:v>7.7112846374511719</c:v>
                </c:pt>
                <c:pt idx="71">
                  <c:v>7.1318869590759277</c:v>
                </c:pt>
                <c:pt idx="72">
                  <c:v>6.9872922897338867</c:v>
                </c:pt>
                <c:pt idx="73">
                  <c:v>6.8731322288513184</c:v>
                </c:pt>
                <c:pt idx="74">
                  <c:v>6.6189212799072266</c:v>
                </c:pt>
                <c:pt idx="75">
                  <c:v>6.3638448715209961</c:v>
                </c:pt>
                <c:pt idx="76">
                  <c:v>5.9260106086730957</c:v>
                </c:pt>
                <c:pt idx="77">
                  <c:v>5.727724552154541</c:v>
                </c:pt>
                <c:pt idx="78">
                  <c:v>5.6101617813110352</c:v>
                </c:pt>
                <c:pt idx="79">
                  <c:v>5.6894345283508301</c:v>
                </c:pt>
                <c:pt idx="80">
                  <c:v>5.493189811706543</c:v>
                </c:pt>
                <c:pt idx="81">
                  <c:v>5.1274442672729492</c:v>
                </c:pt>
                <c:pt idx="82">
                  <c:v>5.2493534088134766</c:v>
                </c:pt>
                <c:pt idx="83">
                  <c:v>5.3190708160400391</c:v>
                </c:pt>
                <c:pt idx="84">
                  <c:v>5.2591185569763184</c:v>
                </c:pt>
                <c:pt idx="85">
                  <c:v>5.062096118927002</c:v>
                </c:pt>
                <c:pt idx="86">
                  <c:v>5.0704226493835449</c:v>
                </c:pt>
                <c:pt idx="87">
                  <c:v>5.2815256118774414</c:v>
                </c:pt>
                <c:pt idx="88">
                  <c:v>5.9681649208068848</c:v>
                </c:pt>
                <c:pt idx="89">
                  <c:v>6.3394684791564941</c:v>
                </c:pt>
                <c:pt idx="90">
                  <c:v>6.7153491973876953</c:v>
                </c:pt>
                <c:pt idx="91">
                  <c:v>6.7476577758789063</c:v>
                </c:pt>
                <c:pt idx="92">
                  <c:v>6.8778376579284668</c:v>
                </c:pt>
                <c:pt idx="93">
                  <c:v>6.8890066146850586</c:v>
                </c:pt>
                <c:pt idx="94">
                  <c:v>6.7986383438110352</c:v>
                </c:pt>
                <c:pt idx="95">
                  <c:v>6.6036090850830078</c:v>
                </c:pt>
                <c:pt idx="96">
                  <c:v>6.5414395332336426</c:v>
                </c:pt>
                <c:pt idx="97">
                  <c:v>6.6673579216003418</c:v>
                </c:pt>
                <c:pt idx="98">
                  <c:v>6.5889873504638672</c:v>
                </c:pt>
                <c:pt idx="99">
                  <c:v>6.5987768173217773</c:v>
                </c:pt>
                <c:pt idx="100">
                  <c:v>6.2627153396606445</c:v>
                </c:pt>
                <c:pt idx="101">
                  <c:v>6.4170041084289551</c:v>
                </c:pt>
                <c:pt idx="102">
                  <c:v>6.6047229766845703</c:v>
                </c:pt>
                <c:pt idx="103">
                  <c:v>6.8250842094421387</c:v>
                </c:pt>
                <c:pt idx="104">
                  <c:v>6.9231023788452148</c:v>
                </c:pt>
                <c:pt idx="105">
                  <c:v>6.9534783363342285</c:v>
                </c:pt>
                <c:pt idx="106">
                  <c:v>6.9968452453613281</c:v>
                </c:pt>
                <c:pt idx="107">
                  <c:v>7.1996855735778809</c:v>
                </c:pt>
                <c:pt idx="108">
                  <c:v>7.5541796684265137</c:v>
                </c:pt>
                <c:pt idx="109">
                  <c:v>7.5467419624328613</c:v>
                </c:pt>
                <c:pt idx="110">
                  <c:v>7.5263614654541016</c:v>
                </c:pt>
                <c:pt idx="111">
                  <c:v>7.703404426574707</c:v>
                </c:pt>
                <c:pt idx="112">
                  <c:v>7.7762532234191895</c:v>
                </c:pt>
                <c:pt idx="113">
                  <c:v>7.9195990562438965</c:v>
                </c:pt>
                <c:pt idx="114">
                  <c:v>8.2250404357910156</c:v>
                </c:pt>
                <c:pt idx="115">
                  <c:v>8.569732666015625</c:v>
                </c:pt>
                <c:pt idx="116">
                  <c:v>8.7562465667724609</c:v>
                </c:pt>
                <c:pt idx="117">
                  <c:v>8.9895963668823242</c:v>
                </c:pt>
                <c:pt idx="118">
                  <c:v>9.2698955535888672</c:v>
                </c:pt>
                <c:pt idx="119">
                  <c:v>9.6115083694458008</c:v>
                </c:pt>
                <c:pt idx="120">
                  <c:v>9.6324577331542969</c:v>
                </c:pt>
                <c:pt idx="121">
                  <c:v>9.7710151672363281</c:v>
                </c:pt>
                <c:pt idx="122">
                  <c:v>10.178437232971191</c:v>
                </c:pt>
                <c:pt idx="123">
                  <c:v>10.497961044311523</c:v>
                </c:pt>
                <c:pt idx="124">
                  <c:v>11.102558135986328</c:v>
                </c:pt>
                <c:pt idx="125">
                  <c:v>11.595182418823242</c:v>
                </c:pt>
                <c:pt idx="126">
                  <c:v>11.019043922424316</c:v>
                </c:pt>
                <c:pt idx="127">
                  <c:v>10.736381530761719</c:v>
                </c:pt>
                <c:pt idx="128">
                  <c:v>10.522860527038574</c:v>
                </c:pt>
                <c:pt idx="129">
                  <c:v>10.539583206176758</c:v>
                </c:pt>
                <c:pt idx="130">
                  <c:v>10.614195823669434</c:v>
                </c:pt>
                <c:pt idx="131">
                  <c:v>10.660648345947266</c:v>
                </c:pt>
                <c:pt idx="132">
                  <c:v>10.643413543701172</c:v>
                </c:pt>
                <c:pt idx="133">
                  <c:v>10.775944709777832</c:v>
                </c:pt>
                <c:pt idx="134">
                  <c:v>10.566428184509277</c:v>
                </c:pt>
                <c:pt idx="135">
                  <c:v>10.470315933227539</c:v>
                </c:pt>
                <c:pt idx="136">
                  <c:v>10.392794609069824</c:v>
                </c:pt>
                <c:pt idx="137">
                  <c:v>9.8138837814331055</c:v>
                </c:pt>
                <c:pt idx="138">
                  <c:v>9.721095085144043</c:v>
                </c:pt>
                <c:pt idx="139">
                  <c:v>9.362818717956543</c:v>
                </c:pt>
                <c:pt idx="140">
                  <c:v>9.1103935241699219</c:v>
                </c:pt>
                <c:pt idx="141">
                  <c:v>8.9222574234008789</c:v>
                </c:pt>
                <c:pt idx="142">
                  <c:v>8.6986351013183594</c:v>
                </c:pt>
                <c:pt idx="143">
                  <c:v>8.3545255661010742</c:v>
                </c:pt>
                <c:pt idx="144">
                  <c:v>7.9809155464172363</c:v>
                </c:pt>
                <c:pt idx="145">
                  <c:v>7.6835403442382813</c:v>
                </c:pt>
                <c:pt idx="146">
                  <c:v>7.3188743591308594</c:v>
                </c:pt>
                <c:pt idx="147">
                  <c:v>6.9298481941223145</c:v>
                </c:pt>
                <c:pt idx="148">
                  <c:v>6.1772799491882324</c:v>
                </c:pt>
                <c:pt idx="149">
                  <c:v>5.7125735282897949</c:v>
                </c:pt>
                <c:pt idx="150">
                  <c:v>5.3058691024780273</c:v>
                </c:pt>
                <c:pt idx="151">
                  <c:v>5.4580016136169434</c:v>
                </c:pt>
                <c:pt idx="152">
                  <c:v>5.8007717132568359</c:v>
                </c:pt>
                <c:pt idx="153">
                  <c:v>5.7894983291625977</c:v>
                </c:pt>
                <c:pt idx="154">
                  <c:v>5.4565858840942383</c:v>
                </c:pt>
                <c:pt idx="155">
                  <c:v>5.1123557090759277</c:v>
                </c:pt>
                <c:pt idx="156">
                  <c:v>5.2257795333862305</c:v>
                </c:pt>
                <c:pt idx="157">
                  <c:v>4.9792914390563965</c:v>
                </c:pt>
                <c:pt idx="158">
                  <c:v>4.814882755279541</c:v>
                </c:pt>
                <c:pt idx="159">
                  <c:v>4.6815495491027832</c:v>
                </c:pt>
                <c:pt idx="160">
                  <c:v>4.5447311401367188</c:v>
                </c:pt>
                <c:pt idx="161">
                  <c:v>4.4106307029724121</c:v>
                </c:pt>
                <c:pt idx="162">
                  <c:v>4.8345422744750977</c:v>
                </c:pt>
                <c:pt idx="163">
                  <c:v>4.5108375549316406</c:v>
                </c:pt>
                <c:pt idx="164">
                  <c:v>4.145042896270752</c:v>
                </c:pt>
                <c:pt idx="165">
                  <c:v>4.1161689758300781</c:v>
                </c:pt>
                <c:pt idx="166">
                  <c:v>4.2387161254882813</c:v>
                </c:pt>
                <c:pt idx="167">
                  <c:v>4.3154335021972656</c:v>
                </c:pt>
                <c:pt idx="168">
                  <c:v>3.9088091850280762</c:v>
                </c:pt>
                <c:pt idx="169">
                  <c:v>3.7436437606811523</c:v>
                </c:pt>
                <c:pt idx="170">
                  <c:v>3.6438841819763184</c:v>
                </c:pt>
                <c:pt idx="171">
                  <c:v>3.6117284297943115</c:v>
                </c:pt>
                <c:pt idx="172">
                  <c:v>4.1318721771240234</c:v>
                </c:pt>
                <c:pt idx="173">
                  <c:v>4.3394217491149902</c:v>
                </c:pt>
                <c:pt idx="174">
                  <c:v>4.261345386505127</c:v>
                </c:pt>
                <c:pt idx="175">
                  <c:v>4.098395824432373</c:v>
                </c:pt>
                <c:pt idx="176">
                  <c:v>3.8962991237640381</c:v>
                </c:pt>
                <c:pt idx="177">
                  <c:v>3.6821870803833008</c:v>
                </c:pt>
                <c:pt idx="178">
                  <c:v>3.5580604076385498</c:v>
                </c:pt>
                <c:pt idx="179">
                  <c:v>3.3358058929443359</c:v>
                </c:pt>
                <c:pt idx="180">
                  <c:v>3.4042103290557861</c:v>
                </c:pt>
                <c:pt idx="181">
                  <c:v>3.4036169052124023</c:v>
                </c:pt>
                <c:pt idx="182">
                  <c:v>3.6382448673248291</c:v>
                </c:pt>
                <c:pt idx="183">
                  <c:v>3.7044823169708252</c:v>
                </c:pt>
                <c:pt idx="184">
                  <c:v>3.4896833896636963</c:v>
                </c:pt>
                <c:pt idx="185">
                  <c:v>3.5552964210510254</c:v>
                </c:pt>
                <c:pt idx="186">
                  <c:v>3.311629056930542</c:v>
                </c:pt>
                <c:pt idx="187">
                  <c:v>3.4254944324493408</c:v>
                </c:pt>
                <c:pt idx="188">
                  <c:v>3.5227718353271484</c:v>
                </c:pt>
                <c:pt idx="189">
                  <c:v>3.4072182178497314</c:v>
                </c:pt>
                <c:pt idx="190">
                  <c:v>3.4317047595977783</c:v>
                </c:pt>
                <c:pt idx="191">
                  <c:v>3.466026782989502</c:v>
                </c:pt>
                <c:pt idx="192">
                  <c:v>3.3944427967071533</c:v>
                </c:pt>
                <c:pt idx="193">
                  <c:v>3.5490264892578125</c:v>
                </c:pt>
                <c:pt idx="194">
                  <c:v>3.6042461395263672</c:v>
                </c:pt>
                <c:pt idx="195">
                  <c:v>3.5640432834625244</c:v>
                </c:pt>
                <c:pt idx="196">
                  <c:v>3.0854606628417969</c:v>
                </c:pt>
                <c:pt idx="197">
                  <c:v>2.4583408832550049</c:v>
                </c:pt>
                <c:pt idx="198">
                  <c:v>2.1015233993530273</c:v>
                </c:pt>
                <c:pt idx="199">
                  <c:v>2.0464966297149658</c:v>
                </c:pt>
                <c:pt idx="200">
                  <c:v>2.1487767696380615</c:v>
                </c:pt>
                <c:pt idx="201">
                  <c:v>1.9243794679641724</c:v>
                </c:pt>
                <c:pt idx="202">
                  <c:v>1.7155110836029053</c:v>
                </c:pt>
                <c:pt idx="203">
                  <c:v>1.8771432638168335</c:v>
                </c:pt>
                <c:pt idx="204">
                  <c:v>1.8898541927337646</c:v>
                </c:pt>
                <c:pt idx="205">
                  <c:v>1.7758485078811646</c:v>
                </c:pt>
                <c:pt idx="206">
                  <c:v>1.5752211809158325</c:v>
                </c:pt>
                <c:pt idx="207">
                  <c:v>1.5856236219406128</c:v>
                </c:pt>
                <c:pt idx="208">
                  <c:v>1.9418996572494507</c:v>
                </c:pt>
                <c:pt idx="209">
                  <c:v>2.4366319179534912</c:v>
                </c:pt>
                <c:pt idx="210">
                  <c:v>3.0294094085693359</c:v>
                </c:pt>
                <c:pt idx="211">
                  <c:v>3.102372407913208</c:v>
                </c:pt>
                <c:pt idx="212">
                  <c:v>3.1084437370300293</c:v>
                </c:pt>
                <c:pt idx="213">
                  <c:v>3.3206942081451416</c:v>
                </c:pt>
                <c:pt idx="214">
                  <c:v>3.5995938777923584</c:v>
                </c:pt>
                <c:pt idx="215">
                  <c:v>3.6092302799224854</c:v>
                </c:pt>
                <c:pt idx="216">
                  <c:v>3.7523305416107178</c:v>
                </c:pt>
                <c:pt idx="217">
                  <c:v>3.7630865573883057</c:v>
                </c:pt>
                <c:pt idx="218">
                  <c:v>3.8121237754821777</c:v>
                </c:pt>
                <c:pt idx="219">
                  <c:v>3.72682785987854</c:v>
                </c:pt>
                <c:pt idx="220">
                  <c:v>3.5179352760314941</c:v>
                </c:pt>
                <c:pt idx="221">
                  <c:v>3.598651647567749</c:v>
                </c:pt>
                <c:pt idx="222">
                  <c:v>3.7150108814239502</c:v>
                </c:pt>
                <c:pt idx="223">
                  <c:v>3.753187894821167</c:v>
                </c:pt>
                <c:pt idx="224">
                  <c:v>3.8015964031219482</c:v>
                </c:pt>
                <c:pt idx="225">
                  <c:v>4.0652251243591309</c:v>
                </c:pt>
                <c:pt idx="226">
                  <c:v>3.9625413417816162</c:v>
                </c:pt>
                <c:pt idx="227">
                  <c:v>4.1182327270507813</c:v>
                </c:pt>
                <c:pt idx="228">
                  <c:v>4.1276674270629883</c:v>
                </c:pt>
                <c:pt idx="229">
                  <c:v>4.1721940040588379</c:v>
                </c:pt>
                <c:pt idx="230">
                  <c:v>4.3043642044067383</c:v>
                </c:pt>
                <c:pt idx="231">
                  <c:v>4.4344949722290039</c:v>
                </c:pt>
                <c:pt idx="232">
                  <c:v>4.6264004707336426</c:v>
                </c:pt>
                <c:pt idx="233">
                  <c:v>4.656794548034668</c:v>
                </c:pt>
                <c:pt idx="234">
                  <c:v>4.8439912796020508</c:v>
                </c:pt>
                <c:pt idx="235">
                  <c:v>4.9216713905334473</c:v>
                </c:pt>
                <c:pt idx="236">
                  <c:v>4.7053666114807129</c:v>
                </c:pt>
                <c:pt idx="237">
                  <c:v>4.4481205940246582</c:v>
                </c:pt>
                <c:pt idx="238">
                  <c:v>4.1522426605224609</c:v>
                </c:pt>
                <c:pt idx="239">
                  <c:v>3.8777866363525391</c:v>
                </c:pt>
                <c:pt idx="240">
                  <c:v>3.9442696571350098</c:v>
                </c:pt>
                <c:pt idx="241">
                  <c:v>3.9297628402709961</c:v>
                </c:pt>
                <c:pt idx="242">
                  <c:v>3.9068088531494141</c:v>
                </c:pt>
                <c:pt idx="243">
                  <c:v>4.1590323448181152</c:v>
                </c:pt>
                <c:pt idx="244">
                  <c:v>4.271125316619873</c:v>
                </c:pt>
                <c:pt idx="245">
                  <c:v>4.2764782905578613</c:v>
                </c:pt>
                <c:pt idx="246">
                  <c:v>3.8042428493499756</c:v>
                </c:pt>
                <c:pt idx="247">
                  <c:v>3.659282922744751</c:v>
                </c:pt>
                <c:pt idx="248">
                  <c:v>3.8903038501739502</c:v>
                </c:pt>
                <c:pt idx="249">
                  <c:v>3.8984320163726807</c:v>
                </c:pt>
                <c:pt idx="250">
                  <c:v>4.5766191482543945</c:v>
                </c:pt>
                <c:pt idx="251">
                  <c:v>4.9848942756652832</c:v>
                </c:pt>
                <c:pt idx="252">
                  <c:v>5.174769401550293</c:v>
                </c:pt>
                <c:pt idx="253">
                  <c:v>5.0789542198181152</c:v>
                </c:pt>
                <c:pt idx="254">
                  <c:v>4.8732643127441406</c:v>
                </c:pt>
                <c:pt idx="255">
                  <c:v>4.481410026550293</c:v>
                </c:pt>
                <c:pt idx="256">
                  <c:v>4.075767993927002</c:v>
                </c:pt>
                <c:pt idx="257">
                  <c:v>3.7064015865325928</c:v>
                </c:pt>
                <c:pt idx="258">
                  <c:v>3.67665696144104</c:v>
                </c:pt>
                <c:pt idx="259">
                  <c:v>3.8724911212921143</c:v>
                </c:pt>
                <c:pt idx="260">
                  <c:v>3.590139627456665</c:v>
                </c:pt>
                <c:pt idx="261">
                  <c:v>3.4975459575653076</c:v>
                </c:pt>
                <c:pt idx="262">
                  <c:v>3.0534477233886719</c:v>
                </c:pt>
                <c:pt idx="263">
                  <c:v>2.7768130302429199</c:v>
                </c:pt>
                <c:pt idx="264">
                  <c:v>2.3827924728393555</c:v>
                </c:pt>
                <c:pt idx="265">
                  <c:v>2.478320837020874</c:v>
                </c:pt>
                <c:pt idx="266">
                  <c:v>2.6384444236755371</c:v>
                </c:pt>
                <c:pt idx="267">
                  <c:v>2.3881523609161377</c:v>
                </c:pt>
                <c:pt idx="268">
                  <c:v>2.5960657596588135</c:v>
                </c:pt>
                <c:pt idx="269">
                  <c:v>2.8225607872009277</c:v>
                </c:pt>
                <c:pt idx="270">
                  <c:v>2.9136502742767334</c:v>
                </c:pt>
                <c:pt idx="271">
                  <c:v>2.6255967617034912</c:v>
                </c:pt>
                <c:pt idx="272">
                  <c:v>2.6341383457183838</c:v>
                </c:pt>
                <c:pt idx="273">
                  <c:v>2.8112709522247314</c:v>
                </c:pt>
                <c:pt idx="274">
                  <c:v>2.7094669342041016</c:v>
                </c:pt>
                <c:pt idx="275">
                  <c:v>2.5247812271118164</c:v>
                </c:pt>
                <c:pt idx="276">
                  <c:v>2.6951494216918945</c:v>
                </c:pt>
                <c:pt idx="277">
                  <c:v>2.671602725982666</c:v>
                </c:pt>
                <c:pt idx="278">
                  <c:v>2.594599723815918</c:v>
                </c:pt>
                <c:pt idx="279">
                  <c:v>2.7044286727905273</c:v>
                </c:pt>
                <c:pt idx="280">
                  <c:v>2.5988502502441406</c:v>
                </c:pt>
                <c:pt idx="281">
                  <c:v>2.5608031749725342</c:v>
                </c:pt>
                <c:pt idx="282">
                  <c:v>2.5570747852325439</c:v>
                </c:pt>
                <c:pt idx="283">
                  <c:v>2.7372119426727295</c:v>
                </c:pt>
                <c:pt idx="284">
                  <c:v>2.5902235507965088</c:v>
                </c:pt>
                <c:pt idx="285">
                  <c:v>2.4164094924926758</c:v>
                </c:pt>
                <c:pt idx="286">
                  <c:v>2.4540553092956543</c:v>
                </c:pt>
                <c:pt idx="287">
                  <c:v>2.3935461044311523</c:v>
                </c:pt>
                <c:pt idx="288">
                  <c:v>2.3538427352905273</c:v>
                </c:pt>
                <c:pt idx="289">
                  <c:v>2.3460915088653564</c:v>
                </c:pt>
                <c:pt idx="290">
                  <c:v>2.1908502578735352</c:v>
                </c:pt>
                <c:pt idx="291">
                  <c:v>1.9772430658340454</c:v>
                </c:pt>
                <c:pt idx="292">
                  <c:v>2.0596315860748291</c:v>
                </c:pt>
                <c:pt idx="293">
                  <c:v>2.1313176155090332</c:v>
                </c:pt>
                <c:pt idx="294">
                  <c:v>1.9804427623748779</c:v>
                </c:pt>
                <c:pt idx="295">
                  <c:v>1.8141776323318481</c:v>
                </c:pt>
                <c:pt idx="296">
                  <c:v>2.0275576114654541</c:v>
                </c:pt>
                <c:pt idx="297">
                  <c:v>2.1857082843780518</c:v>
                </c:pt>
                <c:pt idx="298">
                  <c:v>2.2464323043823242</c:v>
                </c:pt>
                <c:pt idx="299">
                  <c:v>2.2532880306243896</c:v>
                </c:pt>
                <c:pt idx="300">
                  <c:v>2.1056492328643799</c:v>
                </c:pt>
                <c:pt idx="301">
                  <c:v>2.1062424182891846</c:v>
                </c:pt>
                <c:pt idx="302">
                  <c:v>2.1484553813934326</c:v>
                </c:pt>
                <c:pt idx="303">
                  <c:v>2.3215048313140869</c:v>
                </c:pt>
                <c:pt idx="304">
                  <c:v>2.2659528255462646</c:v>
                </c:pt>
                <c:pt idx="305">
                  <c:v>2.1732866764068604</c:v>
                </c:pt>
                <c:pt idx="306">
                  <c:v>2.3206846714019775</c:v>
                </c:pt>
                <c:pt idx="307">
                  <c:v>2.3294157981872559</c:v>
                </c:pt>
                <c:pt idx="308">
                  <c:v>2.1804080009460449</c:v>
                </c:pt>
                <c:pt idx="309">
                  <c:v>1.9870338439941406</c:v>
                </c:pt>
                <c:pt idx="310">
                  <c:v>1.9719662666320801</c:v>
                </c:pt>
                <c:pt idx="311">
                  <c:v>1.9293038845062256</c:v>
                </c:pt>
                <c:pt idx="312">
                  <c:v>2.0203230381011963</c:v>
                </c:pt>
                <c:pt idx="313">
                  <c:v>1.8238035440444946</c:v>
                </c:pt>
                <c:pt idx="314">
                  <c:v>1.9539937973022461</c:v>
                </c:pt>
                <c:pt idx="315">
                  <c:v>1.9738703966140747</c:v>
                </c:pt>
                <c:pt idx="316">
                  <c:v>1.9540195465087891</c:v>
                </c:pt>
                <c:pt idx="317">
                  <c:v>2.0736231803894043</c:v>
                </c:pt>
                <c:pt idx="318">
                  <c:v>2.1111226081848145</c:v>
                </c:pt>
                <c:pt idx="319">
                  <c:v>2.1300497055053711</c:v>
                </c:pt>
                <c:pt idx="320">
                  <c:v>2.0290327072143555</c:v>
                </c:pt>
                <c:pt idx="321">
                  <c:v>2.1164567470550537</c:v>
                </c:pt>
                <c:pt idx="322">
                  <c:v>1.9941719770431519</c:v>
                </c:pt>
                <c:pt idx="323">
                  <c:v>2.2119274139404297</c:v>
                </c:pt>
                <c:pt idx="324">
                  <c:v>2.2560913562774658</c:v>
                </c:pt>
                <c:pt idx="325">
                  <c:v>2.4409923553466797</c:v>
                </c:pt>
                <c:pt idx="326">
                  <c:v>2.3631038665771484</c:v>
                </c:pt>
                <c:pt idx="327">
                  <c:v>2.2687430381774902</c:v>
                </c:pt>
                <c:pt idx="328">
                  <c:v>2.3205950260162354</c:v>
                </c:pt>
                <c:pt idx="329">
                  <c:v>2.1202030181884766</c:v>
                </c:pt>
                <c:pt idx="330">
                  <c:v>1.9152421951293945</c:v>
                </c:pt>
                <c:pt idx="331">
                  <c:v>1.6933943033218384</c:v>
                </c:pt>
                <c:pt idx="332">
                  <c:v>1.8251291513442993</c:v>
                </c:pt>
                <c:pt idx="333">
                  <c:v>1.6710717678070068</c:v>
                </c:pt>
                <c:pt idx="334">
                  <c:v>1.6550509929656982</c:v>
                </c:pt>
                <c:pt idx="335">
                  <c:v>1.6129728555679321</c:v>
                </c:pt>
                <c:pt idx="336">
                  <c:v>1.4388386011123657</c:v>
                </c:pt>
                <c:pt idx="337">
                  <c:v>1.2644451856613159</c:v>
                </c:pt>
                <c:pt idx="338">
                  <c:v>1.1256686449050903</c:v>
                </c:pt>
                <c:pt idx="339">
                  <c:v>1.0442111492156982</c:v>
                </c:pt>
                <c:pt idx="340">
                  <c:v>0.78117203712463379</c:v>
                </c:pt>
                <c:pt idx="341">
                  <c:v>0.69063723087310791</c:v>
                </c:pt>
                <c:pt idx="342">
                  <c:v>0.71698862314224243</c:v>
                </c:pt>
                <c:pt idx="343">
                  <c:v>0.90091371536254883</c:v>
                </c:pt>
                <c:pt idx="344">
                  <c:v>0.68654763698577881</c:v>
                </c:pt>
                <c:pt idx="345">
                  <c:v>0.87507456541061401</c:v>
                </c:pt>
                <c:pt idx="346">
                  <c:v>0.93399572372436523</c:v>
                </c:pt>
                <c:pt idx="347">
                  <c:v>0.63296514749526978</c:v>
                </c:pt>
                <c:pt idx="348">
                  <c:v>0.72264963388442993</c:v>
                </c:pt>
                <c:pt idx="349">
                  <c:v>0.72119462490081787</c:v>
                </c:pt>
                <c:pt idx="350">
                  <c:v>0.84440106153488159</c:v>
                </c:pt>
                <c:pt idx="351">
                  <c:v>0.93587422370910645</c:v>
                </c:pt>
                <c:pt idx="352">
                  <c:v>0.932120680809021</c:v>
                </c:pt>
                <c:pt idx="353">
                  <c:v>0.99278742074966431</c:v>
                </c:pt>
                <c:pt idx="354">
                  <c:v>1.354557991027832</c:v>
                </c:pt>
                <c:pt idx="355">
                  <c:v>1.2821779251098633</c:v>
                </c:pt>
                <c:pt idx="356">
                  <c:v>1.3990259170532227</c:v>
                </c:pt>
                <c:pt idx="357">
                  <c:v>1.4181101322174072</c:v>
                </c:pt>
                <c:pt idx="358">
                  <c:v>1.4625639915466309</c:v>
                </c:pt>
                <c:pt idx="359">
                  <c:v>1.8855446577072144</c:v>
                </c:pt>
                <c:pt idx="360">
                  <c:v>1.8336772918701172</c:v>
                </c:pt>
                <c:pt idx="361">
                  <c:v>1.9206469058990479</c:v>
                </c:pt>
                <c:pt idx="362">
                  <c:v>2.0547561645507813</c:v>
                </c:pt>
                <c:pt idx="363">
                  <c:v>2.1891369819641113</c:v>
                </c:pt>
                <c:pt idx="364">
                  <c:v>2.5687379837036133</c:v>
                </c:pt>
                <c:pt idx="365">
                  <c:v>2.930880069732666</c:v>
                </c:pt>
                <c:pt idx="366">
                  <c:v>2.3509900569915771</c:v>
                </c:pt>
                <c:pt idx="367">
                  <c:v>2.3689486980438232</c:v>
                </c:pt>
                <c:pt idx="368">
                  <c:v>2.6842646598815918</c:v>
                </c:pt>
                <c:pt idx="369">
                  <c:v>2.6688144207000732</c:v>
                </c:pt>
                <c:pt idx="370">
                  <c:v>2.4754672050476074</c:v>
                </c:pt>
                <c:pt idx="371">
                  <c:v>2.5480961799621582</c:v>
                </c:pt>
                <c:pt idx="372">
                  <c:v>2.5148561000823975</c:v>
                </c:pt>
                <c:pt idx="373">
                  <c:v>2.5663278102874756</c:v>
                </c:pt>
                <c:pt idx="374">
                  <c:v>2.4847793579101563</c:v>
                </c:pt>
                <c:pt idx="375">
                  <c:v>2.7014431953430176</c:v>
                </c:pt>
                <c:pt idx="376">
                  <c:v>2.5371971130371094</c:v>
                </c:pt>
                <c:pt idx="377">
                  <c:v>2.1087000370025635</c:v>
                </c:pt>
                <c:pt idx="378">
                  <c:v>2.3732366561889648</c:v>
                </c:pt>
                <c:pt idx="379">
                  <c:v>2.5576491355895996</c:v>
                </c:pt>
                <c:pt idx="380">
                  <c:v>2.3917346000671387</c:v>
                </c:pt>
                <c:pt idx="381">
                  <c:v>2.1017324924468994</c:v>
                </c:pt>
                <c:pt idx="382">
                  <c:v>2.0964643955230713</c:v>
                </c:pt>
                <c:pt idx="383">
                  <c:v>1.3130959272384644</c:v>
                </c:pt>
                <c:pt idx="384">
                  <c:v>1.5318816900253296</c:v>
                </c:pt>
                <c:pt idx="385">
                  <c:v>1.3215681314468384</c:v>
                </c:pt>
                <c:pt idx="386">
                  <c:v>1.0620750188827515</c:v>
                </c:pt>
                <c:pt idx="387">
                  <c:v>0.66593712568283081</c:v>
                </c:pt>
                <c:pt idx="388">
                  <c:v>0.67956507205963135</c:v>
                </c:pt>
                <c:pt idx="389">
                  <c:v>0.94330823421478271</c:v>
                </c:pt>
                <c:pt idx="390">
                  <c:v>1.1877052783966064</c:v>
                </c:pt>
                <c:pt idx="391">
                  <c:v>0.98826026916503906</c:v>
                </c:pt>
                <c:pt idx="392">
                  <c:v>0.93620061874389648</c:v>
                </c:pt>
                <c:pt idx="393">
                  <c:v>1.1921634674072266</c:v>
                </c:pt>
                <c:pt idx="394">
                  <c:v>1.4029463529586792</c:v>
                </c:pt>
                <c:pt idx="395">
                  <c:v>1.9328166246414185</c:v>
                </c:pt>
                <c:pt idx="396">
                  <c:v>1.7604514360427856</c:v>
                </c:pt>
                <c:pt idx="397">
                  <c:v>1.9299850463867188</c:v>
                </c:pt>
                <c:pt idx="398">
                  <c:v>2.1336729526519775</c:v>
                </c:pt>
                <c:pt idx="399">
                  <c:v>2.346515417098999</c:v>
                </c:pt>
                <c:pt idx="400">
                  <c:v>2.6046216487884521</c:v>
                </c:pt>
                <c:pt idx="401">
                  <c:v>2.5896546840667725</c:v>
                </c:pt>
                <c:pt idx="402">
                  <c:v>1.9886960983276367</c:v>
                </c:pt>
                <c:pt idx="403">
                  <c:v>1.8048075437545776</c:v>
                </c:pt>
                <c:pt idx="404">
                  <c:v>1.7881273031234741</c:v>
                </c:pt>
                <c:pt idx="405">
                  <c:v>1.8627361059188843</c:v>
                </c:pt>
                <c:pt idx="406">
                  <c:v>2.0067152976989746</c:v>
                </c:pt>
                <c:pt idx="407">
                  <c:v>2.1413388252258301</c:v>
                </c:pt>
                <c:pt idx="408">
                  <c:v>1.9682117700576782</c:v>
                </c:pt>
                <c:pt idx="409">
                  <c:v>1.9961767196655273</c:v>
                </c:pt>
                <c:pt idx="410">
                  <c:v>2.1228773593902588</c:v>
                </c:pt>
                <c:pt idx="411">
                  <c:v>2.2124066352844238</c:v>
                </c:pt>
                <c:pt idx="412">
                  <c:v>2.0006191730499268</c:v>
                </c:pt>
                <c:pt idx="413">
                  <c:v>1.8964297771453857</c:v>
                </c:pt>
                <c:pt idx="414">
                  <c:v>2.2592244148254395</c:v>
                </c:pt>
                <c:pt idx="415">
                  <c:v>2.7095375061035156</c:v>
                </c:pt>
                <c:pt idx="416">
                  <c:v>2.8909108638763428</c:v>
                </c:pt>
                <c:pt idx="417">
                  <c:v>2.6845378875732422</c:v>
                </c:pt>
                <c:pt idx="418">
                  <c:v>2.3911678791046143</c:v>
                </c:pt>
                <c:pt idx="419">
                  <c:v>2.2739169597625732</c:v>
                </c:pt>
                <c:pt idx="420">
                  <c:v>2.7000114917755127</c:v>
                </c:pt>
                <c:pt idx="421">
                  <c:v>2.9656262397766113</c:v>
                </c:pt>
                <c:pt idx="422">
                  <c:v>2.7937154769897461</c:v>
                </c:pt>
                <c:pt idx="423">
                  <c:v>2.5320305824279785</c:v>
                </c:pt>
                <c:pt idx="424">
                  <c:v>2.5987329483032227</c:v>
                </c:pt>
                <c:pt idx="425">
                  <c:v>2.7475094795227051</c:v>
                </c:pt>
                <c:pt idx="426">
                  <c:v>2.8445038795471191</c:v>
                </c:pt>
                <c:pt idx="427">
                  <c:v>2.5689663887023926</c:v>
                </c:pt>
                <c:pt idx="428">
                  <c:v>2.341195821762085</c:v>
                </c:pt>
                <c:pt idx="429">
                  <c:v>2.6794319152832031</c:v>
                </c:pt>
                <c:pt idx="430">
                  <c:v>3.0408024787902832</c:v>
                </c:pt>
                <c:pt idx="431">
                  <c:v>3.8300209045410156</c:v>
                </c:pt>
                <c:pt idx="432">
                  <c:v>3.5513622760772705</c:v>
                </c:pt>
                <c:pt idx="433">
                  <c:v>2.9384086132049561</c:v>
                </c:pt>
                <c:pt idx="434">
                  <c:v>2.8836276531219482</c:v>
                </c:pt>
                <c:pt idx="435">
                  <c:v>3.2469377517700195</c:v>
                </c:pt>
                <c:pt idx="436">
                  <c:v>3.0222353935241699</c:v>
                </c:pt>
                <c:pt idx="437">
                  <c:v>2.9136712551116943</c:v>
                </c:pt>
                <c:pt idx="438">
                  <c:v>3.1028270721435547</c:v>
                </c:pt>
                <c:pt idx="439">
                  <c:v>3.3215348720550537</c:v>
                </c:pt>
                <c:pt idx="440">
                  <c:v>3.5116279125213623</c:v>
                </c:pt>
                <c:pt idx="441">
                  <c:v>3.4273457527160645</c:v>
                </c:pt>
                <c:pt idx="442">
                  <c:v>3.3358826637268066</c:v>
                </c:pt>
                <c:pt idx="443">
                  <c:v>2.0800268650054932</c:v>
                </c:pt>
                <c:pt idx="444">
                  <c:v>1.6769701242446899</c:v>
                </c:pt>
                <c:pt idx="445">
                  <c:v>1.9246730804443359</c:v>
                </c:pt>
                <c:pt idx="446">
                  <c:v>2.2867522239685059</c:v>
                </c:pt>
                <c:pt idx="447">
                  <c:v>2.133263111114502</c:v>
                </c:pt>
                <c:pt idx="448">
                  <c:v>2.3892133235931396</c:v>
                </c:pt>
                <c:pt idx="449">
                  <c:v>2.5648987293243408</c:v>
                </c:pt>
                <c:pt idx="450">
                  <c:v>2.3307778835296631</c:v>
                </c:pt>
                <c:pt idx="451">
                  <c:v>2.3529829978942871</c:v>
                </c:pt>
                <c:pt idx="452">
                  <c:v>2.317634105682373</c:v>
                </c:pt>
                <c:pt idx="453">
                  <c:v>2.1247260570526123</c:v>
                </c:pt>
                <c:pt idx="454">
                  <c:v>1.8737151622772217</c:v>
                </c:pt>
                <c:pt idx="455">
                  <c:v>2.5346870422363281</c:v>
                </c:pt>
                <c:pt idx="456">
                  <c:v>3.0884749889373779</c:v>
                </c:pt>
                <c:pt idx="457">
                  <c:v>3.5996270179748535</c:v>
                </c:pt>
                <c:pt idx="458">
                  <c:v>3.4716341495513916</c:v>
                </c:pt>
                <c:pt idx="459">
                  <c:v>3.3874068260192871</c:v>
                </c:pt>
                <c:pt idx="460">
                  <c:v>3.2729227542877197</c:v>
                </c:pt>
                <c:pt idx="461">
                  <c:v>3.1911425590515137</c:v>
                </c:pt>
                <c:pt idx="462">
                  <c:v>3.1395187377929688</c:v>
                </c:pt>
                <c:pt idx="463">
                  <c:v>3.2821438312530518</c:v>
                </c:pt>
                <c:pt idx="464">
                  <c:v>3.811439037322998</c:v>
                </c:pt>
                <c:pt idx="465">
                  <c:v>4.1356549263000488</c:v>
                </c:pt>
                <c:pt idx="466">
                  <c:v>3.9806272983551025</c:v>
                </c:pt>
                <c:pt idx="467">
                  <c:v>3.6678383350372314</c:v>
                </c:pt>
                <c:pt idx="468">
                  <c:v>2.6718430519104004</c:v>
                </c:pt>
                <c:pt idx="469">
                  <c:v>0.92502933740615845</c:v>
                </c:pt>
                <c:pt idx="470">
                  <c:v>0.12956900894641876</c:v>
                </c:pt>
                <c:pt idx="471">
                  <c:v>-0.11110354959964752</c:v>
                </c:pt>
                <c:pt idx="472">
                  <c:v>-0.13124844431877136</c:v>
                </c:pt>
                <c:pt idx="473">
                  <c:v>-0.52575165033340454</c:v>
                </c:pt>
                <c:pt idx="474">
                  <c:v>-0.56757396459579468</c:v>
                </c:pt>
                <c:pt idx="475">
                  <c:v>-0.88921284675598145</c:v>
                </c:pt>
                <c:pt idx="476">
                  <c:v>-1.0186246633529663</c:v>
                </c:pt>
                <c:pt idx="477">
                  <c:v>-1.4660091400146484</c:v>
                </c:pt>
                <c:pt idx="478">
                  <c:v>-1.1001198291778564</c:v>
                </c:pt>
                <c:pt idx="479">
                  <c:v>-1.0227487087249756</c:v>
                </c:pt>
                <c:pt idx="480">
                  <c:v>1.3385238125920296E-2</c:v>
                </c:pt>
                <c:pt idx="481">
                  <c:v>1.4606120586395264</c:v>
                </c:pt>
                <c:pt idx="482">
                  <c:v>2.0897183418273926</c:v>
                </c:pt>
                <c:pt idx="483">
                  <c:v>2.3017206192016602</c:v>
                </c:pt>
                <c:pt idx="484">
                  <c:v>2.1163301467895508</c:v>
                </c:pt>
                <c:pt idx="485">
                  <c:v>2.372715950012207</c:v>
                </c:pt>
                <c:pt idx="486">
                  <c:v>2.2821223735809326</c:v>
                </c:pt>
                <c:pt idx="487">
                  <c:v>2.2084696292877197</c:v>
                </c:pt>
                <c:pt idx="488">
                  <c:v>1.5622187852859497</c:v>
                </c:pt>
                <c:pt idx="489">
                  <c:v>1.6373900175094604</c:v>
                </c:pt>
                <c:pt idx="490">
                  <c:v>1.4823951721191406</c:v>
                </c:pt>
                <c:pt idx="491">
                  <c:v>1.4195512533187866</c:v>
                </c:pt>
                <c:pt idx="492">
                  <c:v>1.3584198951721191</c:v>
                </c:pt>
                <c:pt idx="493">
                  <c:v>1.3071968555450439</c:v>
                </c:pt>
                <c:pt idx="494">
                  <c:v>1.4776681661605835</c:v>
                </c:pt>
                <c:pt idx="495">
                  <c:v>1.5598651170730591</c:v>
                </c:pt>
                <c:pt idx="496">
                  <c:v>1.8450307846069336</c:v>
                </c:pt>
                <c:pt idx="497">
                  <c:v>2.1105461120605469</c:v>
                </c:pt>
                <c:pt idx="498">
                  <c:v>2.4880964756011963</c:v>
                </c:pt>
                <c:pt idx="499">
                  <c:v>2.766247034072876</c:v>
                </c:pt>
                <c:pt idx="500">
                  <c:v>2.7884519100189209</c:v>
                </c:pt>
                <c:pt idx="501">
                  <c:v>2.8756997585296631</c:v>
                </c:pt>
                <c:pt idx="502">
                  <c:v>2.9767298698425293</c:v>
                </c:pt>
                <c:pt idx="503">
                  <c:v>3.0190303325653076</c:v>
                </c:pt>
                <c:pt idx="504">
                  <c:v>2.6936323642730713</c:v>
                </c:pt>
                <c:pt idx="505">
                  <c:v>2.6992597579956055</c:v>
                </c:pt>
                <c:pt idx="506">
                  <c:v>2.5266249179840088</c:v>
                </c:pt>
                <c:pt idx="507">
                  <c:v>2.5693123340606689</c:v>
                </c:pt>
                <c:pt idx="508">
                  <c:v>2.5131540298461914</c:v>
                </c:pt>
                <c:pt idx="509">
                  <c:v>2.298027515411377</c:v>
                </c:pt>
                <c:pt idx="510">
                  <c:v>1.9998487234115601</c:v>
                </c:pt>
                <c:pt idx="511">
                  <c:v>1.5769405364990234</c:v>
                </c:pt>
                <c:pt idx="512">
                  <c:v>1.5460196733474731</c:v>
                </c:pt>
                <c:pt idx="513">
                  <c:v>1.4100261926651001</c:v>
                </c:pt>
                <c:pt idx="514">
                  <c:v>1.5118674039840698</c:v>
                </c:pt>
                <c:pt idx="515">
                  <c:v>1.6779710054397583</c:v>
                </c:pt>
                <c:pt idx="516">
                  <c:v>1.9768774509429932</c:v>
                </c:pt>
                <c:pt idx="517">
                  <c:v>1.6991018056869507</c:v>
                </c:pt>
                <c:pt idx="518">
                  <c:v>1.6243828535079956</c:v>
                </c:pt>
                <c:pt idx="519">
                  <c:v>1.4708075523376465</c:v>
                </c:pt>
                <c:pt idx="520">
                  <c:v>1.6046077013015747</c:v>
                </c:pt>
                <c:pt idx="521">
                  <c:v>1.2769929170608521</c:v>
                </c:pt>
                <c:pt idx="522">
                  <c:v>1.0412253141403198</c:v>
                </c:pt>
                <c:pt idx="523">
                  <c:v>1.2290301322937012</c:v>
                </c:pt>
                <c:pt idx="524">
                  <c:v>1.5055063962936401</c:v>
                </c:pt>
                <c:pt idx="525">
                  <c:v>1.5951128005981445</c:v>
                </c:pt>
                <c:pt idx="526">
                  <c:v>1.4047883749008179</c:v>
                </c:pt>
                <c:pt idx="527">
                  <c:v>1.1412854194641113</c:v>
                </c:pt>
                <c:pt idx="528">
                  <c:v>0.97610694169998169</c:v>
                </c:pt>
                <c:pt idx="529">
                  <c:v>1.1954704523086548</c:v>
                </c:pt>
                <c:pt idx="530">
                  <c:v>1.3881001472473145</c:v>
                </c:pt>
                <c:pt idx="531">
                  <c:v>1.4054054021835327</c:v>
                </c:pt>
                <c:pt idx="532">
                  <c:v>1.0939821004867554</c:v>
                </c:pt>
                <c:pt idx="533">
                  <c:v>1.3897033929824829</c:v>
                </c:pt>
                <c:pt idx="534">
                  <c:v>1.6731138229370117</c:v>
                </c:pt>
                <c:pt idx="535">
                  <c:v>1.7661663293838501</c:v>
                </c:pt>
                <c:pt idx="536">
                  <c:v>1.6514586210250854</c:v>
                </c:pt>
                <c:pt idx="537">
                  <c:v>1.6692416667938232</c:v>
                </c:pt>
                <c:pt idx="538">
                  <c:v>1.5062438249588013</c:v>
                </c:pt>
                <c:pt idx="539">
                  <c:v>1.4972493648529053</c:v>
                </c:pt>
                <c:pt idx="540">
                  <c:v>1.3329448699951172</c:v>
                </c:pt>
                <c:pt idx="541">
                  <c:v>1.0857594013214111</c:v>
                </c:pt>
                <c:pt idx="542">
                  <c:v>0.73225879669189453</c:v>
                </c:pt>
                <c:pt idx="543">
                  <c:v>4.140186682343483E-2</c:v>
                </c:pt>
                <c:pt idx="544">
                  <c:v>0.17070142924785614</c:v>
                </c:pt>
                <c:pt idx="545">
                  <c:v>0.19934926927089691</c:v>
                </c:pt>
                <c:pt idx="546">
                  <c:v>0.11032406240701675</c:v>
                </c:pt>
                <c:pt idx="547">
                  <c:v>0.18528620898723602</c:v>
                </c:pt>
                <c:pt idx="548">
                  <c:v>0.27042868733406067</c:v>
                </c:pt>
                <c:pt idx="549">
                  <c:v>0.21973283588886261</c:v>
                </c:pt>
                <c:pt idx="550">
                  <c:v>0.23927129805088043</c:v>
                </c:pt>
                <c:pt idx="551">
                  <c:v>6.5699651837348938E-2</c:v>
                </c:pt>
                <c:pt idx="552">
                  <c:v>9.5498234033584595E-2</c:v>
                </c:pt>
                <c:pt idx="553">
                  <c:v>0.25387755036354065</c:v>
                </c:pt>
                <c:pt idx="554">
                  <c:v>0.3459637463092804</c:v>
                </c:pt>
                <c:pt idx="555">
                  <c:v>0.87114864587783813</c:v>
                </c:pt>
                <c:pt idx="556">
                  <c:v>0.64033049345016479</c:v>
                </c:pt>
                <c:pt idx="557">
                  <c:v>0.68551045656204224</c:v>
                </c:pt>
                <c:pt idx="558">
                  <c:v>0.92590683698654175</c:v>
                </c:pt>
                <c:pt idx="559">
                  <c:v>0.84868538379669189</c:v>
                </c:pt>
                <c:pt idx="560">
                  <c:v>0.82960742712020874</c:v>
                </c:pt>
                <c:pt idx="561">
                  <c:v>0.75508427619934082</c:v>
                </c:pt>
                <c:pt idx="562">
                  <c:v>0.8882104754447937</c:v>
                </c:pt>
                <c:pt idx="563">
                  <c:v>1.2197749614715576</c:v>
                </c:pt>
                <c:pt idx="564">
                  <c:v>1.4270032644271851</c:v>
                </c:pt>
                <c:pt idx="565">
                  <c:v>1.3974040746688843</c:v>
                </c:pt>
                <c:pt idx="566">
                  <c:v>1.6571581363677979</c:v>
                </c:pt>
                <c:pt idx="567">
                  <c:v>2.0052103996276855</c:v>
                </c:pt>
                <c:pt idx="568">
                  <c:v>2.1971368789672852</c:v>
                </c:pt>
                <c:pt idx="569">
                  <c:v>1.9063609838485718</c:v>
                </c:pt>
                <c:pt idx="570">
                  <c:v>1.7674732208251953</c:v>
                </c:pt>
                <c:pt idx="571">
                  <c:v>1.5577720403671265</c:v>
                </c:pt>
                <c:pt idx="572">
                  <c:v>1.4655479192733765</c:v>
                </c:pt>
                <c:pt idx="573">
                  <c:v>1.4856318235397339</c:v>
                </c:pt>
                <c:pt idx="574">
                  <c:v>1.571908712387085</c:v>
                </c:pt>
                <c:pt idx="575">
                  <c:v>1.7574442625045776</c:v>
                </c:pt>
                <c:pt idx="576">
                  <c:v>1.6820406913757324</c:v>
                </c:pt>
                <c:pt idx="577">
                  <c:v>1.793712854385376</c:v>
                </c:pt>
                <c:pt idx="578">
                  <c:v>1.7664099931716919</c:v>
                </c:pt>
                <c:pt idx="579">
                  <c:v>1.7576495409011841</c:v>
                </c:pt>
                <c:pt idx="580">
                  <c:v>1.837607741355896</c:v>
                </c:pt>
                <c:pt idx="581">
                  <c:v>1.998292088508606</c:v>
                </c:pt>
                <c:pt idx="582">
                  <c:v>2.0466282367706299</c:v>
                </c:pt>
                <c:pt idx="583">
                  <c:v>2.2662065029144287</c:v>
                </c:pt>
                <c:pt idx="584">
                  <c:v>2.2683079242706299</c:v>
                </c:pt>
                <c:pt idx="585">
                  <c:v>2.3386070728302002</c:v>
                </c:pt>
                <c:pt idx="586">
                  <c:v>2.1804113388061523</c:v>
                </c:pt>
                <c:pt idx="587">
                  <c:v>2.0099601745605469</c:v>
                </c:pt>
                <c:pt idx="588">
                  <c:v>2.0530979633331299</c:v>
                </c:pt>
                <c:pt idx="589">
                  <c:v>1.9418922662734985</c:v>
                </c:pt>
                <c:pt idx="590">
                  <c:v>1.864690899848938</c:v>
                </c:pt>
                <c:pt idx="591">
                  <c:v>1.4318323135375977</c:v>
                </c:pt>
                <c:pt idx="592">
                  <c:v>1.400173544883728</c:v>
                </c:pt>
                <c:pt idx="593">
                  <c:v>1.5218076705932617</c:v>
                </c:pt>
                <c:pt idx="594">
                  <c:v>1.5663384199142456</c:v>
                </c:pt>
                <c:pt idx="595">
                  <c:v>1.4655536413192749</c:v>
                </c:pt>
                <c:pt idx="596">
                  <c:v>1.4260650873184204</c:v>
                </c:pt>
                <c:pt idx="597">
                  <c:v>1.4539295434951782</c:v>
                </c:pt>
                <c:pt idx="598">
                  <c:v>1.430416464805603</c:v>
                </c:pt>
                <c:pt idx="599">
                  <c:v>1.2839540243148804</c:v>
                </c:pt>
                <c:pt idx="600">
                  <c:v>1.2885618209838867</c:v>
                </c:pt>
                <c:pt idx="601">
                  <c:v>1.3582773208618164</c:v>
                </c:pt>
                <c:pt idx="602">
                  <c:v>1.5637627840042114</c:v>
                </c:pt>
                <c:pt idx="603">
                  <c:v>1.725313663482666</c:v>
                </c:pt>
                <c:pt idx="604">
                  <c:v>1.6579797267913818</c:v>
                </c:pt>
                <c:pt idx="605">
                  <c:v>1.1477748155593872</c:v>
                </c:pt>
                <c:pt idx="606">
                  <c:v>0.44214397668838501</c:v>
                </c:pt>
                <c:pt idx="607">
                  <c:v>0.46309277415275574</c:v>
                </c:pt>
                <c:pt idx="608">
                  <c:v>0.72378337383270264</c:v>
                </c:pt>
                <c:pt idx="609">
                  <c:v>0.9090733528137207</c:v>
                </c:pt>
                <c:pt idx="610">
                  <c:v>1.173917293548584</c:v>
                </c:pt>
                <c:pt idx="611">
                  <c:v>1.2657495737075806</c:v>
                </c:pt>
                <c:pt idx="612">
                  <c:v>1.1441823244094849</c:v>
                </c:pt>
                <c:pt idx="613">
                  <c:v>1.1545412540435791</c:v>
                </c:pt>
                <c:pt idx="614">
                  <c:v>1.325893759727478</c:v>
                </c:pt>
                <c:pt idx="615">
                  <c:v>1.5935797691345215</c:v>
                </c:pt>
                <c:pt idx="616">
                  <c:v>1.846165657043457</c:v>
                </c:pt>
                <c:pt idx="617">
                  <c:v>2.6666154861450195</c:v>
                </c:pt>
                <c:pt idx="618">
                  <c:v>3.6747353076934814</c:v>
                </c:pt>
                <c:pt idx="619">
                  <c:v>4.1091670989990234</c:v>
                </c:pt>
                <c:pt idx="620">
                  <c:v>4.331641674041748</c:v>
                </c:pt>
                <c:pt idx="621">
                  <c:v>4.5053749084472656</c:v>
                </c:pt>
                <c:pt idx="622">
                  <c:v>4.607816219329834</c:v>
                </c:pt>
                <c:pt idx="623">
                  <c:v>4.7607712745666504</c:v>
                </c:pt>
                <c:pt idx="624">
                  <c:v>5.3612542152404785</c:v>
                </c:pt>
                <c:pt idx="625">
                  <c:v>5.9729151725769043</c:v>
                </c:pt>
                <c:pt idx="626">
                  <c:v>6.1793923377990723</c:v>
                </c:pt>
                <c:pt idx="627">
                  <c:v>6.3092107772827148</c:v>
                </c:pt>
                <c:pt idx="628">
                  <c:v>6.5914664268493652</c:v>
                </c:pt>
                <c:pt idx="629">
                  <c:v>6.9670753479003906</c:v>
                </c:pt>
                <c:pt idx="630">
                  <c:v>6.7015385627746582</c:v>
                </c:pt>
                <c:pt idx="631">
                  <c:v>6.8013753890991211</c:v>
                </c:pt>
                <c:pt idx="632">
                  <c:v>7.2488689422607422</c:v>
                </c:pt>
                <c:pt idx="633">
                  <c:v>6.7600092887878418</c:v>
                </c:pt>
                <c:pt idx="634">
                  <c:v>6.6368937492370605</c:v>
                </c:pt>
                <c:pt idx="635">
                  <c:v>6.6607904434204102</c:v>
                </c:pt>
                <c:pt idx="636">
                  <c:v>6.4565067291259766</c:v>
                </c:pt>
                <c:pt idx="637">
                  <c:v>6.0182943344116211</c:v>
                </c:pt>
                <c:pt idx="638">
                  <c:v>5.5087728500366211</c:v>
                </c:pt>
                <c:pt idx="639">
                  <c:v>5.5251116752624512</c:v>
                </c:pt>
                <c:pt idx="640">
                  <c:v>5.209315299987793</c:v>
                </c:pt>
                <c:pt idx="641">
                  <c:v>4.4231324195861816</c:v>
                </c:pt>
                <c:pt idx="642">
                  <c:v>4.4625363349914551</c:v>
                </c:pt>
                <c:pt idx="643">
                  <c:v>3.9795053005218506</c:v>
                </c:pt>
                <c:pt idx="644">
                  <c:v>3.261568546295166</c:v>
                </c:pt>
                <c:pt idx="645">
                  <c:v>3.3738491535186768</c:v>
                </c:pt>
                <c:pt idx="646">
                  <c:v>3.3871216773986816</c:v>
                </c:pt>
                <c:pt idx="647">
                  <c:v>3.4163422584533691</c:v>
                </c:pt>
                <c:pt idx="648">
                  <c:v>2.9942913055419922</c:v>
                </c:pt>
                <c:pt idx="649">
                  <c:v>2.7017197608947754</c:v>
                </c:pt>
                <c:pt idx="650">
                  <c:v>2.7017896175384521</c:v>
                </c:pt>
                <c:pt idx="651">
                  <c:v>2.6116111278533936</c:v>
                </c:pt>
                <c:pt idx="652">
                  <c:v>2.5904304981231689</c:v>
                </c:pt>
                <c:pt idx="653">
                  <c:v>2.8096325397491455</c:v>
                </c:pt>
                <c:pt idx="654">
                  <c:v>2.7206802368164063</c:v>
                </c:pt>
                <c:pt idx="655">
                  <c:v>2.5670051574707031</c:v>
                </c:pt>
                <c:pt idx="656">
                  <c:v>2.436168909072876</c:v>
                </c:pt>
                <c:pt idx="657">
                  <c:v>2.4685318470001221</c:v>
                </c:pt>
                <c:pt idx="658">
                  <c:v>2.2833051681518555</c:v>
                </c:pt>
                <c:pt idx="659">
                  <c:v>2.1023669242858887</c:v>
                </c:pt>
                <c:pt idx="660">
                  <c:v>2.3422636985778809</c:v>
                </c:pt>
                <c:pt idx="661">
                  <c:v>2.4576864242553711</c:v>
                </c:pt>
                <c:pt idx="662">
                  <c:v>2.6043980121612549</c:v>
                </c:pt>
                <c:pt idx="663">
                  <c:v>2.5516929626464844</c:v>
                </c:pt>
                <c:pt idx="664">
                  <c:v>2.6891112327575684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5CB-3643-ACA2-56D264164B2A}"/>
            </c:ext>
          </c:extLst>
        </c:ser>
        <c:ser>
          <c:idx val="3"/>
          <c:order val="3"/>
          <c:spPr>
            <a:ln w="952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674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0</c:v>
              </c:pt>
              <c:pt idx="254">
                <c:v>0</c:v>
              </c:pt>
              <c:pt idx="255">
                <c:v>0</c:v>
              </c:pt>
              <c:pt idx="256">
                <c:v>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0</c:v>
              </c:pt>
              <c:pt idx="382">
                <c:v>0</c:v>
              </c:pt>
              <c:pt idx="383">
                <c:v>0</c:v>
              </c:pt>
              <c:pt idx="384">
                <c:v>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0</c:v>
              </c:pt>
              <c:pt idx="463">
                <c:v>0</c:v>
              </c:pt>
              <c:pt idx="464">
                <c:v>0</c:v>
              </c:pt>
              <c:pt idx="465">
                <c:v>0</c:v>
              </c:pt>
              <c:pt idx="466">
                <c:v>0</c:v>
              </c:pt>
              <c:pt idx="467">
                <c:v>0</c:v>
              </c:pt>
              <c:pt idx="468">
                <c:v>0</c:v>
              </c:pt>
              <c:pt idx="469">
                <c:v>0</c:v>
              </c:pt>
              <c:pt idx="470">
                <c:v>0</c:v>
              </c:pt>
              <c:pt idx="471">
                <c:v>0</c:v>
              </c:pt>
              <c:pt idx="472">
                <c:v>0</c:v>
              </c:pt>
              <c:pt idx="473">
                <c:v>0</c:v>
              </c:pt>
              <c:pt idx="474">
                <c:v>0</c:v>
              </c:pt>
              <c:pt idx="475">
                <c:v>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  <c:pt idx="670">
                <c:v>0</c:v>
              </c:pt>
              <c:pt idx="671">
                <c:v>0</c:v>
              </c:pt>
              <c:pt idx="672">
                <c:v>0</c:v>
              </c:pt>
              <c:pt idx="673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7-A5CB-3643-ACA2-56D264164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6242352"/>
        <c:axId val="706214992"/>
        <c:extLst>
          <c:ext xmlns:c15="http://schemas.microsoft.com/office/drawing/2012/chart" uri="{02D57815-91ED-43cb-92C2-25804820EDAC}">
            <c15:filteredLineSeries>
              <c15:ser>
                <c:idx val="4"/>
                <c:order val="4"/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chart3_roll_window_forecast!$I$2:$I$675</c15:sqref>
                        </c15:formulaRef>
                      </c:ext>
                    </c:extLst>
                    <c:numCache>
                      <c:formatCode>m/d/yyyy</c:formatCode>
                      <c:ptCount val="674"/>
                      <c:pt idx="0">
                        <c:v>25477</c:v>
                      </c:pt>
                      <c:pt idx="1">
                        <c:v>25508</c:v>
                      </c:pt>
                      <c:pt idx="2">
                        <c:v>25538</c:v>
                      </c:pt>
                      <c:pt idx="3">
                        <c:v>25569</c:v>
                      </c:pt>
                      <c:pt idx="4">
                        <c:v>25600</c:v>
                      </c:pt>
                      <c:pt idx="5">
                        <c:v>25628</c:v>
                      </c:pt>
                      <c:pt idx="6">
                        <c:v>25659</c:v>
                      </c:pt>
                      <c:pt idx="7">
                        <c:v>25689</c:v>
                      </c:pt>
                      <c:pt idx="8">
                        <c:v>25720</c:v>
                      </c:pt>
                      <c:pt idx="9">
                        <c:v>25750</c:v>
                      </c:pt>
                      <c:pt idx="10">
                        <c:v>25781</c:v>
                      </c:pt>
                      <c:pt idx="11">
                        <c:v>25812</c:v>
                      </c:pt>
                      <c:pt idx="12">
                        <c:v>25842</c:v>
                      </c:pt>
                      <c:pt idx="13">
                        <c:v>25873</c:v>
                      </c:pt>
                      <c:pt idx="14">
                        <c:v>25903</c:v>
                      </c:pt>
                      <c:pt idx="15">
                        <c:v>25934</c:v>
                      </c:pt>
                      <c:pt idx="16">
                        <c:v>25965</c:v>
                      </c:pt>
                      <c:pt idx="17">
                        <c:v>25993</c:v>
                      </c:pt>
                      <c:pt idx="18">
                        <c:v>26024</c:v>
                      </c:pt>
                      <c:pt idx="19">
                        <c:v>26054</c:v>
                      </c:pt>
                      <c:pt idx="20">
                        <c:v>26085</c:v>
                      </c:pt>
                      <c:pt idx="21">
                        <c:v>26115</c:v>
                      </c:pt>
                      <c:pt idx="22">
                        <c:v>26146</c:v>
                      </c:pt>
                      <c:pt idx="23">
                        <c:v>26177</c:v>
                      </c:pt>
                      <c:pt idx="24">
                        <c:v>26207</c:v>
                      </c:pt>
                      <c:pt idx="25">
                        <c:v>26238</c:v>
                      </c:pt>
                      <c:pt idx="26">
                        <c:v>26268</c:v>
                      </c:pt>
                      <c:pt idx="27">
                        <c:v>26299</c:v>
                      </c:pt>
                      <c:pt idx="28">
                        <c:v>26330</c:v>
                      </c:pt>
                      <c:pt idx="29">
                        <c:v>26359</c:v>
                      </c:pt>
                      <c:pt idx="30">
                        <c:v>26390</c:v>
                      </c:pt>
                      <c:pt idx="31">
                        <c:v>26420</c:v>
                      </c:pt>
                      <c:pt idx="32">
                        <c:v>26451</c:v>
                      </c:pt>
                      <c:pt idx="33">
                        <c:v>26481</c:v>
                      </c:pt>
                      <c:pt idx="34">
                        <c:v>26512</c:v>
                      </c:pt>
                      <c:pt idx="35">
                        <c:v>26543</c:v>
                      </c:pt>
                      <c:pt idx="36">
                        <c:v>26573</c:v>
                      </c:pt>
                      <c:pt idx="37">
                        <c:v>26604</c:v>
                      </c:pt>
                      <c:pt idx="38">
                        <c:v>26634</c:v>
                      </c:pt>
                      <c:pt idx="39">
                        <c:v>26665</c:v>
                      </c:pt>
                      <c:pt idx="40">
                        <c:v>26696</c:v>
                      </c:pt>
                      <c:pt idx="41">
                        <c:v>26724</c:v>
                      </c:pt>
                      <c:pt idx="42">
                        <c:v>26755</c:v>
                      </c:pt>
                      <c:pt idx="43">
                        <c:v>26785</c:v>
                      </c:pt>
                      <c:pt idx="44">
                        <c:v>26816</c:v>
                      </c:pt>
                      <c:pt idx="45">
                        <c:v>26846</c:v>
                      </c:pt>
                      <c:pt idx="46">
                        <c:v>26877</c:v>
                      </c:pt>
                      <c:pt idx="47">
                        <c:v>26908</c:v>
                      </c:pt>
                      <c:pt idx="48">
                        <c:v>26938</c:v>
                      </c:pt>
                      <c:pt idx="49">
                        <c:v>26969</c:v>
                      </c:pt>
                      <c:pt idx="50">
                        <c:v>26999</c:v>
                      </c:pt>
                      <c:pt idx="51">
                        <c:v>27030</c:v>
                      </c:pt>
                      <c:pt idx="52">
                        <c:v>27061</c:v>
                      </c:pt>
                      <c:pt idx="53">
                        <c:v>27089</c:v>
                      </c:pt>
                      <c:pt idx="54">
                        <c:v>27120</c:v>
                      </c:pt>
                      <c:pt idx="55">
                        <c:v>27150</c:v>
                      </c:pt>
                      <c:pt idx="56">
                        <c:v>27181</c:v>
                      </c:pt>
                      <c:pt idx="57">
                        <c:v>27211</c:v>
                      </c:pt>
                      <c:pt idx="58">
                        <c:v>27242</c:v>
                      </c:pt>
                      <c:pt idx="59">
                        <c:v>27273</c:v>
                      </c:pt>
                      <c:pt idx="60">
                        <c:v>27303</c:v>
                      </c:pt>
                      <c:pt idx="61">
                        <c:v>27334</c:v>
                      </c:pt>
                      <c:pt idx="62">
                        <c:v>27364</c:v>
                      </c:pt>
                      <c:pt idx="63">
                        <c:v>27395</c:v>
                      </c:pt>
                      <c:pt idx="64">
                        <c:v>27426</c:v>
                      </c:pt>
                      <c:pt idx="65">
                        <c:v>27454</c:v>
                      </c:pt>
                      <c:pt idx="66">
                        <c:v>27485</c:v>
                      </c:pt>
                      <c:pt idx="67">
                        <c:v>27515</c:v>
                      </c:pt>
                      <c:pt idx="68">
                        <c:v>27546</c:v>
                      </c:pt>
                      <c:pt idx="69">
                        <c:v>27576</c:v>
                      </c:pt>
                      <c:pt idx="70">
                        <c:v>27607</c:v>
                      </c:pt>
                      <c:pt idx="71">
                        <c:v>27638</c:v>
                      </c:pt>
                      <c:pt idx="72">
                        <c:v>27668</c:v>
                      </c:pt>
                      <c:pt idx="73">
                        <c:v>27699</c:v>
                      </c:pt>
                      <c:pt idx="74">
                        <c:v>27729</c:v>
                      </c:pt>
                      <c:pt idx="75">
                        <c:v>27760</c:v>
                      </c:pt>
                      <c:pt idx="76">
                        <c:v>27791</c:v>
                      </c:pt>
                      <c:pt idx="77">
                        <c:v>27820</c:v>
                      </c:pt>
                      <c:pt idx="78">
                        <c:v>27851</c:v>
                      </c:pt>
                      <c:pt idx="79">
                        <c:v>27881</c:v>
                      </c:pt>
                      <c:pt idx="80">
                        <c:v>27912</c:v>
                      </c:pt>
                      <c:pt idx="81">
                        <c:v>27942</c:v>
                      </c:pt>
                      <c:pt idx="82">
                        <c:v>27973</c:v>
                      </c:pt>
                      <c:pt idx="83">
                        <c:v>28004</c:v>
                      </c:pt>
                      <c:pt idx="84">
                        <c:v>28034</c:v>
                      </c:pt>
                      <c:pt idx="85">
                        <c:v>28065</c:v>
                      </c:pt>
                      <c:pt idx="86">
                        <c:v>28095</c:v>
                      </c:pt>
                      <c:pt idx="87">
                        <c:v>28126</c:v>
                      </c:pt>
                      <c:pt idx="88">
                        <c:v>28157</c:v>
                      </c:pt>
                      <c:pt idx="89">
                        <c:v>28185</c:v>
                      </c:pt>
                      <c:pt idx="90">
                        <c:v>28216</c:v>
                      </c:pt>
                      <c:pt idx="91">
                        <c:v>28246</c:v>
                      </c:pt>
                      <c:pt idx="92">
                        <c:v>28277</c:v>
                      </c:pt>
                      <c:pt idx="93">
                        <c:v>28307</c:v>
                      </c:pt>
                      <c:pt idx="94">
                        <c:v>28338</c:v>
                      </c:pt>
                      <c:pt idx="95">
                        <c:v>28369</c:v>
                      </c:pt>
                      <c:pt idx="96">
                        <c:v>28399</c:v>
                      </c:pt>
                      <c:pt idx="97">
                        <c:v>28430</c:v>
                      </c:pt>
                      <c:pt idx="98">
                        <c:v>28460</c:v>
                      </c:pt>
                      <c:pt idx="99">
                        <c:v>28491</c:v>
                      </c:pt>
                      <c:pt idx="100">
                        <c:v>28522</c:v>
                      </c:pt>
                      <c:pt idx="101">
                        <c:v>28550</c:v>
                      </c:pt>
                      <c:pt idx="102">
                        <c:v>28581</c:v>
                      </c:pt>
                      <c:pt idx="103">
                        <c:v>28611</c:v>
                      </c:pt>
                      <c:pt idx="104">
                        <c:v>28642</c:v>
                      </c:pt>
                      <c:pt idx="105">
                        <c:v>28672</c:v>
                      </c:pt>
                      <c:pt idx="106">
                        <c:v>28703</c:v>
                      </c:pt>
                      <c:pt idx="107">
                        <c:v>28734</c:v>
                      </c:pt>
                      <c:pt idx="108">
                        <c:v>28764</c:v>
                      </c:pt>
                      <c:pt idx="109">
                        <c:v>28795</c:v>
                      </c:pt>
                      <c:pt idx="110">
                        <c:v>28825</c:v>
                      </c:pt>
                      <c:pt idx="111">
                        <c:v>28856</c:v>
                      </c:pt>
                      <c:pt idx="112">
                        <c:v>28887</c:v>
                      </c:pt>
                      <c:pt idx="113">
                        <c:v>28915</c:v>
                      </c:pt>
                      <c:pt idx="114">
                        <c:v>28946</c:v>
                      </c:pt>
                      <c:pt idx="115">
                        <c:v>28976</c:v>
                      </c:pt>
                      <c:pt idx="116">
                        <c:v>29007</c:v>
                      </c:pt>
                      <c:pt idx="117">
                        <c:v>29037</c:v>
                      </c:pt>
                      <c:pt idx="118">
                        <c:v>29068</c:v>
                      </c:pt>
                      <c:pt idx="119">
                        <c:v>29099</c:v>
                      </c:pt>
                      <c:pt idx="120">
                        <c:v>29129</c:v>
                      </c:pt>
                      <c:pt idx="121">
                        <c:v>29160</c:v>
                      </c:pt>
                      <c:pt idx="122">
                        <c:v>29190</c:v>
                      </c:pt>
                      <c:pt idx="123">
                        <c:v>29221</c:v>
                      </c:pt>
                      <c:pt idx="124">
                        <c:v>29252</c:v>
                      </c:pt>
                      <c:pt idx="125">
                        <c:v>29281</c:v>
                      </c:pt>
                      <c:pt idx="126">
                        <c:v>29312</c:v>
                      </c:pt>
                      <c:pt idx="127">
                        <c:v>29342</c:v>
                      </c:pt>
                      <c:pt idx="128">
                        <c:v>29373</c:v>
                      </c:pt>
                      <c:pt idx="129">
                        <c:v>29403</c:v>
                      </c:pt>
                      <c:pt idx="130">
                        <c:v>29434</c:v>
                      </c:pt>
                      <c:pt idx="131">
                        <c:v>29465</c:v>
                      </c:pt>
                      <c:pt idx="132">
                        <c:v>29495</c:v>
                      </c:pt>
                      <c:pt idx="133">
                        <c:v>29526</c:v>
                      </c:pt>
                      <c:pt idx="134">
                        <c:v>29556</c:v>
                      </c:pt>
                      <c:pt idx="135">
                        <c:v>29587</c:v>
                      </c:pt>
                      <c:pt idx="136">
                        <c:v>29618</c:v>
                      </c:pt>
                      <c:pt idx="137">
                        <c:v>29646</c:v>
                      </c:pt>
                      <c:pt idx="138">
                        <c:v>29677</c:v>
                      </c:pt>
                      <c:pt idx="139">
                        <c:v>29707</c:v>
                      </c:pt>
                      <c:pt idx="140">
                        <c:v>29738</c:v>
                      </c:pt>
                      <c:pt idx="141">
                        <c:v>29768</c:v>
                      </c:pt>
                      <c:pt idx="142">
                        <c:v>29799</c:v>
                      </c:pt>
                      <c:pt idx="143">
                        <c:v>29830</c:v>
                      </c:pt>
                      <c:pt idx="144">
                        <c:v>29860</c:v>
                      </c:pt>
                      <c:pt idx="145">
                        <c:v>29891</c:v>
                      </c:pt>
                      <c:pt idx="146">
                        <c:v>29921</c:v>
                      </c:pt>
                      <c:pt idx="147">
                        <c:v>29952</c:v>
                      </c:pt>
                      <c:pt idx="148">
                        <c:v>29983</c:v>
                      </c:pt>
                      <c:pt idx="149">
                        <c:v>30011</c:v>
                      </c:pt>
                      <c:pt idx="150">
                        <c:v>30042</c:v>
                      </c:pt>
                      <c:pt idx="151">
                        <c:v>30072</c:v>
                      </c:pt>
                      <c:pt idx="152">
                        <c:v>30103</c:v>
                      </c:pt>
                      <c:pt idx="153">
                        <c:v>30133</c:v>
                      </c:pt>
                      <c:pt idx="154">
                        <c:v>30164</c:v>
                      </c:pt>
                      <c:pt idx="155">
                        <c:v>30195</c:v>
                      </c:pt>
                      <c:pt idx="156">
                        <c:v>30225</c:v>
                      </c:pt>
                      <c:pt idx="157">
                        <c:v>30256</c:v>
                      </c:pt>
                      <c:pt idx="158">
                        <c:v>30286</c:v>
                      </c:pt>
                      <c:pt idx="159">
                        <c:v>30317</c:v>
                      </c:pt>
                      <c:pt idx="160">
                        <c:v>30348</c:v>
                      </c:pt>
                      <c:pt idx="161">
                        <c:v>30376</c:v>
                      </c:pt>
                      <c:pt idx="162">
                        <c:v>30407</c:v>
                      </c:pt>
                      <c:pt idx="163">
                        <c:v>30437</c:v>
                      </c:pt>
                      <c:pt idx="164">
                        <c:v>30468</c:v>
                      </c:pt>
                      <c:pt idx="165">
                        <c:v>30498</c:v>
                      </c:pt>
                      <c:pt idx="166">
                        <c:v>30529</c:v>
                      </c:pt>
                      <c:pt idx="167">
                        <c:v>30560</c:v>
                      </c:pt>
                      <c:pt idx="168">
                        <c:v>30590</c:v>
                      </c:pt>
                      <c:pt idx="169">
                        <c:v>30621</c:v>
                      </c:pt>
                      <c:pt idx="170">
                        <c:v>30651</c:v>
                      </c:pt>
                      <c:pt idx="171">
                        <c:v>30682</c:v>
                      </c:pt>
                      <c:pt idx="172">
                        <c:v>30713</c:v>
                      </c:pt>
                      <c:pt idx="173">
                        <c:v>30742</c:v>
                      </c:pt>
                      <c:pt idx="174">
                        <c:v>30773</c:v>
                      </c:pt>
                      <c:pt idx="175">
                        <c:v>30803</c:v>
                      </c:pt>
                      <c:pt idx="176">
                        <c:v>30834</c:v>
                      </c:pt>
                      <c:pt idx="177">
                        <c:v>30864</c:v>
                      </c:pt>
                      <c:pt idx="178">
                        <c:v>30895</c:v>
                      </c:pt>
                      <c:pt idx="179">
                        <c:v>30926</c:v>
                      </c:pt>
                      <c:pt idx="180">
                        <c:v>30956</c:v>
                      </c:pt>
                      <c:pt idx="181">
                        <c:v>30987</c:v>
                      </c:pt>
                      <c:pt idx="182">
                        <c:v>31017</c:v>
                      </c:pt>
                      <c:pt idx="183">
                        <c:v>31048</c:v>
                      </c:pt>
                      <c:pt idx="184">
                        <c:v>31079</c:v>
                      </c:pt>
                      <c:pt idx="185">
                        <c:v>31107</c:v>
                      </c:pt>
                      <c:pt idx="186">
                        <c:v>31138</c:v>
                      </c:pt>
                      <c:pt idx="187">
                        <c:v>31168</c:v>
                      </c:pt>
                      <c:pt idx="188">
                        <c:v>31199</c:v>
                      </c:pt>
                      <c:pt idx="189">
                        <c:v>31229</c:v>
                      </c:pt>
                      <c:pt idx="190">
                        <c:v>31260</c:v>
                      </c:pt>
                      <c:pt idx="191">
                        <c:v>31291</c:v>
                      </c:pt>
                      <c:pt idx="192">
                        <c:v>31321</c:v>
                      </c:pt>
                      <c:pt idx="193">
                        <c:v>31352</c:v>
                      </c:pt>
                      <c:pt idx="194">
                        <c:v>31382</c:v>
                      </c:pt>
                      <c:pt idx="195">
                        <c:v>31413</c:v>
                      </c:pt>
                      <c:pt idx="196">
                        <c:v>31444</c:v>
                      </c:pt>
                      <c:pt idx="197">
                        <c:v>31472</c:v>
                      </c:pt>
                      <c:pt idx="198">
                        <c:v>31503</c:v>
                      </c:pt>
                      <c:pt idx="199">
                        <c:v>31533</c:v>
                      </c:pt>
                      <c:pt idx="200">
                        <c:v>31564</c:v>
                      </c:pt>
                      <c:pt idx="201">
                        <c:v>31594</c:v>
                      </c:pt>
                      <c:pt idx="202">
                        <c:v>31625</c:v>
                      </c:pt>
                      <c:pt idx="203">
                        <c:v>31656</c:v>
                      </c:pt>
                      <c:pt idx="204">
                        <c:v>31686</c:v>
                      </c:pt>
                      <c:pt idx="205">
                        <c:v>31717</c:v>
                      </c:pt>
                      <c:pt idx="206">
                        <c:v>31747</c:v>
                      </c:pt>
                      <c:pt idx="207">
                        <c:v>31778</c:v>
                      </c:pt>
                      <c:pt idx="208">
                        <c:v>31809</c:v>
                      </c:pt>
                      <c:pt idx="209">
                        <c:v>31837</c:v>
                      </c:pt>
                      <c:pt idx="210">
                        <c:v>31868</c:v>
                      </c:pt>
                      <c:pt idx="211">
                        <c:v>31898</c:v>
                      </c:pt>
                      <c:pt idx="212">
                        <c:v>31929</c:v>
                      </c:pt>
                      <c:pt idx="213">
                        <c:v>31959</c:v>
                      </c:pt>
                      <c:pt idx="214">
                        <c:v>31990</c:v>
                      </c:pt>
                      <c:pt idx="215">
                        <c:v>32021</c:v>
                      </c:pt>
                      <c:pt idx="216">
                        <c:v>32051</c:v>
                      </c:pt>
                      <c:pt idx="217">
                        <c:v>32082</c:v>
                      </c:pt>
                      <c:pt idx="218">
                        <c:v>32112</c:v>
                      </c:pt>
                      <c:pt idx="219">
                        <c:v>32143</c:v>
                      </c:pt>
                      <c:pt idx="220">
                        <c:v>32174</c:v>
                      </c:pt>
                      <c:pt idx="221">
                        <c:v>32203</c:v>
                      </c:pt>
                      <c:pt idx="222">
                        <c:v>32234</c:v>
                      </c:pt>
                      <c:pt idx="223">
                        <c:v>32264</c:v>
                      </c:pt>
                      <c:pt idx="224">
                        <c:v>32295</c:v>
                      </c:pt>
                      <c:pt idx="225">
                        <c:v>32325</c:v>
                      </c:pt>
                      <c:pt idx="226">
                        <c:v>32356</c:v>
                      </c:pt>
                      <c:pt idx="227">
                        <c:v>32387</c:v>
                      </c:pt>
                      <c:pt idx="228">
                        <c:v>32417</c:v>
                      </c:pt>
                      <c:pt idx="229">
                        <c:v>32448</c:v>
                      </c:pt>
                      <c:pt idx="230">
                        <c:v>32478</c:v>
                      </c:pt>
                      <c:pt idx="231">
                        <c:v>32509</c:v>
                      </c:pt>
                      <c:pt idx="232">
                        <c:v>32540</c:v>
                      </c:pt>
                      <c:pt idx="233">
                        <c:v>32568</c:v>
                      </c:pt>
                      <c:pt idx="234">
                        <c:v>32599</c:v>
                      </c:pt>
                      <c:pt idx="235">
                        <c:v>32629</c:v>
                      </c:pt>
                      <c:pt idx="236">
                        <c:v>32660</c:v>
                      </c:pt>
                      <c:pt idx="237">
                        <c:v>32690</c:v>
                      </c:pt>
                      <c:pt idx="238">
                        <c:v>32721</c:v>
                      </c:pt>
                      <c:pt idx="239">
                        <c:v>32752</c:v>
                      </c:pt>
                      <c:pt idx="240">
                        <c:v>32782</c:v>
                      </c:pt>
                      <c:pt idx="241">
                        <c:v>32813</c:v>
                      </c:pt>
                      <c:pt idx="242">
                        <c:v>32843</c:v>
                      </c:pt>
                      <c:pt idx="243">
                        <c:v>32874</c:v>
                      </c:pt>
                      <c:pt idx="244">
                        <c:v>32905</c:v>
                      </c:pt>
                      <c:pt idx="245">
                        <c:v>32933</c:v>
                      </c:pt>
                      <c:pt idx="246">
                        <c:v>32964</c:v>
                      </c:pt>
                      <c:pt idx="247">
                        <c:v>32994</c:v>
                      </c:pt>
                      <c:pt idx="248">
                        <c:v>33025</c:v>
                      </c:pt>
                      <c:pt idx="249">
                        <c:v>33055</c:v>
                      </c:pt>
                      <c:pt idx="250">
                        <c:v>33086</c:v>
                      </c:pt>
                      <c:pt idx="251">
                        <c:v>33117</c:v>
                      </c:pt>
                      <c:pt idx="252">
                        <c:v>33147</c:v>
                      </c:pt>
                      <c:pt idx="253">
                        <c:v>33178</c:v>
                      </c:pt>
                      <c:pt idx="254">
                        <c:v>33208</c:v>
                      </c:pt>
                      <c:pt idx="255">
                        <c:v>33239</c:v>
                      </c:pt>
                      <c:pt idx="256">
                        <c:v>33270</c:v>
                      </c:pt>
                      <c:pt idx="257">
                        <c:v>33298</c:v>
                      </c:pt>
                      <c:pt idx="258">
                        <c:v>33329</c:v>
                      </c:pt>
                      <c:pt idx="259">
                        <c:v>33359</c:v>
                      </c:pt>
                      <c:pt idx="260">
                        <c:v>33390</c:v>
                      </c:pt>
                      <c:pt idx="261">
                        <c:v>33420</c:v>
                      </c:pt>
                      <c:pt idx="262">
                        <c:v>33451</c:v>
                      </c:pt>
                      <c:pt idx="263">
                        <c:v>33482</c:v>
                      </c:pt>
                      <c:pt idx="264">
                        <c:v>33512</c:v>
                      </c:pt>
                      <c:pt idx="265">
                        <c:v>33543</c:v>
                      </c:pt>
                      <c:pt idx="266">
                        <c:v>33573</c:v>
                      </c:pt>
                      <c:pt idx="267">
                        <c:v>33604</c:v>
                      </c:pt>
                      <c:pt idx="268">
                        <c:v>33635</c:v>
                      </c:pt>
                      <c:pt idx="269">
                        <c:v>33664</c:v>
                      </c:pt>
                      <c:pt idx="270">
                        <c:v>33695</c:v>
                      </c:pt>
                      <c:pt idx="271">
                        <c:v>33725</c:v>
                      </c:pt>
                      <c:pt idx="272">
                        <c:v>33756</c:v>
                      </c:pt>
                      <c:pt idx="273">
                        <c:v>33786</c:v>
                      </c:pt>
                      <c:pt idx="274">
                        <c:v>33817</c:v>
                      </c:pt>
                      <c:pt idx="275">
                        <c:v>33848</c:v>
                      </c:pt>
                      <c:pt idx="276">
                        <c:v>33878</c:v>
                      </c:pt>
                      <c:pt idx="277">
                        <c:v>33909</c:v>
                      </c:pt>
                      <c:pt idx="278">
                        <c:v>33939</c:v>
                      </c:pt>
                      <c:pt idx="279">
                        <c:v>33970</c:v>
                      </c:pt>
                      <c:pt idx="280">
                        <c:v>34001</c:v>
                      </c:pt>
                      <c:pt idx="281">
                        <c:v>34029</c:v>
                      </c:pt>
                      <c:pt idx="282">
                        <c:v>34060</c:v>
                      </c:pt>
                      <c:pt idx="283">
                        <c:v>34090</c:v>
                      </c:pt>
                      <c:pt idx="284">
                        <c:v>34121</c:v>
                      </c:pt>
                      <c:pt idx="285">
                        <c:v>34151</c:v>
                      </c:pt>
                      <c:pt idx="286">
                        <c:v>34182</c:v>
                      </c:pt>
                      <c:pt idx="287">
                        <c:v>34213</c:v>
                      </c:pt>
                      <c:pt idx="288">
                        <c:v>34243</c:v>
                      </c:pt>
                      <c:pt idx="289">
                        <c:v>34274</c:v>
                      </c:pt>
                      <c:pt idx="290">
                        <c:v>34304</c:v>
                      </c:pt>
                      <c:pt idx="291">
                        <c:v>34335</c:v>
                      </c:pt>
                      <c:pt idx="292">
                        <c:v>34366</c:v>
                      </c:pt>
                      <c:pt idx="293">
                        <c:v>34394</c:v>
                      </c:pt>
                      <c:pt idx="294">
                        <c:v>34425</c:v>
                      </c:pt>
                      <c:pt idx="295">
                        <c:v>34455</c:v>
                      </c:pt>
                      <c:pt idx="296">
                        <c:v>34486</c:v>
                      </c:pt>
                      <c:pt idx="297">
                        <c:v>34516</c:v>
                      </c:pt>
                      <c:pt idx="298">
                        <c:v>34547</c:v>
                      </c:pt>
                      <c:pt idx="299">
                        <c:v>34578</c:v>
                      </c:pt>
                      <c:pt idx="300">
                        <c:v>34608</c:v>
                      </c:pt>
                      <c:pt idx="301">
                        <c:v>34639</c:v>
                      </c:pt>
                      <c:pt idx="302">
                        <c:v>34669</c:v>
                      </c:pt>
                      <c:pt idx="303">
                        <c:v>34700</c:v>
                      </c:pt>
                      <c:pt idx="304">
                        <c:v>34731</c:v>
                      </c:pt>
                      <c:pt idx="305">
                        <c:v>34759</c:v>
                      </c:pt>
                      <c:pt idx="306">
                        <c:v>34790</c:v>
                      </c:pt>
                      <c:pt idx="307">
                        <c:v>34820</c:v>
                      </c:pt>
                      <c:pt idx="308">
                        <c:v>34851</c:v>
                      </c:pt>
                      <c:pt idx="309">
                        <c:v>34881</c:v>
                      </c:pt>
                      <c:pt idx="310">
                        <c:v>34912</c:v>
                      </c:pt>
                      <c:pt idx="311">
                        <c:v>34943</c:v>
                      </c:pt>
                      <c:pt idx="312">
                        <c:v>34973</c:v>
                      </c:pt>
                      <c:pt idx="313">
                        <c:v>35004</c:v>
                      </c:pt>
                      <c:pt idx="314">
                        <c:v>35034</c:v>
                      </c:pt>
                      <c:pt idx="315">
                        <c:v>35065</c:v>
                      </c:pt>
                      <c:pt idx="316">
                        <c:v>35096</c:v>
                      </c:pt>
                      <c:pt idx="317">
                        <c:v>35125</c:v>
                      </c:pt>
                      <c:pt idx="318">
                        <c:v>35156</c:v>
                      </c:pt>
                      <c:pt idx="319">
                        <c:v>35186</c:v>
                      </c:pt>
                      <c:pt idx="320">
                        <c:v>35217</c:v>
                      </c:pt>
                      <c:pt idx="321">
                        <c:v>35247</c:v>
                      </c:pt>
                      <c:pt idx="322">
                        <c:v>35278</c:v>
                      </c:pt>
                      <c:pt idx="323">
                        <c:v>35309</c:v>
                      </c:pt>
                      <c:pt idx="324">
                        <c:v>35339</c:v>
                      </c:pt>
                      <c:pt idx="325">
                        <c:v>35370</c:v>
                      </c:pt>
                      <c:pt idx="326">
                        <c:v>35400</c:v>
                      </c:pt>
                      <c:pt idx="327">
                        <c:v>35431</c:v>
                      </c:pt>
                      <c:pt idx="328">
                        <c:v>35462</c:v>
                      </c:pt>
                      <c:pt idx="329">
                        <c:v>35490</c:v>
                      </c:pt>
                      <c:pt idx="330">
                        <c:v>35521</c:v>
                      </c:pt>
                      <c:pt idx="331">
                        <c:v>35551</c:v>
                      </c:pt>
                      <c:pt idx="332">
                        <c:v>35582</c:v>
                      </c:pt>
                      <c:pt idx="333">
                        <c:v>35612</c:v>
                      </c:pt>
                      <c:pt idx="334">
                        <c:v>35643</c:v>
                      </c:pt>
                      <c:pt idx="335">
                        <c:v>35674</c:v>
                      </c:pt>
                      <c:pt idx="336">
                        <c:v>35704</c:v>
                      </c:pt>
                      <c:pt idx="337">
                        <c:v>35735</c:v>
                      </c:pt>
                      <c:pt idx="338">
                        <c:v>35765</c:v>
                      </c:pt>
                      <c:pt idx="339">
                        <c:v>35796</c:v>
                      </c:pt>
                      <c:pt idx="340">
                        <c:v>35827</c:v>
                      </c:pt>
                      <c:pt idx="341">
                        <c:v>35855</c:v>
                      </c:pt>
                      <c:pt idx="342">
                        <c:v>35886</c:v>
                      </c:pt>
                      <c:pt idx="343">
                        <c:v>35916</c:v>
                      </c:pt>
                      <c:pt idx="344">
                        <c:v>35947</c:v>
                      </c:pt>
                      <c:pt idx="345">
                        <c:v>35977</c:v>
                      </c:pt>
                      <c:pt idx="346">
                        <c:v>36008</c:v>
                      </c:pt>
                      <c:pt idx="347">
                        <c:v>36039</c:v>
                      </c:pt>
                      <c:pt idx="348">
                        <c:v>36069</c:v>
                      </c:pt>
                      <c:pt idx="349">
                        <c:v>36100</c:v>
                      </c:pt>
                      <c:pt idx="350">
                        <c:v>36130</c:v>
                      </c:pt>
                      <c:pt idx="351">
                        <c:v>36161</c:v>
                      </c:pt>
                      <c:pt idx="352">
                        <c:v>36192</c:v>
                      </c:pt>
                      <c:pt idx="353">
                        <c:v>36220</c:v>
                      </c:pt>
                      <c:pt idx="354">
                        <c:v>36251</c:v>
                      </c:pt>
                      <c:pt idx="355">
                        <c:v>36281</c:v>
                      </c:pt>
                      <c:pt idx="356">
                        <c:v>36312</c:v>
                      </c:pt>
                      <c:pt idx="357">
                        <c:v>36342</c:v>
                      </c:pt>
                      <c:pt idx="358">
                        <c:v>36373</c:v>
                      </c:pt>
                      <c:pt idx="359">
                        <c:v>36404</c:v>
                      </c:pt>
                      <c:pt idx="360">
                        <c:v>36434</c:v>
                      </c:pt>
                      <c:pt idx="361">
                        <c:v>36465</c:v>
                      </c:pt>
                      <c:pt idx="362">
                        <c:v>36495</c:v>
                      </c:pt>
                      <c:pt idx="363">
                        <c:v>36526</c:v>
                      </c:pt>
                      <c:pt idx="364">
                        <c:v>36557</c:v>
                      </c:pt>
                      <c:pt idx="365">
                        <c:v>36586</c:v>
                      </c:pt>
                      <c:pt idx="366">
                        <c:v>36617</c:v>
                      </c:pt>
                      <c:pt idx="367">
                        <c:v>36647</c:v>
                      </c:pt>
                      <c:pt idx="368">
                        <c:v>36678</c:v>
                      </c:pt>
                      <c:pt idx="369">
                        <c:v>36708</c:v>
                      </c:pt>
                      <c:pt idx="370">
                        <c:v>36739</c:v>
                      </c:pt>
                      <c:pt idx="371">
                        <c:v>36770</c:v>
                      </c:pt>
                      <c:pt idx="372">
                        <c:v>36800</c:v>
                      </c:pt>
                      <c:pt idx="373">
                        <c:v>36831</c:v>
                      </c:pt>
                      <c:pt idx="374">
                        <c:v>36861</c:v>
                      </c:pt>
                      <c:pt idx="375">
                        <c:v>36892</c:v>
                      </c:pt>
                      <c:pt idx="376">
                        <c:v>36923</c:v>
                      </c:pt>
                      <c:pt idx="377">
                        <c:v>36951</c:v>
                      </c:pt>
                      <c:pt idx="378">
                        <c:v>36982</c:v>
                      </c:pt>
                      <c:pt idx="379">
                        <c:v>37012</c:v>
                      </c:pt>
                      <c:pt idx="380">
                        <c:v>37043</c:v>
                      </c:pt>
                      <c:pt idx="381">
                        <c:v>37073</c:v>
                      </c:pt>
                      <c:pt idx="382">
                        <c:v>37104</c:v>
                      </c:pt>
                      <c:pt idx="383">
                        <c:v>37135</c:v>
                      </c:pt>
                      <c:pt idx="384">
                        <c:v>37165</c:v>
                      </c:pt>
                      <c:pt idx="385">
                        <c:v>37196</c:v>
                      </c:pt>
                      <c:pt idx="386">
                        <c:v>37226</c:v>
                      </c:pt>
                      <c:pt idx="387">
                        <c:v>37257</c:v>
                      </c:pt>
                      <c:pt idx="388">
                        <c:v>37288</c:v>
                      </c:pt>
                      <c:pt idx="389">
                        <c:v>37316</c:v>
                      </c:pt>
                      <c:pt idx="390">
                        <c:v>37347</c:v>
                      </c:pt>
                      <c:pt idx="391">
                        <c:v>37377</c:v>
                      </c:pt>
                      <c:pt idx="392">
                        <c:v>37408</c:v>
                      </c:pt>
                      <c:pt idx="393">
                        <c:v>37438</c:v>
                      </c:pt>
                      <c:pt idx="394">
                        <c:v>37469</c:v>
                      </c:pt>
                      <c:pt idx="395">
                        <c:v>37500</c:v>
                      </c:pt>
                      <c:pt idx="396">
                        <c:v>37530</c:v>
                      </c:pt>
                      <c:pt idx="397">
                        <c:v>37561</c:v>
                      </c:pt>
                      <c:pt idx="398">
                        <c:v>37591</c:v>
                      </c:pt>
                      <c:pt idx="399">
                        <c:v>37622</c:v>
                      </c:pt>
                      <c:pt idx="400">
                        <c:v>37653</c:v>
                      </c:pt>
                      <c:pt idx="401">
                        <c:v>37681</c:v>
                      </c:pt>
                      <c:pt idx="402">
                        <c:v>37712</c:v>
                      </c:pt>
                      <c:pt idx="403">
                        <c:v>37742</c:v>
                      </c:pt>
                      <c:pt idx="404">
                        <c:v>37773</c:v>
                      </c:pt>
                      <c:pt idx="405">
                        <c:v>37803</c:v>
                      </c:pt>
                      <c:pt idx="406">
                        <c:v>37834</c:v>
                      </c:pt>
                      <c:pt idx="407">
                        <c:v>37865</c:v>
                      </c:pt>
                      <c:pt idx="408">
                        <c:v>37895</c:v>
                      </c:pt>
                      <c:pt idx="409">
                        <c:v>37926</c:v>
                      </c:pt>
                      <c:pt idx="410">
                        <c:v>37956</c:v>
                      </c:pt>
                      <c:pt idx="411">
                        <c:v>37987</c:v>
                      </c:pt>
                      <c:pt idx="412">
                        <c:v>38018</c:v>
                      </c:pt>
                      <c:pt idx="413">
                        <c:v>38047</c:v>
                      </c:pt>
                      <c:pt idx="414">
                        <c:v>38078</c:v>
                      </c:pt>
                      <c:pt idx="415">
                        <c:v>38108</c:v>
                      </c:pt>
                      <c:pt idx="416">
                        <c:v>38139</c:v>
                      </c:pt>
                      <c:pt idx="417">
                        <c:v>38169</c:v>
                      </c:pt>
                      <c:pt idx="418">
                        <c:v>38200</c:v>
                      </c:pt>
                      <c:pt idx="419">
                        <c:v>38231</c:v>
                      </c:pt>
                      <c:pt idx="420">
                        <c:v>38261</c:v>
                      </c:pt>
                      <c:pt idx="421">
                        <c:v>38292</c:v>
                      </c:pt>
                      <c:pt idx="422">
                        <c:v>38322</c:v>
                      </c:pt>
                      <c:pt idx="423">
                        <c:v>38353</c:v>
                      </c:pt>
                      <c:pt idx="424">
                        <c:v>38384</c:v>
                      </c:pt>
                      <c:pt idx="425">
                        <c:v>38412</c:v>
                      </c:pt>
                      <c:pt idx="426">
                        <c:v>38443</c:v>
                      </c:pt>
                      <c:pt idx="427">
                        <c:v>38473</c:v>
                      </c:pt>
                      <c:pt idx="428">
                        <c:v>38504</c:v>
                      </c:pt>
                      <c:pt idx="429">
                        <c:v>38534</c:v>
                      </c:pt>
                      <c:pt idx="430">
                        <c:v>38565</c:v>
                      </c:pt>
                      <c:pt idx="431">
                        <c:v>38596</c:v>
                      </c:pt>
                      <c:pt idx="432">
                        <c:v>38626</c:v>
                      </c:pt>
                      <c:pt idx="433">
                        <c:v>38657</c:v>
                      </c:pt>
                      <c:pt idx="434">
                        <c:v>38687</c:v>
                      </c:pt>
                      <c:pt idx="435">
                        <c:v>38718</c:v>
                      </c:pt>
                      <c:pt idx="436">
                        <c:v>38749</c:v>
                      </c:pt>
                      <c:pt idx="437">
                        <c:v>38777</c:v>
                      </c:pt>
                      <c:pt idx="438">
                        <c:v>38808</c:v>
                      </c:pt>
                      <c:pt idx="439">
                        <c:v>38838</c:v>
                      </c:pt>
                      <c:pt idx="440">
                        <c:v>38869</c:v>
                      </c:pt>
                      <c:pt idx="441">
                        <c:v>38899</c:v>
                      </c:pt>
                      <c:pt idx="442">
                        <c:v>38930</c:v>
                      </c:pt>
                      <c:pt idx="443">
                        <c:v>38961</c:v>
                      </c:pt>
                      <c:pt idx="444">
                        <c:v>38991</c:v>
                      </c:pt>
                      <c:pt idx="445">
                        <c:v>39022</c:v>
                      </c:pt>
                      <c:pt idx="446">
                        <c:v>39052</c:v>
                      </c:pt>
                      <c:pt idx="447">
                        <c:v>39083</c:v>
                      </c:pt>
                      <c:pt idx="448">
                        <c:v>39114</c:v>
                      </c:pt>
                      <c:pt idx="449">
                        <c:v>39142</c:v>
                      </c:pt>
                      <c:pt idx="450">
                        <c:v>39173</c:v>
                      </c:pt>
                      <c:pt idx="451">
                        <c:v>39203</c:v>
                      </c:pt>
                      <c:pt idx="452">
                        <c:v>39234</c:v>
                      </c:pt>
                      <c:pt idx="453">
                        <c:v>39264</c:v>
                      </c:pt>
                      <c:pt idx="454">
                        <c:v>39295</c:v>
                      </c:pt>
                      <c:pt idx="455">
                        <c:v>39326</c:v>
                      </c:pt>
                      <c:pt idx="456">
                        <c:v>39356</c:v>
                      </c:pt>
                      <c:pt idx="457">
                        <c:v>39387</c:v>
                      </c:pt>
                      <c:pt idx="458">
                        <c:v>39417</c:v>
                      </c:pt>
                      <c:pt idx="459">
                        <c:v>39448</c:v>
                      </c:pt>
                      <c:pt idx="460">
                        <c:v>39479</c:v>
                      </c:pt>
                      <c:pt idx="461">
                        <c:v>39508</c:v>
                      </c:pt>
                      <c:pt idx="462">
                        <c:v>39539</c:v>
                      </c:pt>
                      <c:pt idx="463">
                        <c:v>39569</c:v>
                      </c:pt>
                      <c:pt idx="464">
                        <c:v>39600</c:v>
                      </c:pt>
                      <c:pt idx="465">
                        <c:v>39630</c:v>
                      </c:pt>
                      <c:pt idx="466">
                        <c:v>39661</c:v>
                      </c:pt>
                      <c:pt idx="467">
                        <c:v>39692</c:v>
                      </c:pt>
                      <c:pt idx="468">
                        <c:v>39722</c:v>
                      </c:pt>
                      <c:pt idx="469">
                        <c:v>39753</c:v>
                      </c:pt>
                      <c:pt idx="470">
                        <c:v>39783</c:v>
                      </c:pt>
                      <c:pt idx="471">
                        <c:v>39814</c:v>
                      </c:pt>
                      <c:pt idx="472">
                        <c:v>39845</c:v>
                      </c:pt>
                      <c:pt idx="473">
                        <c:v>39873</c:v>
                      </c:pt>
                      <c:pt idx="474">
                        <c:v>39904</c:v>
                      </c:pt>
                      <c:pt idx="475">
                        <c:v>39934</c:v>
                      </c:pt>
                      <c:pt idx="476">
                        <c:v>39965</c:v>
                      </c:pt>
                      <c:pt idx="477">
                        <c:v>39995</c:v>
                      </c:pt>
                      <c:pt idx="478">
                        <c:v>40026</c:v>
                      </c:pt>
                      <c:pt idx="479">
                        <c:v>40057</c:v>
                      </c:pt>
                      <c:pt idx="480">
                        <c:v>40087</c:v>
                      </c:pt>
                      <c:pt idx="481">
                        <c:v>40118</c:v>
                      </c:pt>
                      <c:pt idx="482">
                        <c:v>40148</c:v>
                      </c:pt>
                      <c:pt idx="483">
                        <c:v>40179</c:v>
                      </c:pt>
                      <c:pt idx="484">
                        <c:v>40210</c:v>
                      </c:pt>
                      <c:pt idx="485">
                        <c:v>40238</c:v>
                      </c:pt>
                      <c:pt idx="486">
                        <c:v>40269</c:v>
                      </c:pt>
                      <c:pt idx="487">
                        <c:v>40299</c:v>
                      </c:pt>
                      <c:pt idx="488">
                        <c:v>40330</c:v>
                      </c:pt>
                      <c:pt idx="489">
                        <c:v>40360</c:v>
                      </c:pt>
                      <c:pt idx="490">
                        <c:v>40391</c:v>
                      </c:pt>
                      <c:pt idx="491">
                        <c:v>40422</c:v>
                      </c:pt>
                      <c:pt idx="492">
                        <c:v>40452</c:v>
                      </c:pt>
                      <c:pt idx="493">
                        <c:v>40483</c:v>
                      </c:pt>
                      <c:pt idx="494">
                        <c:v>40513</c:v>
                      </c:pt>
                      <c:pt idx="495">
                        <c:v>40544</c:v>
                      </c:pt>
                      <c:pt idx="496">
                        <c:v>40575</c:v>
                      </c:pt>
                      <c:pt idx="497">
                        <c:v>40603</c:v>
                      </c:pt>
                      <c:pt idx="498">
                        <c:v>40634</c:v>
                      </c:pt>
                      <c:pt idx="499">
                        <c:v>40664</c:v>
                      </c:pt>
                      <c:pt idx="500">
                        <c:v>40695</c:v>
                      </c:pt>
                      <c:pt idx="501">
                        <c:v>40725</c:v>
                      </c:pt>
                      <c:pt idx="502">
                        <c:v>40756</c:v>
                      </c:pt>
                      <c:pt idx="503">
                        <c:v>40787</c:v>
                      </c:pt>
                      <c:pt idx="504">
                        <c:v>40817</c:v>
                      </c:pt>
                      <c:pt idx="505">
                        <c:v>40848</c:v>
                      </c:pt>
                      <c:pt idx="506">
                        <c:v>40878</c:v>
                      </c:pt>
                      <c:pt idx="507">
                        <c:v>40909</c:v>
                      </c:pt>
                      <c:pt idx="508">
                        <c:v>40940</c:v>
                      </c:pt>
                      <c:pt idx="509">
                        <c:v>40969</c:v>
                      </c:pt>
                      <c:pt idx="510">
                        <c:v>41000</c:v>
                      </c:pt>
                      <c:pt idx="511">
                        <c:v>41030</c:v>
                      </c:pt>
                      <c:pt idx="512">
                        <c:v>41061</c:v>
                      </c:pt>
                      <c:pt idx="513">
                        <c:v>41091</c:v>
                      </c:pt>
                      <c:pt idx="514">
                        <c:v>41122</c:v>
                      </c:pt>
                      <c:pt idx="515">
                        <c:v>41153</c:v>
                      </c:pt>
                      <c:pt idx="516">
                        <c:v>41183</c:v>
                      </c:pt>
                      <c:pt idx="517">
                        <c:v>41214</c:v>
                      </c:pt>
                      <c:pt idx="518">
                        <c:v>41244</c:v>
                      </c:pt>
                      <c:pt idx="519">
                        <c:v>41275</c:v>
                      </c:pt>
                      <c:pt idx="520">
                        <c:v>41306</c:v>
                      </c:pt>
                      <c:pt idx="521">
                        <c:v>41334</c:v>
                      </c:pt>
                      <c:pt idx="522">
                        <c:v>41365</c:v>
                      </c:pt>
                      <c:pt idx="523">
                        <c:v>41395</c:v>
                      </c:pt>
                      <c:pt idx="524">
                        <c:v>41426</c:v>
                      </c:pt>
                      <c:pt idx="525">
                        <c:v>41456</c:v>
                      </c:pt>
                      <c:pt idx="526">
                        <c:v>41487</c:v>
                      </c:pt>
                      <c:pt idx="527">
                        <c:v>41518</c:v>
                      </c:pt>
                      <c:pt idx="528">
                        <c:v>41548</c:v>
                      </c:pt>
                      <c:pt idx="529">
                        <c:v>41579</c:v>
                      </c:pt>
                      <c:pt idx="530">
                        <c:v>41609</c:v>
                      </c:pt>
                      <c:pt idx="531">
                        <c:v>41640</c:v>
                      </c:pt>
                      <c:pt idx="532">
                        <c:v>41671</c:v>
                      </c:pt>
                      <c:pt idx="533">
                        <c:v>41699</c:v>
                      </c:pt>
                      <c:pt idx="534">
                        <c:v>41730</c:v>
                      </c:pt>
                      <c:pt idx="535">
                        <c:v>41760</c:v>
                      </c:pt>
                      <c:pt idx="536">
                        <c:v>41791</c:v>
                      </c:pt>
                      <c:pt idx="537">
                        <c:v>41821</c:v>
                      </c:pt>
                      <c:pt idx="538">
                        <c:v>41852</c:v>
                      </c:pt>
                      <c:pt idx="539">
                        <c:v>41883</c:v>
                      </c:pt>
                      <c:pt idx="540">
                        <c:v>41913</c:v>
                      </c:pt>
                      <c:pt idx="541">
                        <c:v>41944</c:v>
                      </c:pt>
                      <c:pt idx="542">
                        <c:v>41974</c:v>
                      </c:pt>
                      <c:pt idx="543">
                        <c:v>42005</c:v>
                      </c:pt>
                      <c:pt idx="544">
                        <c:v>42036</c:v>
                      </c:pt>
                      <c:pt idx="545">
                        <c:v>42064</c:v>
                      </c:pt>
                      <c:pt idx="546">
                        <c:v>42095</c:v>
                      </c:pt>
                      <c:pt idx="547">
                        <c:v>42125</c:v>
                      </c:pt>
                      <c:pt idx="548">
                        <c:v>42156</c:v>
                      </c:pt>
                      <c:pt idx="549">
                        <c:v>42186</c:v>
                      </c:pt>
                      <c:pt idx="550">
                        <c:v>42217</c:v>
                      </c:pt>
                      <c:pt idx="551">
                        <c:v>42248</c:v>
                      </c:pt>
                      <c:pt idx="552">
                        <c:v>42278</c:v>
                      </c:pt>
                      <c:pt idx="553">
                        <c:v>42309</c:v>
                      </c:pt>
                      <c:pt idx="554">
                        <c:v>42339</c:v>
                      </c:pt>
                      <c:pt idx="555">
                        <c:v>42370</c:v>
                      </c:pt>
                      <c:pt idx="556">
                        <c:v>42401</c:v>
                      </c:pt>
                      <c:pt idx="557">
                        <c:v>42430</c:v>
                      </c:pt>
                      <c:pt idx="558">
                        <c:v>42461</c:v>
                      </c:pt>
                      <c:pt idx="559">
                        <c:v>42491</c:v>
                      </c:pt>
                      <c:pt idx="560">
                        <c:v>42522</c:v>
                      </c:pt>
                      <c:pt idx="561">
                        <c:v>42552</c:v>
                      </c:pt>
                      <c:pt idx="562">
                        <c:v>42583</c:v>
                      </c:pt>
                      <c:pt idx="563">
                        <c:v>42614</c:v>
                      </c:pt>
                      <c:pt idx="564">
                        <c:v>42644</c:v>
                      </c:pt>
                      <c:pt idx="565">
                        <c:v>42675</c:v>
                      </c:pt>
                      <c:pt idx="566">
                        <c:v>42705</c:v>
                      </c:pt>
                      <c:pt idx="567">
                        <c:v>42736</c:v>
                      </c:pt>
                      <c:pt idx="568">
                        <c:v>42767</c:v>
                      </c:pt>
                      <c:pt idx="569">
                        <c:v>42795</c:v>
                      </c:pt>
                      <c:pt idx="570">
                        <c:v>42826</c:v>
                      </c:pt>
                      <c:pt idx="571">
                        <c:v>42856</c:v>
                      </c:pt>
                      <c:pt idx="572">
                        <c:v>42887</c:v>
                      </c:pt>
                      <c:pt idx="573">
                        <c:v>42917</c:v>
                      </c:pt>
                      <c:pt idx="574">
                        <c:v>42948</c:v>
                      </c:pt>
                      <c:pt idx="575">
                        <c:v>42979</c:v>
                      </c:pt>
                      <c:pt idx="576">
                        <c:v>43009</c:v>
                      </c:pt>
                      <c:pt idx="577">
                        <c:v>43040</c:v>
                      </c:pt>
                      <c:pt idx="578">
                        <c:v>43070</c:v>
                      </c:pt>
                      <c:pt idx="579">
                        <c:v>43101</c:v>
                      </c:pt>
                      <c:pt idx="580">
                        <c:v>43132</c:v>
                      </c:pt>
                      <c:pt idx="581">
                        <c:v>43160</c:v>
                      </c:pt>
                      <c:pt idx="582">
                        <c:v>43191</c:v>
                      </c:pt>
                      <c:pt idx="583">
                        <c:v>43221</c:v>
                      </c:pt>
                      <c:pt idx="584">
                        <c:v>43252</c:v>
                      </c:pt>
                      <c:pt idx="585">
                        <c:v>43282</c:v>
                      </c:pt>
                      <c:pt idx="586">
                        <c:v>43313</c:v>
                      </c:pt>
                      <c:pt idx="587">
                        <c:v>43344</c:v>
                      </c:pt>
                      <c:pt idx="588">
                        <c:v>43374</c:v>
                      </c:pt>
                      <c:pt idx="589">
                        <c:v>43405</c:v>
                      </c:pt>
                      <c:pt idx="590">
                        <c:v>43435</c:v>
                      </c:pt>
                      <c:pt idx="591">
                        <c:v>43466</c:v>
                      </c:pt>
                      <c:pt idx="592">
                        <c:v>43497</c:v>
                      </c:pt>
                      <c:pt idx="593">
                        <c:v>43525</c:v>
                      </c:pt>
                      <c:pt idx="594">
                        <c:v>43556</c:v>
                      </c:pt>
                      <c:pt idx="595">
                        <c:v>43586</c:v>
                      </c:pt>
                      <c:pt idx="596">
                        <c:v>43617</c:v>
                      </c:pt>
                      <c:pt idx="597">
                        <c:v>43647</c:v>
                      </c:pt>
                      <c:pt idx="598">
                        <c:v>43678</c:v>
                      </c:pt>
                      <c:pt idx="599">
                        <c:v>43709</c:v>
                      </c:pt>
                      <c:pt idx="600">
                        <c:v>43739</c:v>
                      </c:pt>
                      <c:pt idx="601">
                        <c:v>43770</c:v>
                      </c:pt>
                      <c:pt idx="602">
                        <c:v>43800</c:v>
                      </c:pt>
                      <c:pt idx="603">
                        <c:v>43831</c:v>
                      </c:pt>
                      <c:pt idx="604">
                        <c:v>43862</c:v>
                      </c:pt>
                      <c:pt idx="605">
                        <c:v>43891</c:v>
                      </c:pt>
                      <c:pt idx="606">
                        <c:v>43922</c:v>
                      </c:pt>
                      <c:pt idx="607">
                        <c:v>43952</c:v>
                      </c:pt>
                      <c:pt idx="608">
                        <c:v>43983</c:v>
                      </c:pt>
                      <c:pt idx="609">
                        <c:v>44013</c:v>
                      </c:pt>
                      <c:pt idx="610">
                        <c:v>44044</c:v>
                      </c:pt>
                      <c:pt idx="611">
                        <c:v>44075</c:v>
                      </c:pt>
                      <c:pt idx="612">
                        <c:v>44105</c:v>
                      </c:pt>
                      <c:pt idx="613">
                        <c:v>44136</c:v>
                      </c:pt>
                      <c:pt idx="614">
                        <c:v>44166</c:v>
                      </c:pt>
                      <c:pt idx="615">
                        <c:v>44197</c:v>
                      </c:pt>
                      <c:pt idx="616">
                        <c:v>44228</c:v>
                      </c:pt>
                      <c:pt idx="617">
                        <c:v>44256</c:v>
                      </c:pt>
                      <c:pt idx="618">
                        <c:v>44287</c:v>
                      </c:pt>
                      <c:pt idx="619">
                        <c:v>44317</c:v>
                      </c:pt>
                      <c:pt idx="620">
                        <c:v>44348</c:v>
                      </c:pt>
                      <c:pt idx="621">
                        <c:v>44378</c:v>
                      </c:pt>
                      <c:pt idx="622">
                        <c:v>44409</c:v>
                      </c:pt>
                      <c:pt idx="623">
                        <c:v>44440</c:v>
                      </c:pt>
                      <c:pt idx="624">
                        <c:v>44470</c:v>
                      </c:pt>
                      <c:pt idx="625">
                        <c:v>44501</c:v>
                      </c:pt>
                      <c:pt idx="626">
                        <c:v>44531</c:v>
                      </c:pt>
                      <c:pt idx="627">
                        <c:v>44562</c:v>
                      </c:pt>
                      <c:pt idx="628">
                        <c:v>44593</c:v>
                      </c:pt>
                      <c:pt idx="629">
                        <c:v>44621</c:v>
                      </c:pt>
                      <c:pt idx="630">
                        <c:v>44652</c:v>
                      </c:pt>
                      <c:pt idx="631">
                        <c:v>44682</c:v>
                      </c:pt>
                      <c:pt idx="632">
                        <c:v>44713</c:v>
                      </c:pt>
                      <c:pt idx="633">
                        <c:v>44743</c:v>
                      </c:pt>
                      <c:pt idx="634">
                        <c:v>44774</c:v>
                      </c:pt>
                      <c:pt idx="635">
                        <c:v>44805</c:v>
                      </c:pt>
                      <c:pt idx="636">
                        <c:v>44835</c:v>
                      </c:pt>
                      <c:pt idx="637">
                        <c:v>44866</c:v>
                      </c:pt>
                      <c:pt idx="638">
                        <c:v>44896</c:v>
                      </c:pt>
                      <c:pt idx="639">
                        <c:v>44927</c:v>
                      </c:pt>
                      <c:pt idx="640">
                        <c:v>44958</c:v>
                      </c:pt>
                      <c:pt idx="641">
                        <c:v>44986</c:v>
                      </c:pt>
                      <c:pt idx="642">
                        <c:v>45017</c:v>
                      </c:pt>
                      <c:pt idx="643">
                        <c:v>45047</c:v>
                      </c:pt>
                      <c:pt idx="644">
                        <c:v>45078</c:v>
                      </c:pt>
                      <c:pt idx="645">
                        <c:v>45108</c:v>
                      </c:pt>
                      <c:pt idx="646">
                        <c:v>45139</c:v>
                      </c:pt>
                      <c:pt idx="647">
                        <c:v>45170</c:v>
                      </c:pt>
                      <c:pt idx="648">
                        <c:v>45200</c:v>
                      </c:pt>
                      <c:pt idx="649">
                        <c:v>45231</c:v>
                      </c:pt>
                      <c:pt idx="650">
                        <c:v>45261</c:v>
                      </c:pt>
                      <c:pt idx="651">
                        <c:v>45292</c:v>
                      </c:pt>
                      <c:pt idx="652">
                        <c:v>45323</c:v>
                      </c:pt>
                      <c:pt idx="653">
                        <c:v>45352</c:v>
                      </c:pt>
                      <c:pt idx="654">
                        <c:v>45383</c:v>
                      </c:pt>
                      <c:pt idx="655">
                        <c:v>45413</c:v>
                      </c:pt>
                      <c:pt idx="656">
                        <c:v>45444</c:v>
                      </c:pt>
                      <c:pt idx="657">
                        <c:v>45474</c:v>
                      </c:pt>
                      <c:pt idx="658">
                        <c:v>45505</c:v>
                      </c:pt>
                      <c:pt idx="659">
                        <c:v>45536</c:v>
                      </c:pt>
                      <c:pt idx="660">
                        <c:v>45566</c:v>
                      </c:pt>
                      <c:pt idx="661">
                        <c:v>45597</c:v>
                      </c:pt>
                      <c:pt idx="662">
                        <c:v>45627</c:v>
                      </c:pt>
                      <c:pt idx="663">
                        <c:v>45658</c:v>
                      </c:pt>
                      <c:pt idx="664">
                        <c:v>45689</c:v>
                      </c:pt>
                      <c:pt idx="665">
                        <c:v>45717</c:v>
                      </c:pt>
                      <c:pt idx="666">
                        <c:v>45748</c:v>
                      </c:pt>
                      <c:pt idx="667">
                        <c:v>45778</c:v>
                      </c:pt>
                      <c:pt idx="668">
                        <c:v>45809</c:v>
                      </c:pt>
                      <c:pt idx="669">
                        <c:v>45839</c:v>
                      </c:pt>
                      <c:pt idx="670">
                        <c:v>45870</c:v>
                      </c:pt>
                      <c:pt idx="671">
                        <c:v>45901</c:v>
                      </c:pt>
                      <c:pt idx="672">
                        <c:v>45931</c:v>
                      </c:pt>
                      <c:pt idx="673">
                        <c:v>45962</c:v>
                      </c:pt>
                    </c:numCache>
                  </c:numRef>
                </c:cat>
                <c:val>
                  <c:numLit>
                    <c:formatCode>General</c:formatCode>
                    <c:ptCount val="674"/>
                    <c:pt idx="0">
                      <c:v>4.5509176254272461</c:v>
                    </c:pt>
                    <c:pt idx="1">
                      <c:v>4.6498966217041016</c:v>
                    </c:pt>
                    <c:pt idx="2">
                      <c:v>4.9119758605957031</c:v>
                    </c:pt>
                    <c:pt idx="3">
                      <c:v>4.8765964508056641</c:v>
                    </c:pt>
                    <c:pt idx="4">
                      <c:v>5.0261836051940918</c:v>
                    </c:pt>
                    <c:pt idx="5">
                      <c:v>4.7931218147277832</c:v>
                    </c:pt>
                    <c:pt idx="6">
                      <c:v>4.8630428314208984</c:v>
                    </c:pt>
                    <c:pt idx="7">
                      <c:v>4.7743377685546875</c:v>
                    </c:pt>
                    <c:pt idx="8">
                      <c:v>4.5391874313354492</c:v>
                    </c:pt>
                    <c:pt idx="9">
                      <c:v>4.4612216949462891</c:v>
                    </c:pt>
                    <c:pt idx="10">
                      <c:v>4.449007511138916</c:v>
                    </c:pt>
                    <c:pt idx="11">
                      <c:v>4.4830117225646973</c:v>
                    </c:pt>
                    <c:pt idx="12">
                      <c:v>4.6454510688781738</c:v>
                    </c:pt>
                    <c:pt idx="13">
                      <c:v>4.6045784950256348</c:v>
                    </c:pt>
                    <c:pt idx="14">
                      <c:v>4.5887713432312012</c:v>
                    </c:pt>
                    <c:pt idx="15">
                      <c:v>4.4382514953613281</c:v>
                    </c:pt>
                    <c:pt idx="16">
                      <c:v>4.3281588554382324</c:v>
                    </c:pt>
                    <c:pt idx="17">
                      <c:v>4.4149317741394043</c:v>
                    </c:pt>
                    <c:pt idx="18">
                      <c:v>4.2956991195678711</c:v>
                    </c:pt>
                    <c:pt idx="19">
                      <c:v>4.3991250991821289</c:v>
                    </c:pt>
                    <c:pt idx="20">
                      <c:v>4.5906462669372559</c:v>
                    </c:pt>
                    <c:pt idx="21">
                      <c:v>4.5234003067016602</c:v>
                    </c:pt>
                    <c:pt idx="22">
                      <c:v>4.5518703460693359</c:v>
                    </c:pt>
                    <c:pt idx="23">
                      <c:v>4.2404775619506836</c:v>
                    </c:pt>
                    <c:pt idx="24">
                      <c:v>3.8849496841430664</c:v>
                    </c:pt>
                    <c:pt idx="25">
                      <c:v>3.6906242370605469</c:v>
                    </c:pt>
                    <c:pt idx="26">
                      <c:v>3.6396949291229248</c:v>
                    </c:pt>
                    <c:pt idx="27">
                      <c:v>3.8444433212280273</c:v>
                    </c:pt>
                    <c:pt idx="28">
                      <c:v>3.9515175819396973</c:v>
                    </c:pt>
                    <c:pt idx="29">
                      <c:v>3.7568137645721436</c:v>
                    </c:pt>
                    <c:pt idx="30">
                      <c:v>3.5073130130767822</c:v>
                    </c:pt>
                    <c:pt idx="31">
                      <c:v>3.3076772689819336</c:v>
                    </c:pt>
                    <c:pt idx="32">
                      <c:v>3.0069353580474854</c:v>
                    </c:pt>
                    <c:pt idx="33">
                      <c:v>3.0656158924102783</c:v>
                    </c:pt>
                    <c:pt idx="34">
                      <c:v>3.0663902759552002</c:v>
                    </c:pt>
                    <c:pt idx="35">
                      <c:v>3.3747351169586182</c:v>
                    </c:pt>
                    <c:pt idx="36">
                      <c:v>3.3310902118682861</c:v>
                    </c:pt>
                    <c:pt idx="37">
                      <c:v>3.4249532222747803</c:v>
                    </c:pt>
                    <c:pt idx="38">
                      <c:v>3.3494193553924561</c:v>
                    </c:pt>
                    <c:pt idx="39">
                      <c:v>3.2357840538024902</c:v>
                    </c:pt>
                    <c:pt idx="40">
                      <c:v>3.3699877262115479</c:v>
                    </c:pt>
                    <c:pt idx="41">
                      <c:v>3.9568345546722412</c:v>
                    </c:pt>
                    <c:pt idx="42">
                      <c:v>4.5699434280395508</c:v>
                    </c:pt>
                    <c:pt idx="43">
                      <c:v>4.8521714210510254</c:v>
                    </c:pt>
                    <c:pt idx="44">
                      <c:v>5.2921514511108398</c:v>
                    </c:pt>
                    <c:pt idx="45">
                      <c:v>5.2967395782470703</c:v>
                    </c:pt>
                    <c:pt idx="46">
                      <c:v>6.2029285430908203</c:v>
                    </c:pt>
                    <c:pt idx="47">
                      <c:v>6.147254467010498</c:v>
                    </c:pt>
                    <c:pt idx="48">
                      <c:v>6.6288318634033203</c:v>
                    </c:pt>
                    <c:pt idx="49">
                      <c:v>7.1842679977416992</c:v>
                    </c:pt>
                    <c:pt idx="50">
                      <c:v>7.7207584381103516</c:v>
                    </c:pt>
                    <c:pt idx="51">
                      <c:v>8.4259042739868164</c:v>
                    </c:pt>
                    <c:pt idx="52">
                      <c:v>9.1155023574829102</c:v>
                    </c:pt>
                    <c:pt idx="53">
                      <c:v>9.602076530456543</c:v>
                    </c:pt>
                    <c:pt idx="54">
                      <c:v>9.5629777908325195</c:v>
                    </c:pt>
                    <c:pt idx="55">
                      <c:v>10.100737571716309</c:v>
                    </c:pt>
                    <c:pt idx="56">
                      <c:v>10.405580520629883</c:v>
                    </c:pt>
                    <c:pt idx="57">
                      <c:v>10.818036079406738</c:v>
                    </c:pt>
                    <c:pt idx="58">
                      <c:v>10.699026107788086</c:v>
                    </c:pt>
                    <c:pt idx="59">
                      <c:v>11.407011032104492</c:v>
                    </c:pt>
                    <c:pt idx="60">
                      <c:v>11.574033737182617</c:v>
                    </c:pt>
                    <c:pt idx="61">
                      <c:v>11.497187614440918</c:v>
                    </c:pt>
                    <c:pt idx="62">
                      <c:v>11.463519096374512</c:v>
                    </c:pt>
                    <c:pt idx="63">
                      <c:v>11.091272354125977</c:v>
                    </c:pt>
                    <c:pt idx="64">
                      <c:v>10.408875465393066</c:v>
                    </c:pt>
                    <c:pt idx="65">
                      <c:v>9.5127325057983398</c:v>
                    </c:pt>
                    <c:pt idx="66">
                      <c:v>9.1119089126586914</c:v>
                    </c:pt>
                    <c:pt idx="67">
                      <c:v>8.4796991348266602</c:v>
                    </c:pt>
                    <c:pt idx="68">
                      <c:v>8.2381534576416016</c:v>
                    </c:pt>
                    <c:pt idx="69">
                      <c:v>8.3668384552001953</c:v>
                    </c:pt>
                    <c:pt idx="70">
                      <c:v>7.7112846374511719</c:v>
                    </c:pt>
                    <c:pt idx="71">
                      <c:v>7.1318869590759277</c:v>
                    </c:pt>
                    <c:pt idx="72">
                      <c:v>6.9872922897338867</c:v>
                    </c:pt>
                    <c:pt idx="73">
                      <c:v>6.8731322288513184</c:v>
                    </c:pt>
                    <c:pt idx="74">
                      <c:v>6.6189212799072266</c:v>
                    </c:pt>
                    <c:pt idx="75">
                      <c:v>6.3638448715209961</c:v>
                    </c:pt>
                    <c:pt idx="76">
                      <c:v>5.9260106086730957</c:v>
                    </c:pt>
                    <c:pt idx="77">
                      <c:v>5.727724552154541</c:v>
                    </c:pt>
                    <c:pt idx="78">
                      <c:v>5.6101617813110352</c:v>
                    </c:pt>
                    <c:pt idx="79">
                      <c:v>5.6894345283508301</c:v>
                    </c:pt>
                    <c:pt idx="80">
                      <c:v>5.493189811706543</c:v>
                    </c:pt>
                    <c:pt idx="81">
                      <c:v>5.1274442672729492</c:v>
                    </c:pt>
                    <c:pt idx="82">
                      <c:v>5.2493534088134766</c:v>
                    </c:pt>
                    <c:pt idx="83">
                      <c:v>5.3190708160400391</c:v>
                    </c:pt>
                    <c:pt idx="84">
                      <c:v>5.2591185569763184</c:v>
                    </c:pt>
                    <c:pt idx="85">
                      <c:v>5.062096118927002</c:v>
                    </c:pt>
                    <c:pt idx="86">
                      <c:v>5.0704226493835449</c:v>
                    </c:pt>
                    <c:pt idx="87">
                      <c:v>5.2815256118774414</c:v>
                    </c:pt>
                    <c:pt idx="88">
                      <c:v>5.9681649208068848</c:v>
                    </c:pt>
                    <c:pt idx="89">
                      <c:v>6.3394684791564941</c:v>
                    </c:pt>
                    <c:pt idx="90">
                      <c:v>6.7153491973876953</c:v>
                    </c:pt>
                    <c:pt idx="91">
                      <c:v>6.7476577758789063</c:v>
                    </c:pt>
                    <c:pt idx="92">
                      <c:v>6.8778376579284668</c:v>
                    </c:pt>
                    <c:pt idx="93">
                      <c:v>6.8890066146850586</c:v>
                    </c:pt>
                    <c:pt idx="94">
                      <c:v>6.7986383438110352</c:v>
                    </c:pt>
                    <c:pt idx="95">
                      <c:v>6.6036090850830078</c:v>
                    </c:pt>
                    <c:pt idx="96">
                      <c:v>6.5414395332336426</c:v>
                    </c:pt>
                    <c:pt idx="97">
                      <c:v>6.6673579216003418</c:v>
                    </c:pt>
                    <c:pt idx="98">
                      <c:v>6.5889873504638672</c:v>
                    </c:pt>
                    <c:pt idx="99">
                      <c:v>6.5987768173217773</c:v>
                    </c:pt>
                    <c:pt idx="100">
                      <c:v>6.2627153396606445</c:v>
                    </c:pt>
                    <c:pt idx="101">
                      <c:v>6.4170041084289551</c:v>
                    </c:pt>
                    <c:pt idx="102">
                      <c:v>6.6047229766845703</c:v>
                    </c:pt>
                    <c:pt idx="103">
                      <c:v>6.8250842094421387</c:v>
                    </c:pt>
                    <c:pt idx="104">
                      <c:v>6.9231023788452148</c:v>
                    </c:pt>
                    <c:pt idx="105">
                      <c:v>6.9534783363342285</c:v>
                    </c:pt>
                    <c:pt idx="106">
                      <c:v>6.9968452453613281</c:v>
                    </c:pt>
                    <c:pt idx="107">
                      <c:v>7.1996855735778809</c:v>
                    </c:pt>
                    <c:pt idx="108">
                      <c:v>7.5541796684265137</c:v>
                    </c:pt>
                    <c:pt idx="109">
                      <c:v>7.5467419624328613</c:v>
                    </c:pt>
                    <c:pt idx="110">
                      <c:v>7.5263614654541016</c:v>
                    </c:pt>
                    <c:pt idx="111">
                      <c:v>7.703404426574707</c:v>
                    </c:pt>
                    <c:pt idx="112">
                      <c:v>7.7762532234191895</c:v>
                    </c:pt>
                    <c:pt idx="113">
                      <c:v>7.9195990562438965</c:v>
                    </c:pt>
                    <c:pt idx="114">
                      <c:v>8.2250404357910156</c:v>
                    </c:pt>
                    <c:pt idx="115">
                      <c:v>8.569732666015625</c:v>
                    </c:pt>
                    <c:pt idx="116">
                      <c:v>8.7562465667724609</c:v>
                    </c:pt>
                    <c:pt idx="117">
                      <c:v>8.9895963668823242</c:v>
                    </c:pt>
                    <c:pt idx="118">
                      <c:v>9.2698955535888672</c:v>
                    </c:pt>
                    <c:pt idx="119">
                      <c:v>9.6115083694458008</c:v>
                    </c:pt>
                    <c:pt idx="120">
                      <c:v>9.6324577331542969</c:v>
                    </c:pt>
                    <c:pt idx="121">
                      <c:v>9.7710151672363281</c:v>
                    </c:pt>
                    <c:pt idx="122">
                      <c:v>10.178437232971191</c:v>
                    </c:pt>
                    <c:pt idx="123">
                      <c:v>10.497961044311523</c:v>
                    </c:pt>
                    <c:pt idx="124">
                      <c:v>11.102558135986328</c:v>
                    </c:pt>
                    <c:pt idx="125">
                      <c:v>11.595182418823242</c:v>
                    </c:pt>
                    <c:pt idx="126">
                      <c:v>11.019043922424316</c:v>
                    </c:pt>
                    <c:pt idx="127">
                      <c:v>10.736381530761719</c:v>
                    </c:pt>
                    <c:pt idx="128">
                      <c:v>10.522860527038574</c:v>
                    </c:pt>
                    <c:pt idx="129">
                      <c:v>10.539583206176758</c:v>
                    </c:pt>
                    <c:pt idx="130">
                      <c:v>10.614195823669434</c:v>
                    </c:pt>
                    <c:pt idx="131">
                      <c:v>10.660648345947266</c:v>
                    </c:pt>
                    <c:pt idx="132">
                      <c:v>10.643413543701172</c:v>
                    </c:pt>
                    <c:pt idx="133">
                      <c:v>10.775944709777832</c:v>
                    </c:pt>
                    <c:pt idx="134">
                      <c:v>10.566428184509277</c:v>
                    </c:pt>
                    <c:pt idx="135">
                      <c:v>10.470315933227539</c:v>
                    </c:pt>
                    <c:pt idx="136">
                      <c:v>10.392794609069824</c:v>
                    </c:pt>
                    <c:pt idx="137">
                      <c:v>9.8138837814331055</c:v>
                    </c:pt>
                    <c:pt idx="138">
                      <c:v>9.721095085144043</c:v>
                    </c:pt>
                    <c:pt idx="139">
                      <c:v>9.362818717956543</c:v>
                    </c:pt>
                    <c:pt idx="140">
                      <c:v>9.1103935241699219</c:v>
                    </c:pt>
                    <c:pt idx="141">
                      <c:v>8.9222574234008789</c:v>
                    </c:pt>
                    <c:pt idx="142">
                      <c:v>8.6986351013183594</c:v>
                    </c:pt>
                    <c:pt idx="143">
                      <c:v>8.3545255661010742</c:v>
                    </c:pt>
                    <c:pt idx="144">
                      <c:v>7.9809155464172363</c:v>
                    </c:pt>
                    <c:pt idx="145">
                      <c:v>7.6835403442382813</c:v>
                    </c:pt>
                    <c:pt idx="146">
                      <c:v>7.3188743591308594</c:v>
                    </c:pt>
                    <c:pt idx="147">
                      <c:v>6.9298481941223145</c:v>
                    </c:pt>
                    <c:pt idx="148">
                      <c:v>6.1772799491882324</c:v>
                    </c:pt>
                    <c:pt idx="149">
                      <c:v>5.7125735282897949</c:v>
                    </c:pt>
                    <c:pt idx="150">
                      <c:v>5.3058691024780273</c:v>
                    </c:pt>
                    <c:pt idx="151">
                      <c:v>5.4580016136169434</c:v>
                    </c:pt>
                    <c:pt idx="152">
                      <c:v>5.8007717132568359</c:v>
                    </c:pt>
                    <c:pt idx="153">
                      <c:v>5.7894983291625977</c:v>
                    </c:pt>
                    <c:pt idx="154">
                      <c:v>5.4565858840942383</c:v>
                    </c:pt>
                    <c:pt idx="155">
                      <c:v>5.1123557090759277</c:v>
                    </c:pt>
                    <c:pt idx="156">
                      <c:v>5.2257795333862305</c:v>
                    </c:pt>
                    <c:pt idx="157">
                      <c:v>4.9792914390563965</c:v>
                    </c:pt>
                    <c:pt idx="158">
                      <c:v>4.814882755279541</c:v>
                    </c:pt>
                    <c:pt idx="159">
                      <c:v>4.6815495491027832</c:v>
                    </c:pt>
                    <c:pt idx="160">
                      <c:v>4.5447311401367188</c:v>
                    </c:pt>
                    <c:pt idx="161">
                      <c:v>4.4106307029724121</c:v>
                    </c:pt>
                    <c:pt idx="162">
                      <c:v>4.8345422744750977</c:v>
                    </c:pt>
                    <c:pt idx="163">
                      <c:v>4.5108375549316406</c:v>
                    </c:pt>
                    <c:pt idx="164">
                      <c:v>4.145042896270752</c:v>
                    </c:pt>
                    <c:pt idx="165">
                      <c:v>4.1161689758300781</c:v>
                    </c:pt>
                    <c:pt idx="166">
                      <c:v>4.2387161254882813</c:v>
                    </c:pt>
                    <c:pt idx="167">
                      <c:v>4.3154335021972656</c:v>
                    </c:pt>
                    <c:pt idx="168">
                      <c:v>3.9088091850280762</c:v>
                    </c:pt>
                    <c:pt idx="169">
                      <c:v>3.7436437606811523</c:v>
                    </c:pt>
                    <c:pt idx="170">
                      <c:v>3.6438841819763184</c:v>
                    </c:pt>
                    <c:pt idx="171">
                      <c:v>3.6117284297943115</c:v>
                    </c:pt>
                    <c:pt idx="172">
                      <c:v>4.1318721771240234</c:v>
                    </c:pt>
                    <c:pt idx="173">
                      <c:v>4.3394217491149902</c:v>
                    </c:pt>
                    <c:pt idx="174">
                      <c:v>4.261345386505127</c:v>
                    </c:pt>
                    <c:pt idx="175">
                      <c:v>4.098395824432373</c:v>
                    </c:pt>
                    <c:pt idx="176">
                      <c:v>3.8962991237640381</c:v>
                    </c:pt>
                    <c:pt idx="177">
                      <c:v>3.6821870803833008</c:v>
                    </c:pt>
                    <c:pt idx="178">
                      <c:v>3.5580604076385498</c:v>
                    </c:pt>
                    <c:pt idx="179">
                      <c:v>3.3358058929443359</c:v>
                    </c:pt>
                    <c:pt idx="180">
                      <c:v>3.4042103290557861</c:v>
                    </c:pt>
                    <c:pt idx="181">
                      <c:v>3.4036169052124023</c:v>
                    </c:pt>
                    <c:pt idx="182">
                      <c:v>3.6382448673248291</c:v>
                    </c:pt>
                    <c:pt idx="183">
                      <c:v>3.7044823169708252</c:v>
                    </c:pt>
                    <c:pt idx="184">
                      <c:v>3.4896833896636963</c:v>
                    </c:pt>
                    <c:pt idx="185">
                      <c:v>3.5552964210510254</c:v>
                    </c:pt>
                    <c:pt idx="186">
                      <c:v>3.311629056930542</c:v>
                    </c:pt>
                    <c:pt idx="187">
                      <c:v>3.4254944324493408</c:v>
                    </c:pt>
                    <c:pt idx="188">
                      <c:v>3.5227718353271484</c:v>
                    </c:pt>
                    <c:pt idx="189">
                      <c:v>3.4072182178497314</c:v>
                    </c:pt>
                    <c:pt idx="190">
                      <c:v>3.4317047595977783</c:v>
                    </c:pt>
                    <c:pt idx="191">
                      <c:v>3.466026782989502</c:v>
                    </c:pt>
                    <c:pt idx="192">
                      <c:v>3.3944427967071533</c:v>
                    </c:pt>
                    <c:pt idx="193">
                      <c:v>3.5490264892578125</c:v>
                    </c:pt>
                    <c:pt idx="194">
                      <c:v>3.6042461395263672</c:v>
                    </c:pt>
                    <c:pt idx="195">
                      <c:v>3.5640432834625244</c:v>
                    </c:pt>
                    <c:pt idx="196">
                      <c:v>3.0854606628417969</c:v>
                    </c:pt>
                    <c:pt idx="197">
                      <c:v>2.4583408832550049</c:v>
                    </c:pt>
                    <c:pt idx="198">
                      <c:v>2.1015233993530273</c:v>
                    </c:pt>
                    <c:pt idx="199">
                      <c:v>2.0464966297149658</c:v>
                    </c:pt>
                    <c:pt idx="200">
                      <c:v>2.1487767696380615</c:v>
                    </c:pt>
                    <c:pt idx="201">
                      <c:v>1.9243794679641724</c:v>
                    </c:pt>
                    <c:pt idx="202">
                      <c:v>1.7155110836029053</c:v>
                    </c:pt>
                    <c:pt idx="203">
                      <c:v>1.8771432638168335</c:v>
                    </c:pt>
                    <c:pt idx="204">
                      <c:v>1.8898541927337646</c:v>
                    </c:pt>
                    <c:pt idx="205">
                      <c:v>1.7758485078811646</c:v>
                    </c:pt>
                    <c:pt idx="206">
                      <c:v>1.5752211809158325</c:v>
                    </c:pt>
                    <c:pt idx="207">
                      <c:v>1.5856236219406128</c:v>
                    </c:pt>
                    <c:pt idx="208">
                      <c:v>1.9418996572494507</c:v>
                    </c:pt>
                    <c:pt idx="209">
                      <c:v>2.4366319179534912</c:v>
                    </c:pt>
                    <c:pt idx="210">
                      <c:v>3.0294094085693359</c:v>
                    </c:pt>
                    <c:pt idx="211">
                      <c:v>3.102372407913208</c:v>
                    </c:pt>
                    <c:pt idx="212">
                      <c:v>3.1084437370300293</c:v>
                    </c:pt>
                    <c:pt idx="213">
                      <c:v>3.3206942081451416</c:v>
                    </c:pt>
                    <c:pt idx="214">
                      <c:v>3.5995938777923584</c:v>
                    </c:pt>
                    <c:pt idx="215">
                      <c:v>3.6092302799224854</c:v>
                    </c:pt>
                    <c:pt idx="216">
                      <c:v>3.7523305416107178</c:v>
                    </c:pt>
                    <c:pt idx="217">
                      <c:v>3.7630865573883057</c:v>
                    </c:pt>
                    <c:pt idx="218">
                      <c:v>3.8121237754821777</c:v>
                    </c:pt>
                    <c:pt idx="219">
                      <c:v>3.72682785987854</c:v>
                    </c:pt>
                    <c:pt idx="220">
                      <c:v>3.5179352760314941</c:v>
                    </c:pt>
                    <c:pt idx="221">
                      <c:v>3.598651647567749</c:v>
                    </c:pt>
                    <c:pt idx="222">
                      <c:v>3.7150108814239502</c:v>
                    </c:pt>
                    <c:pt idx="223">
                      <c:v>3.753187894821167</c:v>
                    </c:pt>
                    <c:pt idx="224">
                      <c:v>3.8015964031219482</c:v>
                    </c:pt>
                    <c:pt idx="225">
                      <c:v>4.0652251243591309</c:v>
                    </c:pt>
                    <c:pt idx="226">
                      <c:v>3.9625413417816162</c:v>
                    </c:pt>
                    <c:pt idx="227">
                      <c:v>4.1182327270507813</c:v>
                    </c:pt>
                    <c:pt idx="228">
                      <c:v>4.1276674270629883</c:v>
                    </c:pt>
                    <c:pt idx="229">
                      <c:v>4.1721940040588379</c:v>
                    </c:pt>
                    <c:pt idx="230">
                      <c:v>4.3043642044067383</c:v>
                    </c:pt>
                    <c:pt idx="231">
                      <c:v>4.4344949722290039</c:v>
                    </c:pt>
                    <c:pt idx="232">
                      <c:v>4.6264004707336426</c:v>
                    </c:pt>
                    <c:pt idx="233">
                      <c:v>4.656794548034668</c:v>
                    </c:pt>
                    <c:pt idx="234">
                      <c:v>4.8439912796020508</c:v>
                    </c:pt>
                    <c:pt idx="235">
                      <c:v>4.9216713905334473</c:v>
                    </c:pt>
                    <c:pt idx="236">
                      <c:v>4.7053666114807129</c:v>
                    </c:pt>
                    <c:pt idx="237">
                      <c:v>4.4481205940246582</c:v>
                    </c:pt>
                    <c:pt idx="238">
                      <c:v>4.1522426605224609</c:v>
                    </c:pt>
                    <c:pt idx="239">
                      <c:v>3.8777866363525391</c:v>
                    </c:pt>
                    <c:pt idx="240">
                      <c:v>3.9442696571350098</c:v>
                    </c:pt>
                    <c:pt idx="241">
                      <c:v>3.9297628402709961</c:v>
                    </c:pt>
                    <c:pt idx="242">
                      <c:v>3.9068088531494141</c:v>
                    </c:pt>
                    <c:pt idx="243">
                      <c:v>4.1590323448181152</c:v>
                    </c:pt>
                    <c:pt idx="244">
                      <c:v>4.271125316619873</c:v>
                    </c:pt>
                    <c:pt idx="245">
                      <c:v>4.2764782905578613</c:v>
                    </c:pt>
                    <c:pt idx="246">
                      <c:v>3.8042428493499756</c:v>
                    </c:pt>
                    <c:pt idx="247">
                      <c:v>3.659282922744751</c:v>
                    </c:pt>
                    <c:pt idx="248">
                      <c:v>3.8903038501739502</c:v>
                    </c:pt>
                    <c:pt idx="249">
                      <c:v>3.8984320163726807</c:v>
                    </c:pt>
                    <c:pt idx="250">
                      <c:v>4.5766191482543945</c:v>
                    </c:pt>
                    <c:pt idx="251">
                      <c:v>4.9848942756652832</c:v>
                    </c:pt>
                    <c:pt idx="252">
                      <c:v>5.174769401550293</c:v>
                    </c:pt>
                    <c:pt idx="253">
                      <c:v>5.0789542198181152</c:v>
                    </c:pt>
                    <c:pt idx="254">
                      <c:v>4.8732643127441406</c:v>
                    </c:pt>
                    <c:pt idx="255">
                      <c:v>4.481410026550293</c:v>
                    </c:pt>
                    <c:pt idx="256">
                      <c:v>4.075767993927002</c:v>
                    </c:pt>
                    <c:pt idx="257">
                      <c:v>3.7064015865325928</c:v>
                    </c:pt>
                    <c:pt idx="258">
                      <c:v>3.67665696144104</c:v>
                    </c:pt>
                    <c:pt idx="259">
                      <c:v>3.8724911212921143</c:v>
                    </c:pt>
                    <c:pt idx="260">
                      <c:v>3.590139627456665</c:v>
                    </c:pt>
                    <c:pt idx="261">
                      <c:v>3.4975459575653076</c:v>
                    </c:pt>
                    <c:pt idx="262">
                      <c:v>3.0534477233886719</c:v>
                    </c:pt>
                    <c:pt idx="263">
                      <c:v>2.7768130302429199</c:v>
                    </c:pt>
                    <c:pt idx="264">
                      <c:v>2.3827924728393555</c:v>
                    </c:pt>
                    <c:pt idx="265">
                      <c:v>2.478320837020874</c:v>
                    </c:pt>
                    <c:pt idx="266">
                      <c:v>2.6384444236755371</c:v>
                    </c:pt>
                    <c:pt idx="267">
                      <c:v>2.3881523609161377</c:v>
                    </c:pt>
                    <c:pt idx="268">
                      <c:v>2.5960657596588135</c:v>
                    </c:pt>
                    <c:pt idx="269">
                      <c:v>2.8225607872009277</c:v>
                    </c:pt>
                    <c:pt idx="270">
                      <c:v>2.9136502742767334</c:v>
                    </c:pt>
                    <c:pt idx="271">
                      <c:v>2.6255967617034912</c:v>
                    </c:pt>
                    <c:pt idx="272">
                      <c:v>2.6341383457183838</c:v>
                    </c:pt>
                    <c:pt idx="273">
                      <c:v>2.8112709522247314</c:v>
                    </c:pt>
                    <c:pt idx="274">
                      <c:v>2.7094669342041016</c:v>
                    </c:pt>
                    <c:pt idx="275">
                      <c:v>2.5247812271118164</c:v>
                    </c:pt>
                    <c:pt idx="276">
                      <c:v>2.6951494216918945</c:v>
                    </c:pt>
                    <c:pt idx="277">
                      <c:v>2.671602725982666</c:v>
                    </c:pt>
                    <c:pt idx="278">
                      <c:v>2.594599723815918</c:v>
                    </c:pt>
                    <c:pt idx="279">
                      <c:v>2.7044286727905273</c:v>
                    </c:pt>
                    <c:pt idx="280">
                      <c:v>2.5988502502441406</c:v>
                    </c:pt>
                    <c:pt idx="281">
                      <c:v>2.5608031749725342</c:v>
                    </c:pt>
                    <c:pt idx="282">
                      <c:v>2.5570747852325439</c:v>
                    </c:pt>
                    <c:pt idx="283">
                      <c:v>2.7372119426727295</c:v>
                    </c:pt>
                    <c:pt idx="284">
                      <c:v>2.5902235507965088</c:v>
                    </c:pt>
                    <c:pt idx="285">
                      <c:v>2.4164094924926758</c:v>
                    </c:pt>
                    <c:pt idx="286">
                      <c:v>2.4540553092956543</c:v>
                    </c:pt>
                    <c:pt idx="287">
                      <c:v>2.3935461044311523</c:v>
                    </c:pt>
                    <c:pt idx="288">
                      <c:v>2.3538427352905273</c:v>
                    </c:pt>
                    <c:pt idx="289">
                      <c:v>2.3460915088653564</c:v>
                    </c:pt>
                    <c:pt idx="290">
                      <c:v>2.1908502578735352</c:v>
                    </c:pt>
                    <c:pt idx="291">
                      <c:v>1.9772430658340454</c:v>
                    </c:pt>
                    <c:pt idx="292">
                      <c:v>2.0596315860748291</c:v>
                    </c:pt>
                    <c:pt idx="293">
                      <c:v>2.1313176155090332</c:v>
                    </c:pt>
                    <c:pt idx="294">
                      <c:v>1.9804427623748779</c:v>
                    </c:pt>
                    <c:pt idx="295">
                      <c:v>1.8141776323318481</c:v>
                    </c:pt>
                    <c:pt idx="296">
                      <c:v>2.0275576114654541</c:v>
                    </c:pt>
                    <c:pt idx="297">
                      <c:v>2.1857082843780518</c:v>
                    </c:pt>
                    <c:pt idx="298">
                      <c:v>2.2464323043823242</c:v>
                    </c:pt>
                    <c:pt idx="299">
                      <c:v>2.2532880306243896</c:v>
                    </c:pt>
                    <c:pt idx="300">
                      <c:v>2.1056492328643799</c:v>
                    </c:pt>
                    <c:pt idx="301">
                      <c:v>2.1062424182891846</c:v>
                    </c:pt>
                    <c:pt idx="302">
                      <c:v>2.1484553813934326</c:v>
                    </c:pt>
                    <c:pt idx="303">
                      <c:v>2.3215048313140869</c:v>
                    </c:pt>
                    <c:pt idx="304">
                      <c:v>2.2659528255462646</c:v>
                    </c:pt>
                    <c:pt idx="305">
                      <c:v>2.1732866764068604</c:v>
                    </c:pt>
                    <c:pt idx="306">
                      <c:v>2.3206846714019775</c:v>
                    </c:pt>
                    <c:pt idx="307">
                      <c:v>2.3294157981872559</c:v>
                    </c:pt>
                    <c:pt idx="308">
                      <c:v>2.1804080009460449</c:v>
                    </c:pt>
                    <c:pt idx="309">
                      <c:v>1.9870338439941406</c:v>
                    </c:pt>
                    <c:pt idx="310">
                      <c:v>1.9719662666320801</c:v>
                    </c:pt>
                    <c:pt idx="311">
                      <c:v>1.9293038845062256</c:v>
                    </c:pt>
                    <c:pt idx="312">
                      <c:v>2.0203230381011963</c:v>
                    </c:pt>
                    <c:pt idx="313">
                      <c:v>1.8238035440444946</c:v>
                    </c:pt>
                    <c:pt idx="314">
                      <c:v>1.9539937973022461</c:v>
                    </c:pt>
                    <c:pt idx="315">
                      <c:v>1.9738703966140747</c:v>
                    </c:pt>
                    <c:pt idx="316">
                      <c:v>1.9540195465087891</c:v>
                    </c:pt>
                    <c:pt idx="317">
                      <c:v>2.0736231803894043</c:v>
                    </c:pt>
                    <c:pt idx="318">
                      <c:v>2.1111226081848145</c:v>
                    </c:pt>
                    <c:pt idx="319">
                      <c:v>2.1300497055053711</c:v>
                    </c:pt>
                    <c:pt idx="320">
                      <c:v>2.0290327072143555</c:v>
                    </c:pt>
                    <c:pt idx="321">
                      <c:v>2.1164567470550537</c:v>
                    </c:pt>
                    <c:pt idx="322">
                      <c:v>1.9941719770431519</c:v>
                    </c:pt>
                    <c:pt idx="323">
                      <c:v>2.2119274139404297</c:v>
                    </c:pt>
                    <c:pt idx="324">
                      <c:v>2.2560913562774658</c:v>
                    </c:pt>
                    <c:pt idx="325">
                      <c:v>2.4409923553466797</c:v>
                    </c:pt>
                    <c:pt idx="326">
                      <c:v>2.3631038665771484</c:v>
                    </c:pt>
                    <c:pt idx="327">
                      <c:v>2.2687430381774902</c:v>
                    </c:pt>
                    <c:pt idx="328">
                      <c:v>2.3205950260162354</c:v>
                    </c:pt>
                    <c:pt idx="329">
                      <c:v>2.1202030181884766</c:v>
                    </c:pt>
                    <c:pt idx="330">
                      <c:v>1.9152421951293945</c:v>
                    </c:pt>
                    <c:pt idx="331">
                      <c:v>1.6933943033218384</c:v>
                    </c:pt>
                    <c:pt idx="332">
                      <c:v>1.8251291513442993</c:v>
                    </c:pt>
                    <c:pt idx="333">
                      <c:v>1.6710717678070068</c:v>
                    </c:pt>
                    <c:pt idx="334">
                      <c:v>1.6550509929656982</c:v>
                    </c:pt>
                    <c:pt idx="335">
                      <c:v>1.6129728555679321</c:v>
                    </c:pt>
                    <c:pt idx="336">
                      <c:v>1.4388386011123657</c:v>
                    </c:pt>
                    <c:pt idx="337">
                      <c:v>1.2644451856613159</c:v>
                    </c:pt>
                    <c:pt idx="338">
                      <c:v>1.1256686449050903</c:v>
                    </c:pt>
                    <c:pt idx="339">
                      <c:v>1.0442111492156982</c:v>
                    </c:pt>
                    <c:pt idx="340">
                      <c:v>0.78117203712463379</c:v>
                    </c:pt>
                    <c:pt idx="341">
                      <c:v>0.69063723087310791</c:v>
                    </c:pt>
                    <c:pt idx="342">
                      <c:v>0.71698862314224243</c:v>
                    </c:pt>
                    <c:pt idx="343">
                      <c:v>0.90091371536254883</c:v>
                    </c:pt>
                    <c:pt idx="344">
                      <c:v>0.68654763698577881</c:v>
                    </c:pt>
                    <c:pt idx="345">
                      <c:v>0.87507456541061401</c:v>
                    </c:pt>
                    <c:pt idx="346">
                      <c:v>0.93399572372436523</c:v>
                    </c:pt>
                    <c:pt idx="347">
                      <c:v>0.63296514749526978</c:v>
                    </c:pt>
                    <c:pt idx="348">
                      <c:v>0.72264963388442993</c:v>
                    </c:pt>
                    <c:pt idx="349">
                      <c:v>0.72119462490081787</c:v>
                    </c:pt>
                    <c:pt idx="350">
                      <c:v>0.84440106153488159</c:v>
                    </c:pt>
                    <c:pt idx="351">
                      <c:v>0.93587422370910645</c:v>
                    </c:pt>
                    <c:pt idx="352">
                      <c:v>0.932120680809021</c:v>
                    </c:pt>
                    <c:pt idx="353">
                      <c:v>0.99278742074966431</c:v>
                    </c:pt>
                    <c:pt idx="354">
                      <c:v>1.354557991027832</c:v>
                    </c:pt>
                    <c:pt idx="355">
                      <c:v>1.2821779251098633</c:v>
                    </c:pt>
                    <c:pt idx="356">
                      <c:v>1.3990259170532227</c:v>
                    </c:pt>
                    <c:pt idx="357">
                      <c:v>1.4181101322174072</c:v>
                    </c:pt>
                    <c:pt idx="358">
                      <c:v>1.4625639915466309</c:v>
                    </c:pt>
                    <c:pt idx="359">
                      <c:v>1.8855446577072144</c:v>
                    </c:pt>
                    <c:pt idx="360">
                      <c:v>1.8336772918701172</c:v>
                    </c:pt>
                    <c:pt idx="361">
                      <c:v>1.9206469058990479</c:v>
                    </c:pt>
                    <c:pt idx="362">
                      <c:v>2.0547561645507813</c:v>
                    </c:pt>
                    <c:pt idx="363">
                      <c:v>2.1891369819641113</c:v>
                    </c:pt>
                    <c:pt idx="364">
                      <c:v>2.5687379837036133</c:v>
                    </c:pt>
                    <c:pt idx="365">
                      <c:v>2.930880069732666</c:v>
                    </c:pt>
                    <c:pt idx="366">
                      <c:v>2.3509900569915771</c:v>
                    </c:pt>
                    <c:pt idx="367">
                      <c:v>2.3689486980438232</c:v>
                    </c:pt>
                    <c:pt idx="368">
                      <c:v>2.6842646598815918</c:v>
                    </c:pt>
                    <c:pt idx="369">
                      <c:v>2.6688144207000732</c:v>
                    </c:pt>
                    <c:pt idx="370">
                      <c:v>2.4754672050476074</c:v>
                    </c:pt>
                    <c:pt idx="371">
                      <c:v>2.5480961799621582</c:v>
                    </c:pt>
                    <c:pt idx="372">
                      <c:v>2.5148561000823975</c:v>
                    </c:pt>
                    <c:pt idx="373">
                      <c:v>2.5663278102874756</c:v>
                    </c:pt>
                    <c:pt idx="374">
                      <c:v>2.4847793579101563</c:v>
                    </c:pt>
                    <c:pt idx="375">
                      <c:v>2.7014431953430176</c:v>
                    </c:pt>
                    <c:pt idx="376">
                      <c:v>2.5371971130371094</c:v>
                    </c:pt>
                    <c:pt idx="377">
                      <c:v>2.1087000370025635</c:v>
                    </c:pt>
                    <c:pt idx="378">
                      <c:v>2.3732366561889648</c:v>
                    </c:pt>
                    <c:pt idx="379">
                      <c:v>2.5576491355895996</c:v>
                    </c:pt>
                    <c:pt idx="380">
                      <c:v>2.3917346000671387</c:v>
                    </c:pt>
                    <c:pt idx="381">
                      <c:v>2.1017324924468994</c:v>
                    </c:pt>
                    <c:pt idx="382">
                      <c:v>2.0964643955230713</c:v>
                    </c:pt>
                    <c:pt idx="383">
                      <c:v>1.3130959272384644</c:v>
                    </c:pt>
                    <c:pt idx="384">
                      <c:v>1.5318816900253296</c:v>
                    </c:pt>
                    <c:pt idx="385">
                      <c:v>1.3215681314468384</c:v>
                    </c:pt>
                    <c:pt idx="386">
                      <c:v>1.0620750188827515</c:v>
                    </c:pt>
                    <c:pt idx="387">
                      <c:v>0.66593712568283081</c:v>
                    </c:pt>
                    <c:pt idx="388">
                      <c:v>0.67956507205963135</c:v>
                    </c:pt>
                    <c:pt idx="389">
                      <c:v>0.94330823421478271</c:v>
                    </c:pt>
                    <c:pt idx="390">
                      <c:v>1.1877052783966064</c:v>
                    </c:pt>
                    <c:pt idx="391">
                      <c:v>0.98826026916503906</c:v>
                    </c:pt>
                    <c:pt idx="392">
                      <c:v>0.93620061874389648</c:v>
                    </c:pt>
                    <c:pt idx="393">
                      <c:v>1.1921634674072266</c:v>
                    </c:pt>
                    <c:pt idx="394">
                      <c:v>1.4029463529586792</c:v>
                    </c:pt>
                    <c:pt idx="395">
                      <c:v>1.9328166246414185</c:v>
                    </c:pt>
                    <c:pt idx="396">
                      <c:v>1.7604514360427856</c:v>
                    </c:pt>
                    <c:pt idx="397">
                      <c:v>1.9299850463867188</c:v>
                    </c:pt>
                    <c:pt idx="398">
                      <c:v>2.1336729526519775</c:v>
                    </c:pt>
                    <c:pt idx="399">
                      <c:v>2.346515417098999</c:v>
                    </c:pt>
                    <c:pt idx="400">
                      <c:v>2.6046216487884521</c:v>
                    </c:pt>
                    <c:pt idx="401">
                      <c:v>2.5896546840667725</c:v>
                    </c:pt>
                    <c:pt idx="402">
                      <c:v>1.9886960983276367</c:v>
                    </c:pt>
                    <c:pt idx="403">
                      <c:v>1.8048075437545776</c:v>
                    </c:pt>
                    <c:pt idx="404">
                      <c:v>1.7881273031234741</c:v>
                    </c:pt>
                    <c:pt idx="405">
                      <c:v>1.8627361059188843</c:v>
                    </c:pt>
                    <c:pt idx="406">
                      <c:v>2.0067152976989746</c:v>
                    </c:pt>
                    <c:pt idx="407">
                      <c:v>2.1413388252258301</c:v>
                    </c:pt>
                    <c:pt idx="408">
                      <c:v>1.9682117700576782</c:v>
                    </c:pt>
                    <c:pt idx="409">
                      <c:v>1.9961767196655273</c:v>
                    </c:pt>
                    <c:pt idx="410">
                      <c:v>2.1228773593902588</c:v>
                    </c:pt>
                    <c:pt idx="411">
                      <c:v>2.2124066352844238</c:v>
                    </c:pt>
                    <c:pt idx="412">
                      <c:v>2.0006191730499268</c:v>
                    </c:pt>
                    <c:pt idx="413">
                      <c:v>1.8964297771453857</c:v>
                    </c:pt>
                    <c:pt idx="414">
                      <c:v>2.2592244148254395</c:v>
                    </c:pt>
                    <c:pt idx="415">
                      <c:v>2.7095375061035156</c:v>
                    </c:pt>
                    <c:pt idx="416">
                      <c:v>2.8909108638763428</c:v>
                    </c:pt>
                    <c:pt idx="417">
                      <c:v>2.6845378875732422</c:v>
                    </c:pt>
                    <c:pt idx="418">
                      <c:v>2.3911678791046143</c:v>
                    </c:pt>
                    <c:pt idx="419">
                      <c:v>2.2739169597625732</c:v>
                    </c:pt>
                    <c:pt idx="420">
                      <c:v>2.7000114917755127</c:v>
                    </c:pt>
                    <c:pt idx="421">
                      <c:v>2.9656262397766113</c:v>
                    </c:pt>
                    <c:pt idx="422">
                      <c:v>2.7937154769897461</c:v>
                    </c:pt>
                    <c:pt idx="423">
                      <c:v>2.5320305824279785</c:v>
                    </c:pt>
                    <c:pt idx="424">
                      <c:v>2.5987329483032227</c:v>
                    </c:pt>
                    <c:pt idx="425">
                      <c:v>2.7475094795227051</c:v>
                    </c:pt>
                    <c:pt idx="426">
                      <c:v>2.8445038795471191</c:v>
                    </c:pt>
                    <c:pt idx="427">
                      <c:v>2.5689663887023926</c:v>
                    </c:pt>
                    <c:pt idx="428">
                      <c:v>2.341195821762085</c:v>
                    </c:pt>
                    <c:pt idx="429">
                      <c:v>2.6794319152832031</c:v>
                    </c:pt>
                    <c:pt idx="430">
                      <c:v>3.0408024787902832</c:v>
                    </c:pt>
                    <c:pt idx="431">
                      <c:v>3.8300209045410156</c:v>
                    </c:pt>
                    <c:pt idx="432">
                      <c:v>3.5513622760772705</c:v>
                    </c:pt>
                    <c:pt idx="433">
                      <c:v>2.9384086132049561</c:v>
                    </c:pt>
                    <c:pt idx="434">
                      <c:v>2.8836276531219482</c:v>
                    </c:pt>
                    <c:pt idx="435">
                      <c:v>3.2469377517700195</c:v>
                    </c:pt>
                    <c:pt idx="436">
                      <c:v>3.0222353935241699</c:v>
                    </c:pt>
                    <c:pt idx="437">
                      <c:v>2.9136712551116943</c:v>
                    </c:pt>
                    <c:pt idx="438">
                      <c:v>3.1028270721435547</c:v>
                    </c:pt>
                    <c:pt idx="439">
                      <c:v>3.3215348720550537</c:v>
                    </c:pt>
                    <c:pt idx="440">
                      <c:v>3.5116279125213623</c:v>
                    </c:pt>
                    <c:pt idx="441">
                      <c:v>3.4273457527160645</c:v>
                    </c:pt>
                    <c:pt idx="442">
                      <c:v>3.3358826637268066</c:v>
                    </c:pt>
                    <c:pt idx="443">
                      <c:v>2.0800268650054932</c:v>
                    </c:pt>
                    <c:pt idx="444">
                      <c:v>1.6769701242446899</c:v>
                    </c:pt>
                    <c:pt idx="445">
                      <c:v>1.9246730804443359</c:v>
                    </c:pt>
                    <c:pt idx="446">
                      <c:v>2.2867522239685059</c:v>
                    </c:pt>
                    <c:pt idx="447">
                      <c:v>2.133263111114502</c:v>
                    </c:pt>
                    <c:pt idx="448">
                      <c:v>2.3892133235931396</c:v>
                    </c:pt>
                    <c:pt idx="449">
                      <c:v>2.5648987293243408</c:v>
                    </c:pt>
                    <c:pt idx="450">
                      <c:v>2.3307778835296631</c:v>
                    </c:pt>
                    <c:pt idx="451">
                      <c:v>2.3529829978942871</c:v>
                    </c:pt>
                    <c:pt idx="452">
                      <c:v>2.317634105682373</c:v>
                    </c:pt>
                    <c:pt idx="453">
                      <c:v>2.1247260570526123</c:v>
                    </c:pt>
                    <c:pt idx="454">
                      <c:v>1.8737151622772217</c:v>
                    </c:pt>
                    <c:pt idx="455">
                      <c:v>2.5346870422363281</c:v>
                    </c:pt>
                    <c:pt idx="456">
                      <c:v>3.0884749889373779</c:v>
                    </c:pt>
                    <c:pt idx="457">
                      <c:v>3.5996270179748535</c:v>
                    </c:pt>
                    <c:pt idx="458">
                      <c:v>3.4716341495513916</c:v>
                    </c:pt>
                    <c:pt idx="459">
                      <c:v>3.3874068260192871</c:v>
                    </c:pt>
                    <c:pt idx="460">
                      <c:v>3.2729227542877197</c:v>
                    </c:pt>
                    <c:pt idx="461">
                      <c:v>3.1911425590515137</c:v>
                    </c:pt>
                    <c:pt idx="462">
                      <c:v>3.1395187377929688</c:v>
                    </c:pt>
                    <c:pt idx="463">
                      <c:v>3.2821438312530518</c:v>
                    </c:pt>
                    <c:pt idx="464">
                      <c:v>3.811439037322998</c:v>
                    </c:pt>
                    <c:pt idx="465">
                      <c:v>4.1356549263000488</c:v>
                    </c:pt>
                    <c:pt idx="466">
                      <c:v>3.9806272983551025</c:v>
                    </c:pt>
                    <c:pt idx="467">
                      <c:v>3.6678383350372314</c:v>
                    </c:pt>
                    <c:pt idx="468">
                      <c:v>2.6718430519104004</c:v>
                    </c:pt>
                    <c:pt idx="469">
                      <c:v>0.92502933740615845</c:v>
                    </c:pt>
                    <c:pt idx="470">
                      <c:v>0.12956900894641876</c:v>
                    </c:pt>
                    <c:pt idx="471">
                      <c:v>-0.11110354959964752</c:v>
                    </c:pt>
                    <c:pt idx="472">
                      <c:v>-0.13124844431877136</c:v>
                    </c:pt>
                    <c:pt idx="473">
                      <c:v>-0.52575165033340454</c:v>
                    </c:pt>
                    <c:pt idx="474">
                      <c:v>-0.56757396459579468</c:v>
                    </c:pt>
                    <c:pt idx="475">
                      <c:v>-0.88921284675598145</c:v>
                    </c:pt>
                    <c:pt idx="476">
                      <c:v>-1.0186246633529663</c:v>
                    </c:pt>
                    <c:pt idx="477">
                      <c:v>-1.4660091400146484</c:v>
                    </c:pt>
                    <c:pt idx="478">
                      <c:v>-1.1001198291778564</c:v>
                    </c:pt>
                    <c:pt idx="479">
                      <c:v>-1.0227487087249756</c:v>
                    </c:pt>
                    <c:pt idx="480">
                      <c:v>1.3385238125920296E-2</c:v>
                    </c:pt>
                    <c:pt idx="481">
                      <c:v>1.4606120586395264</c:v>
                    </c:pt>
                    <c:pt idx="482">
                      <c:v>2.0897183418273926</c:v>
                    </c:pt>
                    <c:pt idx="483">
                      <c:v>2.3017206192016602</c:v>
                    </c:pt>
                    <c:pt idx="484">
                      <c:v>2.1163301467895508</c:v>
                    </c:pt>
                    <c:pt idx="485">
                      <c:v>2.372715950012207</c:v>
                    </c:pt>
                    <c:pt idx="486">
                      <c:v>2.2821223735809326</c:v>
                    </c:pt>
                    <c:pt idx="487">
                      <c:v>2.2084696292877197</c:v>
                    </c:pt>
                    <c:pt idx="488">
                      <c:v>1.5622187852859497</c:v>
                    </c:pt>
                    <c:pt idx="489">
                      <c:v>1.6373900175094604</c:v>
                    </c:pt>
                    <c:pt idx="490">
                      <c:v>1.4823951721191406</c:v>
                    </c:pt>
                    <c:pt idx="491">
                      <c:v>1.4195512533187866</c:v>
                    </c:pt>
                    <c:pt idx="492">
                      <c:v>1.3584198951721191</c:v>
                    </c:pt>
                    <c:pt idx="493">
                      <c:v>1.3071968555450439</c:v>
                    </c:pt>
                    <c:pt idx="494">
                      <c:v>1.4776681661605835</c:v>
                    </c:pt>
                    <c:pt idx="495">
                      <c:v>1.5598651170730591</c:v>
                    </c:pt>
                    <c:pt idx="496">
                      <c:v>1.8450307846069336</c:v>
                    </c:pt>
                    <c:pt idx="497">
                      <c:v>2.1105461120605469</c:v>
                    </c:pt>
                    <c:pt idx="498">
                      <c:v>2.4880964756011963</c:v>
                    </c:pt>
                    <c:pt idx="499">
                      <c:v>2.766247034072876</c:v>
                    </c:pt>
                    <c:pt idx="500">
                      <c:v>2.7884519100189209</c:v>
                    </c:pt>
                    <c:pt idx="501">
                      <c:v>2.8756997585296631</c:v>
                    </c:pt>
                    <c:pt idx="502">
                      <c:v>2.9767298698425293</c:v>
                    </c:pt>
                    <c:pt idx="503">
                      <c:v>3.0190303325653076</c:v>
                    </c:pt>
                    <c:pt idx="504">
                      <c:v>2.6936323642730713</c:v>
                    </c:pt>
                    <c:pt idx="505">
                      <c:v>2.6992597579956055</c:v>
                    </c:pt>
                    <c:pt idx="506">
                      <c:v>2.5266249179840088</c:v>
                    </c:pt>
                    <c:pt idx="507">
                      <c:v>2.5693123340606689</c:v>
                    </c:pt>
                    <c:pt idx="508">
                      <c:v>2.5131540298461914</c:v>
                    </c:pt>
                    <c:pt idx="509">
                      <c:v>2.298027515411377</c:v>
                    </c:pt>
                    <c:pt idx="510">
                      <c:v>1.9998487234115601</c:v>
                    </c:pt>
                    <c:pt idx="511">
                      <c:v>1.5769405364990234</c:v>
                    </c:pt>
                    <c:pt idx="512">
                      <c:v>1.5460196733474731</c:v>
                    </c:pt>
                    <c:pt idx="513">
                      <c:v>1.4100261926651001</c:v>
                    </c:pt>
                    <c:pt idx="514">
                      <c:v>1.5118674039840698</c:v>
                    </c:pt>
                    <c:pt idx="515">
                      <c:v>1.6779710054397583</c:v>
                    </c:pt>
                    <c:pt idx="516">
                      <c:v>1.9768774509429932</c:v>
                    </c:pt>
                    <c:pt idx="517">
                      <c:v>1.6991018056869507</c:v>
                    </c:pt>
                    <c:pt idx="518">
                      <c:v>1.6243828535079956</c:v>
                    </c:pt>
                    <c:pt idx="519">
                      <c:v>1.4708075523376465</c:v>
                    </c:pt>
                    <c:pt idx="520">
                      <c:v>1.6046077013015747</c:v>
                    </c:pt>
                    <c:pt idx="521">
                      <c:v>1.2769929170608521</c:v>
                    </c:pt>
                    <c:pt idx="522">
                      <c:v>1.0412253141403198</c:v>
                    </c:pt>
                    <c:pt idx="523">
                      <c:v>1.2290301322937012</c:v>
                    </c:pt>
                    <c:pt idx="524">
                      <c:v>1.5055063962936401</c:v>
                    </c:pt>
                    <c:pt idx="525">
                      <c:v>1.5951128005981445</c:v>
                    </c:pt>
                    <c:pt idx="526">
                      <c:v>1.4047883749008179</c:v>
                    </c:pt>
                    <c:pt idx="527">
                      <c:v>1.1412854194641113</c:v>
                    </c:pt>
                    <c:pt idx="528">
                      <c:v>0.97610694169998169</c:v>
                    </c:pt>
                    <c:pt idx="529">
                      <c:v>1.1954704523086548</c:v>
                    </c:pt>
                    <c:pt idx="530">
                      <c:v>1.3881001472473145</c:v>
                    </c:pt>
                    <c:pt idx="531">
                      <c:v>1.4054054021835327</c:v>
                    </c:pt>
                    <c:pt idx="532">
                      <c:v>1.0939821004867554</c:v>
                    </c:pt>
                    <c:pt idx="533">
                      <c:v>1.3897033929824829</c:v>
                    </c:pt>
                    <c:pt idx="534">
                      <c:v>1.6731138229370117</c:v>
                    </c:pt>
                    <c:pt idx="535">
                      <c:v>1.7661663293838501</c:v>
                    </c:pt>
                    <c:pt idx="536">
                      <c:v>1.6514586210250854</c:v>
                    </c:pt>
                    <c:pt idx="537">
                      <c:v>1.6692416667938232</c:v>
                    </c:pt>
                    <c:pt idx="538">
                      <c:v>1.5062438249588013</c:v>
                    </c:pt>
                    <c:pt idx="539">
                      <c:v>1.4972493648529053</c:v>
                    </c:pt>
                    <c:pt idx="540">
                      <c:v>1.3329448699951172</c:v>
                    </c:pt>
                    <c:pt idx="541">
                      <c:v>1.0857594013214111</c:v>
                    </c:pt>
                    <c:pt idx="542">
                      <c:v>0.73225879669189453</c:v>
                    </c:pt>
                    <c:pt idx="543">
                      <c:v>4.140186682343483E-2</c:v>
                    </c:pt>
                    <c:pt idx="544">
                      <c:v>0.17070142924785614</c:v>
                    </c:pt>
                    <c:pt idx="545">
                      <c:v>0.19934926927089691</c:v>
                    </c:pt>
                    <c:pt idx="546">
                      <c:v>0.11032406240701675</c:v>
                    </c:pt>
                    <c:pt idx="547">
                      <c:v>0.18528620898723602</c:v>
                    </c:pt>
                    <c:pt idx="548">
                      <c:v>0.27042868733406067</c:v>
                    </c:pt>
                    <c:pt idx="549">
                      <c:v>0.21973283588886261</c:v>
                    </c:pt>
                    <c:pt idx="550">
                      <c:v>0.23927129805088043</c:v>
                    </c:pt>
                    <c:pt idx="551">
                      <c:v>6.5699651837348938E-2</c:v>
                    </c:pt>
                    <c:pt idx="552">
                      <c:v>9.5498234033584595E-2</c:v>
                    </c:pt>
                    <c:pt idx="553">
                      <c:v>0.25387755036354065</c:v>
                    </c:pt>
                    <c:pt idx="554">
                      <c:v>0.3459637463092804</c:v>
                    </c:pt>
                    <c:pt idx="555">
                      <c:v>0.87114864587783813</c:v>
                    </c:pt>
                    <c:pt idx="556">
                      <c:v>0.64033049345016479</c:v>
                    </c:pt>
                    <c:pt idx="557">
                      <c:v>0.68551045656204224</c:v>
                    </c:pt>
                    <c:pt idx="558">
                      <c:v>0.92590683698654175</c:v>
                    </c:pt>
                    <c:pt idx="559">
                      <c:v>0.84868538379669189</c:v>
                    </c:pt>
                    <c:pt idx="560">
                      <c:v>0.82960742712020874</c:v>
                    </c:pt>
                    <c:pt idx="561">
                      <c:v>0.75508427619934082</c:v>
                    </c:pt>
                    <c:pt idx="562">
                      <c:v>0.8882104754447937</c:v>
                    </c:pt>
                    <c:pt idx="563">
                      <c:v>1.2197749614715576</c:v>
                    </c:pt>
                    <c:pt idx="564">
                      <c:v>1.4270032644271851</c:v>
                    </c:pt>
                    <c:pt idx="565">
                      <c:v>1.3974040746688843</c:v>
                    </c:pt>
                    <c:pt idx="566">
                      <c:v>1.6571581363677979</c:v>
                    </c:pt>
                    <c:pt idx="567">
                      <c:v>2.0052103996276855</c:v>
                    </c:pt>
                    <c:pt idx="568">
                      <c:v>2.1971368789672852</c:v>
                    </c:pt>
                    <c:pt idx="569">
                      <c:v>1.9063609838485718</c:v>
                    </c:pt>
                    <c:pt idx="570">
                      <c:v>1.7674732208251953</c:v>
                    </c:pt>
                    <c:pt idx="571">
                      <c:v>1.5577720403671265</c:v>
                    </c:pt>
                    <c:pt idx="572">
                      <c:v>1.4655479192733765</c:v>
                    </c:pt>
                    <c:pt idx="573">
                      <c:v>1.4856318235397339</c:v>
                    </c:pt>
                    <c:pt idx="574">
                      <c:v>1.571908712387085</c:v>
                    </c:pt>
                    <c:pt idx="575">
                      <c:v>1.7574442625045776</c:v>
                    </c:pt>
                    <c:pt idx="576">
                      <c:v>1.6820406913757324</c:v>
                    </c:pt>
                    <c:pt idx="577">
                      <c:v>1.793712854385376</c:v>
                    </c:pt>
                    <c:pt idx="578">
                      <c:v>1.7664099931716919</c:v>
                    </c:pt>
                    <c:pt idx="579">
                      <c:v>1.7576495409011841</c:v>
                    </c:pt>
                    <c:pt idx="580">
                      <c:v>1.837607741355896</c:v>
                    </c:pt>
                    <c:pt idx="581">
                      <c:v>1.998292088508606</c:v>
                    </c:pt>
                    <c:pt idx="582">
                      <c:v>2.0466282367706299</c:v>
                    </c:pt>
                    <c:pt idx="583">
                      <c:v>2.2662065029144287</c:v>
                    </c:pt>
                    <c:pt idx="584">
                      <c:v>2.2683079242706299</c:v>
                    </c:pt>
                    <c:pt idx="585">
                      <c:v>2.3386070728302002</c:v>
                    </c:pt>
                    <c:pt idx="586">
                      <c:v>2.1804113388061523</c:v>
                    </c:pt>
                    <c:pt idx="587">
                      <c:v>2.0099601745605469</c:v>
                    </c:pt>
                    <c:pt idx="588">
                      <c:v>2.0530979633331299</c:v>
                    </c:pt>
                    <c:pt idx="589">
                      <c:v>1.9418922662734985</c:v>
                    </c:pt>
                    <c:pt idx="590">
                      <c:v>1.864690899848938</c:v>
                    </c:pt>
                    <c:pt idx="591">
                      <c:v>1.4318323135375977</c:v>
                    </c:pt>
                    <c:pt idx="592">
                      <c:v>1.400173544883728</c:v>
                    </c:pt>
                    <c:pt idx="593">
                      <c:v>1.5218076705932617</c:v>
                    </c:pt>
                    <c:pt idx="594">
                      <c:v>1.5663384199142456</c:v>
                    </c:pt>
                    <c:pt idx="595">
                      <c:v>1.4655536413192749</c:v>
                    </c:pt>
                    <c:pt idx="596">
                      <c:v>1.4260650873184204</c:v>
                    </c:pt>
                    <c:pt idx="597">
                      <c:v>1.4539295434951782</c:v>
                    </c:pt>
                    <c:pt idx="598">
                      <c:v>1.430416464805603</c:v>
                    </c:pt>
                    <c:pt idx="599">
                      <c:v>1.2839540243148804</c:v>
                    </c:pt>
                    <c:pt idx="600">
                      <c:v>1.2885618209838867</c:v>
                    </c:pt>
                    <c:pt idx="601">
                      <c:v>1.3582773208618164</c:v>
                    </c:pt>
                    <c:pt idx="602">
                      <c:v>1.5637627840042114</c:v>
                    </c:pt>
                    <c:pt idx="603">
                      <c:v>1.725313663482666</c:v>
                    </c:pt>
                    <c:pt idx="604">
                      <c:v>1.6579797267913818</c:v>
                    </c:pt>
                    <c:pt idx="605">
                      <c:v>1.1477748155593872</c:v>
                    </c:pt>
                    <c:pt idx="606">
                      <c:v>0.44214397668838501</c:v>
                    </c:pt>
                    <c:pt idx="607">
                      <c:v>0.46309277415275574</c:v>
                    </c:pt>
                    <c:pt idx="608">
                      <c:v>0.72378337383270264</c:v>
                    </c:pt>
                    <c:pt idx="609">
                      <c:v>0.9090733528137207</c:v>
                    </c:pt>
                    <c:pt idx="610">
                      <c:v>1.173917293548584</c:v>
                    </c:pt>
                    <c:pt idx="611">
                      <c:v>1.2657495737075806</c:v>
                    </c:pt>
                    <c:pt idx="612">
                      <c:v>1.1441823244094849</c:v>
                    </c:pt>
                    <c:pt idx="613">
                      <c:v>1.1545412540435791</c:v>
                    </c:pt>
                    <c:pt idx="614">
                      <c:v>1.325893759727478</c:v>
                    </c:pt>
                    <c:pt idx="615">
                      <c:v>1.5935797691345215</c:v>
                    </c:pt>
                    <c:pt idx="616">
                      <c:v>1.846165657043457</c:v>
                    </c:pt>
                    <c:pt idx="617">
                      <c:v>2.6666154861450195</c:v>
                    </c:pt>
                    <c:pt idx="618">
                      <c:v>3.6747353076934814</c:v>
                    </c:pt>
                    <c:pt idx="619">
                      <c:v>4.1091670989990234</c:v>
                    </c:pt>
                    <c:pt idx="620">
                      <c:v>4.331641674041748</c:v>
                    </c:pt>
                    <c:pt idx="621">
                      <c:v>4.5053749084472656</c:v>
                    </c:pt>
                    <c:pt idx="622">
                      <c:v>4.607816219329834</c:v>
                    </c:pt>
                    <c:pt idx="623">
                      <c:v>4.7607712745666504</c:v>
                    </c:pt>
                    <c:pt idx="624">
                      <c:v>5.3612542152404785</c:v>
                    </c:pt>
                    <c:pt idx="625">
                      <c:v>5.9729151725769043</c:v>
                    </c:pt>
                    <c:pt idx="626">
                      <c:v>6.1793923377990723</c:v>
                    </c:pt>
                    <c:pt idx="627">
                      <c:v>6.3092107772827148</c:v>
                    </c:pt>
                    <c:pt idx="628">
                      <c:v>6.5914664268493652</c:v>
                    </c:pt>
                    <c:pt idx="629">
                      <c:v>6.9670753479003906</c:v>
                    </c:pt>
                    <c:pt idx="630">
                      <c:v>6.7015385627746582</c:v>
                    </c:pt>
                    <c:pt idx="631">
                      <c:v>6.8013753890991211</c:v>
                    </c:pt>
                    <c:pt idx="632">
                      <c:v>7.2488689422607422</c:v>
                    </c:pt>
                    <c:pt idx="633">
                      <c:v>6.7600092887878418</c:v>
                    </c:pt>
                    <c:pt idx="634">
                      <c:v>6.6368937492370605</c:v>
                    </c:pt>
                    <c:pt idx="635">
                      <c:v>6.6607904434204102</c:v>
                    </c:pt>
                    <c:pt idx="636">
                      <c:v>6.4565067291259766</c:v>
                    </c:pt>
                    <c:pt idx="637">
                      <c:v>6.0182943344116211</c:v>
                    </c:pt>
                    <c:pt idx="638">
                      <c:v>5.5087728500366211</c:v>
                    </c:pt>
                    <c:pt idx="639">
                      <c:v>5.5251116752624512</c:v>
                    </c:pt>
                    <c:pt idx="640">
                      <c:v>5.209315299987793</c:v>
                    </c:pt>
                    <c:pt idx="641">
                      <c:v>4.4231324195861816</c:v>
                    </c:pt>
                    <c:pt idx="642">
                      <c:v>4.4625363349914551</c:v>
                    </c:pt>
                    <c:pt idx="643">
                      <c:v>3.9795053005218506</c:v>
                    </c:pt>
                    <c:pt idx="644">
                      <c:v>3.261568546295166</c:v>
                    </c:pt>
                    <c:pt idx="645">
                      <c:v>3.3738491535186768</c:v>
                    </c:pt>
                    <c:pt idx="646">
                      <c:v>3.3871216773986816</c:v>
                    </c:pt>
                    <c:pt idx="647">
                      <c:v>3.4163422584533691</c:v>
                    </c:pt>
                    <c:pt idx="648">
                      <c:v>2.9942913055419922</c:v>
                    </c:pt>
                    <c:pt idx="649">
                      <c:v>2.7017197608947754</c:v>
                    </c:pt>
                    <c:pt idx="650">
                      <c:v>2.7017896175384521</c:v>
                    </c:pt>
                    <c:pt idx="651">
                      <c:v>2.6116111278533936</c:v>
                    </c:pt>
                    <c:pt idx="652">
                      <c:v>2.5904304981231689</c:v>
                    </c:pt>
                    <c:pt idx="653">
                      <c:v>2.8096325397491455</c:v>
                    </c:pt>
                    <c:pt idx="654">
                      <c:v>2.7206802368164063</c:v>
                    </c:pt>
                    <c:pt idx="655">
                      <c:v>2.5670051574707031</c:v>
                    </c:pt>
                    <c:pt idx="656">
                      <c:v>2.436168909072876</c:v>
                    </c:pt>
                    <c:pt idx="657">
                      <c:v>2.4685318470001221</c:v>
                    </c:pt>
                    <c:pt idx="658">
                      <c:v>2.2833051681518555</c:v>
                    </c:pt>
                    <c:pt idx="659">
                      <c:v>2.1023669242858887</c:v>
                    </c:pt>
                    <c:pt idx="660">
                      <c:v>2.3422636985778809</c:v>
                    </c:pt>
                    <c:pt idx="661">
                      <c:v>2.4576864242553711</c:v>
                    </c:pt>
                    <c:pt idx="662">
                      <c:v>2.6043980121612549</c:v>
                    </c:pt>
                    <c:pt idx="663">
                      <c:v>2.5516929626464844</c:v>
                    </c:pt>
                    <c:pt idx="664">
                      <c:v>2.6891112327575684</c:v>
                    </c:pt>
                    <c:pt idx="665">
                      <c:v>#N/A</c:v>
                    </c:pt>
                    <c:pt idx="666">
                      <c:v>#N/A</c:v>
                    </c:pt>
                    <c:pt idx="667">
                      <c:v>#N/A</c:v>
                    </c:pt>
                    <c:pt idx="668">
                      <c:v>#N/A</c:v>
                    </c:pt>
                    <c:pt idx="669">
                      <c:v>#N/A</c:v>
                    </c:pt>
                    <c:pt idx="670">
                      <c:v>#N/A</c:v>
                    </c:pt>
                    <c:pt idx="671">
                      <c:v>#N/A</c:v>
                    </c:pt>
                    <c:pt idx="672">
                      <c:v>#N/A</c:v>
                    </c:pt>
                    <c:pt idx="673">
                      <c:v>#N/A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8-A5CB-3643-ACA2-56D264164B2A}"/>
                  </c:ext>
                </c:extLst>
              </c15:ser>
            </c15:filteredLineSeries>
          </c:ext>
        </c:extLst>
      </c:lineChart>
      <c:dateAx>
        <c:axId val="706242352"/>
        <c:scaling>
          <c:orientation val="minMax"/>
          <c:min val="25569"/>
        </c:scaling>
        <c:delete val="0"/>
        <c:axPos val="b"/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6214992"/>
        <c:crossesAt val="-4"/>
        <c:auto val="1"/>
        <c:lblOffset val="100"/>
        <c:baseTimeUnit val="months"/>
        <c:majorUnit val="10"/>
        <c:majorTimeUnit val="years"/>
      </c:dateAx>
      <c:valAx>
        <c:axId val="706214992"/>
        <c:scaling>
          <c:orientation val="minMax"/>
          <c:max val="14"/>
          <c:min val="-2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6242352"/>
        <c:crosses val="autoZero"/>
        <c:crossBetween val="midCat"/>
      </c:valAx>
      <c:valAx>
        <c:axId val="706234192"/>
        <c:scaling>
          <c:orientation val="minMax"/>
          <c:max val="14"/>
          <c:min val="-2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06219792"/>
        <c:crosses val="max"/>
        <c:crossBetween val="midCat"/>
      </c:valAx>
      <c:catAx>
        <c:axId val="706219792"/>
        <c:scaling>
          <c:orientation val="minMax"/>
        </c:scaling>
        <c:delete val="1"/>
        <c:axPos val="t"/>
        <c:majorTickMark val="none"/>
        <c:minorTickMark val="none"/>
        <c:tickLblPos val="none"/>
        <c:crossAx val="706234192"/>
        <c:crosses val="max"/>
        <c:auto val="1"/>
        <c:lblAlgn val="ctr"/>
        <c:lblOffset val="100"/>
        <c:tickLblSkip val="1"/>
        <c:tickMarkSkip val="1"/>
        <c:noMultiLvlLbl val="0"/>
      </c:catAx>
      <c:spPr>
        <a:noFill/>
        <a:ln w="25400"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5"/>
        <c:delete val="1"/>
      </c:legendEntry>
      <c:layout>
        <c:manualLayout>
          <c:xMode val="edge"/>
          <c:yMode val="edge"/>
          <c:x val="0.11324786324786325"/>
          <c:y val="0.87037037037037035"/>
          <c:w val="0.82421599929581968"/>
          <c:h val="7.4236954798932678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8392555160787831E-2"/>
          <c:y val="0.13694613484948731"/>
          <c:w val="0.90321488967842434"/>
          <c:h val="0.66717287935960912"/>
        </c:manualLayout>
      </c:layout>
      <c:areaChart>
        <c:grouping val="standard"/>
        <c:varyColors val="0"/>
        <c:ser>
          <c:idx val="3"/>
          <c:order val="3"/>
          <c:tx>
            <c:v>recession</c:v>
          </c:tx>
          <c:spPr>
            <a:solidFill>
              <a:srgbClr val="F0F0F0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>
                  <a:noFill/>
                </a14:hiddenLine>
              </a:ext>
            </a:extLst>
          </c:spPr>
          <c:cat>
            <c:numRef>
              <c:f>chart3_roll_window_forecast!$M$2:$M$675</c:f>
              <c:numCache>
                <c:formatCode>m/d/yyyy</c:formatCode>
                <c:ptCount val="674"/>
                <c:pt idx="0">
                  <c:v>25569</c:v>
                </c:pt>
                <c:pt idx="1">
                  <c:v>25600</c:v>
                </c:pt>
                <c:pt idx="2">
                  <c:v>25628</c:v>
                </c:pt>
                <c:pt idx="3">
                  <c:v>25659</c:v>
                </c:pt>
                <c:pt idx="4">
                  <c:v>25689</c:v>
                </c:pt>
                <c:pt idx="5">
                  <c:v>25720</c:v>
                </c:pt>
                <c:pt idx="6">
                  <c:v>25750</c:v>
                </c:pt>
                <c:pt idx="7">
                  <c:v>25781</c:v>
                </c:pt>
                <c:pt idx="8">
                  <c:v>25812</c:v>
                </c:pt>
                <c:pt idx="9">
                  <c:v>25842</c:v>
                </c:pt>
                <c:pt idx="10">
                  <c:v>25873</c:v>
                </c:pt>
                <c:pt idx="11">
                  <c:v>25903</c:v>
                </c:pt>
                <c:pt idx="12">
                  <c:v>25934</c:v>
                </c:pt>
                <c:pt idx="13">
                  <c:v>25965</c:v>
                </c:pt>
                <c:pt idx="14">
                  <c:v>25993</c:v>
                </c:pt>
                <c:pt idx="15">
                  <c:v>26024</c:v>
                </c:pt>
                <c:pt idx="16">
                  <c:v>26054</c:v>
                </c:pt>
                <c:pt idx="17">
                  <c:v>26085</c:v>
                </c:pt>
                <c:pt idx="18">
                  <c:v>26115</c:v>
                </c:pt>
                <c:pt idx="19">
                  <c:v>26146</c:v>
                </c:pt>
                <c:pt idx="20">
                  <c:v>26177</c:v>
                </c:pt>
                <c:pt idx="21">
                  <c:v>26207</c:v>
                </c:pt>
                <c:pt idx="22">
                  <c:v>26238</c:v>
                </c:pt>
                <c:pt idx="23">
                  <c:v>26268</c:v>
                </c:pt>
                <c:pt idx="24">
                  <c:v>26299</c:v>
                </c:pt>
                <c:pt idx="25">
                  <c:v>26330</c:v>
                </c:pt>
                <c:pt idx="26">
                  <c:v>26359</c:v>
                </c:pt>
                <c:pt idx="27">
                  <c:v>26390</c:v>
                </c:pt>
                <c:pt idx="28">
                  <c:v>26420</c:v>
                </c:pt>
                <c:pt idx="29">
                  <c:v>26451</c:v>
                </c:pt>
                <c:pt idx="30">
                  <c:v>26481</c:v>
                </c:pt>
                <c:pt idx="31">
                  <c:v>26512</c:v>
                </c:pt>
                <c:pt idx="32">
                  <c:v>26543</c:v>
                </c:pt>
                <c:pt idx="33">
                  <c:v>26573</c:v>
                </c:pt>
                <c:pt idx="34">
                  <c:v>26604</c:v>
                </c:pt>
                <c:pt idx="35">
                  <c:v>26634</c:v>
                </c:pt>
                <c:pt idx="36">
                  <c:v>26665</c:v>
                </c:pt>
                <c:pt idx="37">
                  <c:v>26696</c:v>
                </c:pt>
                <c:pt idx="38">
                  <c:v>26724</c:v>
                </c:pt>
                <c:pt idx="39">
                  <c:v>26755</c:v>
                </c:pt>
                <c:pt idx="40">
                  <c:v>26785</c:v>
                </c:pt>
                <c:pt idx="41">
                  <c:v>26816</c:v>
                </c:pt>
                <c:pt idx="42">
                  <c:v>26846</c:v>
                </c:pt>
                <c:pt idx="43">
                  <c:v>26877</c:v>
                </c:pt>
                <c:pt idx="44">
                  <c:v>26908</c:v>
                </c:pt>
                <c:pt idx="45">
                  <c:v>26938</c:v>
                </c:pt>
                <c:pt idx="46">
                  <c:v>26969</c:v>
                </c:pt>
                <c:pt idx="47">
                  <c:v>26999</c:v>
                </c:pt>
                <c:pt idx="48">
                  <c:v>27030</c:v>
                </c:pt>
                <c:pt idx="49">
                  <c:v>27061</c:v>
                </c:pt>
                <c:pt idx="50">
                  <c:v>27089</c:v>
                </c:pt>
                <c:pt idx="51">
                  <c:v>27120</c:v>
                </c:pt>
                <c:pt idx="52">
                  <c:v>27150</c:v>
                </c:pt>
                <c:pt idx="53">
                  <c:v>27181</c:v>
                </c:pt>
                <c:pt idx="54">
                  <c:v>27211</c:v>
                </c:pt>
                <c:pt idx="55">
                  <c:v>27242</c:v>
                </c:pt>
                <c:pt idx="56">
                  <c:v>27273</c:v>
                </c:pt>
                <c:pt idx="57">
                  <c:v>27303</c:v>
                </c:pt>
                <c:pt idx="58">
                  <c:v>27334</c:v>
                </c:pt>
                <c:pt idx="59">
                  <c:v>27364</c:v>
                </c:pt>
                <c:pt idx="60">
                  <c:v>27395</c:v>
                </c:pt>
                <c:pt idx="61">
                  <c:v>27426</c:v>
                </c:pt>
                <c:pt idx="62">
                  <c:v>27454</c:v>
                </c:pt>
                <c:pt idx="63">
                  <c:v>27485</c:v>
                </c:pt>
                <c:pt idx="64">
                  <c:v>27515</c:v>
                </c:pt>
                <c:pt idx="65">
                  <c:v>27546</c:v>
                </c:pt>
                <c:pt idx="66">
                  <c:v>27576</c:v>
                </c:pt>
                <c:pt idx="67">
                  <c:v>27607</c:v>
                </c:pt>
                <c:pt idx="68">
                  <c:v>27638</c:v>
                </c:pt>
                <c:pt idx="69">
                  <c:v>27668</c:v>
                </c:pt>
                <c:pt idx="70">
                  <c:v>27699</c:v>
                </c:pt>
                <c:pt idx="71">
                  <c:v>27729</c:v>
                </c:pt>
                <c:pt idx="72">
                  <c:v>27760</c:v>
                </c:pt>
                <c:pt idx="73">
                  <c:v>27791</c:v>
                </c:pt>
                <c:pt idx="74">
                  <c:v>27820</c:v>
                </c:pt>
                <c:pt idx="75">
                  <c:v>27851</c:v>
                </c:pt>
                <c:pt idx="76">
                  <c:v>27881</c:v>
                </c:pt>
                <c:pt idx="77">
                  <c:v>27912</c:v>
                </c:pt>
                <c:pt idx="78">
                  <c:v>27942</c:v>
                </c:pt>
                <c:pt idx="79">
                  <c:v>27973</c:v>
                </c:pt>
                <c:pt idx="80">
                  <c:v>28004</c:v>
                </c:pt>
                <c:pt idx="81">
                  <c:v>28034</c:v>
                </c:pt>
                <c:pt idx="82">
                  <c:v>28065</c:v>
                </c:pt>
                <c:pt idx="83">
                  <c:v>28095</c:v>
                </c:pt>
                <c:pt idx="84">
                  <c:v>28126</c:v>
                </c:pt>
                <c:pt idx="85">
                  <c:v>28157</c:v>
                </c:pt>
                <c:pt idx="86">
                  <c:v>28185</c:v>
                </c:pt>
                <c:pt idx="87">
                  <c:v>28216</c:v>
                </c:pt>
                <c:pt idx="88">
                  <c:v>28246</c:v>
                </c:pt>
                <c:pt idx="89">
                  <c:v>28277</c:v>
                </c:pt>
                <c:pt idx="90">
                  <c:v>28307</c:v>
                </c:pt>
                <c:pt idx="91">
                  <c:v>28338</c:v>
                </c:pt>
                <c:pt idx="92">
                  <c:v>28369</c:v>
                </c:pt>
                <c:pt idx="93">
                  <c:v>28399</c:v>
                </c:pt>
                <c:pt idx="94">
                  <c:v>28430</c:v>
                </c:pt>
                <c:pt idx="95">
                  <c:v>28460</c:v>
                </c:pt>
                <c:pt idx="96">
                  <c:v>28491</c:v>
                </c:pt>
                <c:pt idx="97">
                  <c:v>28522</c:v>
                </c:pt>
                <c:pt idx="98">
                  <c:v>28550</c:v>
                </c:pt>
                <c:pt idx="99">
                  <c:v>28581</c:v>
                </c:pt>
                <c:pt idx="100">
                  <c:v>28611</c:v>
                </c:pt>
                <c:pt idx="101">
                  <c:v>28642</c:v>
                </c:pt>
                <c:pt idx="102">
                  <c:v>28672</c:v>
                </c:pt>
                <c:pt idx="103">
                  <c:v>28703</c:v>
                </c:pt>
                <c:pt idx="104">
                  <c:v>28734</c:v>
                </c:pt>
                <c:pt idx="105">
                  <c:v>28764</c:v>
                </c:pt>
                <c:pt idx="106">
                  <c:v>28795</c:v>
                </c:pt>
                <c:pt idx="107">
                  <c:v>28825</c:v>
                </c:pt>
                <c:pt idx="108">
                  <c:v>28856</c:v>
                </c:pt>
                <c:pt idx="109">
                  <c:v>28887</c:v>
                </c:pt>
                <c:pt idx="110">
                  <c:v>28915</c:v>
                </c:pt>
                <c:pt idx="111">
                  <c:v>28946</c:v>
                </c:pt>
                <c:pt idx="112">
                  <c:v>28976</c:v>
                </c:pt>
                <c:pt idx="113">
                  <c:v>29007</c:v>
                </c:pt>
                <c:pt idx="114">
                  <c:v>29037</c:v>
                </c:pt>
                <c:pt idx="115">
                  <c:v>29068</c:v>
                </c:pt>
                <c:pt idx="116">
                  <c:v>29099</c:v>
                </c:pt>
                <c:pt idx="117">
                  <c:v>29129</c:v>
                </c:pt>
                <c:pt idx="118">
                  <c:v>29160</c:v>
                </c:pt>
                <c:pt idx="119">
                  <c:v>29190</c:v>
                </c:pt>
                <c:pt idx="120">
                  <c:v>29221</c:v>
                </c:pt>
                <c:pt idx="121">
                  <c:v>29252</c:v>
                </c:pt>
                <c:pt idx="122">
                  <c:v>29281</c:v>
                </c:pt>
                <c:pt idx="123">
                  <c:v>29312</c:v>
                </c:pt>
                <c:pt idx="124">
                  <c:v>29342</c:v>
                </c:pt>
                <c:pt idx="125">
                  <c:v>29373</c:v>
                </c:pt>
                <c:pt idx="126">
                  <c:v>29403</c:v>
                </c:pt>
                <c:pt idx="127">
                  <c:v>29434</c:v>
                </c:pt>
                <c:pt idx="128">
                  <c:v>29465</c:v>
                </c:pt>
                <c:pt idx="129">
                  <c:v>29495</c:v>
                </c:pt>
                <c:pt idx="130">
                  <c:v>29526</c:v>
                </c:pt>
                <c:pt idx="131">
                  <c:v>29556</c:v>
                </c:pt>
                <c:pt idx="132">
                  <c:v>29587</c:v>
                </c:pt>
                <c:pt idx="133">
                  <c:v>29618</c:v>
                </c:pt>
                <c:pt idx="134">
                  <c:v>29646</c:v>
                </c:pt>
                <c:pt idx="135">
                  <c:v>29677</c:v>
                </c:pt>
                <c:pt idx="136">
                  <c:v>29707</c:v>
                </c:pt>
                <c:pt idx="137">
                  <c:v>29738</c:v>
                </c:pt>
                <c:pt idx="138">
                  <c:v>29768</c:v>
                </c:pt>
                <c:pt idx="139">
                  <c:v>29799</c:v>
                </c:pt>
                <c:pt idx="140">
                  <c:v>29830</c:v>
                </c:pt>
                <c:pt idx="141">
                  <c:v>29860</c:v>
                </c:pt>
                <c:pt idx="142">
                  <c:v>29891</c:v>
                </c:pt>
                <c:pt idx="143">
                  <c:v>29921</c:v>
                </c:pt>
                <c:pt idx="144">
                  <c:v>29952</c:v>
                </c:pt>
                <c:pt idx="145">
                  <c:v>29983</c:v>
                </c:pt>
                <c:pt idx="146">
                  <c:v>30011</c:v>
                </c:pt>
                <c:pt idx="147">
                  <c:v>30042</c:v>
                </c:pt>
                <c:pt idx="148">
                  <c:v>30072</c:v>
                </c:pt>
                <c:pt idx="149">
                  <c:v>30103</c:v>
                </c:pt>
                <c:pt idx="150">
                  <c:v>30133</c:v>
                </c:pt>
                <c:pt idx="151">
                  <c:v>30164</c:v>
                </c:pt>
                <c:pt idx="152">
                  <c:v>30195</c:v>
                </c:pt>
                <c:pt idx="153">
                  <c:v>30225</c:v>
                </c:pt>
                <c:pt idx="154">
                  <c:v>30256</c:v>
                </c:pt>
                <c:pt idx="155">
                  <c:v>30286</c:v>
                </c:pt>
                <c:pt idx="156">
                  <c:v>30317</c:v>
                </c:pt>
                <c:pt idx="157">
                  <c:v>30348</c:v>
                </c:pt>
                <c:pt idx="158">
                  <c:v>30376</c:v>
                </c:pt>
                <c:pt idx="159">
                  <c:v>30407</c:v>
                </c:pt>
                <c:pt idx="160">
                  <c:v>30437</c:v>
                </c:pt>
                <c:pt idx="161">
                  <c:v>30468</c:v>
                </c:pt>
                <c:pt idx="162">
                  <c:v>30498</c:v>
                </c:pt>
                <c:pt idx="163">
                  <c:v>30529</c:v>
                </c:pt>
                <c:pt idx="164">
                  <c:v>30560</c:v>
                </c:pt>
                <c:pt idx="165">
                  <c:v>30590</c:v>
                </c:pt>
                <c:pt idx="166">
                  <c:v>30621</c:v>
                </c:pt>
                <c:pt idx="167">
                  <c:v>30651</c:v>
                </c:pt>
                <c:pt idx="168">
                  <c:v>30682</c:v>
                </c:pt>
                <c:pt idx="169">
                  <c:v>30713</c:v>
                </c:pt>
                <c:pt idx="170">
                  <c:v>30742</c:v>
                </c:pt>
                <c:pt idx="171">
                  <c:v>30773</c:v>
                </c:pt>
                <c:pt idx="172">
                  <c:v>30803</c:v>
                </c:pt>
                <c:pt idx="173">
                  <c:v>30834</c:v>
                </c:pt>
                <c:pt idx="174">
                  <c:v>30864</c:v>
                </c:pt>
                <c:pt idx="175">
                  <c:v>30895</c:v>
                </c:pt>
                <c:pt idx="176">
                  <c:v>30926</c:v>
                </c:pt>
                <c:pt idx="177">
                  <c:v>30956</c:v>
                </c:pt>
                <c:pt idx="178">
                  <c:v>30987</c:v>
                </c:pt>
                <c:pt idx="179">
                  <c:v>31017</c:v>
                </c:pt>
                <c:pt idx="180">
                  <c:v>31048</c:v>
                </c:pt>
                <c:pt idx="181">
                  <c:v>31079</c:v>
                </c:pt>
                <c:pt idx="182">
                  <c:v>31107</c:v>
                </c:pt>
                <c:pt idx="183">
                  <c:v>31138</c:v>
                </c:pt>
                <c:pt idx="184">
                  <c:v>31168</c:v>
                </c:pt>
                <c:pt idx="185">
                  <c:v>31199</c:v>
                </c:pt>
                <c:pt idx="186">
                  <c:v>31229</c:v>
                </c:pt>
                <c:pt idx="187">
                  <c:v>31260</c:v>
                </c:pt>
                <c:pt idx="188">
                  <c:v>31291</c:v>
                </c:pt>
                <c:pt idx="189">
                  <c:v>31321</c:v>
                </c:pt>
                <c:pt idx="190">
                  <c:v>31352</c:v>
                </c:pt>
                <c:pt idx="191">
                  <c:v>31382</c:v>
                </c:pt>
                <c:pt idx="192">
                  <c:v>31413</c:v>
                </c:pt>
                <c:pt idx="193">
                  <c:v>31444</c:v>
                </c:pt>
                <c:pt idx="194">
                  <c:v>31472</c:v>
                </c:pt>
                <c:pt idx="195">
                  <c:v>31503</c:v>
                </c:pt>
                <c:pt idx="196">
                  <c:v>31533</c:v>
                </c:pt>
                <c:pt idx="197">
                  <c:v>31564</c:v>
                </c:pt>
                <c:pt idx="198">
                  <c:v>31594</c:v>
                </c:pt>
                <c:pt idx="199">
                  <c:v>31625</c:v>
                </c:pt>
                <c:pt idx="200">
                  <c:v>31656</c:v>
                </c:pt>
                <c:pt idx="201">
                  <c:v>31686</c:v>
                </c:pt>
                <c:pt idx="202">
                  <c:v>31717</c:v>
                </c:pt>
                <c:pt idx="203">
                  <c:v>31747</c:v>
                </c:pt>
                <c:pt idx="204">
                  <c:v>31778</c:v>
                </c:pt>
                <c:pt idx="205">
                  <c:v>31809</c:v>
                </c:pt>
                <c:pt idx="206">
                  <c:v>31837</c:v>
                </c:pt>
                <c:pt idx="207">
                  <c:v>31868</c:v>
                </c:pt>
                <c:pt idx="208">
                  <c:v>31898</c:v>
                </c:pt>
                <c:pt idx="209">
                  <c:v>31929</c:v>
                </c:pt>
                <c:pt idx="210">
                  <c:v>31959</c:v>
                </c:pt>
                <c:pt idx="211">
                  <c:v>31990</c:v>
                </c:pt>
                <c:pt idx="212">
                  <c:v>32021</c:v>
                </c:pt>
                <c:pt idx="213">
                  <c:v>32051</c:v>
                </c:pt>
                <c:pt idx="214">
                  <c:v>32082</c:v>
                </c:pt>
                <c:pt idx="215">
                  <c:v>32112</c:v>
                </c:pt>
                <c:pt idx="216">
                  <c:v>32143</c:v>
                </c:pt>
                <c:pt idx="217">
                  <c:v>32174</c:v>
                </c:pt>
                <c:pt idx="218">
                  <c:v>32203</c:v>
                </c:pt>
                <c:pt idx="219">
                  <c:v>32234</c:v>
                </c:pt>
                <c:pt idx="220">
                  <c:v>32264</c:v>
                </c:pt>
                <c:pt idx="221">
                  <c:v>32295</c:v>
                </c:pt>
                <c:pt idx="222">
                  <c:v>32325</c:v>
                </c:pt>
                <c:pt idx="223">
                  <c:v>32356</c:v>
                </c:pt>
                <c:pt idx="224">
                  <c:v>32387</c:v>
                </c:pt>
                <c:pt idx="225">
                  <c:v>32417</c:v>
                </c:pt>
                <c:pt idx="226">
                  <c:v>32448</c:v>
                </c:pt>
                <c:pt idx="227">
                  <c:v>32478</c:v>
                </c:pt>
                <c:pt idx="228">
                  <c:v>32509</c:v>
                </c:pt>
                <c:pt idx="229">
                  <c:v>32540</c:v>
                </c:pt>
                <c:pt idx="230">
                  <c:v>32568</c:v>
                </c:pt>
                <c:pt idx="231">
                  <c:v>32599</c:v>
                </c:pt>
                <c:pt idx="232">
                  <c:v>32629</c:v>
                </c:pt>
                <c:pt idx="233">
                  <c:v>32660</c:v>
                </c:pt>
                <c:pt idx="234">
                  <c:v>32690</c:v>
                </c:pt>
                <c:pt idx="235">
                  <c:v>32721</c:v>
                </c:pt>
                <c:pt idx="236">
                  <c:v>32752</c:v>
                </c:pt>
                <c:pt idx="237">
                  <c:v>32782</c:v>
                </c:pt>
                <c:pt idx="238">
                  <c:v>32813</c:v>
                </c:pt>
                <c:pt idx="239">
                  <c:v>32843</c:v>
                </c:pt>
                <c:pt idx="240">
                  <c:v>32874</c:v>
                </c:pt>
                <c:pt idx="241">
                  <c:v>32905</c:v>
                </c:pt>
                <c:pt idx="242">
                  <c:v>32933</c:v>
                </c:pt>
                <c:pt idx="243">
                  <c:v>32964</c:v>
                </c:pt>
                <c:pt idx="244">
                  <c:v>32994</c:v>
                </c:pt>
                <c:pt idx="245">
                  <c:v>33025</c:v>
                </c:pt>
                <c:pt idx="246">
                  <c:v>33055</c:v>
                </c:pt>
                <c:pt idx="247">
                  <c:v>33086</c:v>
                </c:pt>
                <c:pt idx="248">
                  <c:v>33117</c:v>
                </c:pt>
                <c:pt idx="249">
                  <c:v>33147</c:v>
                </c:pt>
                <c:pt idx="250">
                  <c:v>33178</c:v>
                </c:pt>
                <c:pt idx="251">
                  <c:v>33208</c:v>
                </c:pt>
                <c:pt idx="252">
                  <c:v>33239</c:v>
                </c:pt>
                <c:pt idx="253">
                  <c:v>33270</c:v>
                </c:pt>
                <c:pt idx="254">
                  <c:v>33298</c:v>
                </c:pt>
                <c:pt idx="255">
                  <c:v>33329</c:v>
                </c:pt>
                <c:pt idx="256">
                  <c:v>33359</c:v>
                </c:pt>
                <c:pt idx="257">
                  <c:v>33390</c:v>
                </c:pt>
                <c:pt idx="258">
                  <c:v>33420</c:v>
                </c:pt>
                <c:pt idx="259">
                  <c:v>33451</c:v>
                </c:pt>
                <c:pt idx="260">
                  <c:v>33482</c:v>
                </c:pt>
                <c:pt idx="261">
                  <c:v>33512</c:v>
                </c:pt>
                <c:pt idx="262">
                  <c:v>33543</c:v>
                </c:pt>
                <c:pt idx="263">
                  <c:v>33573</c:v>
                </c:pt>
                <c:pt idx="264">
                  <c:v>33604</c:v>
                </c:pt>
                <c:pt idx="265">
                  <c:v>33635</c:v>
                </c:pt>
                <c:pt idx="266">
                  <c:v>33664</c:v>
                </c:pt>
                <c:pt idx="267">
                  <c:v>33695</c:v>
                </c:pt>
                <c:pt idx="268">
                  <c:v>33725</c:v>
                </c:pt>
                <c:pt idx="269">
                  <c:v>33756</c:v>
                </c:pt>
                <c:pt idx="270">
                  <c:v>33786</c:v>
                </c:pt>
                <c:pt idx="271">
                  <c:v>33817</c:v>
                </c:pt>
                <c:pt idx="272">
                  <c:v>33848</c:v>
                </c:pt>
                <c:pt idx="273">
                  <c:v>33878</c:v>
                </c:pt>
                <c:pt idx="274">
                  <c:v>33909</c:v>
                </c:pt>
                <c:pt idx="275">
                  <c:v>33939</c:v>
                </c:pt>
                <c:pt idx="276">
                  <c:v>33970</c:v>
                </c:pt>
                <c:pt idx="277">
                  <c:v>34001</c:v>
                </c:pt>
                <c:pt idx="278">
                  <c:v>34029</c:v>
                </c:pt>
                <c:pt idx="279">
                  <c:v>34060</c:v>
                </c:pt>
                <c:pt idx="280">
                  <c:v>34090</c:v>
                </c:pt>
                <c:pt idx="281">
                  <c:v>34121</c:v>
                </c:pt>
                <c:pt idx="282">
                  <c:v>34151</c:v>
                </c:pt>
                <c:pt idx="283">
                  <c:v>34182</c:v>
                </c:pt>
                <c:pt idx="284">
                  <c:v>34213</c:v>
                </c:pt>
                <c:pt idx="285">
                  <c:v>34243</c:v>
                </c:pt>
                <c:pt idx="286">
                  <c:v>34274</c:v>
                </c:pt>
                <c:pt idx="287">
                  <c:v>34304</c:v>
                </c:pt>
                <c:pt idx="288">
                  <c:v>34335</c:v>
                </c:pt>
                <c:pt idx="289">
                  <c:v>34366</c:v>
                </c:pt>
                <c:pt idx="290">
                  <c:v>34394</c:v>
                </c:pt>
                <c:pt idx="291">
                  <c:v>34425</c:v>
                </c:pt>
                <c:pt idx="292">
                  <c:v>34455</c:v>
                </c:pt>
                <c:pt idx="293">
                  <c:v>34486</c:v>
                </c:pt>
                <c:pt idx="294">
                  <c:v>34516</c:v>
                </c:pt>
                <c:pt idx="295">
                  <c:v>34547</c:v>
                </c:pt>
                <c:pt idx="296">
                  <c:v>34578</c:v>
                </c:pt>
                <c:pt idx="297">
                  <c:v>34608</c:v>
                </c:pt>
                <c:pt idx="298">
                  <c:v>34639</c:v>
                </c:pt>
                <c:pt idx="299">
                  <c:v>34669</c:v>
                </c:pt>
                <c:pt idx="300">
                  <c:v>34700</c:v>
                </c:pt>
                <c:pt idx="301">
                  <c:v>34731</c:v>
                </c:pt>
                <c:pt idx="302">
                  <c:v>34759</c:v>
                </c:pt>
                <c:pt idx="303">
                  <c:v>34790</c:v>
                </c:pt>
                <c:pt idx="304">
                  <c:v>34820</c:v>
                </c:pt>
                <c:pt idx="305">
                  <c:v>34851</c:v>
                </c:pt>
                <c:pt idx="306">
                  <c:v>34881</c:v>
                </c:pt>
                <c:pt idx="307">
                  <c:v>34912</c:v>
                </c:pt>
                <c:pt idx="308">
                  <c:v>34943</c:v>
                </c:pt>
                <c:pt idx="309">
                  <c:v>34973</c:v>
                </c:pt>
                <c:pt idx="310">
                  <c:v>35004</c:v>
                </c:pt>
                <c:pt idx="311">
                  <c:v>35034</c:v>
                </c:pt>
                <c:pt idx="312">
                  <c:v>35065</c:v>
                </c:pt>
                <c:pt idx="313">
                  <c:v>35096</c:v>
                </c:pt>
                <c:pt idx="314">
                  <c:v>35125</c:v>
                </c:pt>
                <c:pt idx="315">
                  <c:v>35156</c:v>
                </c:pt>
                <c:pt idx="316">
                  <c:v>35186</c:v>
                </c:pt>
                <c:pt idx="317">
                  <c:v>35217</c:v>
                </c:pt>
                <c:pt idx="318">
                  <c:v>35247</c:v>
                </c:pt>
                <c:pt idx="319">
                  <c:v>35278</c:v>
                </c:pt>
                <c:pt idx="320">
                  <c:v>35309</c:v>
                </c:pt>
                <c:pt idx="321">
                  <c:v>35339</c:v>
                </c:pt>
                <c:pt idx="322">
                  <c:v>35370</c:v>
                </c:pt>
                <c:pt idx="323">
                  <c:v>35400</c:v>
                </c:pt>
                <c:pt idx="324">
                  <c:v>35431</c:v>
                </c:pt>
                <c:pt idx="325">
                  <c:v>35462</c:v>
                </c:pt>
                <c:pt idx="326">
                  <c:v>35490</c:v>
                </c:pt>
                <c:pt idx="327">
                  <c:v>35521</c:v>
                </c:pt>
                <c:pt idx="328">
                  <c:v>35551</c:v>
                </c:pt>
                <c:pt idx="329">
                  <c:v>35582</c:v>
                </c:pt>
                <c:pt idx="330">
                  <c:v>35612</c:v>
                </c:pt>
                <c:pt idx="331">
                  <c:v>35643</c:v>
                </c:pt>
                <c:pt idx="332">
                  <c:v>35674</c:v>
                </c:pt>
                <c:pt idx="333">
                  <c:v>35704</c:v>
                </c:pt>
                <c:pt idx="334">
                  <c:v>35735</c:v>
                </c:pt>
                <c:pt idx="335">
                  <c:v>35765</c:v>
                </c:pt>
                <c:pt idx="336">
                  <c:v>35796</c:v>
                </c:pt>
                <c:pt idx="337">
                  <c:v>35827</c:v>
                </c:pt>
                <c:pt idx="338">
                  <c:v>35855</c:v>
                </c:pt>
                <c:pt idx="339">
                  <c:v>35886</c:v>
                </c:pt>
                <c:pt idx="340">
                  <c:v>35916</c:v>
                </c:pt>
                <c:pt idx="341">
                  <c:v>35947</c:v>
                </c:pt>
                <c:pt idx="342">
                  <c:v>35977</c:v>
                </c:pt>
                <c:pt idx="343">
                  <c:v>36008</c:v>
                </c:pt>
                <c:pt idx="344">
                  <c:v>36039</c:v>
                </c:pt>
                <c:pt idx="345">
                  <c:v>36069</c:v>
                </c:pt>
                <c:pt idx="346">
                  <c:v>36100</c:v>
                </c:pt>
                <c:pt idx="347">
                  <c:v>36130</c:v>
                </c:pt>
                <c:pt idx="348">
                  <c:v>36161</c:v>
                </c:pt>
                <c:pt idx="349">
                  <c:v>36192</c:v>
                </c:pt>
                <c:pt idx="350">
                  <c:v>36220</c:v>
                </c:pt>
                <c:pt idx="351">
                  <c:v>36251</c:v>
                </c:pt>
                <c:pt idx="352">
                  <c:v>36281</c:v>
                </c:pt>
                <c:pt idx="353">
                  <c:v>36312</c:v>
                </c:pt>
                <c:pt idx="354">
                  <c:v>36342</c:v>
                </c:pt>
                <c:pt idx="355">
                  <c:v>36373</c:v>
                </c:pt>
                <c:pt idx="356">
                  <c:v>36404</c:v>
                </c:pt>
                <c:pt idx="357">
                  <c:v>36434</c:v>
                </c:pt>
                <c:pt idx="358">
                  <c:v>36465</c:v>
                </c:pt>
                <c:pt idx="359">
                  <c:v>36495</c:v>
                </c:pt>
                <c:pt idx="360">
                  <c:v>36526</c:v>
                </c:pt>
                <c:pt idx="361">
                  <c:v>36557</c:v>
                </c:pt>
                <c:pt idx="362">
                  <c:v>36586</c:v>
                </c:pt>
                <c:pt idx="363">
                  <c:v>36617</c:v>
                </c:pt>
                <c:pt idx="364">
                  <c:v>36647</c:v>
                </c:pt>
                <c:pt idx="365">
                  <c:v>36678</c:v>
                </c:pt>
                <c:pt idx="366">
                  <c:v>36708</c:v>
                </c:pt>
                <c:pt idx="367">
                  <c:v>36739</c:v>
                </c:pt>
                <c:pt idx="368">
                  <c:v>36770</c:v>
                </c:pt>
                <c:pt idx="369">
                  <c:v>36800</c:v>
                </c:pt>
                <c:pt idx="370">
                  <c:v>36831</c:v>
                </c:pt>
                <c:pt idx="371">
                  <c:v>36861</c:v>
                </c:pt>
                <c:pt idx="372">
                  <c:v>36892</c:v>
                </c:pt>
                <c:pt idx="373">
                  <c:v>36923</c:v>
                </c:pt>
                <c:pt idx="374">
                  <c:v>36951</c:v>
                </c:pt>
                <c:pt idx="375">
                  <c:v>36982</c:v>
                </c:pt>
                <c:pt idx="376">
                  <c:v>37012</c:v>
                </c:pt>
                <c:pt idx="377">
                  <c:v>37043</c:v>
                </c:pt>
                <c:pt idx="378">
                  <c:v>37073</c:v>
                </c:pt>
                <c:pt idx="379">
                  <c:v>37104</c:v>
                </c:pt>
                <c:pt idx="380">
                  <c:v>37135</c:v>
                </c:pt>
                <c:pt idx="381">
                  <c:v>37165</c:v>
                </c:pt>
                <c:pt idx="382">
                  <c:v>37196</c:v>
                </c:pt>
                <c:pt idx="383">
                  <c:v>37226</c:v>
                </c:pt>
                <c:pt idx="384">
                  <c:v>37257</c:v>
                </c:pt>
                <c:pt idx="385">
                  <c:v>37288</c:v>
                </c:pt>
                <c:pt idx="386">
                  <c:v>37316</c:v>
                </c:pt>
                <c:pt idx="387">
                  <c:v>37347</c:v>
                </c:pt>
                <c:pt idx="388">
                  <c:v>37377</c:v>
                </c:pt>
                <c:pt idx="389">
                  <c:v>37408</c:v>
                </c:pt>
                <c:pt idx="390">
                  <c:v>37438</c:v>
                </c:pt>
                <c:pt idx="391">
                  <c:v>37469</c:v>
                </c:pt>
                <c:pt idx="392">
                  <c:v>37500</c:v>
                </c:pt>
                <c:pt idx="393">
                  <c:v>37530</c:v>
                </c:pt>
                <c:pt idx="394">
                  <c:v>37561</c:v>
                </c:pt>
                <c:pt idx="395">
                  <c:v>37591</c:v>
                </c:pt>
                <c:pt idx="396">
                  <c:v>37622</c:v>
                </c:pt>
                <c:pt idx="397">
                  <c:v>37653</c:v>
                </c:pt>
                <c:pt idx="398">
                  <c:v>37681</c:v>
                </c:pt>
                <c:pt idx="399">
                  <c:v>37712</c:v>
                </c:pt>
                <c:pt idx="400">
                  <c:v>37742</c:v>
                </c:pt>
                <c:pt idx="401">
                  <c:v>37773</c:v>
                </c:pt>
                <c:pt idx="402">
                  <c:v>37803</c:v>
                </c:pt>
                <c:pt idx="403">
                  <c:v>37834</c:v>
                </c:pt>
                <c:pt idx="404">
                  <c:v>37865</c:v>
                </c:pt>
                <c:pt idx="405">
                  <c:v>37895</c:v>
                </c:pt>
                <c:pt idx="406">
                  <c:v>37926</c:v>
                </c:pt>
                <c:pt idx="407">
                  <c:v>37956</c:v>
                </c:pt>
                <c:pt idx="408">
                  <c:v>37987</c:v>
                </c:pt>
                <c:pt idx="409">
                  <c:v>38018</c:v>
                </c:pt>
                <c:pt idx="410">
                  <c:v>38047</c:v>
                </c:pt>
                <c:pt idx="411">
                  <c:v>38078</c:v>
                </c:pt>
                <c:pt idx="412">
                  <c:v>38108</c:v>
                </c:pt>
                <c:pt idx="413">
                  <c:v>38139</c:v>
                </c:pt>
                <c:pt idx="414">
                  <c:v>38169</c:v>
                </c:pt>
                <c:pt idx="415">
                  <c:v>38200</c:v>
                </c:pt>
                <c:pt idx="416">
                  <c:v>38231</c:v>
                </c:pt>
                <c:pt idx="417">
                  <c:v>38261</c:v>
                </c:pt>
                <c:pt idx="418">
                  <c:v>38292</c:v>
                </c:pt>
                <c:pt idx="419">
                  <c:v>38322</c:v>
                </c:pt>
                <c:pt idx="420">
                  <c:v>38353</c:v>
                </c:pt>
                <c:pt idx="421">
                  <c:v>38384</c:v>
                </c:pt>
                <c:pt idx="422">
                  <c:v>38412</c:v>
                </c:pt>
                <c:pt idx="423">
                  <c:v>38443</c:v>
                </c:pt>
                <c:pt idx="424">
                  <c:v>38473</c:v>
                </c:pt>
                <c:pt idx="425">
                  <c:v>38504</c:v>
                </c:pt>
                <c:pt idx="426">
                  <c:v>38534</c:v>
                </c:pt>
                <c:pt idx="427">
                  <c:v>38565</c:v>
                </c:pt>
                <c:pt idx="428">
                  <c:v>38596</c:v>
                </c:pt>
                <c:pt idx="429">
                  <c:v>38626</c:v>
                </c:pt>
                <c:pt idx="430">
                  <c:v>38657</c:v>
                </c:pt>
                <c:pt idx="431">
                  <c:v>38687</c:v>
                </c:pt>
                <c:pt idx="432">
                  <c:v>38718</c:v>
                </c:pt>
                <c:pt idx="433">
                  <c:v>38749</c:v>
                </c:pt>
                <c:pt idx="434">
                  <c:v>38777</c:v>
                </c:pt>
                <c:pt idx="435">
                  <c:v>38808</c:v>
                </c:pt>
                <c:pt idx="436">
                  <c:v>38838</c:v>
                </c:pt>
                <c:pt idx="437">
                  <c:v>38869</c:v>
                </c:pt>
                <c:pt idx="438">
                  <c:v>38899</c:v>
                </c:pt>
                <c:pt idx="439">
                  <c:v>38930</c:v>
                </c:pt>
                <c:pt idx="440">
                  <c:v>38961</c:v>
                </c:pt>
                <c:pt idx="441">
                  <c:v>38991</c:v>
                </c:pt>
                <c:pt idx="442">
                  <c:v>39022</c:v>
                </c:pt>
                <c:pt idx="443">
                  <c:v>39052</c:v>
                </c:pt>
                <c:pt idx="444">
                  <c:v>39083</c:v>
                </c:pt>
                <c:pt idx="445">
                  <c:v>39114</c:v>
                </c:pt>
                <c:pt idx="446">
                  <c:v>39142</c:v>
                </c:pt>
                <c:pt idx="447">
                  <c:v>39173</c:v>
                </c:pt>
                <c:pt idx="448">
                  <c:v>39203</c:v>
                </c:pt>
                <c:pt idx="449">
                  <c:v>39234</c:v>
                </c:pt>
                <c:pt idx="450">
                  <c:v>39264</c:v>
                </c:pt>
                <c:pt idx="451">
                  <c:v>39295</c:v>
                </c:pt>
                <c:pt idx="452">
                  <c:v>39326</c:v>
                </c:pt>
                <c:pt idx="453">
                  <c:v>39356</c:v>
                </c:pt>
                <c:pt idx="454">
                  <c:v>39387</c:v>
                </c:pt>
                <c:pt idx="455">
                  <c:v>39417</c:v>
                </c:pt>
                <c:pt idx="456">
                  <c:v>39448</c:v>
                </c:pt>
                <c:pt idx="457">
                  <c:v>39479</c:v>
                </c:pt>
                <c:pt idx="458">
                  <c:v>39508</c:v>
                </c:pt>
                <c:pt idx="459">
                  <c:v>39539</c:v>
                </c:pt>
                <c:pt idx="460">
                  <c:v>39569</c:v>
                </c:pt>
                <c:pt idx="461">
                  <c:v>39600</c:v>
                </c:pt>
                <c:pt idx="462">
                  <c:v>39630</c:v>
                </c:pt>
                <c:pt idx="463">
                  <c:v>39661</c:v>
                </c:pt>
                <c:pt idx="464">
                  <c:v>39692</c:v>
                </c:pt>
                <c:pt idx="465">
                  <c:v>39722</c:v>
                </c:pt>
                <c:pt idx="466">
                  <c:v>39753</c:v>
                </c:pt>
                <c:pt idx="467">
                  <c:v>39783</c:v>
                </c:pt>
                <c:pt idx="468">
                  <c:v>39814</c:v>
                </c:pt>
                <c:pt idx="469">
                  <c:v>39845</c:v>
                </c:pt>
                <c:pt idx="470">
                  <c:v>39873</c:v>
                </c:pt>
                <c:pt idx="471">
                  <c:v>39904</c:v>
                </c:pt>
                <c:pt idx="472">
                  <c:v>39934</c:v>
                </c:pt>
                <c:pt idx="473">
                  <c:v>39965</c:v>
                </c:pt>
                <c:pt idx="474">
                  <c:v>39995</c:v>
                </c:pt>
                <c:pt idx="475">
                  <c:v>40026</c:v>
                </c:pt>
                <c:pt idx="476">
                  <c:v>40057</c:v>
                </c:pt>
                <c:pt idx="477">
                  <c:v>40087</c:v>
                </c:pt>
                <c:pt idx="478">
                  <c:v>40118</c:v>
                </c:pt>
                <c:pt idx="479">
                  <c:v>40148</c:v>
                </c:pt>
                <c:pt idx="480">
                  <c:v>40179</c:v>
                </c:pt>
                <c:pt idx="481">
                  <c:v>40210</c:v>
                </c:pt>
                <c:pt idx="482">
                  <c:v>40238</c:v>
                </c:pt>
                <c:pt idx="483">
                  <c:v>40269</c:v>
                </c:pt>
                <c:pt idx="484">
                  <c:v>40299</c:v>
                </c:pt>
                <c:pt idx="485">
                  <c:v>40330</c:v>
                </c:pt>
                <c:pt idx="486">
                  <c:v>40360</c:v>
                </c:pt>
                <c:pt idx="487">
                  <c:v>40391</c:v>
                </c:pt>
                <c:pt idx="488">
                  <c:v>40422</c:v>
                </c:pt>
                <c:pt idx="489">
                  <c:v>40452</c:v>
                </c:pt>
                <c:pt idx="490">
                  <c:v>40483</c:v>
                </c:pt>
                <c:pt idx="491">
                  <c:v>40513</c:v>
                </c:pt>
                <c:pt idx="492">
                  <c:v>40544</c:v>
                </c:pt>
                <c:pt idx="493">
                  <c:v>40575</c:v>
                </c:pt>
                <c:pt idx="494">
                  <c:v>40603</c:v>
                </c:pt>
                <c:pt idx="495">
                  <c:v>40634</c:v>
                </c:pt>
                <c:pt idx="496">
                  <c:v>40664</c:v>
                </c:pt>
                <c:pt idx="497">
                  <c:v>40695</c:v>
                </c:pt>
                <c:pt idx="498">
                  <c:v>40725</c:v>
                </c:pt>
                <c:pt idx="499">
                  <c:v>40756</c:v>
                </c:pt>
                <c:pt idx="500">
                  <c:v>40787</c:v>
                </c:pt>
                <c:pt idx="501">
                  <c:v>40817</c:v>
                </c:pt>
                <c:pt idx="502">
                  <c:v>40848</c:v>
                </c:pt>
                <c:pt idx="503">
                  <c:v>40878</c:v>
                </c:pt>
                <c:pt idx="504">
                  <c:v>40909</c:v>
                </c:pt>
                <c:pt idx="505">
                  <c:v>40940</c:v>
                </c:pt>
                <c:pt idx="506">
                  <c:v>40969</c:v>
                </c:pt>
                <c:pt idx="507">
                  <c:v>41000</c:v>
                </c:pt>
                <c:pt idx="508">
                  <c:v>41030</c:v>
                </c:pt>
                <c:pt idx="509">
                  <c:v>41061</c:v>
                </c:pt>
                <c:pt idx="510">
                  <c:v>41091</c:v>
                </c:pt>
                <c:pt idx="511">
                  <c:v>41122</c:v>
                </c:pt>
                <c:pt idx="512">
                  <c:v>41153</c:v>
                </c:pt>
                <c:pt idx="513">
                  <c:v>41183</c:v>
                </c:pt>
                <c:pt idx="514">
                  <c:v>41214</c:v>
                </c:pt>
                <c:pt idx="515">
                  <c:v>41244</c:v>
                </c:pt>
                <c:pt idx="516">
                  <c:v>41275</c:v>
                </c:pt>
                <c:pt idx="517">
                  <c:v>41306</c:v>
                </c:pt>
                <c:pt idx="518">
                  <c:v>41334</c:v>
                </c:pt>
                <c:pt idx="519">
                  <c:v>41365</c:v>
                </c:pt>
                <c:pt idx="520">
                  <c:v>41395</c:v>
                </c:pt>
                <c:pt idx="521">
                  <c:v>41426</c:v>
                </c:pt>
                <c:pt idx="522">
                  <c:v>41456</c:v>
                </c:pt>
                <c:pt idx="523">
                  <c:v>41487</c:v>
                </c:pt>
                <c:pt idx="524">
                  <c:v>41518</c:v>
                </c:pt>
                <c:pt idx="525">
                  <c:v>41548</c:v>
                </c:pt>
                <c:pt idx="526">
                  <c:v>41579</c:v>
                </c:pt>
                <c:pt idx="527">
                  <c:v>41609</c:v>
                </c:pt>
                <c:pt idx="528">
                  <c:v>41640</c:v>
                </c:pt>
                <c:pt idx="529">
                  <c:v>41671</c:v>
                </c:pt>
                <c:pt idx="530">
                  <c:v>41699</c:v>
                </c:pt>
                <c:pt idx="531">
                  <c:v>41730</c:v>
                </c:pt>
                <c:pt idx="532">
                  <c:v>41760</c:v>
                </c:pt>
                <c:pt idx="533">
                  <c:v>41791</c:v>
                </c:pt>
                <c:pt idx="534">
                  <c:v>41821</c:v>
                </c:pt>
                <c:pt idx="535">
                  <c:v>41852</c:v>
                </c:pt>
                <c:pt idx="536">
                  <c:v>41883</c:v>
                </c:pt>
                <c:pt idx="537">
                  <c:v>41913</c:v>
                </c:pt>
                <c:pt idx="538">
                  <c:v>41944</c:v>
                </c:pt>
                <c:pt idx="539">
                  <c:v>41974</c:v>
                </c:pt>
                <c:pt idx="540">
                  <c:v>42005</c:v>
                </c:pt>
                <c:pt idx="541">
                  <c:v>42036</c:v>
                </c:pt>
                <c:pt idx="542">
                  <c:v>42064</c:v>
                </c:pt>
                <c:pt idx="543">
                  <c:v>42095</c:v>
                </c:pt>
                <c:pt idx="544">
                  <c:v>42125</c:v>
                </c:pt>
                <c:pt idx="545">
                  <c:v>42156</c:v>
                </c:pt>
                <c:pt idx="546">
                  <c:v>42186</c:v>
                </c:pt>
                <c:pt idx="547">
                  <c:v>42217</c:v>
                </c:pt>
                <c:pt idx="548">
                  <c:v>42248</c:v>
                </c:pt>
                <c:pt idx="549">
                  <c:v>42278</c:v>
                </c:pt>
                <c:pt idx="550">
                  <c:v>42309</c:v>
                </c:pt>
                <c:pt idx="551">
                  <c:v>42339</c:v>
                </c:pt>
                <c:pt idx="552">
                  <c:v>42370</c:v>
                </c:pt>
                <c:pt idx="553">
                  <c:v>42401</c:v>
                </c:pt>
                <c:pt idx="554">
                  <c:v>42430</c:v>
                </c:pt>
                <c:pt idx="555">
                  <c:v>42461</c:v>
                </c:pt>
                <c:pt idx="556">
                  <c:v>42491</c:v>
                </c:pt>
                <c:pt idx="557">
                  <c:v>42522</c:v>
                </c:pt>
                <c:pt idx="558">
                  <c:v>42552</c:v>
                </c:pt>
                <c:pt idx="559">
                  <c:v>42583</c:v>
                </c:pt>
                <c:pt idx="560">
                  <c:v>42614</c:v>
                </c:pt>
                <c:pt idx="561">
                  <c:v>42644</c:v>
                </c:pt>
                <c:pt idx="562">
                  <c:v>42675</c:v>
                </c:pt>
                <c:pt idx="563">
                  <c:v>42705</c:v>
                </c:pt>
                <c:pt idx="564">
                  <c:v>42736</c:v>
                </c:pt>
                <c:pt idx="565">
                  <c:v>42767</c:v>
                </c:pt>
                <c:pt idx="566">
                  <c:v>42795</c:v>
                </c:pt>
                <c:pt idx="567">
                  <c:v>42826</c:v>
                </c:pt>
                <c:pt idx="568">
                  <c:v>42856</c:v>
                </c:pt>
                <c:pt idx="569">
                  <c:v>42887</c:v>
                </c:pt>
                <c:pt idx="570">
                  <c:v>42917</c:v>
                </c:pt>
                <c:pt idx="571">
                  <c:v>42948</c:v>
                </c:pt>
                <c:pt idx="572">
                  <c:v>42979</c:v>
                </c:pt>
                <c:pt idx="573">
                  <c:v>43009</c:v>
                </c:pt>
                <c:pt idx="574">
                  <c:v>43040</c:v>
                </c:pt>
                <c:pt idx="575">
                  <c:v>43070</c:v>
                </c:pt>
                <c:pt idx="576">
                  <c:v>43101</c:v>
                </c:pt>
                <c:pt idx="577">
                  <c:v>43132</c:v>
                </c:pt>
                <c:pt idx="578">
                  <c:v>43160</c:v>
                </c:pt>
                <c:pt idx="579">
                  <c:v>43191</c:v>
                </c:pt>
                <c:pt idx="580">
                  <c:v>43221</c:v>
                </c:pt>
                <c:pt idx="581">
                  <c:v>43252</c:v>
                </c:pt>
                <c:pt idx="582">
                  <c:v>43282</c:v>
                </c:pt>
                <c:pt idx="583">
                  <c:v>43313</c:v>
                </c:pt>
                <c:pt idx="584">
                  <c:v>43344</c:v>
                </c:pt>
                <c:pt idx="585">
                  <c:v>43374</c:v>
                </c:pt>
                <c:pt idx="586">
                  <c:v>43405</c:v>
                </c:pt>
                <c:pt idx="587">
                  <c:v>43435</c:v>
                </c:pt>
                <c:pt idx="588">
                  <c:v>43466</c:v>
                </c:pt>
                <c:pt idx="589">
                  <c:v>43497</c:v>
                </c:pt>
                <c:pt idx="590">
                  <c:v>43525</c:v>
                </c:pt>
                <c:pt idx="591">
                  <c:v>43556</c:v>
                </c:pt>
                <c:pt idx="592">
                  <c:v>43586</c:v>
                </c:pt>
                <c:pt idx="593">
                  <c:v>43617</c:v>
                </c:pt>
                <c:pt idx="594">
                  <c:v>43647</c:v>
                </c:pt>
                <c:pt idx="595">
                  <c:v>43678</c:v>
                </c:pt>
                <c:pt idx="596">
                  <c:v>43709</c:v>
                </c:pt>
                <c:pt idx="597">
                  <c:v>43739</c:v>
                </c:pt>
                <c:pt idx="598">
                  <c:v>43770</c:v>
                </c:pt>
                <c:pt idx="599">
                  <c:v>43800</c:v>
                </c:pt>
                <c:pt idx="600">
                  <c:v>43831</c:v>
                </c:pt>
                <c:pt idx="601">
                  <c:v>43862</c:v>
                </c:pt>
                <c:pt idx="602">
                  <c:v>43891</c:v>
                </c:pt>
                <c:pt idx="603">
                  <c:v>43922</c:v>
                </c:pt>
                <c:pt idx="604">
                  <c:v>43952</c:v>
                </c:pt>
                <c:pt idx="605">
                  <c:v>43983</c:v>
                </c:pt>
                <c:pt idx="606">
                  <c:v>44013</c:v>
                </c:pt>
                <c:pt idx="607">
                  <c:v>44044</c:v>
                </c:pt>
                <c:pt idx="608">
                  <c:v>44075</c:v>
                </c:pt>
                <c:pt idx="609">
                  <c:v>44105</c:v>
                </c:pt>
                <c:pt idx="610">
                  <c:v>44136</c:v>
                </c:pt>
                <c:pt idx="611">
                  <c:v>44166</c:v>
                </c:pt>
                <c:pt idx="612">
                  <c:v>44197</c:v>
                </c:pt>
                <c:pt idx="613">
                  <c:v>44228</c:v>
                </c:pt>
                <c:pt idx="614">
                  <c:v>44256</c:v>
                </c:pt>
                <c:pt idx="615">
                  <c:v>44287</c:v>
                </c:pt>
                <c:pt idx="616">
                  <c:v>44317</c:v>
                </c:pt>
                <c:pt idx="617">
                  <c:v>44348</c:v>
                </c:pt>
                <c:pt idx="618">
                  <c:v>44378</c:v>
                </c:pt>
                <c:pt idx="619">
                  <c:v>44409</c:v>
                </c:pt>
                <c:pt idx="620">
                  <c:v>44440</c:v>
                </c:pt>
                <c:pt idx="621">
                  <c:v>44470</c:v>
                </c:pt>
                <c:pt idx="622">
                  <c:v>44501</c:v>
                </c:pt>
                <c:pt idx="623">
                  <c:v>44531</c:v>
                </c:pt>
                <c:pt idx="624">
                  <c:v>44562</c:v>
                </c:pt>
                <c:pt idx="625">
                  <c:v>44593</c:v>
                </c:pt>
                <c:pt idx="626">
                  <c:v>44621</c:v>
                </c:pt>
                <c:pt idx="627">
                  <c:v>44652</c:v>
                </c:pt>
                <c:pt idx="628">
                  <c:v>44682</c:v>
                </c:pt>
                <c:pt idx="629">
                  <c:v>44713</c:v>
                </c:pt>
                <c:pt idx="630">
                  <c:v>44743</c:v>
                </c:pt>
                <c:pt idx="631">
                  <c:v>44774</c:v>
                </c:pt>
                <c:pt idx="632">
                  <c:v>44805</c:v>
                </c:pt>
                <c:pt idx="633">
                  <c:v>44835</c:v>
                </c:pt>
                <c:pt idx="634">
                  <c:v>44866</c:v>
                </c:pt>
                <c:pt idx="635">
                  <c:v>44896</c:v>
                </c:pt>
                <c:pt idx="636">
                  <c:v>44927</c:v>
                </c:pt>
                <c:pt idx="637">
                  <c:v>44958</c:v>
                </c:pt>
                <c:pt idx="638">
                  <c:v>44986</c:v>
                </c:pt>
                <c:pt idx="639">
                  <c:v>45017</c:v>
                </c:pt>
                <c:pt idx="640">
                  <c:v>45047</c:v>
                </c:pt>
                <c:pt idx="641">
                  <c:v>45078</c:v>
                </c:pt>
                <c:pt idx="642">
                  <c:v>45108</c:v>
                </c:pt>
                <c:pt idx="643">
                  <c:v>45139</c:v>
                </c:pt>
                <c:pt idx="644">
                  <c:v>45170</c:v>
                </c:pt>
                <c:pt idx="645">
                  <c:v>45200</c:v>
                </c:pt>
                <c:pt idx="646">
                  <c:v>45231</c:v>
                </c:pt>
                <c:pt idx="647">
                  <c:v>45261</c:v>
                </c:pt>
                <c:pt idx="648">
                  <c:v>45292</c:v>
                </c:pt>
                <c:pt idx="649">
                  <c:v>45323</c:v>
                </c:pt>
                <c:pt idx="650">
                  <c:v>45352</c:v>
                </c:pt>
                <c:pt idx="651">
                  <c:v>45383</c:v>
                </c:pt>
                <c:pt idx="652">
                  <c:v>45413</c:v>
                </c:pt>
                <c:pt idx="653">
                  <c:v>45444</c:v>
                </c:pt>
                <c:pt idx="654">
                  <c:v>45474</c:v>
                </c:pt>
                <c:pt idx="655">
                  <c:v>45505</c:v>
                </c:pt>
                <c:pt idx="656">
                  <c:v>45536</c:v>
                </c:pt>
                <c:pt idx="657">
                  <c:v>45566</c:v>
                </c:pt>
                <c:pt idx="658">
                  <c:v>45597</c:v>
                </c:pt>
                <c:pt idx="659">
                  <c:v>45627</c:v>
                </c:pt>
                <c:pt idx="660">
                  <c:v>45658</c:v>
                </c:pt>
                <c:pt idx="661">
                  <c:v>45689</c:v>
                </c:pt>
                <c:pt idx="662">
                  <c:v>45717</c:v>
                </c:pt>
                <c:pt idx="663">
                  <c:v>45748</c:v>
                </c:pt>
                <c:pt idx="664">
                  <c:v>45778</c:v>
                </c:pt>
                <c:pt idx="665">
                  <c:v>45809</c:v>
                </c:pt>
                <c:pt idx="666">
                  <c:v>45839</c:v>
                </c:pt>
                <c:pt idx="667">
                  <c:v>45870</c:v>
                </c:pt>
                <c:pt idx="668">
                  <c:v>45901</c:v>
                </c:pt>
                <c:pt idx="669">
                  <c:v>45931</c:v>
                </c:pt>
                <c:pt idx="670">
                  <c:v>45962</c:v>
                </c:pt>
                <c:pt idx="671">
                  <c:v>45992</c:v>
                </c:pt>
                <c:pt idx="672">
                  <c:v>46023</c:v>
                </c:pt>
                <c:pt idx="673">
                  <c:v>46054</c:v>
                </c:pt>
              </c:numCache>
            </c:numRef>
          </c:cat>
          <c:val>
            <c:numLit>
              <c:formatCode>General</c:formatCode>
              <c:ptCount val="664"/>
              <c:pt idx="0">
                <c:v>10000</c:v>
              </c:pt>
              <c:pt idx="1">
                <c:v>10000</c:v>
              </c:pt>
              <c:pt idx="2">
                <c:v>10000</c:v>
              </c:pt>
              <c:pt idx="3">
                <c:v>10000</c:v>
              </c:pt>
              <c:pt idx="4">
                <c:v>10000</c:v>
              </c:pt>
              <c:pt idx="5">
                <c:v>10000</c:v>
              </c:pt>
              <c:pt idx="6">
                <c:v>10000</c:v>
              </c:pt>
              <c:pt idx="7">
                <c:v>10000</c:v>
              </c:pt>
              <c:pt idx="8">
                <c:v>10000</c:v>
              </c:pt>
              <c:pt idx="9">
                <c:v>10000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10000</c:v>
              </c:pt>
              <c:pt idx="48">
                <c:v>10000</c:v>
              </c:pt>
              <c:pt idx="49">
                <c:v>10000</c:v>
              </c:pt>
              <c:pt idx="50">
                <c:v>10000</c:v>
              </c:pt>
              <c:pt idx="51">
                <c:v>10000</c:v>
              </c:pt>
              <c:pt idx="52">
                <c:v>10000</c:v>
              </c:pt>
              <c:pt idx="53">
                <c:v>10000</c:v>
              </c:pt>
              <c:pt idx="54">
                <c:v>10000</c:v>
              </c:pt>
              <c:pt idx="55">
                <c:v>10000</c:v>
              </c:pt>
              <c:pt idx="56">
                <c:v>10000</c:v>
              </c:pt>
              <c:pt idx="57">
                <c:v>10000</c:v>
              </c:pt>
              <c:pt idx="58">
                <c:v>10000</c:v>
              </c:pt>
              <c:pt idx="59">
                <c:v>10000</c:v>
              </c:pt>
              <c:pt idx="60">
                <c:v>10000</c:v>
              </c:pt>
              <c:pt idx="61">
                <c:v>10000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10000</c:v>
              </c:pt>
              <c:pt idx="122">
                <c:v>10000</c:v>
              </c:pt>
              <c:pt idx="123">
                <c:v>10000</c:v>
              </c:pt>
              <c:pt idx="124">
                <c:v>10000</c:v>
              </c:pt>
              <c:pt idx="125">
                <c:v>10000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10000</c:v>
              </c:pt>
              <c:pt idx="140">
                <c:v>10000</c:v>
              </c:pt>
              <c:pt idx="141">
                <c:v>10000</c:v>
              </c:pt>
              <c:pt idx="142">
                <c:v>10000</c:v>
              </c:pt>
              <c:pt idx="143">
                <c:v>10000</c:v>
              </c:pt>
              <c:pt idx="144">
                <c:v>10000</c:v>
              </c:pt>
              <c:pt idx="145">
                <c:v>10000</c:v>
              </c:pt>
              <c:pt idx="146">
                <c:v>10000</c:v>
              </c:pt>
              <c:pt idx="147">
                <c:v>10000</c:v>
              </c:pt>
              <c:pt idx="148">
                <c:v>10000</c:v>
              </c:pt>
              <c:pt idx="149">
                <c:v>10000</c:v>
              </c:pt>
              <c:pt idx="150">
                <c:v>10000</c:v>
              </c:pt>
              <c:pt idx="151">
                <c:v>10000</c:v>
              </c:pt>
              <c:pt idx="152">
                <c:v>10000</c:v>
              </c:pt>
              <c:pt idx="153">
                <c:v>10000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10000</c:v>
              </c:pt>
              <c:pt idx="248">
                <c:v>10000</c:v>
              </c:pt>
              <c:pt idx="249">
                <c:v>10000</c:v>
              </c:pt>
              <c:pt idx="250">
                <c:v>10000</c:v>
              </c:pt>
              <c:pt idx="251">
                <c:v>10000</c:v>
              </c:pt>
              <c:pt idx="252">
                <c:v>10000</c:v>
              </c:pt>
              <c:pt idx="253">
                <c:v>10000</c:v>
              </c:pt>
              <c:pt idx="254">
                <c:v>0</c:v>
              </c:pt>
              <c:pt idx="255">
                <c:v>0</c:v>
              </c:pt>
              <c:pt idx="256">
                <c:v>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10000</c:v>
              </c:pt>
              <c:pt idx="376">
                <c:v>10000</c:v>
              </c:pt>
              <c:pt idx="377">
                <c:v>10000</c:v>
              </c:pt>
              <c:pt idx="378">
                <c:v>10000</c:v>
              </c:pt>
              <c:pt idx="379">
                <c:v>10000</c:v>
              </c:pt>
              <c:pt idx="380">
                <c:v>10000</c:v>
              </c:pt>
              <c:pt idx="381">
                <c:v>10000</c:v>
              </c:pt>
              <c:pt idx="382">
                <c:v>0</c:v>
              </c:pt>
              <c:pt idx="383">
                <c:v>0</c:v>
              </c:pt>
              <c:pt idx="384">
                <c:v>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10000</c:v>
              </c:pt>
              <c:pt idx="457">
                <c:v>10000</c:v>
              </c:pt>
              <c:pt idx="458">
                <c:v>10000</c:v>
              </c:pt>
              <c:pt idx="459">
                <c:v>10000</c:v>
              </c:pt>
              <c:pt idx="460">
                <c:v>10000</c:v>
              </c:pt>
              <c:pt idx="461">
                <c:v>10000</c:v>
              </c:pt>
              <c:pt idx="462">
                <c:v>10000</c:v>
              </c:pt>
              <c:pt idx="463">
                <c:v>10000</c:v>
              </c:pt>
              <c:pt idx="464">
                <c:v>10000</c:v>
              </c:pt>
              <c:pt idx="465">
                <c:v>10000</c:v>
              </c:pt>
              <c:pt idx="466">
                <c:v>10000</c:v>
              </c:pt>
              <c:pt idx="467">
                <c:v>10000</c:v>
              </c:pt>
              <c:pt idx="468">
                <c:v>10000</c:v>
              </c:pt>
              <c:pt idx="469">
                <c:v>10000</c:v>
              </c:pt>
              <c:pt idx="470">
                <c:v>10000</c:v>
              </c:pt>
              <c:pt idx="471">
                <c:v>10000</c:v>
              </c:pt>
              <c:pt idx="472">
                <c:v>10000</c:v>
              </c:pt>
              <c:pt idx="473">
                <c:v>0</c:v>
              </c:pt>
              <c:pt idx="474">
                <c:v>0</c:v>
              </c:pt>
              <c:pt idx="475">
                <c:v>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10000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ABF-924C-A645-53B92F4CA626}"/>
            </c:ext>
          </c:extLst>
        </c:ser>
        <c:ser>
          <c:idx val="4"/>
          <c:order val="4"/>
          <c:tx>
            <c:v>recession (negative)</c:v>
          </c:tx>
          <c:spPr>
            <a:solidFill>
              <a:schemeClr val="bg1"/>
            </a:solidFill>
            <a:ln>
              <a:noFill/>
            </a:ln>
            <a:effectLst/>
            <a:extLst>
              <a:ext uri="{91240B29-F687-4F45-9708-019B960494DF}">
                <a14:hiddenLine xmlns:a14="http://schemas.microsoft.com/office/drawing/2010/main">
                  <a:noFill/>
                </a14:hiddenLine>
              </a:ext>
            </a:extLst>
          </c:spPr>
          <c:cat>
            <c:numRef>
              <c:f>chart3_roll_window_forecast!$M$2:$M$675</c:f>
              <c:numCache>
                <c:formatCode>m/d/yyyy</c:formatCode>
                <c:ptCount val="674"/>
                <c:pt idx="0">
                  <c:v>25569</c:v>
                </c:pt>
                <c:pt idx="1">
                  <c:v>25600</c:v>
                </c:pt>
                <c:pt idx="2">
                  <c:v>25628</c:v>
                </c:pt>
                <c:pt idx="3">
                  <c:v>25659</c:v>
                </c:pt>
                <c:pt idx="4">
                  <c:v>25689</c:v>
                </c:pt>
                <c:pt idx="5">
                  <c:v>25720</c:v>
                </c:pt>
                <c:pt idx="6">
                  <c:v>25750</c:v>
                </c:pt>
                <c:pt idx="7">
                  <c:v>25781</c:v>
                </c:pt>
                <c:pt idx="8">
                  <c:v>25812</c:v>
                </c:pt>
                <c:pt idx="9">
                  <c:v>25842</c:v>
                </c:pt>
                <c:pt idx="10">
                  <c:v>25873</c:v>
                </c:pt>
                <c:pt idx="11">
                  <c:v>25903</c:v>
                </c:pt>
                <c:pt idx="12">
                  <c:v>25934</c:v>
                </c:pt>
                <c:pt idx="13">
                  <c:v>25965</c:v>
                </c:pt>
                <c:pt idx="14">
                  <c:v>25993</c:v>
                </c:pt>
                <c:pt idx="15">
                  <c:v>26024</c:v>
                </c:pt>
                <c:pt idx="16">
                  <c:v>26054</c:v>
                </c:pt>
                <c:pt idx="17">
                  <c:v>26085</c:v>
                </c:pt>
                <c:pt idx="18">
                  <c:v>26115</c:v>
                </c:pt>
                <c:pt idx="19">
                  <c:v>26146</c:v>
                </c:pt>
                <c:pt idx="20">
                  <c:v>26177</c:v>
                </c:pt>
                <c:pt idx="21">
                  <c:v>26207</c:v>
                </c:pt>
                <c:pt idx="22">
                  <c:v>26238</c:v>
                </c:pt>
                <c:pt idx="23">
                  <c:v>26268</c:v>
                </c:pt>
                <c:pt idx="24">
                  <c:v>26299</c:v>
                </c:pt>
                <c:pt idx="25">
                  <c:v>26330</c:v>
                </c:pt>
                <c:pt idx="26">
                  <c:v>26359</c:v>
                </c:pt>
                <c:pt idx="27">
                  <c:v>26390</c:v>
                </c:pt>
                <c:pt idx="28">
                  <c:v>26420</c:v>
                </c:pt>
                <c:pt idx="29">
                  <c:v>26451</c:v>
                </c:pt>
                <c:pt idx="30">
                  <c:v>26481</c:v>
                </c:pt>
                <c:pt idx="31">
                  <c:v>26512</c:v>
                </c:pt>
                <c:pt idx="32">
                  <c:v>26543</c:v>
                </c:pt>
                <c:pt idx="33">
                  <c:v>26573</c:v>
                </c:pt>
                <c:pt idx="34">
                  <c:v>26604</c:v>
                </c:pt>
                <c:pt idx="35">
                  <c:v>26634</c:v>
                </c:pt>
                <c:pt idx="36">
                  <c:v>26665</c:v>
                </c:pt>
                <c:pt idx="37">
                  <c:v>26696</c:v>
                </c:pt>
                <c:pt idx="38">
                  <c:v>26724</c:v>
                </c:pt>
                <c:pt idx="39">
                  <c:v>26755</c:v>
                </c:pt>
                <c:pt idx="40">
                  <c:v>26785</c:v>
                </c:pt>
                <c:pt idx="41">
                  <c:v>26816</c:v>
                </c:pt>
                <c:pt idx="42">
                  <c:v>26846</c:v>
                </c:pt>
                <c:pt idx="43">
                  <c:v>26877</c:v>
                </c:pt>
                <c:pt idx="44">
                  <c:v>26908</c:v>
                </c:pt>
                <c:pt idx="45">
                  <c:v>26938</c:v>
                </c:pt>
                <c:pt idx="46">
                  <c:v>26969</c:v>
                </c:pt>
                <c:pt idx="47">
                  <c:v>26999</c:v>
                </c:pt>
                <c:pt idx="48">
                  <c:v>27030</c:v>
                </c:pt>
                <c:pt idx="49">
                  <c:v>27061</c:v>
                </c:pt>
                <c:pt idx="50">
                  <c:v>27089</c:v>
                </c:pt>
                <c:pt idx="51">
                  <c:v>27120</c:v>
                </c:pt>
                <c:pt idx="52">
                  <c:v>27150</c:v>
                </c:pt>
                <c:pt idx="53">
                  <c:v>27181</c:v>
                </c:pt>
                <c:pt idx="54">
                  <c:v>27211</c:v>
                </c:pt>
                <c:pt idx="55">
                  <c:v>27242</c:v>
                </c:pt>
                <c:pt idx="56">
                  <c:v>27273</c:v>
                </c:pt>
                <c:pt idx="57">
                  <c:v>27303</c:v>
                </c:pt>
                <c:pt idx="58">
                  <c:v>27334</c:v>
                </c:pt>
                <c:pt idx="59">
                  <c:v>27364</c:v>
                </c:pt>
                <c:pt idx="60">
                  <c:v>27395</c:v>
                </c:pt>
                <c:pt idx="61">
                  <c:v>27426</c:v>
                </c:pt>
                <c:pt idx="62">
                  <c:v>27454</c:v>
                </c:pt>
                <c:pt idx="63">
                  <c:v>27485</c:v>
                </c:pt>
                <c:pt idx="64">
                  <c:v>27515</c:v>
                </c:pt>
                <c:pt idx="65">
                  <c:v>27546</c:v>
                </c:pt>
                <c:pt idx="66">
                  <c:v>27576</c:v>
                </c:pt>
                <c:pt idx="67">
                  <c:v>27607</c:v>
                </c:pt>
                <c:pt idx="68">
                  <c:v>27638</c:v>
                </c:pt>
                <c:pt idx="69">
                  <c:v>27668</c:v>
                </c:pt>
                <c:pt idx="70">
                  <c:v>27699</c:v>
                </c:pt>
                <c:pt idx="71">
                  <c:v>27729</c:v>
                </c:pt>
                <c:pt idx="72">
                  <c:v>27760</c:v>
                </c:pt>
                <c:pt idx="73">
                  <c:v>27791</c:v>
                </c:pt>
                <c:pt idx="74">
                  <c:v>27820</c:v>
                </c:pt>
                <c:pt idx="75">
                  <c:v>27851</c:v>
                </c:pt>
                <c:pt idx="76">
                  <c:v>27881</c:v>
                </c:pt>
                <c:pt idx="77">
                  <c:v>27912</c:v>
                </c:pt>
                <c:pt idx="78">
                  <c:v>27942</c:v>
                </c:pt>
                <c:pt idx="79">
                  <c:v>27973</c:v>
                </c:pt>
                <c:pt idx="80">
                  <c:v>28004</c:v>
                </c:pt>
                <c:pt idx="81">
                  <c:v>28034</c:v>
                </c:pt>
                <c:pt idx="82">
                  <c:v>28065</c:v>
                </c:pt>
                <c:pt idx="83">
                  <c:v>28095</c:v>
                </c:pt>
                <c:pt idx="84">
                  <c:v>28126</c:v>
                </c:pt>
                <c:pt idx="85">
                  <c:v>28157</c:v>
                </c:pt>
                <c:pt idx="86">
                  <c:v>28185</c:v>
                </c:pt>
                <c:pt idx="87">
                  <c:v>28216</c:v>
                </c:pt>
                <c:pt idx="88">
                  <c:v>28246</c:v>
                </c:pt>
                <c:pt idx="89">
                  <c:v>28277</c:v>
                </c:pt>
                <c:pt idx="90">
                  <c:v>28307</c:v>
                </c:pt>
                <c:pt idx="91">
                  <c:v>28338</c:v>
                </c:pt>
                <c:pt idx="92">
                  <c:v>28369</c:v>
                </c:pt>
                <c:pt idx="93">
                  <c:v>28399</c:v>
                </c:pt>
                <c:pt idx="94">
                  <c:v>28430</c:v>
                </c:pt>
                <c:pt idx="95">
                  <c:v>28460</c:v>
                </c:pt>
                <c:pt idx="96">
                  <c:v>28491</c:v>
                </c:pt>
                <c:pt idx="97">
                  <c:v>28522</c:v>
                </c:pt>
                <c:pt idx="98">
                  <c:v>28550</c:v>
                </c:pt>
                <c:pt idx="99">
                  <c:v>28581</c:v>
                </c:pt>
                <c:pt idx="100">
                  <c:v>28611</c:v>
                </c:pt>
                <c:pt idx="101">
                  <c:v>28642</c:v>
                </c:pt>
                <c:pt idx="102">
                  <c:v>28672</c:v>
                </c:pt>
                <c:pt idx="103">
                  <c:v>28703</c:v>
                </c:pt>
                <c:pt idx="104">
                  <c:v>28734</c:v>
                </c:pt>
                <c:pt idx="105">
                  <c:v>28764</c:v>
                </c:pt>
                <c:pt idx="106">
                  <c:v>28795</c:v>
                </c:pt>
                <c:pt idx="107">
                  <c:v>28825</c:v>
                </c:pt>
                <c:pt idx="108">
                  <c:v>28856</c:v>
                </c:pt>
                <c:pt idx="109">
                  <c:v>28887</c:v>
                </c:pt>
                <c:pt idx="110">
                  <c:v>28915</c:v>
                </c:pt>
                <c:pt idx="111">
                  <c:v>28946</c:v>
                </c:pt>
                <c:pt idx="112">
                  <c:v>28976</c:v>
                </c:pt>
                <c:pt idx="113">
                  <c:v>29007</c:v>
                </c:pt>
                <c:pt idx="114">
                  <c:v>29037</c:v>
                </c:pt>
                <c:pt idx="115">
                  <c:v>29068</c:v>
                </c:pt>
                <c:pt idx="116">
                  <c:v>29099</c:v>
                </c:pt>
                <c:pt idx="117">
                  <c:v>29129</c:v>
                </c:pt>
                <c:pt idx="118">
                  <c:v>29160</c:v>
                </c:pt>
                <c:pt idx="119">
                  <c:v>29190</c:v>
                </c:pt>
                <c:pt idx="120">
                  <c:v>29221</c:v>
                </c:pt>
                <c:pt idx="121">
                  <c:v>29252</c:v>
                </c:pt>
                <c:pt idx="122">
                  <c:v>29281</c:v>
                </c:pt>
                <c:pt idx="123">
                  <c:v>29312</c:v>
                </c:pt>
                <c:pt idx="124">
                  <c:v>29342</c:v>
                </c:pt>
                <c:pt idx="125">
                  <c:v>29373</c:v>
                </c:pt>
                <c:pt idx="126">
                  <c:v>29403</c:v>
                </c:pt>
                <c:pt idx="127">
                  <c:v>29434</c:v>
                </c:pt>
                <c:pt idx="128">
                  <c:v>29465</c:v>
                </c:pt>
                <c:pt idx="129">
                  <c:v>29495</c:v>
                </c:pt>
                <c:pt idx="130">
                  <c:v>29526</c:v>
                </c:pt>
                <c:pt idx="131">
                  <c:v>29556</c:v>
                </c:pt>
                <c:pt idx="132">
                  <c:v>29587</c:v>
                </c:pt>
                <c:pt idx="133">
                  <c:v>29618</c:v>
                </c:pt>
                <c:pt idx="134">
                  <c:v>29646</c:v>
                </c:pt>
                <c:pt idx="135">
                  <c:v>29677</c:v>
                </c:pt>
                <c:pt idx="136">
                  <c:v>29707</c:v>
                </c:pt>
                <c:pt idx="137">
                  <c:v>29738</c:v>
                </c:pt>
                <c:pt idx="138">
                  <c:v>29768</c:v>
                </c:pt>
                <c:pt idx="139">
                  <c:v>29799</c:v>
                </c:pt>
                <c:pt idx="140">
                  <c:v>29830</c:v>
                </c:pt>
                <c:pt idx="141">
                  <c:v>29860</c:v>
                </c:pt>
                <c:pt idx="142">
                  <c:v>29891</c:v>
                </c:pt>
                <c:pt idx="143">
                  <c:v>29921</c:v>
                </c:pt>
                <c:pt idx="144">
                  <c:v>29952</c:v>
                </c:pt>
                <c:pt idx="145">
                  <c:v>29983</c:v>
                </c:pt>
                <c:pt idx="146">
                  <c:v>30011</c:v>
                </c:pt>
                <c:pt idx="147">
                  <c:v>30042</c:v>
                </c:pt>
                <c:pt idx="148">
                  <c:v>30072</c:v>
                </c:pt>
                <c:pt idx="149">
                  <c:v>30103</c:v>
                </c:pt>
                <c:pt idx="150">
                  <c:v>30133</c:v>
                </c:pt>
                <c:pt idx="151">
                  <c:v>30164</c:v>
                </c:pt>
                <c:pt idx="152">
                  <c:v>30195</c:v>
                </c:pt>
                <c:pt idx="153">
                  <c:v>30225</c:v>
                </c:pt>
                <c:pt idx="154">
                  <c:v>30256</c:v>
                </c:pt>
                <c:pt idx="155">
                  <c:v>30286</c:v>
                </c:pt>
                <c:pt idx="156">
                  <c:v>30317</c:v>
                </c:pt>
                <c:pt idx="157">
                  <c:v>30348</c:v>
                </c:pt>
                <c:pt idx="158">
                  <c:v>30376</c:v>
                </c:pt>
                <c:pt idx="159">
                  <c:v>30407</c:v>
                </c:pt>
                <c:pt idx="160">
                  <c:v>30437</c:v>
                </c:pt>
                <c:pt idx="161">
                  <c:v>30468</c:v>
                </c:pt>
                <c:pt idx="162">
                  <c:v>30498</c:v>
                </c:pt>
                <c:pt idx="163">
                  <c:v>30529</c:v>
                </c:pt>
                <c:pt idx="164">
                  <c:v>30560</c:v>
                </c:pt>
                <c:pt idx="165">
                  <c:v>30590</c:v>
                </c:pt>
                <c:pt idx="166">
                  <c:v>30621</c:v>
                </c:pt>
                <c:pt idx="167">
                  <c:v>30651</c:v>
                </c:pt>
                <c:pt idx="168">
                  <c:v>30682</c:v>
                </c:pt>
                <c:pt idx="169">
                  <c:v>30713</c:v>
                </c:pt>
                <c:pt idx="170">
                  <c:v>30742</c:v>
                </c:pt>
                <c:pt idx="171">
                  <c:v>30773</c:v>
                </c:pt>
                <c:pt idx="172">
                  <c:v>30803</c:v>
                </c:pt>
                <c:pt idx="173">
                  <c:v>30834</c:v>
                </c:pt>
                <c:pt idx="174">
                  <c:v>30864</c:v>
                </c:pt>
                <c:pt idx="175">
                  <c:v>30895</c:v>
                </c:pt>
                <c:pt idx="176">
                  <c:v>30926</c:v>
                </c:pt>
                <c:pt idx="177">
                  <c:v>30956</c:v>
                </c:pt>
                <c:pt idx="178">
                  <c:v>30987</c:v>
                </c:pt>
                <c:pt idx="179">
                  <c:v>31017</c:v>
                </c:pt>
                <c:pt idx="180">
                  <c:v>31048</c:v>
                </c:pt>
                <c:pt idx="181">
                  <c:v>31079</c:v>
                </c:pt>
                <c:pt idx="182">
                  <c:v>31107</c:v>
                </c:pt>
                <c:pt idx="183">
                  <c:v>31138</c:v>
                </c:pt>
                <c:pt idx="184">
                  <c:v>31168</c:v>
                </c:pt>
                <c:pt idx="185">
                  <c:v>31199</c:v>
                </c:pt>
                <c:pt idx="186">
                  <c:v>31229</c:v>
                </c:pt>
                <c:pt idx="187">
                  <c:v>31260</c:v>
                </c:pt>
                <c:pt idx="188">
                  <c:v>31291</c:v>
                </c:pt>
                <c:pt idx="189">
                  <c:v>31321</c:v>
                </c:pt>
                <c:pt idx="190">
                  <c:v>31352</c:v>
                </c:pt>
                <c:pt idx="191">
                  <c:v>31382</c:v>
                </c:pt>
                <c:pt idx="192">
                  <c:v>31413</c:v>
                </c:pt>
                <c:pt idx="193">
                  <c:v>31444</c:v>
                </c:pt>
                <c:pt idx="194">
                  <c:v>31472</c:v>
                </c:pt>
                <c:pt idx="195">
                  <c:v>31503</c:v>
                </c:pt>
                <c:pt idx="196">
                  <c:v>31533</c:v>
                </c:pt>
                <c:pt idx="197">
                  <c:v>31564</c:v>
                </c:pt>
                <c:pt idx="198">
                  <c:v>31594</c:v>
                </c:pt>
                <c:pt idx="199">
                  <c:v>31625</c:v>
                </c:pt>
                <c:pt idx="200">
                  <c:v>31656</c:v>
                </c:pt>
                <c:pt idx="201">
                  <c:v>31686</c:v>
                </c:pt>
                <c:pt idx="202">
                  <c:v>31717</c:v>
                </c:pt>
                <c:pt idx="203">
                  <c:v>31747</c:v>
                </c:pt>
                <c:pt idx="204">
                  <c:v>31778</c:v>
                </c:pt>
                <c:pt idx="205">
                  <c:v>31809</c:v>
                </c:pt>
                <c:pt idx="206">
                  <c:v>31837</c:v>
                </c:pt>
                <c:pt idx="207">
                  <c:v>31868</c:v>
                </c:pt>
                <c:pt idx="208">
                  <c:v>31898</c:v>
                </c:pt>
                <c:pt idx="209">
                  <c:v>31929</c:v>
                </c:pt>
                <c:pt idx="210">
                  <c:v>31959</c:v>
                </c:pt>
                <c:pt idx="211">
                  <c:v>31990</c:v>
                </c:pt>
                <c:pt idx="212">
                  <c:v>32021</c:v>
                </c:pt>
                <c:pt idx="213">
                  <c:v>32051</c:v>
                </c:pt>
                <c:pt idx="214">
                  <c:v>32082</c:v>
                </c:pt>
                <c:pt idx="215">
                  <c:v>32112</c:v>
                </c:pt>
                <c:pt idx="216">
                  <c:v>32143</c:v>
                </c:pt>
                <c:pt idx="217">
                  <c:v>32174</c:v>
                </c:pt>
                <c:pt idx="218">
                  <c:v>32203</c:v>
                </c:pt>
                <c:pt idx="219">
                  <c:v>32234</c:v>
                </c:pt>
                <c:pt idx="220">
                  <c:v>32264</c:v>
                </c:pt>
                <c:pt idx="221">
                  <c:v>32295</c:v>
                </c:pt>
                <c:pt idx="222">
                  <c:v>32325</c:v>
                </c:pt>
                <c:pt idx="223">
                  <c:v>32356</c:v>
                </c:pt>
                <c:pt idx="224">
                  <c:v>32387</c:v>
                </c:pt>
                <c:pt idx="225">
                  <c:v>32417</c:v>
                </c:pt>
                <c:pt idx="226">
                  <c:v>32448</c:v>
                </c:pt>
                <c:pt idx="227">
                  <c:v>32478</c:v>
                </c:pt>
                <c:pt idx="228">
                  <c:v>32509</c:v>
                </c:pt>
                <c:pt idx="229">
                  <c:v>32540</c:v>
                </c:pt>
                <c:pt idx="230">
                  <c:v>32568</c:v>
                </c:pt>
                <c:pt idx="231">
                  <c:v>32599</c:v>
                </c:pt>
                <c:pt idx="232">
                  <c:v>32629</c:v>
                </c:pt>
                <c:pt idx="233">
                  <c:v>32660</c:v>
                </c:pt>
                <c:pt idx="234">
                  <c:v>32690</c:v>
                </c:pt>
                <c:pt idx="235">
                  <c:v>32721</c:v>
                </c:pt>
                <c:pt idx="236">
                  <c:v>32752</c:v>
                </c:pt>
                <c:pt idx="237">
                  <c:v>32782</c:v>
                </c:pt>
                <c:pt idx="238">
                  <c:v>32813</c:v>
                </c:pt>
                <c:pt idx="239">
                  <c:v>32843</c:v>
                </c:pt>
                <c:pt idx="240">
                  <c:v>32874</c:v>
                </c:pt>
                <c:pt idx="241">
                  <c:v>32905</c:v>
                </c:pt>
                <c:pt idx="242">
                  <c:v>32933</c:v>
                </c:pt>
                <c:pt idx="243">
                  <c:v>32964</c:v>
                </c:pt>
                <c:pt idx="244">
                  <c:v>32994</c:v>
                </c:pt>
                <c:pt idx="245">
                  <c:v>33025</c:v>
                </c:pt>
                <c:pt idx="246">
                  <c:v>33055</c:v>
                </c:pt>
                <c:pt idx="247">
                  <c:v>33086</c:v>
                </c:pt>
                <c:pt idx="248">
                  <c:v>33117</c:v>
                </c:pt>
                <c:pt idx="249">
                  <c:v>33147</c:v>
                </c:pt>
                <c:pt idx="250">
                  <c:v>33178</c:v>
                </c:pt>
                <c:pt idx="251">
                  <c:v>33208</c:v>
                </c:pt>
                <c:pt idx="252">
                  <c:v>33239</c:v>
                </c:pt>
                <c:pt idx="253">
                  <c:v>33270</c:v>
                </c:pt>
                <c:pt idx="254">
                  <c:v>33298</c:v>
                </c:pt>
                <c:pt idx="255">
                  <c:v>33329</c:v>
                </c:pt>
                <c:pt idx="256">
                  <c:v>33359</c:v>
                </c:pt>
                <c:pt idx="257">
                  <c:v>33390</c:v>
                </c:pt>
                <c:pt idx="258">
                  <c:v>33420</c:v>
                </c:pt>
                <c:pt idx="259">
                  <c:v>33451</c:v>
                </c:pt>
                <c:pt idx="260">
                  <c:v>33482</c:v>
                </c:pt>
                <c:pt idx="261">
                  <c:v>33512</c:v>
                </c:pt>
                <c:pt idx="262">
                  <c:v>33543</c:v>
                </c:pt>
                <c:pt idx="263">
                  <c:v>33573</c:v>
                </c:pt>
                <c:pt idx="264">
                  <c:v>33604</c:v>
                </c:pt>
                <c:pt idx="265">
                  <c:v>33635</c:v>
                </c:pt>
                <c:pt idx="266">
                  <c:v>33664</c:v>
                </c:pt>
                <c:pt idx="267">
                  <c:v>33695</c:v>
                </c:pt>
                <c:pt idx="268">
                  <c:v>33725</c:v>
                </c:pt>
                <c:pt idx="269">
                  <c:v>33756</c:v>
                </c:pt>
                <c:pt idx="270">
                  <c:v>33786</c:v>
                </c:pt>
                <c:pt idx="271">
                  <c:v>33817</c:v>
                </c:pt>
                <c:pt idx="272">
                  <c:v>33848</c:v>
                </c:pt>
                <c:pt idx="273">
                  <c:v>33878</c:v>
                </c:pt>
                <c:pt idx="274">
                  <c:v>33909</c:v>
                </c:pt>
                <c:pt idx="275">
                  <c:v>33939</c:v>
                </c:pt>
                <c:pt idx="276">
                  <c:v>33970</c:v>
                </c:pt>
                <c:pt idx="277">
                  <c:v>34001</c:v>
                </c:pt>
                <c:pt idx="278">
                  <c:v>34029</c:v>
                </c:pt>
                <c:pt idx="279">
                  <c:v>34060</c:v>
                </c:pt>
                <c:pt idx="280">
                  <c:v>34090</c:v>
                </c:pt>
                <c:pt idx="281">
                  <c:v>34121</c:v>
                </c:pt>
                <c:pt idx="282">
                  <c:v>34151</c:v>
                </c:pt>
                <c:pt idx="283">
                  <c:v>34182</c:v>
                </c:pt>
                <c:pt idx="284">
                  <c:v>34213</c:v>
                </c:pt>
                <c:pt idx="285">
                  <c:v>34243</c:v>
                </c:pt>
                <c:pt idx="286">
                  <c:v>34274</c:v>
                </c:pt>
                <c:pt idx="287">
                  <c:v>34304</c:v>
                </c:pt>
                <c:pt idx="288">
                  <c:v>34335</c:v>
                </c:pt>
                <c:pt idx="289">
                  <c:v>34366</c:v>
                </c:pt>
                <c:pt idx="290">
                  <c:v>34394</c:v>
                </c:pt>
                <c:pt idx="291">
                  <c:v>34425</c:v>
                </c:pt>
                <c:pt idx="292">
                  <c:v>34455</c:v>
                </c:pt>
                <c:pt idx="293">
                  <c:v>34486</c:v>
                </c:pt>
                <c:pt idx="294">
                  <c:v>34516</c:v>
                </c:pt>
                <c:pt idx="295">
                  <c:v>34547</c:v>
                </c:pt>
                <c:pt idx="296">
                  <c:v>34578</c:v>
                </c:pt>
                <c:pt idx="297">
                  <c:v>34608</c:v>
                </c:pt>
                <c:pt idx="298">
                  <c:v>34639</c:v>
                </c:pt>
                <c:pt idx="299">
                  <c:v>34669</c:v>
                </c:pt>
                <c:pt idx="300">
                  <c:v>34700</c:v>
                </c:pt>
                <c:pt idx="301">
                  <c:v>34731</c:v>
                </c:pt>
                <c:pt idx="302">
                  <c:v>34759</c:v>
                </c:pt>
                <c:pt idx="303">
                  <c:v>34790</c:v>
                </c:pt>
                <c:pt idx="304">
                  <c:v>34820</c:v>
                </c:pt>
                <c:pt idx="305">
                  <c:v>34851</c:v>
                </c:pt>
                <c:pt idx="306">
                  <c:v>34881</c:v>
                </c:pt>
                <c:pt idx="307">
                  <c:v>34912</c:v>
                </c:pt>
                <c:pt idx="308">
                  <c:v>34943</c:v>
                </c:pt>
                <c:pt idx="309">
                  <c:v>34973</c:v>
                </c:pt>
                <c:pt idx="310">
                  <c:v>35004</c:v>
                </c:pt>
                <c:pt idx="311">
                  <c:v>35034</c:v>
                </c:pt>
                <c:pt idx="312">
                  <c:v>35065</c:v>
                </c:pt>
                <c:pt idx="313">
                  <c:v>35096</c:v>
                </c:pt>
                <c:pt idx="314">
                  <c:v>35125</c:v>
                </c:pt>
                <c:pt idx="315">
                  <c:v>35156</c:v>
                </c:pt>
                <c:pt idx="316">
                  <c:v>35186</c:v>
                </c:pt>
                <c:pt idx="317">
                  <c:v>35217</c:v>
                </c:pt>
                <c:pt idx="318">
                  <c:v>35247</c:v>
                </c:pt>
                <c:pt idx="319">
                  <c:v>35278</c:v>
                </c:pt>
                <c:pt idx="320">
                  <c:v>35309</c:v>
                </c:pt>
                <c:pt idx="321">
                  <c:v>35339</c:v>
                </c:pt>
                <c:pt idx="322">
                  <c:v>35370</c:v>
                </c:pt>
                <c:pt idx="323">
                  <c:v>35400</c:v>
                </c:pt>
                <c:pt idx="324">
                  <c:v>35431</c:v>
                </c:pt>
                <c:pt idx="325">
                  <c:v>35462</c:v>
                </c:pt>
                <c:pt idx="326">
                  <c:v>35490</c:v>
                </c:pt>
                <c:pt idx="327">
                  <c:v>35521</c:v>
                </c:pt>
                <c:pt idx="328">
                  <c:v>35551</c:v>
                </c:pt>
                <c:pt idx="329">
                  <c:v>35582</c:v>
                </c:pt>
                <c:pt idx="330">
                  <c:v>35612</c:v>
                </c:pt>
                <c:pt idx="331">
                  <c:v>35643</c:v>
                </c:pt>
                <c:pt idx="332">
                  <c:v>35674</c:v>
                </c:pt>
                <c:pt idx="333">
                  <c:v>35704</c:v>
                </c:pt>
                <c:pt idx="334">
                  <c:v>35735</c:v>
                </c:pt>
                <c:pt idx="335">
                  <c:v>35765</c:v>
                </c:pt>
                <c:pt idx="336">
                  <c:v>35796</c:v>
                </c:pt>
                <c:pt idx="337">
                  <c:v>35827</c:v>
                </c:pt>
                <c:pt idx="338">
                  <c:v>35855</c:v>
                </c:pt>
                <c:pt idx="339">
                  <c:v>35886</c:v>
                </c:pt>
                <c:pt idx="340">
                  <c:v>35916</c:v>
                </c:pt>
                <c:pt idx="341">
                  <c:v>35947</c:v>
                </c:pt>
                <c:pt idx="342">
                  <c:v>35977</c:v>
                </c:pt>
                <c:pt idx="343">
                  <c:v>36008</c:v>
                </c:pt>
                <c:pt idx="344">
                  <c:v>36039</c:v>
                </c:pt>
                <c:pt idx="345">
                  <c:v>36069</c:v>
                </c:pt>
                <c:pt idx="346">
                  <c:v>36100</c:v>
                </c:pt>
                <c:pt idx="347">
                  <c:v>36130</c:v>
                </c:pt>
                <c:pt idx="348">
                  <c:v>36161</c:v>
                </c:pt>
                <c:pt idx="349">
                  <c:v>36192</c:v>
                </c:pt>
                <c:pt idx="350">
                  <c:v>36220</c:v>
                </c:pt>
                <c:pt idx="351">
                  <c:v>36251</c:v>
                </c:pt>
                <c:pt idx="352">
                  <c:v>36281</c:v>
                </c:pt>
                <c:pt idx="353">
                  <c:v>36312</c:v>
                </c:pt>
                <c:pt idx="354">
                  <c:v>36342</c:v>
                </c:pt>
                <c:pt idx="355">
                  <c:v>36373</c:v>
                </c:pt>
                <c:pt idx="356">
                  <c:v>36404</c:v>
                </c:pt>
                <c:pt idx="357">
                  <c:v>36434</c:v>
                </c:pt>
                <c:pt idx="358">
                  <c:v>36465</c:v>
                </c:pt>
                <c:pt idx="359">
                  <c:v>36495</c:v>
                </c:pt>
                <c:pt idx="360">
                  <c:v>36526</c:v>
                </c:pt>
                <c:pt idx="361">
                  <c:v>36557</c:v>
                </c:pt>
                <c:pt idx="362">
                  <c:v>36586</c:v>
                </c:pt>
                <c:pt idx="363">
                  <c:v>36617</c:v>
                </c:pt>
                <c:pt idx="364">
                  <c:v>36647</c:v>
                </c:pt>
                <c:pt idx="365">
                  <c:v>36678</c:v>
                </c:pt>
                <c:pt idx="366">
                  <c:v>36708</c:v>
                </c:pt>
                <c:pt idx="367">
                  <c:v>36739</c:v>
                </c:pt>
                <c:pt idx="368">
                  <c:v>36770</c:v>
                </c:pt>
                <c:pt idx="369">
                  <c:v>36800</c:v>
                </c:pt>
                <c:pt idx="370">
                  <c:v>36831</c:v>
                </c:pt>
                <c:pt idx="371">
                  <c:v>36861</c:v>
                </c:pt>
                <c:pt idx="372">
                  <c:v>36892</c:v>
                </c:pt>
                <c:pt idx="373">
                  <c:v>36923</c:v>
                </c:pt>
                <c:pt idx="374">
                  <c:v>36951</c:v>
                </c:pt>
                <c:pt idx="375">
                  <c:v>36982</c:v>
                </c:pt>
                <c:pt idx="376">
                  <c:v>37012</c:v>
                </c:pt>
                <c:pt idx="377">
                  <c:v>37043</c:v>
                </c:pt>
                <c:pt idx="378">
                  <c:v>37073</c:v>
                </c:pt>
                <c:pt idx="379">
                  <c:v>37104</c:v>
                </c:pt>
                <c:pt idx="380">
                  <c:v>37135</c:v>
                </c:pt>
                <c:pt idx="381">
                  <c:v>37165</c:v>
                </c:pt>
                <c:pt idx="382">
                  <c:v>37196</c:v>
                </c:pt>
                <c:pt idx="383">
                  <c:v>37226</c:v>
                </c:pt>
                <c:pt idx="384">
                  <c:v>37257</c:v>
                </c:pt>
                <c:pt idx="385">
                  <c:v>37288</c:v>
                </c:pt>
                <c:pt idx="386">
                  <c:v>37316</c:v>
                </c:pt>
                <c:pt idx="387">
                  <c:v>37347</c:v>
                </c:pt>
                <c:pt idx="388">
                  <c:v>37377</c:v>
                </c:pt>
                <c:pt idx="389">
                  <c:v>37408</c:v>
                </c:pt>
                <c:pt idx="390">
                  <c:v>37438</c:v>
                </c:pt>
                <c:pt idx="391">
                  <c:v>37469</c:v>
                </c:pt>
                <c:pt idx="392">
                  <c:v>37500</c:v>
                </c:pt>
                <c:pt idx="393">
                  <c:v>37530</c:v>
                </c:pt>
                <c:pt idx="394">
                  <c:v>37561</c:v>
                </c:pt>
                <c:pt idx="395">
                  <c:v>37591</c:v>
                </c:pt>
                <c:pt idx="396">
                  <c:v>37622</c:v>
                </c:pt>
                <c:pt idx="397">
                  <c:v>37653</c:v>
                </c:pt>
                <c:pt idx="398">
                  <c:v>37681</c:v>
                </c:pt>
                <c:pt idx="399">
                  <c:v>37712</c:v>
                </c:pt>
                <c:pt idx="400">
                  <c:v>37742</c:v>
                </c:pt>
                <c:pt idx="401">
                  <c:v>37773</c:v>
                </c:pt>
                <c:pt idx="402">
                  <c:v>37803</c:v>
                </c:pt>
                <c:pt idx="403">
                  <c:v>37834</c:v>
                </c:pt>
                <c:pt idx="404">
                  <c:v>37865</c:v>
                </c:pt>
                <c:pt idx="405">
                  <c:v>37895</c:v>
                </c:pt>
                <c:pt idx="406">
                  <c:v>37926</c:v>
                </c:pt>
                <c:pt idx="407">
                  <c:v>37956</c:v>
                </c:pt>
                <c:pt idx="408">
                  <c:v>37987</c:v>
                </c:pt>
                <c:pt idx="409">
                  <c:v>38018</c:v>
                </c:pt>
                <c:pt idx="410">
                  <c:v>38047</c:v>
                </c:pt>
                <c:pt idx="411">
                  <c:v>38078</c:v>
                </c:pt>
                <c:pt idx="412">
                  <c:v>38108</c:v>
                </c:pt>
                <c:pt idx="413">
                  <c:v>38139</c:v>
                </c:pt>
                <c:pt idx="414">
                  <c:v>38169</c:v>
                </c:pt>
                <c:pt idx="415">
                  <c:v>38200</c:v>
                </c:pt>
                <c:pt idx="416">
                  <c:v>38231</c:v>
                </c:pt>
                <c:pt idx="417">
                  <c:v>38261</c:v>
                </c:pt>
                <c:pt idx="418">
                  <c:v>38292</c:v>
                </c:pt>
                <c:pt idx="419">
                  <c:v>38322</c:v>
                </c:pt>
                <c:pt idx="420">
                  <c:v>38353</c:v>
                </c:pt>
                <c:pt idx="421">
                  <c:v>38384</c:v>
                </c:pt>
                <c:pt idx="422">
                  <c:v>38412</c:v>
                </c:pt>
                <c:pt idx="423">
                  <c:v>38443</c:v>
                </c:pt>
                <c:pt idx="424">
                  <c:v>38473</c:v>
                </c:pt>
                <c:pt idx="425">
                  <c:v>38504</c:v>
                </c:pt>
                <c:pt idx="426">
                  <c:v>38534</c:v>
                </c:pt>
                <c:pt idx="427">
                  <c:v>38565</c:v>
                </c:pt>
                <c:pt idx="428">
                  <c:v>38596</c:v>
                </c:pt>
                <c:pt idx="429">
                  <c:v>38626</c:v>
                </c:pt>
                <c:pt idx="430">
                  <c:v>38657</c:v>
                </c:pt>
                <c:pt idx="431">
                  <c:v>38687</c:v>
                </c:pt>
                <c:pt idx="432">
                  <c:v>38718</c:v>
                </c:pt>
                <c:pt idx="433">
                  <c:v>38749</c:v>
                </c:pt>
                <c:pt idx="434">
                  <c:v>38777</c:v>
                </c:pt>
                <c:pt idx="435">
                  <c:v>38808</c:v>
                </c:pt>
                <c:pt idx="436">
                  <c:v>38838</c:v>
                </c:pt>
                <c:pt idx="437">
                  <c:v>38869</c:v>
                </c:pt>
                <c:pt idx="438">
                  <c:v>38899</c:v>
                </c:pt>
                <c:pt idx="439">
                  <c:v>38930</c:v>
                </c:pt>
                <c:pt idx="440">
                  <c:v>38961</c:v>
                </c:pt>
                <c:pt idx="441">
                  <c:v>38991</c:v>
                </c:pt>
                <c:pt idx="442">
                  <c:v>39022</c:v>
                </c:pt>
                <c:pt idx="443">
                  <c:v>39052</c:v>
                </c:pt>
                <c:pt idx="444">
                  <c:v>39083</c:v>
                </c:pt>
                <c:pt idx="445">
                  <c:v>39114</c:v>
                </c:pt>
                <c:pt idx="446">
                  <c:v>39142</c:v>
                </c:pt>
                <c:pt idx="447">
                  <c:v>39173</c:v>
                </c:pt>
                <c:pt idx="448">
                  <c:v>39203</c:v>
                </c:pt>
                <c:pt idx="449">
                  <c:v>39234</c:v>
                </c:pt>
                <c:pt idx="450">
                  <c:v>39264</c:v>
                </c:pt>
                <c:pt idx="451">
                  <c:v>39295</c:v>
                </c:pt>
                <c:pt idx="452">
                  <c:v>39326</c:v>
                </c:pt>
                <c:pt idx="453">
                  <c:v>39356</c:v>
                </c:pt>
                <c:pt idx="454">
                  <c:v>39387</c:v>
                </c:pt>
                <c:pt idx="455">
                  <c:v>39417</c:v>
                </c:pt>
                <c:pt idx="456">
                  <c:v>39448</c:v>
                </c:pt>
                <c:pt idx="457">
                  <c:v>39479</c:v>
                </c:pt>
                <c:pt idx="458">
                  <c:v>39508</c:v>
                </c:pt>
                <c:pt idx="459">
                  <c:v>39539</c:v>
                </c:pt>
                <c:pt idx="460">
                  <c:v>39569</c:v>
                </c:pt>
                <c:pt idx="461">
                  <c:v>39600</c:v>
                </c:pt>
                <c:pt idx="462">
                  <c:v>39630</c:v>
                </c:pt>
                <c:pt idx="463">
                  <c:v>39661</c:v>
                </c:pt>
                <c:pt idx="464">
                  <c:v>39692</c:v>
                </c:pt>
                <c:pt idx="465">
                  <c:v>39722</c:v>
                </c:pt>
                <c:pt idx="466">
                  <c:v>39753</c:v>
                </c:pt>
                <c:pt idx="467">
                  <c:v>39783</c:v>
                </c:pt>
                <c:pt idx="468">
                  <c:v>39814</c:v>
                </c:pt>
                <c:pt idx="469">
                  <c:v>39845</c:v>
                </c:pt>
                <c:pt idx="470">
                  <c:v>39873</c:v>
                </c:pt>
                <c:pt idx="471">
                  <c:v>39904</c:v>
                </c:pt>
                <c:pt idx="472">
                  <c:v>39934</c:v>
                </c:pt>
                <c:pt idx="473">
                  <c:v>39965</c:v>
                </c:pt>
                <c:pt idx="474">
                  <c:v>39995</c:v>
                </c:pt>
                <c:pt idx="475">
                  <c:v>40026</c:v>
                </c:pt>
                <c:pt idx="476">
                  <c:v>40057</c:v>
                </c:pt>
                <c:pt idx="477">
                  <c:v>40087</c:v>
                </c:pt>
                <c:pt idx="478">
                  <c:v>40118</c:v>
                </c:pt>
                <c:pt idx="479">
                  <c:v>40148</c:v>
                </c:pt>
                <c:pt idx="480">
                  <c:v>40179</c:v>
                </c:pt>
                <c:pt idx="481">
                  <c:v>40210</c:v>
                </c:pt>
                <c:pt idx="482">
                  <c:v>40238</c:v>
                </c:pt>
                <c:pt idx="483">
                  <c:v>40269</c:v>
                </c:pt>
                <c:pt idx="484">
                  <c:v>40299</c:v>
                </c:pt>
                <c:pt idx="485">
                  <c:v>40330</c:v>
                </c:pt>
                <c:pt idx="486">
                  <c:v>40360</c:v>
                </c:pt>
                <c:pt idx="487">
                  <c:v>40391</c:v>
                </c:pt>
                <c:pt idx="488">
                  <c:v>40422</c:v>
                </c:pt>
                <c:pt idx="489">
                  <c:v>40452</c:v>
                </c:pt>
                <c:pt idx="490">
                  <c:v>40483</c:v>
                </c:pt>
                <c:pt idx="491">
                  <c:v>40513</c:v>
                </c:pt>
                <c:pt idx="492">
                  <c:v>40544</c:v>
                </c:pt>
                <c:pt idx="493">
                  <c:v>40575</c:v>
                </c:pt>
                <c:pt idx="494">
                  <c:v>40603</c:v>
                </c:pt>
                <c:pt idx="495">
                  <c:v>40634</c:v>
                </c:pt>
                <c:pt idx="496">
                  <c:v>40664</c:v>
                </c:pt>
                <c:pt idx="497">
                  <c:v>40695</c:v>
                </c:pt>
                <c:pt idx="498">
                  <c:v>40725</c:v>
                </c:pt>
                <c:pt idx="499">
                  <c:v>40756</c:v>
                </c:pt>
                <c:pt idx="500">
                  <c:v>40787</c:v>
                </c:pt>
                <c:pt idx="501">
                  <c:v>40817</c:v>
                </c:pt>
                <c:pt idx="502">
                  <c:v>40848</c:v>
                </c:pt>
                <c:pt idx="503">
                  <c:v>40878</c:v>
                </c:pt>
                <c:pt idx="504">
                  <c:v>40909</c:v>
                </c:pt>
                <c:pt idx="505">
                  <c:v>40940</c:v>
                </c:pt>
                <c:pt idx="506">
                  <c:v>40969</c:v>
                </c:pt>
                <c:pt idx="507">
                  <c:v>41000</c:v>
                </c:pt>
                <c:pt idx="508">
                  <c:v>41030</c:v>
                </c:pt>
                <c:pt idx="509">
                  <c:v>41061</c:v>
                </c:pt>
                <c:pt idx="510">
                  <c:v>41091</c:v>
                </c:pt>
                <c:pt idx="511">
                  <c:v>41122</c:v>
                </c:pt>
                <c:pt idx="512">
                  <c:v>41153</c:v>
                </c:pt>
                <c:pt idx="513">
                  <c:v>41183</c:v>
                </c:pt>
                <c:pt idx="514">
                  <c:v>41214</c:v>
                </c:pt>
                <c:pt idx="515">
                  <c:v>41244</c:v>
                </c:pt>
                <c:pt idx="516">
                  <c:v>41275</c:v>
                </c:pt>
                <c:pt idx="517">
                  <c:v>41306</c:v>
                </c:pt>
                <c:pt idx="518">
                  <c:v>41334</c:v>
                </c:pt>
                <c:pt idx="519">
                  <c:v>41365</c:v>
                </c:pt>
                <c:pt idx="520">
                  <c:v>41395</c:v>
                </c:pt>
                <c:pt idx="521">
                  <c:v>41426</c:v>
                </c:pt>
                <c:pt idx="522">
                  <c:v>41456</c:v>
                </c:pt>
                <c:pt idx="523">
                  <c:v>41487</c:v>
                </c:pt>
                <c:pt idx="524">
                  <c:v>41518</c:v>
                </c:pt>
                <c:pt idx="525">
                  <c:v>41548</c:v>
                </c:pt>
                <c:pt idx="526">
                  <c:v>41579</c:v>
                </c:pt>
                <c:pt idx="527">
                  <c:v>41609</c:v>
                </c:pt>
                <c:pt idx="528">
                  <c:v>41640</c:v>
                </c:pt>
                <c:pt idx="529">
                  <c:v>41671</c:v>
                </c:pt>
                <c:pt idx="530">
                  <c:v>41699</c:v>
                </c:pt>
                <c:pt idx="531">
                  <c:v>41730</c:v>
                </c:pt>
                <c:pt idx="532">
                  <c:v>41760</c:v>
                </c:pt>
                <c:pt idx="533">
                  <c:v>41791</c:v>
                </c:pt>
                <c:pt idx="534">
                  <c:v>41821</c:v>
                </c:pt>
                <c:pt idx="535">
                  <c:v>41852</c:v>
                </c:pt>
                <c:pt idx="536">
                  <c:v>41883</c:v>
                </c:pt>
                <c:pt idx="537">
                  <c:v>41913</c:v>
                </c:pt>
                <c:pt idx="538">
                  <c:v>41944</c:v>
                </c:pt>
                <c:pt idx="539">
                  <c:v>41974</c:v>
                </c:pt>
                <c:pt idx="540">
                  <c:v>42005</c:v>
                </c:pt>
                <c:pt idx="541">
                  <c:v>42036</c:v>
                </c:pt>
                <c:pt idx="542">
                  <c:v>42064</c:v>
                </c:pt>
                <c:pt idx="543">
                  <c:v>42095</c:v>
                </c:pt>
                <c:pt idx="544">
                  <c:v>42125</c:v>
                </c:pt>
                <c:pt idx="545">
                  <c:v>42156</c:v>
                </c:pt>
                <c:pt idx="546">
                  <c:v>42186</c:v>
                </c:pt>
                <c:pt idx="547">
                  <c:v>42217</c:v>
                </c:pt>
                <c:pt idx="548">
                  <c:v>42248</c:v>
                </c:pt>
                <c:pt idx="549">
                  <c:v>42278</c:v>
                </c:pt>
                <c:pt idx="550">
                  <c:v>42309</c:v>
                </c:pt>
                <c:pt idx="551">
                  <c:v>42339</c:v>
                </c:pt>
                <c:pt idx="552">
                  <c:v>42370</c:v>
                </c:pt>
                <c:pt idx="553">
                  <c:v>42401</c:v>
                </c:pt>
                <c:pt idx="554">
                  <c:v>42430</c:v>
                </c:pt>
                <c:pt idx="555">
                  <c:v>42461</c:v>
                </c:pt>
                <c:pt idx="556">
                  <c:v>42491</c:v>
                </c:pt>
                <c:pt idx="557">
                  <c:v>42522</c:v>
                </c:pt>
                <c:pt idx="558">
                  <c:v>42552</c:v>
                </c:pt>
                <c:pt idx="559">
                  <c:v>42583</c:v>
                </c:pt>
                <c:pt idx="560">
                  <c:v>42614</c:v>
                </c:pt>
                <c:pt idx="561">
                  <c:v>42644</c:v>
                </c:pt>
                <c:pt idx="562">
                  <c:v>42675</c:v>
                </c:pt>
                <c:pt idx="563">
                  <c:v>42705</c:v>
                </c:pt>
                <c:pt idx="564">
                  <c:v>42736</c:v>
                </c:pt>
                <c:pt idx="565">
                  <c:v>42767</c:v>
                </c:pt>
                <c:pt idx="566">
                  <c:v>42795</c:v>
                </c:pt>
                <c:pt idx="567">
                  <c:v>42826</c:v>
                </c:pt>
                <c:pt idx="568">
                  <c:v>42856</c:v>
                </c:pt>
                <c:pt idx="569">
                  <c:v>42887</c:v>
                </c:pt>
                <c:pt idx="570">
                  <c:v>42917</c:v>
                </c:pt>
                <c:pt idx="571">
                  <c:v>42948</c:v>
                </c:pt>
                <c:pt idx="572">
                  <c:v>42979</c:v>
                </c:pt>
                <c:pt idx="573">
                  <c:v>43009</c:v>
                </c:pt>
                <c:pt idx="574">
                  <c:v>43040</c:v>
                </c:pt>
                <c:pt idx="575">
                  <c:v>43070</c:v>
                </c:pt>
                <c:pt idx="576">
                  <c:v>43101</c:v>
                </c:pt>
                <c:pt idx="577">
                  <c:v>43132</c:v>
                </c:pt>
                <c:pt idx="578">
                  <c:v>43160</c:v>
                </c:pt>
                <c:pt idx="579">
                  <c:v>43191</c:v>
                </c:pt>
                <c:pt idx="580">
                  <c:v>43221</c:v>
                </c:pt>
                <c:pt idx="581">
                  <c:v>43252</c:v>
                </c:pt>
                <c:pt idx="582">
                  <c:v>43282</c:v>
                </c:pt>
                <c:pt idx="583">
                  <c:v>43313</c:v>
                </c:pt>
                <c:pt idx="584">
                  <c:v>43344</c:v>
                </c:pt>
                <c:pt idx="585">
                  <c:v>43374</c:v>
                </c:pt>
                <c:pt idx="586">
                  <c:v>43405</c:v>
                </c:pt>
                <c:pt idx="587">
                  <c:v>43435</c:v>
                </c:pt>
                <c:pt idx="588">
                  <c:v>43466</c:v>
                </c:pt>
                <c:pt idx="589">
                  <c:v>43497</c:v>
                </c:pt>
                <c:pt idx="590">
                  <c:v>43525</c:v>
                </c:pt>
                <c:pt idx="591">
                  <c:v>43556</c:v>
                </c:pt>
                <c:pt idx="592">
                  <c:v>43586</c:v>
                </c:pt>
                <c:pt idx="593">
                  <c:v>43617</c:v>
                </c:pt>
                <c:pt idx="594">
                  <c:v>43647</c:v>
                </c:pt>
                <c:pt idx="595">
                  <c:v>43678</c:v>
                </c:pt>
                <c:pt idx="596">
                  <c:v>43709</c:v>
                </c:pt>
                <c:pt idx="597">
                  <c:v>43739</c:v>
                </c:pt>
                <c:pt idx="598">
                  <c:v>43770</c:v>
                </c:pt>
                <c:pt idx="599">
                  <c:v>43800</c:v>
                </c:pt>
                <c:pt idx="600">
                  <c:v>43831</c:v>
                </c:pt>
                <c:pt idx="601">
                  <c:v>43862</c:v>
                </c:pt>
                <c:pt idx="602">
                  <c:v>43891</c:v>
                </c:pt>
                <c:pt idx="603">
                  <c:v>43922</c:v>
                </c:pt>
                <c:pt idx="604">
                  <c:v>43952</c:v>
                </c:pt>
                <c:pt idx="605">
                  <c:v>43983</c:v>
                </c:pt>
                <c:pt idx="606">
                  <c:v>44013</c:v>
                </c:pt>
                <c:pt idx="607">
                  <c:v>44044</c:v>
                </c:pt>
                <c:pt idx="608">
                  <c:v>44075</c:v>
                </c:pt>
                <c:pt idx="609">
                  <c:v>44105</c:v>
                </c:pt>
                <c:pt idx="610">
                  <c:v>44136</c:v>
                </c:pt>
                <c:pt idx="611">
                  <c:v>44166</c:v>
                </c:pt>
                <c:pt idx="612">
                  <c:v>44197</c:v>
                </c:pt>
                <c:pt idx="613">
                  <c:v>44228</c:v>
                </c:pt>
                <c:pt idx="614">
                  <c:v>44256</c:v>
                </c:pt>
                <c:pt idx="615">
                  <c:v>44287</c:v>
                </c:pt>
                <c:pt idx="616">
                  <c:v>44317</c:v>
                </c:pt>
                <c:pt idx="617">
                  <c:v>44348</c:v>
                </c:pt>
                <c:pt idx="618">
                  <c:v>44378</c:v>
                </c:pt>
                <c:pt idx="619">
                  <c:v>44409</c:v>
                </c:pt>
                <c:pt idx="620">
                  <c:v>44440</c:v>
                </c:pt>
                <c:pt idx="621">
                  <c:v>44470</c:v>
                </c:pt>
                <c:pt idx="622">
                  <c:v>44501</c:v>
                </c:pt>
                <c:pt idx="623">
                  <c:v>44531</c:v>
                </c:pt>
                <c:pt idx="624">
                  <c:v>44562</c:v>
                </c:pt>
                <c:pt idx="625">
                  <c:v>44593</c:v>
                </c:pt>
                <c:pt idx="626">
                  <c:v>44621</c:v>
                </c:pt>
                <c:pt idx="627">
                  <c:v>44652</c:v>
                </c:pt>
                <c:pt idx="628">
                  <c:v>44682</c:v>
                </c:pt>
                <c:pt idx="629">
                  <c:v>44713</c:v>
                </c:pt>
                <c:pt idx="630">
                  <c:v>44743</c:v>
                </c:pt>
                <c:pt idx="631">
                  <c:v>44774</c:v>
                </c:pt>
                <c:pt idx="632">
                  <c:v>44805</c:v>
                </c:pt>
                <c:pt idx="633">
                  <c:v>44835</c:v>
                </c:pt>
                <c:pt idx="634">
                  <c:v>44866</c:v>
                </c:pt>
                <c:pt idx="635">
                  <c:v>44896</c:v>
                </c:pt>
                <c:pt idx="636">
                  <c:v>44927</c:v>
                </c:pt>
                <c:pt idx="637">
                  <c:v>44958</c:v>
                </c:pt>
                <c:pt idx="638">
                  <c:v>44986</c:v>
                </c:pt>
                <c:pt idx="639">
                  <c:v>45017</c:v>
                </c:pt>
                <c:pt idx="640">
                  <c:v>45047</c:v>
                </c:pt>
                <c:pt idx="641">
                  <c:v>45078</c:v>
                </c:pt>
                <c:pt idx="642">
                  <c:v>45108</c:v>
                </c:pt>
                <c:pt idx="643">
                  <c:v>45139</c:v>
                </c:pt>
                <c:pt idx="644">
                  <c:v>45170</c:v>
                </c:pt>
                <c:pt idx="645">
                  <c:v>45200</c:v>
                </c:pt>
                <c:pt idx="646">
                  <c:v>45231</c:v>
                </c:pt>
                <c:pt idx="647">
                  <c:v>45261</c:v>
                </c:pt>
                <c:pt idx="648">
                  <c:v>45292</c:v>
                </c:pt>
                <c:pt idx="649">
                  <c:v>45323</c:v>
                </c:pt>
                <c:pt idx="650">
                  <c:v>45352</c:v>
                </c:pt>
                <c:pt idx="651">
                  <c:v>45383</c:v>
                </c:pt>
                <c:pt idx="652">
                  <c:v>45413</c:v>
                </c:pt>
                <c:pt idx="653">
                  <c:v>45444</c:v>
                </c:pt>
                <c:pt idx="654">
                  <c:v>45474</c:v>
                </c:pt>
                <c:pt idx="655">
                  <c:v>45505</c:v>
                </c:pt>
                <c:pt idx="656">
                  <c:v>45536</c:v>
                </c:pt>
                <c:pt idx="657">
                  <c:v>45566</c:v>
                </c:pt>
                <c:pt idx="658">
                  <c:v>45597</c:v>
                </c:pt>
                <c:pt idx="659">
                  <c:v>45627</c:v>
                </c:pt>
                <c:pt idx="660">
                  <c:v>45658</c:v>
                </c:pt>
                <c:pt idx="661">
                  <c:v>45689</c:v>
                </c:pt>
                <c:pt idx="662">
                  <c:v>45717</c:v>
                </c:pt>
                <c:pt idx="663">
                  <c:v>45748</c:v>
                </c:pt>
                <c:pt idx="664">
                  <c:v>45778</c:v>
                </c:pt>
                <c:pt idx="665">
                  <c:v>45809</c:v>
                </c:pt>
                <c:pt idx="666">
                  <c:v>45839</c:v>
                </c:pt>
                <c:pt idx="667">
                  <c:v>45870</c:v>
                </c:pt>
                <c:pt idx="668">
                  <c:v>45901</c:v>
                </c:pt>
                <c:pt idx="669">
                  <c:v>45931</c:v>
                </c:pt>
                <c:pt idx="670">
                  <c:v>45962</c:v>
                </c:pt>
                <c:pt idx="671">
                  <c:v>45992</c:v>
                </c:pt>
                <c:pt idx="672">
                  <c:v>46023</c:v>
                </c:pt>
                <c:pt idx="673">
                  <c:v>46054</c:v>
                </c:pt>
              </c:numCache>
            </c:numRef>
          </c:cat>
          <c:val>
            <c:numLit>
              <c:formatCode>General</c:formatCode>
              <c:ptCount val="664"/>
              <c:pt idx="0">
                <c:v>-10000</c:v>
              </c:pt>
              <c:pt idx="1">
                <c:v>-10000</c:v>
              </c:pt>
              <c:pt idx="2">
                <c:v>-10000</c:v>
              </c:pt>
              <c:pt idx="3">
                <c:v>-10000</c:v>
              </c:pt>
              <c:pt idx="4">
                <c:v>-10000</c:v>
              </c:pt>
              <c:pt idx="5">
                <c:v>-10000</c:v>
              </c:pt>
              <c:pt idx="6">
                <c:v>-10000</c:v>
              </c:pt>
              <c:pt idx="7">
                <c:v>-10000</c:v>
              </c:pt>
              <c:pt idx="8">
                <c:v>-10000</c:v>
              </c:pt>
              <c:pt idx="9">
                <c:v>-10000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-10000</c:v>
              </c:pt>
              <c:pt idx="48">
                <c:v>-10000</c:v>
              </c:pt>
              <c:pt idx="49">
                <c:v>-10000</c:v>
              </c:pt>
              <c:pt idx="50">
                <c:v>-10000</c:v>
              </c:pt>
              <c:pt idx="51">
                <c:v>-10000</c:v>
              </c:pt>
              <c:pt idx="52">
                <c:v>-10000</c:v>
              </c:pt>
              <c:pt idx="53">
                <c:v>-10000</c:v>
              </c:pt>
              <c:pt idx="54">
                <c:v>-10000</c:v>
              </c:pt>
              <c:pt idx="55">
                <c:v>-10000</c:v>
              </c:pt>
              <c:pt idx="56">
                <c:v>-10000</c:v>
              </c:pt>
              <c:pt idx="57">
                <c:v>-10000</c:v>
              </c:pt>
              <c:pt idx="58">
                <c:v>-10000</c:v>
              </c:pt>
              <c:pt idx="59">
                <c:v>-10000</c:v>
              </c:pt>
              <c:pt idx="60">
                <c:v>-10000</c:v>
              </c:pt>
              <c:pt idx="61">
                <c:v>-10000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-10000</c:v>
              </c:pt>
              <c:pt idx="122">
                <c:v>-10000</c:v>
              </c:pt>
              <c:pt idx="123">
                <c:v>-10000</c:v>
              </c:pt>
              <c:pt idx="124">
                <c:v>-10000</c:v>
              </c:pt>
              <c:pt idx="125">
                <c:v>-10000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-10000</c:v>
              </c:pt>
              <c:pt idx="140">
                <c:v>-10000</c:v>
              </c:pt>
              <c:pt idx="141">
                <c:v>-10000</c:v>
              </c:pt>
              <c:pt idx="142">
                <c:v>-10000</c:v>
              </c:pt>
              <c:pt idx="143">
                <c:v>-10000</c:v>
              </c:pt>
              <c:pt idx="144">
                <c:v>-10000</c:v>
              </c:pt>
              <c:pt idx="145">
                <c:v>-10000</c:v>
              </c:pt>
              <c:pt idx="146">
                <c:v>-10000</c:v>
              </c:pt>
              <c:pt idx="147">
                <c:v>-10000</c:v>
              </c:pt>
              <c:pt idx="148">
                <c:v>-10000</c:v>
              </c:pt>
              <c:pt idx="149">
                <c:v>-10000</c:v>
              </c:pt>
              <c:pt idx="150">
                <c:v>-10000</c:v>
              </c:pt>
              <c:pt idx="151">
                <c:v>-10000</c:v>
              </c:pt>
              <c:pt idx="152">
                <c:v>-10000</c:v>
              </c:pt>
              <c:pt idx="153">
                <c:v>-10000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-10000</c:v>
              </c:pt>
              <c:pt idx="248">
                <c:v>-10000</c:v>
              </c:pt>
              <c:pt idx="249">
                <c:v>-10000</c:v>
              </c:pt>
              <c:pt idx="250">
                <c:v>-10000</c:v>
              </c:pt>
              <c:pt idx="251">
                <c:v>-10000</c:v>
              </c:pt>
              <c:pt idx="252">
                <c:v>-10000</c:v>
              </c:pt>
              <c:pt idx="253">
                <c:v>-10000</c:v>
              </c:pt>
              <c:pt idx="254">
                <c:v>0</c:v>
              </c:pt>
              <c:pt idx="255">
                <c:v>0</c:v>
              </c:pt>
              <c:pt idx="256">
                <c:v>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-10000</c:v>
              </c:pt>
              <c:pt idx="376">
                <c:v>-10000</c:v>
              </c:pt>
              <c:pt idx="377">
                <c:v>-10000</c:v>
              </c:pt>
              <c:pt idx="378">
                <c:v>-10000</c:v>
              </c:pt>
              <c:pt idx="379">
                <c:v>-10000</c:v>
              </c:pt>
              <c:pt idx="380">
                <c:v>-10000</c:v>
              </c:pt>
              <c:pt idx="381">
                <c:v>-10000</c:v>
              </c:pt>
              <c:pt idx="382">
                <c:v>0</c:v>
              </c:pt>
              <c:pt idx="383">
                <c:v>0</c:v>
              </c:pt>
              <c:pt idx="384">
                <c:v>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-10000</c:v>
              </c:pt>
              <c:pt idx="457">
                <c:v>-10000</c:v>
              </c:pt>
              <c:pt idx="458">
                <c:v>-10000</c:v>
              </c:pt>
              <c:pt idx="459">
                <c:v>-10000</c:v>
              </c:pt>
              <c:pt idx="460">
                <c:v>-10000</c:v>
              </c:pt>
              <c:pt idx="461">
                <c:v>-10000</c:v>
              </c:pt>
              <c:pt idx="462">
                <c:v>-10000</c:v>
              </c:pt>
              <c:pt idx="463">
                <c:v>-10000</c:v>
              </c:pt>
              <c:pt idx="464">
                <c:v>-10000</c:v>
              </c:pt>
              <c:pt idx="465">
                <c:v>-10000</c:v>
              </c:pt>
              <c:pt idx="466">
                <c:v>-10000</c:v>
              </c:pt>
              <c:pt idx="467">
                <c:v>-10000</c:v>
              </c:pt>
              <c:pt idx="468">
                <c:v>-10000</c:v>
              </c:pt>
              <c:pt idx="469">
                <c:v>-10000</c:v>
              </c:pt>
              <c:pt idx="470">
                <c:v>-10000</c:v>
              </c:pt>
              <c:pt idx="471">
                <c:v>-10000</c:v>
              </c:pt>
              <c:pt idx="472">
                <c:v>-10000</c:v>
              </c:pt>
              <c:pt idx="473">
                <c:v>0</c:v>
              </c:pt>
              <c:pt idx="474">
                <c:v>0</c:v>
              </c:pt>
              <c:pt idx="475">
                <c:v>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-10000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AABF-924C-A645-53B92F4CA6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8052352"/>
        <c:axId val="488051872"/>
      </c:areaChart>
      <c:area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axId val="553475744"/>
        <c:axId val="553474784"/>
        <c:extLst>
          <c:ext xmlns:c15="http://schemas.microsoft.com/office/drawing/2012/chart" uri="{02D57815-91ED-43cb-92C2-25804820EDAC}">
            <c15:filteredAreaSeries>
              <c15:ser>
                <c:idx val="6"/>
                <c:order val="6"/>
                <c:spPr>
                  <a:solidFill>
                    <a:schemeClr val="accent1">
                      <a:lumMod val="60000"/>
                    </a:schemeClr>
                  </a:solidFill>
                  <a:ln w="25400">
                    <a:noFill/>
                  </a:ln>
                  <a:effectLst/>
                </c:spPr>
                <c:val>
                  <c:numLit>
                    <c:formatCode>General</c:formatCode>
                    <c:ptCount val="674"/>
                    <c:pt idx="0">
                      <c:v>5.3373785018920898</c:v>
                    </c:pt>
                    <c:pt idx="1">
                      <c:v>5.1958813667297363</c:v>
                    </c:pt>
                    <c:pt idx="2">
                      <c:v>5.2817645072937012</c:v>
                    </c:pt>
                    <c:pt idx="3">
                      <c:v>5.3058938980102539</c:v>
                    </c:pt>
                    <c:pt idx="4">
                      <c:v>5.2124385833740234</c:v>
                    </c:pt>
                    <c:pt idx="5">
                      <c:v>5.099830150604248</c:v>
                    </c:pt>
                    <c:pt idx="6">
                      <c:v>5.1884093284606934</c:v>
                    </c:pt>
                    <c:pt idx="7">
                      <c:v>5.0511093139648438</c:v>
                    </c:pt>
                    <c:pt idx="8">
                      <c:v>4.9192032814025879</c:v>
                    </c:pt>
                    <c:pt idx="9">
                      <c:v>4.9495644569396973</c:v>
                    </c:pt>
                    <c:pt idx="10">
                      <c:v>4.8425307273864746</c:v>
                    </c:pt>
                    <c:pt idx="11">
                      <c:v>4.8885555267333984</c:v>
                    </c:pt>
                    <c:pt idx="12">
                      <c:v>4.8077855110168457</c:v>
                    </c:pt>
                    <c:pt idx="13">
                      <c:v>4.8998618125915527</c:v>
                    </c:pt>
                    <c:pt idx="14">
                      <c:v>4.7453126907348633</c:v>
                    </c:pt>
                    <c:pt idx="15">
                      <c:v>4.6831626892089844</c:v>
                    </c:pt>
                    <c:pt idx="16">
                      <c:v>4.6921224594116211</c:v>
                    </c:pt>
                    <c:pt idx="17">
                      <c:v>4.6486930847167969</c:v>
                    </c:pt>
                    <c:pt idx="18">
                      <c:v>4.5488038063049316</c:v>
                    </c:pt>
                    <c:pt idx="19">
                      <c:v>4.6617145538330078</c:v>
                    </c:pt>
                    <c:pt idx="20">
                      <c:v>4.7303376197814941</c:v>
                    </c:pt>
                    <c:pt idx="21">
                      <c:v>4.7137093544006348</c:v>
                    </c:pt>
                    <c:pt idx="22">
                      <c:v>4.7741951942443848</c:v>
                    </c:pt>
                    <c:pt idx="23">
                      <c:v>4.7548727989196777</c:v>
                    </c:pt>
                    <c:pt idx="24">
                      <c:v>4.7615585327148438</c:v>
                    </c:pt>
                    <c:pt idx="25">
                      <c:v>4.643096923828125</c:v>
                    </c:pt>
                    <c:pt idx="26">
                      <c:v>4.5673041343688965</c:v>
                    </c:pt>
                    <c:pt idx="27">
                      <c:v>4.4869809150695801</c:v>
                    </c:pt>
                    <c:pt idx="28">
                      <c:v>4.5262789726257324</c:v>
                    </c:pt>
                    <c:pt idx="29">
                      <c:v>4.5109786987304688</c:v>
                    </c:pt>
                    <c:pt idx="30">
                      <c:v>4.6454653739929199</c:v>
                    </c:pt>
                    <c:pt idx="31">
                      <c:v>4.420443058013916</c:v>
                    </c:pt>
                    <c:pt idx="32">
                      <c:v>4.2365374565124512</c:v>
                    </c:pt>
                    <c:pt idx="33">
                      <c:v>3.8853621482849121</c:v>
                    </c:pt>
                    <c:pt idx="34">
                      <c:v>3.5191638469696045</c:v>
                    </c:pt>
                    <c:pt idx="35">
                      <c:v>3.3608734607696533</c:v>
                    </c:pt>
                    <c:pt idx="36">
                      <c:v>3.5094635486602783</c:v>
                    </c:pt>
                    <c:pt idx="37">
                      <c:v>3.5156412124633789</c:v>
                    </c:pt>
                    <c:pt idx="38">
                      <c:v>3.6987228393554688</c:v>
                    </c:pt>
                    <c:pt idx="39">
                      <c:v>3.86767578125</c:v>
                    </c:pt>
                    <c:pt idx="40">
                      <c:v>3.6978011131286621</c:v>
                    </c:pt>
                    <c:pt idx="41">
                      <c:v>3.5523025989532471</c:v>
                    </c:pt>
                    <c:pt idx="42">
                      <c:v>3.3111193180084229</c:v>
                    </c:pt>
                    <c:pt idx="43">
                      <c:v>3.6374213695526123</c:v>
                    </c:pt>
                    <c:pt idx="44">
                      <c:v>4.0340619087219238</c:v>
                    </c:pt>
                    <c:pt idx="45">
                      <c:v>4.0321855545043945</c:v>
                    </c:pt>
                    <c:pt idx="46">
                      <c:v>4.2375588417053223</c:v>
                    </c:pt>
                    <c:pt idx="47">
                      <c:v>4.3644609451293945</c:v>
                    </c:pt>
                    <c:pt idx="48">
                      <c:v>4.5647263526916504</c:v>
                    </c:pt>
                    <c:pt idx="49">
                      <c:v>4.774444580078125</c:v>
                    </c:pt>
                    <c:pt idx="50">
                      <c:v>4.9219303131103516</c:v>
                    </c:pt>
                    <c:pt idx="51">
                      <c:v>5.1957097053527832</c:v>
                    </c:pt>
                    <c:pt idx="52">
                      <c:v>5.1292448043823242</c:v>
                    </c:pt>
                    <c:pt idx="53">
                      <c:v>5.2867283821105957</c:v>
                    </c:pt>
                    <c:pt idx="54">
                      <c:v>5.626957893371582</c:v>
                    </c:pt>
                    <c:pt idx="55">
                      <c:v>6.3969883918762207</c:v>
                    </c:pt>
                    <c:pt idx="56">
                      <c:v>6.7741827964782715</c:v>
                    </c:pt>
                    <c:pt idx="57">
                      <c:v>7.0627350807189941</c:v>
                    </c:pt>
                    <c:pt idx="58">
                      <c:v>7.0458145141601563</c:v>
                    </c:pt>
                    <c:pt idx="59">
                      <c:v>7.0846562385559082</c:v>
                    </c:pt>
                    <c:pt idx="60">
                      <c:v>7.2469830513000488</c:v>
                    </c:pt>
                    <c:pt idx="61">
                      <c:v>7.3308882713317871</c:v>
                    </c:pt>
                    <c:pt idx="62">
                      <c:v>8.0710525512695313</c:v>
                    </c:pt>
                    <c:pt idx="63">
                      <c:v>8.0277433395385742</c:v>
                    </c:pt>
                    <c:pt idx="64">
                      <c:v>9.2741289138793945</c:v>
                    </c:pt>
                    <c:pt idx="65">
                      <c:v>10.170140266418457</c:v>
                    </c:pt>
                    <c:pt idx="66">
                      <c:v>9.8299064636230469</c:v>
                    </c:pt>
                    <c:pt idx="67">
                      <c:v>9.9913225173950195</c:v>
                    </c:pt>
                    <c:pt idx="68">
                      <c:v>9.3779678344726563</c:v>
                    </c:pt>
                    <c:pt idx="69">
                      <c:v>9.3172807693481445</c:v>
                    </c:pt>
                    <c:pt idx="70">
                      <c:v>8.3830251693725586</c:v>
                    </c:pt>
                    <c:pt idx="71">
                      <c:v>7.0099039077758789</c:v>
                    </c:pt>
                    <c:pt idx="72">
                      <c:v>6.246769905090332</c:v>
                    </c:pt>
                    <c:pt idx="73">
                      <c:v>5.5793776512145996</c:v>
                    </c:pt>
                    <c:pt idx="74">
                      <c:v>4.2484965324401855</c:v>
                    </c:pt>
                    <c:pt idx="75">
                      <c:v>3.0247683525085449</c:v>
                    </c:pt>
                    <c:pt idx="76">
                      <c:v>2.5087230205535889</c:v>
                    </c:pt>
                    <c:pt idx="77">
                      <c:v>2.6743869781494141</c:v>
                    </c:pt>
                    <c:pt idx="78">
                      <c:v>3.7295410633087158</c:v>
                    </c:pt>
                    <c:pt idx="79">
                      <c:v>3.4240930080413818</c:v>
                    </c:pt>
                    <c:pt idx="80">
                      <c:v>4.1882195472717285</c:v>
                    </c:pt>
                    <c:pt idx="81">
                      <c:v>5.2988882064819336</c:v>
                    </c:pt>
                    <c:pt idx="82">
                      <c:v>6.3570075035095215</c:v>
                    </c:pt>
                    <c:pt idx="83">
                      <c:v>6.704714298248291</c:v>
                    </c:pt>
                    <c:pt idx="84">
                      <c:v>6.9531383514404297</c:v>
                    </c:pt>
                    <c:pt idx="85">
                      <c:v>6.7673091888427734</c:v>
                    </c:pt>
                    <c:pt idx="86">
                      <c:v>6.9124751091003418</c:v>
                    </c:pt>
                    <c:pt idx="87">
                      <c:v>7.3630557060241699</c:v>
                    </c:pt>
                    <c:pt idx="88">
                      <c:v>7.4449009895324707</c:v>
                    </c:pt>
                    <c:pt idx="89">
                      <c:v>6.6650652885437012</c:v>
                    </c:pt>
                    <c:pt idx="90">
                      <c:v>6.7057042121887207</c:v>
                    </c:pt>
                    <c:pt idx="91">
                      <c:v>7.2348947525024414</c:v>
                    </c:pt>
                    <c:pt idx="92">
                      <c:v>6.8183531761169434</c:v>
                    </c:pt>
                    <c:pt idx="93">
                      <c:v>6.333806037902832</c:v>
                    </c:pt>
                    <c:pt idx="94">
                      <c:v>5.8325300216674805</c:v>
                    </c:pt>
                    <c:pt idx="95">
                      <c:v>5.9352521896362305</c:v>
                    </c:pt>
                    <c:pt idx="96">
                      <c:v>6.5334110260009766</c:v>
                    </c:pt>
                    <c:pt idx="97">
                      <c:v>6.7314205169677734</c:v>
                    </c:pt>
                    <c:pt idx="98">
                      <c:v>6.439732551574707</c:v>
                    </c:pt>
                    <c:pt idx="99">
                      <c:v>6.4136295318603516</c:v>
                    </c:pt>
                    <c:pt idx="100">
                      <c:v>6.4066343307495117</c:v>
                    </c:pt>
                    <c:pt idx="101">
                      <c:v>6.8355703353881836</c:v>
                    </c:pt>
                    <c:pt idx="102">
                      <c:v>6.5438046455383301</c:v>
                    </c:pt>
                    <c:pt idx="103">
                      <c:v>6.2211694717407227</c:v>
                    </c:pt>
                    <c:pt idx="104">
                      <c:v>5.8786325454711914</c:v>
                    </c:pt>
                    <c:pt idx="105">
                      <c:v>6.1177268028259277</c:v>
                    </c:pt>
                    <c:pt idx="106">
                      <c:v>6.063143253326416</c:v>
                    </c:pt>
                    <c:pt idx="107">
                      <c:v>5.6964807510375977</c:v>
                    </c:pt>
                    <c:pt idx="108">
                      <c:v>5.7525482177734375</c:v>
                    </c:pt>
                    <c:pt idx="109">
                      <c:v>5.2550640106201172</c:v>
                    </c:pt>
                    <c:pt idx="110">
                      <c:v>6.1201319694519043</c:v>
                    </c:pt>
                    <c:pt idx="111">
                      <c:v>6.7142019271850586</c:v>
                    </c:pt>
                    <c:pt idx="112">
                      <c:v>6.6174983978271484</c:v>
                    </c:pt>
                    <c:pt idx="113">
                      <c:v>6.5927209854125977</c:v>
                    </c:pt>
                    <c:pt idx="114">
                      <c:v>6.6560540199279785</c:v>
                    </c:pt>
                    <c:pt idx="115">
                      <c:v>6.7914481163024902</c:v>
                    </c:pt>
                    <c:pt idx="116">
                      <c:v>7.1085376739501953</c:v>
                    </c:pt>
                    <c:pt idx="117">
                      <c:v>7.6593170166015625</c:v>
                    </c:pt>
                    <c:pt idx="118">
                      <c:v>7.3049764633178711</c:v>
                    </c:pt>
                    <c:pt idx="119">
                      <c:v>6.7529821395874023</c:v>
                    </c:pt>
                    <c:pt idx="120">
                      <c:v>6.8858852386474609</c:v>
                    </c:pt>
                    <c:pt idx="121">
                      <c:v>6.4505300521850586</c:v>
                    </c:pt>
                    <c:pt idx="122">
                      <c:v>6.6871652603149414</c:v>
                    </c:pt>
                    <c:pt idx="123">
                      <c:v>7.749969482421875</c:v>
                    </c:pt>
                    <c:pt idx="124">
                      <c:v>8.0971527099609375</c:v>
                    </c:pt>
                    <c:pt idx="125">
                      <c:v>7.3246417045593262</c:v>
                    </c:pt>
                    <c:pt idx="126">
                      <c:v>7.1484317779541016</c:v>
                    </c:pt>
                    <c:pt idx="127">
                      <c:v>7.9973025321960449</c:v>
                    </c:pt>
                    <c:pt idx="128">
                      <c:v>7.9427633285522461</c:v>
                    </c:pt>
                    <c:pt idx="129">
                      <c:v>7.6704702377319336</c:v>
                    </c:pt>
                    <c:pt idx="130">
                      <c:v>8.130427360534668</c:v>
                    </c:pt>
                    <c:pt idx="131">
                      <c:v>8.9120445251464844</c:v>
                    </c:pt>
                    <c:pt idx="132">
                      <c:v>8.7202863693237305</c:v>
                    </c:pt>
                    <c:pt idx="133">
                      <c:v>10.469644546508789</c:v>
                    </c:pt>
                    <c:pt idx="134">
                      <c:v>9.9117202758789063</c:v>
                    </c:pt>
                    <c:pt idx="135">
                      <c:v>7.9635872840881348</c:v>
                    </c:pt>
                    <c:pt idx="136">
                      <c:v>8.628687858581543</c:v>
                    </c:pt>
                    <c:pt idx="137">
                      <c:v>8.6026582717895508</c:v>
                    </c:pt>
                    <c:pt idx="138">
                      <c:v>8.6328754425048828</c:v>
                    </c:pt>
                    <c:pt idx="139">
                      <c:v>8.0962200164794922</c:v>
                    </c:pt>
                    <c:pt idx="140">
                      <c:v>8.3795261383056641</c:v>
                    </c:pt>
                    <c:pt idx="141">
                      <c:v>8.1065521240234375</c:v>
                    </c:pt>
                    <c:pt idx="142">
                      <c:v>8.0818500518798828</c:v>
                    </c:pt>
                    <c:pt idx="143">
                      <c:v>7.365534782409668</c:v>
                    </c:pt>
                    <c:pt idx="144">
                      <c:v>8.0595188140869141</c:v>
                    </c:pt>
                    <c:pt idx="145">
                      <c:v>7.1388931274414063</c:v>
                    </c:pt>
                    <c:pt idx="146">
                      <c:v>6.5817704200744629</c:v>
                    </c:pt>
                    <c:pt idx="147">
                      <c:v>7.1458325386047363</c:v>
                    </c:pt>
                    <c:pt idx="148">
                      <c:v>6.4077267646789551</c:v>
                    </c:pt>
                    <c:pt idx="149">
                      <c:v>6.2352147102355957</c:v>
                    </c:pt>
                    <c:pt idx="150">
                      <c:v>6.3478899002075195</c:v>
                    </c:pt>
                    <c:pt idx="151">
                      <c:v>6.3408465385437012</c:v>
                    </c:pt>
                    <c:pt idx="152">
                      <c:v>6.1483516693115234</c:v>
                    </c:pt>
                    <c:pt idx="153">
                      <c:v>6.0934648513793945</c:v>
                    </c:pt>
                    <c:pt idx="154">
                      <c:v>6.1397571563720703</c:v>
                    </c:pt>
                    <c:pt idx="155">
                      <c:v>6.0366802215576172</c:v>
                    </c:pt>
                    <c:pt idx="156">
                      <c:v>5.9608173370361328</c:v>
                    </c:pt>
                    <c:pt idx="157">
                      <c:v>5.6367740631103516</c:v>
                    </c:pt>
                    <c:pt idx="158">
                      <c:v>5.9867081642150879</c:v>
                    </c:pt>
                    <c:pt idx="159">
                      <c:v>5.9448022842407227</c:v>
                    </c:pt>
                    <c:pt idx="160">
                      <c:v>6.1531901359558105</c:v>
                    </c:pt>
                    <c:pt idx="161">
                      <c:v>6.5131893157958984</c:v>
                    </c:pt>
                    <c:pt idx="162">
                      <c:v>6.7231607437133789</c:v>
                    </c:pt>
                    <c:pt idx="163">
                      <c:v>6.514564037322998</c:v>
                    </c:pt>
                    <c:pt idx="164">
                      <c:v>6.4647021293640137</c:v>
                    </c:pt>
                    <c:pt idx="165">
                      <c:v>6.8551874160766602</c:v>
                    </c:pt>
                    <c:pt idx="166">
                      <c:v>6.6623148918151855</c:v>
                    </c:pt>
                    <c:pt idx="167">
                      <c:v>6.9239101409912109</c:v>
                    </c:pt>
                    <c:pt idx="168">
                      <c:v>7.1410140991210938</c:v>
                    </c:pt>
                    <c:pt idx="169">
                      <c:v>7.230229377746582</c:v>
                    </c:pt>
                    <c:pt idx="170">
                      <c:v>6.9035472869873047</c:v>
                    </c:pt>
                    <c:pt idx="171">
                      <c:v>7.1160168647766113</c:v>
                    </c:pt>
                    <c:pt idx="172">
                      <c:v>6.4903092384338379</c:v>
                    </c:pt>
                    <c:pt idx="173">
                      <c:v>6.9315328598022461</c:v>
                    </c:pt>
                    <c:pt idx="174">
                      <c:v>6.8393888473510742</c:v>
                    </c:pt>
                    <c:pt idx="175">
                      <c:v>6.9023599624633789</c:v>
                    </c:pt>
                    <c:pt idx="176">
                      <c:v>7.0958714485168457</c:v>
                    </c:pt>
                    <c:pt idx="177">
                      <c:v>5.8859634399414063</c:v>
                    </c:pt>
                    <c:pt idx="178">
                      <c:v>5.9335317611694336</c:v>
                    </c:pt>
                    <c:pt idx="179">
                      <c:v>5.5912189483642578</c:v>
                    </c:pt>
                    <c:pt idx="180">
                      <c:v>4.8463296890258789</c:v>
                    </c:pt>
                    <c:pt idx="181">
                      <c:v>5.6757192611694336</c:v>
                    </c:pt>
                    <c:pt idx="182">
                      <c:v>5.9936113357543945</c:v>
                    </c:pt>
                    <c:pt idx="183">
                      <c:v>6.0375056266784668</c:v>
                    </c:pt>
                    <c:pt idx="184">
                      <c:v>6.1463708877563477</c:v>
                    </c:pt>
                    <c:pt idx="185">
                      <c:v>5.4363069534301758</c:v>
                    </c:pt>
                    <c:pt idx="186">
                      <c:v>5.1949234008789063</c:v>
                    </c:pt>
                    <c:pt idx="187">
                      <c:v>5.0036048889160156</c:v>
                    </c:pt>
                    <c:pt idx="188">
                      <c:v>4.1963911056518555</c:v>
                    </c:pt>
                    <c:pt idx="189">
                      <c:v>4.603797435760498</c:v>
                    </c:pt>
                    <c:pt idx="190">
                      <c:v>4.310849666595459</c:v>
                    </c:pt>
                    <c:pt idx="191">
                      <c:v>5.2218422889709473</c:v>
                    </c:pt>
                    <c:pt idx="192">
                      <c:v>5.6788911819458008</c:v>
                    </c:pt>
                    <c:pt idx="193">
                      <c:v>5.0733799934387207</c:v>
                    </c:pt>
                    <c:pt idx="194">
                      <c:v>5.0568451881408691</c:v>
                    </c:pt>
                    <c:pt idx="195">
                      <c:v>4.2652230262756348</c:v>
                    </c:pt>
                    <c:pt idx="196">
                      <c:v>4.9729471206665039</c:v>
                    </c:pt>
                    <c:pt idx="197">
                      <c:v>4.9063200950622559</c:v>
                    </c:pt>
                    <c:pt idx="198">
                      <c:v>4.1792454719543457</c:v>
                    </c:pt>
                    <c:pt idx="199">
                      <c:v>4.3252501487731934</c:v>
                    </c:pt>
                    <c:pt idx="200">
                      <c:v>4.300508975982666</c:v>
                    </c:pt>
                    <c:pt idx="201">
                      <c:v>3.7931027412414551</c:v>
                    </c:pt>
                    <c:pt idx="202">
                      <c:v>3.7523436546325684</c:v>
                    </c:pt>
                    <c:pt idx="203">
                      <c:v>3.6414840221405029</c:v>
                    </c:pt>
                    <c:pt idx="204">
                      <c:v>4.0049700736999512</c:v>
                    </c:pt>
                    <c:pt idx="205">
                      <c:v>3.1008343696594238</c:v>
                    </c:pt>
                    <c:pt idx="206">
                      <c:v>3.0802743434906006</c:v>
                    </c:pt>
                    <c:pt idx="207">
                      <c:v>2.687049388885498</c:v>
                    </c:pt>
                    <c:pt idx="208">
                      <c:v>2.4903478622436523</c:v>
                    </c:pt>
                    <c:pt idx="209">
                      <c:v>2.5052659511566162</c:v>
                    </c:pt>
                    <c:pt idx="210">
                      <c:v>2.2373592853546143</c:v>
                    </c:pt>
                    <c:pt idx="211">
                      <c:v>1.8545674085617065</c:v>
                    </c:pt>
                    <c:pt idx="212">
                      <c:v>2.7356340885162354</c:v>
                    </c:pt>
                    <c:pt idx="213">
                      <c:v>3.4509041309356689</c:v>
                    </c:pt>
                    <c:pt idx="214">
                      <c:v>3.329301118850708</c:v>
                    </c:pt>
                    <c:pt idx="215">
                      <c:v>3.0003097057342529</c:v>
                    </c:pt>
                    <c:pt idx="216">
                      <c:v>2.4382266998291016</c:v>
                    </c:pt>
                    <c:pt idx="217">
                      <c:v>2.5380418300628662</c:v>
                    </c:pt>
                    <c:pt idx="218">
                      <c:v>2.8310353755950928</c:v>
                    </c:pt>
                    <c:pt idx="219">
                      <c:v>3.6485650539398193</c:v>
                    </c:pt>
                    <c:pt idx="220">
                      <c:v>3.519343376159668</c:v>
                    </c:pt>
                    <c:pt idx="221">
                      <c:v>3.804919958114624</c:v>
                    </c:pt>
                    <c:pt idx="222">
                      <c:v>4.1111831665039063</c:v>
                    </c:pt>
                    <c:pt idx="223">
                      <c:v>4.5049118995666504</c:v>
                    </c:pt>
                    <c:pt idx="224">
                      <c:v>4.6662678718566895</c:v>
                    </c:pt>
                    <c:pt idx="225">
                      <c:v>4.961512565612793</c:v>
                    </c:pt>
                    <c:pt idx="226">
                      <c:v>4.8099284172058105</c:v>
                    </c:pt>
                    <c:pt idx="227">
                      <c:v>4.9803729057312012</c:v>
                    </c:pt>
                    <c:pt idx="228">
                      <c:v>5.3783259391784668</c:v>
                    </c:pt>
                    <c:pt idx="229">
                      <c:v>4.7208647727966309</c:v>
                    </c:pt>
                    <c:pt idx="230">
                      <c:v>4.7365422248840332</c:v>
                    </c:pt>
                    <c:pt idx="231">
                      <c:v>4.9444937705993652</c:v>
                    </c:pt>
                    <c:pt idx="232">
                      <c:v>5.1910285949707031</c:v>
                    </c:pt>
                    <c:pt idx="233">
                      <c:v>5.2235937118530273</c:v>
                    </c:pt>
                    <c:pt idx="234">
                      <c:v>5.4602856636047363</c:v>
                    </c:pt>
                    <c:pt idx="235">
                      <c:v>4.721738338470459</c:v>
                    </c:pt>
                    <c:pt idx="236">
                      <c:v>5.153933048248291</c:v>
                    </c:pt>
                    <c:pt idx="237">
                      <c:v>4.7799758911132813</c:v>
                    </c:pt>
                    <c:pt idx="238">
                      <c:v>4.758453369140625</c:v>
                    </c:pt>
                    <c:pt idx="239">
                      <c:v>4.7519984245300293</c:v>
                    </c:pt>
                    <c:pt idx="240">
                      <c:v>4.8751420974731445</c:v>
                    </c:pt>
                    <c:pt idx="241">
                      <c:v>4.6099419593811035</c:v>
                    </c:pt>
                    <c:pt idx="242">
                      <c:v>4.1460504531860352</c:v>
                    </c:pt>
                    <c:pt idx="243">
                      <c:v>3.5812027454376221</c:v>
                    </c:pt>
                    <c:pt idx="244">
                      <c:v>3.4334666728973389</c:v>
                    </c:pt>
                    <c:pt idx="245">
                      <c:v>3.1935989856719971</c:v>
                    </c:pt>
                    <c:pt idx="246">
                      <c:v>2.8019320964813232</c:v>
                    </c:pt>
                    <c:pt idx="247">
                      <c:v>2.5767714977264404</c:v>
                    </c:pt>
                    <c:pt idx="248">
                      <c:v>2.491584300994873</c:v>
                    </c:pt>
                    <c:pt idx="249">
                      <c:v>2.6690223217010498</c:v>
                    </c:pt>
                    <c:pt idx="250">
                      <c:v>2.9103500843048096</c:v>
                    </c:pt>
                    <c:pt idx="251">
                      <c:v>2.9849860668182373</c:v>
                    </c:pt>
                    <c:pt idx="252">
                      <c:v>2.902714729309082</c:v>
                    </c:pt>
                    <c:pt idx="253">
                      <c:v>3.3454482555389404</c:v>
                    </c:pt>
                    <c:pt idx="254">
                      <c:v>3.5230343341827393</c:v>
                    </c:pt>
                    <c:pt idx="255">
                      <c:v>3.4721031188964844</c:v>
                    </c:pt>
                    <c:pt idx="256">
                      <c:v>3.3599565029144287</c:v>
                    </c:pt>
                    <c:pt idx="257">
                      <c:v>3.4688732624053955</c:v>
                    </c:pt>
                    <c:pt idx="258">
                      <c:v>3.5545661449432373</c:v>
                    </c:pt>
                    <c:pt idx="259">
                      <c:v>3.7781870365142822</c:v>
                    </c:pt>
                    <c:pt idx="260">
                      <c:v>3.7436695098876953</c:v>
                    </c:pt>
                    <c:pt idx="261">
                      <c:v>3.6050806045532227</c:v>
                    </c:pt>
                    <c:pt idx="262">
                      <c:v>3.5458621978759766</c:v>
                    </c:pt>
                    <c:pt idx="263">
                      <c:v>3.6324813365936279</c:v>
                    </c:pt>
                    <c:pt idx="264">
                      <c:v>3.7648341655731201</c:v>
                    </c:pt>
                    <c:pt idx="265">
                      <c:v>3.6372795104980469</c:v>
                    </c:pt>
                    <c:pt idx="266">
                      <c:v>3.4082736968994141</c:v>
                    </c:pt>
                    <c:pt idx="267">
                      <c:v>3.407191276550293</c:v>
                    </c:pt>
                    <c:pt idx="268">
                      <c:v>3.6773438453674316</c:v>
                    </c:pt>
                    <c:pt idx="269">
                      <c:v>3.4640963077545166</c:v>
                    </c:pt>
                    <c:pt idx="270">
                      <c:v>3.5256078243255615</c:v>
                    </c:pt>
                    <c:pt idx="271">
                      <c:v>3.2586596012115479</c:v>
                    </c:pt>
                    <c:pt idx="272">
                      <c:v>3.3079822063446045</c:v>
                    </c:pt>
                    <c:pt idx="273">
                      <c:v>3.2835350036621094</c:v>
                    </c:pt>
                    <c:pt idx="274">
                      <c:v>3.293562650680542</c:v>
                    </c:pt>
                    <c:pt idx="275">
                      <c:v>3.2456550598144531</c:v>
                    </c:pt>
                    <c:pt idx="276">
                      <c:v>3.1372711658477783</c:v>
                    </c:pt>
                    <c:pt idx="277">
                      <c:v>3.147214412689209</c:v>
                    </c:pt>
                    <c:pt idx="278">
                      <c:v>3.22385573387146</c:v>
                    </c:pt>
                    <c:pt idx="279">
                      <c:v>3.3822581768035889</c:v>
                    </c:pt>
                    <c:pt idx="280">
                      <c:v>3.0905883312225342</c:v>
                    </c:pt>
                    <c:pt idx="281">
                      <c:v>3.0739588737487793</c:v>
                    </c:pt>
                    <c:pt idx="282">
                      <c:v>3.0578892230987549</c:v>
                    </c:pt>
                    <c:pt idx="283">
                      <c:v>3.0984659194946289</c:v>
                    </c:pt>
                    <c:pt idx="284">
                      <c:v>2.9163570404052734</c:v>
                    </c:pt>
                    <c:pt idx="285">
                      <c:v>3.0363385677337646</c:v>
                    </c:pt>
                    <c:pt idx="286">
                      <c:v>3.0717952251434326</c:v>
                    </c:pt>
                    <c:pt idx="287">
                      <c:v>2.9728012084960938</c:v>
                    </c:pt>
                    <c:pt idx="288">
                      <c:v>3.0114052295684814</c:v>
                    </c:pt>
                    <c:pt idx="289">
                      <c:v>2.8160221576690674</c:v>
                    </c:pt>
                    <c:pt idx="290">
                      <c:v>2.7571201324462891</c:v>
                    </c:pt>
                    <c:pt idx="291">
                      <c:v>2.7756140232086182</c:v>
                    </c:pt>
                    <c:pt idx="292">
                      <c:v>2.9381918907165527</c:v>
                    </c:pt>
                    <c:pt idx="293">
                      <c:v>2.8554131984710693</c:v>
                    </c:pt>
                    <c:pt idx="294">
                      <c:v>2.7280936241149902</c:v>
                    </c:pt>
                    <c:pt idx="295">
                      <c:v>2.7814390659332275</c:v>
                    </c:pt>
                    <c:pt idx="296">
                      <c:v>2.8207099437713623</c:v>
                    </c:pt>
                    <c:pt idx="297">
                      <c:v>2.5613498687744141</c:v>
                    </c:pt>
                    <c:pt idx="298">
                      <c:v>2.5696377754211426</c:v>
                    </c:pt>
                    <c:pt idx="299">
                      <c:v>2.470247745513916</c:v>
                    </c:pt>
                    <c:pt idx="300">
                      <c:v>2.3047330379486084</c:v>
                    </c:pt>
                    <c:pt idx="301">
                      <c:v>2.5028836727142334</c:v>
                    </c:pt>
                    <c:pt idx="302">
                      <c:v>2.6213297843933105</c:v>
                    </c:pt>
                    <c:pt idx="303">
                      <c:v>2.4053926467895508</c:v>
                    </c:pt>
                    <c:pt idx="304">
                      <c:v>2.319260835647583</c:v>
                    </c:pt>
                    <c:pt idx="305">
                      <c:v>2.3598225116729736</c:v>
                    </c:pt>
                    <c:pt idx="306">
                      <c:v>2.3171544075012207</c:v>
                    </c:pt>
                    <c:pt idx="307">
                      <c:v>2.299260139465332</c:v>
                    </c:pt>
                    <c:pt idx="308">
                      <c:v>2.1442070007324219</c:v>
                    </c:pt>
                    <c:pt idx="309">
                      <c:v>2.2621967792510986</c:v>
                    </c:pt>
                    <c:pt idx="310">
                      <c:v>2.2281711101531982</c:v>
                    </c:pt>
                    <c:pt idx="311">
                      <c:v>2.2437272071838379</c:v>
                    </c:pt>
                    <c:pt idx="312">
                      <c:v>2.3452961444854736</c:v>
                    </c:pt>
                    <c:pt idx="313">
                      <c:v>2.2561104297637939</c:v>
                    </c:pt>
                    <c:pt idx="314">
                      <c:v>2.1515309810638428</c:v>
                    </c:pt>
                    <c:pt idx="315">
                      <c:v>2.1711328029632568</c:v>
                    </c:pt>
                    <c:pt idx="316">
                      <c:v>2.0741782188415527</c:v>
                    </c:pt>
                    <c:pt idx="317">
                      <c:v>1.9106404781341553</c:v>
                    </c:pt>
                    <c:pt idx="318">
                      <c:v>1.8738100528717041</c:v>
                    </c:pt>
                    <c:pt idx="319">
                      <c:v>2.0697417259216309</c:v>
                    </c:pt>
                    <c:pt idx="320">
                      <c:v>2.2103042602539063</c:v>
                    </c:pt>
                    <c:pt idx="321">
                      <c:v>2.4015994071960449</c:v>
                    </c:pt>
                    <c:pt idx="322">
                      <c:v>2.0707275867462158</c:v>
                    </c:pt>
                    <c:pt idx="323">
                      <c:v>2.1788685321807861</c:v>
                    </c:pt>
                    <c:pt idx="324">
                      <c:v>1.8798073530197144</c:v>
                    </c:pt>
                    <c:pt idx="325">
                      <c:v>1.8192955255508423</c:v>
                    </c:pt>
                    <c:pt idx="326">
                      <c:v>1.7531484365463257</c:v>
                    </c:pt>
                    <c:pt idx="327">
                      <c:v>1.696143627166748</c:v>
                    </c:pt>
                    <c:pt idx="328">
                      <c:v>1.8277543783187866</c:v>
                    </c:pt>
                    <c:pt idx="329">
                      <c:v>1.8839484453201294</c:v>
                    </c:pt>
                    <c:pt idx="330">
                      <c:v>1.948758602142334</c:v>
                    </c:pt>
                    <c:pt idx="331">
                      <c:v>1.728341817855835</c:v>
                    </c:pt>
                    <c:pt idx="332">
                      <c:v>1.9521547555923462</c:v>
                    </c:pt>
                    <c:pt idx="333">
                      <c:v>1.8471143245697021</c:v>
                    </c:pt>
                    <c:pt idx="334">
                      <c:v>1.9481542110443115</c:v>
                    </c:pt>
                    <c:pt idx="335">
                      <c:v>1.7267862558364868</c:v>
                    </c:pt>
                    <c:pt idx="336">
                      <c:v>1.5952503681182861</c:v>
                    </c:pt>
                    <c:pt idx="337">
                      <c:v>1.603752613067627</c:v>
                    </c:pt>
                    <c:pt idx="338">
                      <c:v>1.6554082632064819</c:v>
                    </c:pt>
                    <c:pt idx="339">
                      <c:v>1.7308175563812256</c:v>
                    </c:pt>
                    <c:pt idx="340">
                      <c:v>1.639195442199707</c:v>
                    </c:pt>
                    <c:pt idx="341">
                      <c:v>1.6656641960144043</c:v>
                    </c:pt>
                    <c:pt idx="342">
                      <c:v>1.4850999116897583</c:v>
                    </c:pt>
                    <c:pt idx="343">
                      <c:v>1.3001116514205933</c:v>
                    </c:pt>
                    <c:pt idx="344">
                      <c:v>1.0154972076416016</c:v>
                    </c:pt>
                    <c:pt idx="345">
                      <c:v>1.0128751993179321</c:v>
                    </c:pt>
                    <c:pt idx="346">
                      <c:v>1.0398198366165161</c:v>
                    </c:pt>
                    <c:pt idx="347">
                      <c:v>1.3326557874679565</c:v>
                    </c:pt>
                    <c:pt idx="348">
                      <c:v>1.4663650989532471</c:v>
                    </c:pt>
                    <c:pt idx="349">
                      <c:v>1.3954814672470093</c:v>
                    </c:pt>
                    <c:pt idx="350">
                      <c:v>1.1909458637237549</c:v>
                    </c:pt>
                    <c:pt idx="351">
                      <c:v>0.94809949398040771</c:v>
                    </c:pt>
                    <c:pt idx="352">
                      <c:v>0.85575544834136963</c:v>
                    </c:pt>
                    <c:pt idx="353">
                      <c:v>0.7180677056312561</c:v>
                    </c:pt>
                    <c:pt idx="354">
                      <c:v>0.83565008640289307</c:v>
                    </c:pt>
                    <c:pt idx="355">
                      <c:v>1.0453423261642456</c:v>
                    </c:pt>
                    <c:pt idx="356">
                      <c:v>1.1367161273956299</c:v>
                    </c:pt>
                    <c:pt idx="357">
                      <c:v>1.1302998065948486</c:v>
                    </c:pt>
                    <c:pt idx="358">
                      <c:v>1.0219846963882446</c:v>
                    </c:pt>
                    <c:pt idx="359">
                      <c:v>0.8651660680770874</c:v>
                    </c:pt>
                    <c:pt idx="360">
                      <c:v>0.93859010934829712</c:v>
                    </c:pt>
                    <c:pt idx="361">
                      <c:v>1.0367647409439087</c:v>
                    </c:pt>
                    <c:pt idx="362">
                      <c:v>1.096239447593689</c:v>
                    </c:pt>
                    <c:pt idx="363">
                      <c:v>1.0755670070648193</c:v>
                    </c:pt>
                    <c:pt idx="364">
                      <c:v>1.1113473176956177</c:v>
                    </c:pt>
                    <c:pt idx="365">
                      <c:v>1.3189036846160889</c:v>
                    </c:pt>
                    <c:pt idx="366">
                      <c:v>1.4213972091674805</c:v>
                    </c:pt>
                    <c:pt idx="367">
                      <c:v>1.4544399976730347</c:v>
                    </c:pt>
                    <c:pt idx="368">
                      <c:v>1.5221985578536987</c:v>
                    </c:pt>
                    <c:pt idx="369">
                      <c:v>1.5414053201675415</c:v>
                    </c:pt>
                    <c:pt idx="370">
                      <c:v>1.7235449552536011</c:v>
                    </c:pt>
                    <c:pt idx="371">
                      <c:v>1.7846221923828125</c:v>
                    </c:pt>
                    <c:pt idx="372">
                      <c:v>1.875901460647583</c:v>
                    </c:pt>
                    <c:pt idx="373">
                      <c:v>1.9684188365936279</c:v>
                    </c:pt>
                    <c:pt idx="374">
                      <c:v>2.0733978748321533</c:v>
                    </c:pt>
                    <c:pt idx="375">
                      <c:v>2.0966317653656006</c:v>
                    </c:pt>
                    <c:pt idx="376">
                      <c:v>2.1093223094940186</c:v>
                    </c:pt>
                    <c:pt idx="377">
                      <c:v>1.911945104598999</c:v>
                    </c:pt>
                    <c:pt idx="378">
                      <c:v>1.9268167018890381</c:v>
                    </c:pt>
                    <c:pt idx="379">
                      <c:v>1.9733461141586304</c:v>
                    </c:pt>
                    <c:pt idx="380">
                      <c:v>2.0026957988739014</c:v>
                    </c:pt>
                    <c:pt idx="381">
                      <c:v>2.0553164482116699</c:v>
                    </c:pt>
                    <c:pt idx="382">
                      <c:v>2.00917649269104</c:v>
                    </c:pt>
                    <c:pt idx="383">
                      <c:v>1.8540098667144775</c:v>
                    </c:pt>
                    <c:pt idx="384">
                      <c:v>1.9317381381988525</c:v>
                    </c:pt>
                    <c:pt idx="385">
                      <c:v>1.9386582374572754</c:v>
                    </c:pt>
                    <c:pt idx="386">
                      <c:v>1.988985538482666</c:v>
                    </c:pt>
                    <c:pt idx="387">
                      <c:v>1.9461841583251953</c:v>
                    </c:pt>
                    <c:pt idx="388">
                      <c:v>1.7949695587158203</c:v>
                    </c:pt>
                    <c:pt idx="389">
                      <c:v>1.8410208225250244</c:v>
                    </c:pt>
                    <c:pt idx="390">
                      <c:v>1.8466098308563232</c:v>
                    </c:pt>
                    <c:pt idx="391">
                      <c:v>1.8834348917007446</c:v>
                    </c:pt>
                    <c:pt idx="392">
                      <c:v>1.7503848075866699</c:v>
                    </c:pt>
                    <c:pt idx="393">
                      <c:v>1.6375240087509155</c:v>
                    </c:pt>
                    <c:pt idx="394">
                      <c:v>1.5893951654434204</c:v>
                    </c:pt>
                    <c:pt idx="395">
                      <c:v>1.737134575843811</c:v>
                    </c:pt>
                    <c:pt idx="396">
                      <c:v>1.9226143360137939</c:v>
                    </c:pt>
                    <c:pt idx="397">
                      <c:v>2.0238208770751953</c:v>
                    </c:pt>
                    <c:pt idx="398">
                      <c:v>1.9683715105056763</c:v>
                    </c:pt>
                    <c:pt idx="399">
                      <c:v>1.6133666038513184</c:v>
                    </c:pt>
                    <c:pt idx="400">
                      <c:v>1.6509544849395752</c:v>
                    </c:pt>
                    <c:pt idx="401">
                      <c:v>1.9339866638183594</c:v>
                    </c:pt>
                    <c:pt idx="402">
                      <c:v>1.9619174003601074</c:v>
                    </c:pt>
                    <c:pt idx="403">
                      <c:v>2.0240292549133301</c:v>
                    </c:pt>
                    <c:pt idx="404">
                      <c:v>1.9547648429870605</c:v>
                    </c:pt>
                    <c:pt idx="405">
                      <c:v>1.9261255264282227</c:v>
                    </c:pt>
                    <c:pt idx="406">
                      <c:v>1.9984540939331055</c:v>
                    </c:pt>
                    <c:pt idx="407">
                      <c:v>1.9814924001693726</c:v>
                    </c:pt>
                    <c:pt idx="408">
                      <c:v>1.8161153793334961</c:v>
                    </c:pt>
                    <c:pt idx="409">
                      <c:v>1.6748554706573486</c:v>
                    </c:pt>
                    <c:pt idx="410">
                      <c:v>1.575269341468811</c:v>
                    </c:pt>
                    <c:pt idx="411">
                      <c:v>1.9828219413757324</c:v>
                    </c:pt>
                    <c:pt idx="412">
                      <c:v>2.1203188896179199</c:v>
                    </c:pt>
                    <c:pt idx="413">
                      <c:v>2.0872733592987061</c:v>
                    </c:pt>
                    <c:pt idx="414">
                      <c:v>2.0700368881225586</c:v>
                    </c:pt>
                    <c:pt idx="415">
                      <c:v>1.8648442029953003</c:v>
                    </c:pt>
                    <c:pt idx="416">
                      <c:v>1.7058819532394409</c:v>
                    </c:pt>
                    <c:pt idx="417">
                      <c:v>1.9455817937850952</c:v>
                    </c:pt>
                    <c:pt idx="418">
                      <c:v>1.9710879325866699</c:v>
                    </c:pt>
                    <c:pt idx="419">
                      <c:v>1.9929101467132568</c:v>
                    </c:pt>
                    <c:pt idx="420">
                      <c:v>2.0241334438323975</c:v>
                    </c:pt>
                    <c:pt idx="421">
                      <c:v>2.065056324005127</c:v>
                    </c:pt>
                    <c:pt idx="422">
                      <c:v>2.0879347324371338</c:v>
                    </c:pt>
                    <c:pt idx="423">
                      <c:v>2.0669569969177246</c:v>
                    </c:pt>
                    <c:pt idx="424">
                      <c:v>2.0283098220825195</c:v>
                    </c:pt>
                    <c:pt idx="425">
                      <c:v>1.9983409643173218</c:v>
                    </c:pt>
                    <c:pt idx="426">
                      <c:v>1.9503787755966187</c:v>
                    </c:pt>
                    <c:pt idx="427">
                      <c:v>1.9954026937484741</c:v>
                    </c:pt>
                    <c:pt idx="428">
                      <c:v>2.0324623584747314</c:v>
                    </c:pt>
                    <c:pt idx="429">
                      <c:v>1.9850612878799438</c:v>
                    </c:pt>
                    <c:pt idx="430">
                      <c:v>2.0433700084686279</c:v>
                    </c:pt>
                    <c:pt idx="431">
                      <c:v>2.0946342945098877</c:v>
                    </c:pt>
                    <c:pt idx="432">
                      <c:v>2.1672835350036621</c:v>
                    </c:pt>
                    <c:pt idx="433">
                      <c:v>2.2144019603729248</c:v>
                    </c:pt>
                    <c:pt idx="434">
                      <c:v>2.0944108963012695</c:v>
                    </c:pt>
                    <c:pt idx="435">
                      <c:v>1.9285293817520142</c:v>
                    </c:pt>
                    <c:pt idx="436">
                      <c:v>1.8705378770828247</c:v>
                    </c:pt>
                    <c:pt idx="437">
                      <c:v>1.8717001676559448</c:v>
                    </c:pt>
                    <c:pt idx="438">
                      <c:v>1.9592980146408081</c:v>
                    </c:pt>
                    <c:pt idx="439">
                      <c:v>2.0584683418273926</c:v>
                    </c:pt>
                    <c:pt idx="440">
                      <c:v>2.0491869449615479</c:v>
                    </c:pt>
                    <c:pt idx="441">
                      <c:v>2.0835912227630615</c:v>
                    </c:pt>
                    <c:pt idx="442">
                      <c:v>2.0357518196105957</c:v>
                    </c:pt>
                    <c:pt idx="443">
                      <c:v>2.0103366374969482</c:v>
                    </c:pt>
                    <c:pt idx="444">
                      <c:v>1.8854900598526001</c:v>
                    </c:pt>
                    <c:pt idx="445">
                      <c:v>1.7861814498901367</c:v>
                    </c:pt>
                    <c:pt idx="446">
                      <c:v>1.7677383422851563</c:v>
                    </c:pt>
                    <c:pt idx="447">
                      <c:v>1.8626499176025391</c:v>
                    </c:pt>
                    <c:pt idx="448">
                      <c:v>1.9831579923629761</c:v>
                    </c:pt>
                    <c:pt idx="449">
                      <c:v>2.1913614273071289</c:v>
                    </c:pt>
                    <c:pt idx="450">
                      <c:v>2.2400896549224854</c:v>
                    </c:pt>
                    <c:pt idx="451">
                      <c:v>2.1640572547912598</c:v>
                    </c:pt>
                    <c:pt idx="452">
                      <c:v>2.1068246364593506</c:v>
                    </c:pt>
                    <c:pt idx="453">
                      <c:v>2.0650551319122314</c:v>
                    </c:pt>
                    <c:pt idx="454">
                      <c:v>2.1846413612365723</c:v>
                    </c:pt>
                    <c:pt idx="455">
                      <c:v>2.2540256977081299</c:v>
                    </c:pt>
                    <c:pt idx="456">
                      <c:v>2.3584296703338623</c:v>
                    </c:pt>
                    <c:pt idx="457">
                      <c:v>2.301605224609375</c:v>
                    </c:pt>
                    <c:pt idx="458">
                      <c:v>2.2448897361755371</c:v>
                    </c:pt>
                    <c:pt idx="459">
                      <c:v>2.2453958988189697</c:v>
                    </c:pt>
                    <c:pt idx="460">
                      <c:v>2.2721138000488281</c:v>
                    </c:pt>
                    <c:pt idx="461">
                      <c:v>2.3041703701019287</c:v>
                    </c:pt>
                    <c:pt idx="462">
                      <c:v>2.3812260627746582</c:v>
                    </c:pt>
                    <c:pt idx="463">
                      <c:v>2.4563257694244385</c:v>
                    </c:pt>
                    <c:pt idx="464">
                      <c:v>2.518808126449585</c:v>
                    </c:pt>
                    <c:pt idx="465">
                      <c:v>2.3654966354370117</c:v>
                    </c:pt>
                    <c:pt idx="466">
                      <c:v>2.0708425045013428</c:v>
                    </c:pt>
                    <c:pt idx="467">
                      <c:v>1.8796041011810303</c:v>
                    </c:pt>
                    <c:pt idx="468">
                      <c:v>1.8398669958114624</c:v>
                    </c:pt>
                    <c:pt idx="469">
                      <c:v>2.0375173091888428</c:v>
                    </c:pt>
                    <c:pt idx="470">
                      <c:v>2.1651051044464111</c:v>
                    </c:pt>
                    <c:pt idx="471">
                      <c:v>2.3353786468505859</c:v>
                    </c:pt>
                    <c:pt idx="472">
                      <c:v>2.4072704315185547</c:v>
                    </c:pt>
                    <c:pt idx="473">
                      <c:v>2.3828690052032471</c:v>
                    </c:pt>
                    <c:pt idx="474">
                      <c:v>2.1806035041809082</c:v>
                    </c:pt>
                    <c:pt idx="475">
                      <c:v>2.0575590133666992</c:v>
                    </c:pt>
                    <c:pt idx="476">
                      <c:v>1.91200852394104</c:v>
                    </c:pt>
                    <c:pt idx="477">
                      <c:v>2.018054723739624</c:v>
                    </c:pt>
                    <c:pt idx="478">
                      <c:v>2.3247265815734863</c:v>
                    </c:pt>
                    <c:pt idx="479">
                      <c:v>2.590132474899292</c:v>
                    </c:pt>
                    <c:pt idx="480">
                      <c:v>2.7333207130432129</c:v>
                    </c:pt>
                    <c:pt idx="481">
                      <c:v>2.7121813297271729</c:v>
                    </c:pt>
                    <c:pt idx="482">
                      <c:v>2.4575979709625244</c:v>
                    </c:pt>
                    <c:pt idx="483">
                      <c:v>2.2961111068725586</c:v>
                    </c:pt>
                    <c:pt idx="484">
                      <c:v>1.9375848770141602</c:v>
                    </c:pt>
                    <c:pt idx="485">
                      <c:v>1.6376579999923706</c:v>
                    </c:pt>
                    <c:pt idx="486">
                      <c:v>1.6968396902084351</c:v>
                    </c:pt>
                    <c:pt idx="487">
                      <c:v>1.7546854019165039</c:v>
                    </c:pt>
                    <c:pt idx="488">
                      <c:v>1.8839973211288452</c:v>
                    </c:pt>
                    <c:pt idx="489">
                      <c:v>1.9392019510269165</c:v>
                    </c:pt>
                    <c:pt idx="490">
                      <c:v>1.7315611839294434</c:v>
                    </c:pt>
                    <c:pt idx="491">
                      <c:v>1.5716190338134766</c:v>
                    </c:pt>
                    <c:pt idx="492">
                      <c:v>1.5655220746994019</c:v>
                    </c:pt>
                    <c:pt idx="493">
                      <c:v>1.5242100954055786</c:v>
                    </c:pt>
                    <c:pt idx="494">
                      <c:v>1.8073117733001709</c:v>
                    </c:pt>
                    <c:pt idx="495">
                      <c:v>1.9759228229522705</c:v>
                    </c:pt>
                    <c:pt idx="496">
                      <c:v>2.3819108009338379</c:v>
                    </c:pt>
                    <c:pt idx="497">
                      <c:v>2.6787772178649902</c:v>
                    </c:pt>
                    <c:pt idx="498">
                      <c:v>2.7190234661102295</c:v>
                    </c:pt>
                    <c:pt idx="499">
                      <c:v>2.7546958923339844</c:v>
                    </c:pt>
                    <c:pt idx="500">
                      <c:v>2.726876974105835</c:v>
                    </c:pt>
                    <c:pt idx="501">
                      <c:v>2.5293891429901123</c:v>
                    </c:pt>
                    <c:pt idx="502">
                      <c:v>2.498206615447998</c:v>
                    </c:pt>
                    <c:pt idx="503">
                      <c:v>2.3746533393859863</c:v>
                    </c:pt>
                    <c:pt idx="504">
                      <c:v>2.2214162349700928</c:v>
                    </c:pt>
                    <c:pt idx="505">
                      <c:v>2.1261310577392578</c:v>
                    </c:pt>
                    <c:pt idx="506">
                      <c:v>1.8968584537506104</c:v>
                    </c:pt>
                    <c:pt idx="507">
                      <c:v>1.9427307844161987</c:v>
                    </c:pt>
                    <c:pt idx="508">
                      <c:v>1.7906712293624878</c:v>
                    </c:pt>
                    <c:pt idx="509">
                      <c:v>1.7437776327133179</c:v>
                    </c:pt>
                    <c:pt idx="510">
                      <c:v>1.8614736795425415</c:v>
                    </c:pt>
                    <c:pt idx="511">
                      <c:v>1.9221081733703613</c:v>
                    </c:pt>
                    <c:pt idx="512">
                      <c:v>2.0475540161132813</c:v>
                    </c:pt>
                    <c:pt idx="513">
                      <c:v>2.2678458690643311</c:v>
                    </c:pt>
                    <c:pt idx="514">
                      <c:v>2.4444048404693604</c:v>
                    </c:pt>
                    <c:pt idx="515">
                      <c:v>2.6274938583374023</c:v>
                    </c:pt>
                    <c:pt idx="516">
                      <c:v>2.4933009147644043</c:v>
                    </c:pt>
                    <c:pt idx="517">
                      <c:v>2.3300368785858154</c:v>
                    </c:pt>
                    <c:pt idx="518">
                      <c:v>2.3421845436096191</c:v>
                    </c:pt>
                    <c:pt idx="519">
                      <c:v>2.2738716602325439</c:v>
                    </c:pt>
                    <c:pt idx="520">
                      <c:v>2.235633373260498</c:v>
                    </c:pt>
                    <c:pt idx="521">
                      <c:v>2.3786027431488037</c:v>
                    </c:pt>
                    <c:pt idx="522">
                      <c:v>2.4094066619873047</c:v>
                    </c:pt>
                    <c:pt idx="523">
                      <c:v>2.3429374694824219</c:v>
                    </c:pt>
                    <c:pt idx="524">
                      <c:v>2.333733081817627</c:v>
                    </c:pt>
                    <c:pt idx="525">
                      <c:v>2.3977110385894775</c:v>
                    </c:pt>
                    <c:pt idx="526">
                      <c:v>1.9582557678222656</c:v>
                    </c:pt>
                    <c:pt idx="527">
                      <c:v>1.7414060831069946</c:v>
                    </c:pt>
                    <c:pt idx="528">
                      <c:v>1.8423192501068115</c:v>
                    </c:pt>
                    <c:pt idx="529">
                      <c:v>1.9896401166915894</c:v>
                    </c:pt>
                    <c:pt idx="530">
                      <c:v>2.0513396263122559</c:v>
                    </c:pt>
                    <c:pt idx="531">
                      <c:v>2.092989444732666</c:v>
                    </c:pt>
                    <c:pt idx="532">
                      <c:v>2.2377004623413086</c:v>
                    </c:pt>
                    <c:pt idx="533">
                      <c:v>2.1140487194061279</c:v>
                    </c:pt>
                    <c:pt idx="534">
                      <c:v>1.9041892290115356</c:v>
                    </c:pt>
                    <c:pt idx="535">
                      <c:v>1.923227071762085</c:v>
                    </c:pt>
                    <c:pt idx="536">
                      <c:v>1.8878761529922485</c:v>
                    </c:pt>
                    <c:pt idx="537">
                      <c:v>1.5851852893829346</c:v>
                    </c:pt>
                    <c:pt idx="538">
                      <c:v>1.7935637235641479</c:v>
                    </c:pt>
                    <c:pt idx="539">
                      <c:v>1.8948875665664673</c:v>
                    </c:pt>
                    <c:pt idx="540">
                      <c:v>1.8099241256713867</c:v>
                    </c:pt>
                    <c:pt idx="541">
                      <c:v>1.8214424848556519</c:v>
                    </c:pt>
                    <c:pt idx="542">
                      <c:v>1.9514104127883911</c:v>
                    </c:pt>
                    <c:pt idx="543">
                      <c:v>2.0076160430908203</c:v>
                    </c:pt>
                    <c:pt idx="544">
                      <c:v>1.8393872976303101</c:v>
                    </c:pt>
                    <c:pt idx="545">
                      <c:v>1.6341438293457031</c:v>
                    </c:pt>
                    <c:pt idx="546">
                      <c:v>1.6935147047042847</c:v>
                    </c:pt>
                    <c:pt idx="547">
                      <c:v>1.5234544277191162</c:v>
                    </c:pt>
                    <c:pt idx="548">
                      <c:v>1.5604912042617798</c:v>
                    </c:pt>
                    <c:pt idx="549">
                      <c:v>1.7493952512741089</c:v>
                    </c:pt>
                    <c:pt idx="550">
                      <c:v>1.7115828990936279</c:v>
                    </c:pt>
                    <c:pt idx="551">
                      <c:v>1.692069411277771</c:v>
                    </c:pt>
                    <c:pt idx="552">
                      <c:v>1.5476058721542358</c:v>
                    </c:pt>
                    <c:pt idx="553">
                      <c:v>1.7531338930130005</c:v>
                    </c:pt>
                    <c:pt idx="554">
                      <c:v>1.7232934236526489</c:v>
                    </c:pt>
                    <c:pt idx="555">
                      <c:v>1.5291248559951782</c:v>
                    </c:pt>
                    <c:pt idx="556">
                      <c:v>1.3816635608673096</c:v>
                    </c:pt>
                    <c:pt idx="557">
                      <c:v>1.3559778928756714</c:v>
                    </c:pt>
                    <c:pt idx="558">
                      <c:v>1.2328464984893799</c:v>
                    </c:pt>
                    <c:pt idx="559">
                      <c:v>1.3905322551727295</c:v>
                    </c:pt>
                    <c:pt idx="560">
                      <c:v>1.3998061418533325</c:v>
                    </c:pt>
                    <c:pt idx="561">
                      <c:v>1.3414386510848999</c:v>
                    </c:pt>
                    <c:pt idx="562">
                      <c:v>1.4033373594284058</c:v>
                    </c:pt>
                    <c:pt idx="563">
                      <c:v>1.3226127624511719</c:v>
                    </c:pt>
                    <c:pt idx="564">
                      <c:v>1.5542569160461426</c:v>
                    </c:pt>
                    <c:pt idx="565">
                      <c:v>1.4231692552566528</c:v>
                    </c:pt>
                    <c:pt idx="566">
                      <c:v>1.2706011533737183</c:v>
                    </c:pt>
                    <c:pt idx="567">
                      <c:v>1.2874082326889038</c:v>
                    </c:pt>
                    <c:pt idx="568">
                      <c:v>1.298466682434082</c:v>
                    </c:pt>
                    <c:pt idx="569">
                      <c:v>1.2728036642074585</c:v>
                    </c:pt>
                    <c:pt idx="570">
                      <c:v>1.5343732833862305</c:v>
                    </c:pt>
                    <c:pt idx="571">
                      <c:v>1.5930330753326416</c:v>
                    </c:pt>
                    <c:pt idx="572">
                      <c:v>1.4866704940795898</c:v>
                    </c:pt>
                    <c:pt idx="573">
                      <c:v>1.5323002338409424</c:v>
                    </c:pt>
                    <c:pt idx="574">
                      <c:v>1.4120733737945557</c:v>
                    </c:pt>
                    <c:pt idx="575">
                      <c:v>1.5580284595489502</c:v>
                    </c:pt>
                    <c:pt idx="576">
                      <c:v>1.4309555292129517</c:v>
                    </c:pt>
                    <c:pt idx="577">
                      <c:v>1.2916989326477051</c:v>
                    </c:pt>
                    <c:pt idx="578">
                      <c:v>1.2792266607284546</c:v>
                    </c:pt>
                    <c:pt idx="579">
                      <c:v>1.395041823387146</c:v>
                    </c:pt>
                    <c:pt idx="580">
                      <c:v>1.4286589622497559</c:v>
                    </c:pt>
                    <c:pt idx="581">
                      <c:v>1.5380735397338867</c:v>
                    </c:pt>
                    <c:pt idx="582">
                      <c:v>1.5782188177108765</c:v>
                    </c:pt>
                    <c:pt idx="583">
                      <c:v>1.4892657995223999</c:v>
                    </c:pt>
                    <c:pt idx="584">
                      <c:v>1.5042639970779419</c:v>
                    </c:pt>
                    <c:pt idx="585">
                      <c:v>1.2120461463928223</c:v>
                    </c:pt>
                    <c:pt idx="586">
                      <c:v>1.2220754623413086</c:v>
                    </c:pt>
                    <c:pt idx="587">
                      <c:v>1.0977386236190796</c:v>
                    </c:pt>
                    <c:pt idx="588">
                      <c:v>0.81636548042297363</c:v>
                    </c:pt>
                    <c:pt idx="589">
                      <c:v>0.69443511962890625</c:v>
                    </c:pt>
                    <c:pt idx="590">
                      <c:v>0.73518520593643188</c:v>
                    </c:pt>
                    <c:pt idx="591">
                      <c:v>0.81614089012145996</c:v>
                    </c:pt>
                    <c:pt idx="592">
                      <c:v>0.82647609710693359</c:v>
                    </c:pt>
                    <c:pt idx="593">
                      <c:v>0.90287035703659058</c:v>
                    </c:pt>
                    <c:pt idx="594">
                      <c:v>1.057175874710083</c:v>
                    </c:pt>
                    <c:pt idx="595">
                      <c:v>1.2867773771286011</c:v>
                    </c:pt>
                    <c:pt idx="596">
                      <c:v>1.4645067453384399</c:v>
                    </c:pt>
                    <c:pt idx="597">
                      <c:v>1.4231477975845337</c:v>
                    </c:pt>
                    <c:pt idx="598">
                      <c:v>1.3641537427902222</c:v>
                    </c:pt>
                    <c:pt idx="599">
                      <c:v>1.3576854467391968</c:v>
                    </c:pt>
                    <c:pt idx="600">
                      <c:v>1.4640063047409058</c:v>
                    </c:pt>
                    <c:pt idx="601">
                      <c:v>1.4558314085006714</c:v>
                    </c:pt>
                    <c:pt idx="602">
                      <c:v>1.2328987121582031</c:v>
                    </c:pt>
                    <c:pt idx="603">
                      <c:v>1.1518640518188477</c:v>
                    </c:pt>
                    <c:pt idx="604">
                      <c:v>1.1764605045318604</c:v>
                    </c:pt>
                    <c:pt idx="605">
                      <c:v>1.1815081834793091</c:v>
                    </c:pt>
                    <c:pt idx="606">
                      <c:v>1.0636906623840332</c:v>
                    </c:pt>
                    <c:pt idx="607">
                      <c:v>1.1057885885238647</c:v>
                    </c:pt>
                    <c:pt idx="608">
                      <c:v>1.0794268846511841</c:v>
                    </c:pt>
                    <c:pt idx="609">
                      <c:v>1.1661890745162964</c:v>
                    </c:pt>
                    <c:pt idx="610">
                      <c:v>0.94651573896408081</c:v>
                    </c:pt>
                    <c:pt idx="611">
                      <c:v>0.87286990880966187</c:v>
                    </c:pt>
                    <c:pt idx="612">
                      <c:v>1.1257022619247437</c:v>
                    </c:pt>
                    <c:pt idx="613">
                      <c:v>1.3120690584182739</c:v>
                    </c:pt>
                    <c:pt idx="614">
                      <c:v>1.6194456815719604</c:v>
                    </c:pt>
                    <c:pt idx="615">
                      <c:v>2.2725505828857422</c:v>
                    </c:pt>
                    <c:pt idx="616">
                      <c:v>2.2787990570068359</c:v>
                    </c:pt>
                    <c:pt idx="617">
                      <c:v>2.2911472320556641</c:v>
                    </c:pt>
                    <c:pt idx="618">
                      <c:v>2.2711434364318848</c:v>
                    </c:pt>
                    <c:pt idx="619">
                      <c:v>2.3984296321868896</c:v>
                    </c:pt>
                    <c:pt idx="620">
                      <c:v>2.5392136573791504</c:v>
                    </c:pt>
                    <c:pt idx="621">
                      <c:v>2.7012255191802979</c:v>
                    </c:pt>
                    <c:pt idx="622">
                      <c:v>2.9149682521820068</c:v>
                    </c:pt>
                    <c:pt idx="623">
                      <c:v>2.7732231616973877</c:v>
                    </c:pt>
                    <c:pt idx="624">
                      <c:v>2.5893127918243408</c:v>
                    </c:pt>
                    <c:pt idx="625">
                      <c:v>2.4125344753265381</c:v>
                    </c:pt>
                    <c:pt idx="626">
                      <c:v>3.5375931262969971</c:v>
                    </c:pt>
                    <c:pt idx="627">
                      <c:v>4.9977784156799316</c:v>
                    </c:pt>
                    <c:pt idx="628">
                      <c:v>5.150458812713623</c:v>
                    </c:pt>
                    <c:pt idx="629">
                      <c:v>5.8881363868713379</c:v>
                    </c:pt>
                    <c:pt idx="630">
                      <c:v>5.7025055885314941</c:v>
                    </c:pt>
                    <c:pt idx="631">
                      <c:v>5.292391300201416</c:v>
                    </c:pt>
                    <c:pt idx="632">
                      <c:v>5.3648977279663086</c:v>
                    </c:pt>
                    <c:pt idx="633">
                      <c:v>5.5607194900512695</c:v>
                    </c:pt>
                    <c:pt idx="634">
                      <c:v>5.4140477180480957</c:v>
                    </c:pt>
                    <c:pt idx="635">
                      <c:v>4.8506817817687988</c:v>
                    </c:pt>
                    <c:pt idx="636">
                      <c:v>4.9450855255126953</c:v>
                    </c:pt>
                    <c:pt idx="637">
                      <c:v>5.049004077911377</c:v>
                    </c:pt>
                    <c:pt idx="638">
                      <c:v>4.3314743041992188</c:v>
                    </c:pt>
                    <c:pt idx="639">
                      <c:v>4.319401741027832</c:v>
                    </c:pt>
                    <c:pt idx="640">
                      <c:v>3.9466350078582764</c:v>
                    </c:pt>
                    <c:pt idx="641">
                      <c:v>3.8174114227294922</c:v>
                    </c:pt>
                    <c:pt idx="642">
                      <c:v>2.6472551822662354</c:v>
                    </c:pt>
                    <c:pt idx="643">
                      <c:v>3.533193826675415</c:v>
                    </c:pt>
                    <c:pt idx="644">
                      <c:v>3.533519983291626</c:v>
                    </c:pt>
                    <c:pt idx="645">
                      <c:v>3.0512115955352783</c:v>
                    </c:pt>
                    <c:pt idx="646">
                      <c:v>3.2062170505523682</c:v>
                    </c:pt>
                    <c:pt idx="647">
                      <c:v>3.0018661022186279</c:v>
                    </c:pt>
                    <c:pt idx="648">
                      <c:v>3.1433858871459961</c:v>
                    </c:pt>
                    <c:pt idx="649">
                      <c:v>3.0955948829650879</c:v>
                    </c:pt>
                    <c:pt idx="650">
                      <c:v>2.9781467914581299</c:v>
                    </c:pt>
                    <c:pt idx="651">
                      <c:v>2.7765235900878906</c:v>
                    </c:pt>
                    <c:pt idx="652">
                      <c:v>2.3558363914489746</c:v>
                    </c:pt>
                    <c:pt idx="653">
                      <c:v>2.1761124134063721</c:v>
                    </c:pt>
                    <c:pt idx="654">
                      <c:v>2.1699292659759521</c:v>
                    </c:pt>
                    <c:pt idx="655">
                      <c:v>1.0540143251419067</c:v>
                    </c:pt>
                    <c:pt idx="656">
                      <c:v>1.7581952810287476</c:v>
                    </c:pt>
                    <c:pt idx="657">
                      <c:v>1.6010086536407471</c:v>
                    </c:pt>
                    <c:pt idx="658">
                      <c:v>1.1722235679626465</c:v>
                    </c:pt>
                    <c:pt idx="659">
                      <c:v>0.98493218421936035</c:v>
                    </c:pt>
                    <c:pt idx="660">
                      <c:v>1.8219755887985229</c:v>
                    </c:pt>
                    <c:pt idx="661">
                      <c:v>2.0684287548065186</c:v>
                    </c:pt>
                    <c:pt idx="662">
                      <c:v>2.6821231842041016</c:v>
                    </c:pt>
                    <c:pt idx="663">
                      <c:v>3.0533590316772461</c:v>
                    </c:pt>
                    <c:pt idx="664">
                      <c:v>2.9064197540283203</c:v>
                    </c:pt>
                    <c:pt idx="665">
                      <c:v>2.9407360553741455</c:v>
                    </c:pt>
                    <c:pt idx="666">
                      <c:v>3.6358671188354492</c:v>
                    </c:pt>
                    <c:pt idx="667">
                      <c:v>3.284400463104248</c:v>
                    </c:pt>
                    <c:pt idx="668">
                      <c:v>3.0540201663970947</c:v>
                    </c:pt>
                    <c:pt idx="669">
                      <c:v>3.6578075885772705</c:v>
                    </c:pt>
                    <c:pt idx="670">
                      <c:v>3.4799900054931641</c:v>
                    </c:pt>
                    <c:pt idx="671">
                      <c:v>3.3747613430023193</c:v>
                    </c:pt>
                    <c:pt idx="672">
                      <c:v>3.1955909729003906</c:v>
                    </c:pt>
                    <c:pt idx="673">
                      <c:v>3.7433383464813232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6-AABF-924C-A645-53B92F4CA626}"/>
                  </c:ext>
                </c:extLst>
              </c15:ser>
            </c15:filteredAreaSeries>
          </c:ext>
        </c:extLst>
      </c:areaChart>
      <c:lineChart>
        <c:grouping val="standard"/>
        <c:varyColors val="0"/>
        <c:ser>
          <c:idx val="1"/>
          <c:order val="0"/>
          <c:tx>
            <c:strRef>
              <c:f>chart3_roll_window_forecast!$W$2</c:f>
              <c:strCache>
                <c:ptCount val="1"/>
                <c:pt idx="0">
                  <c:v>Core inflation forecast</c:v>
                </c:pt>
              </c:strCache>
            </c:strRef>
          </c:tx>
          <c:spPr>
            <a:ln w="19050" cap="rnd">
              <a:solidFill>
                <a:srgbClr val="117FA8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chart3_roll_window_forecast!$M$2:$M$675</c:f>
              <c:numCache>
                <c:formatCode>m/d/yyyy</c:formatCode>
                <c:ptCount val="674"/>
                <c:pt idx="0">
                  <c:v>25569</c:v>
                </c:pt>
                <c:pt idx="1">
                  <c:v>25600</c:v>
                </c:pt>
                <c:pt idx="2">
                  <c:v>25628</c:v>
                </c:pt>
                <c:pt idx="3">
                  <c:v>25659</c:v>
                </c:pt>
                <c:pt idx="4">
                  <c:v>25689</c:v>
                </c:pt>
                <c:pt idx="5">
                  <c:v>25720</c:v>
                </c:pt>
                <c:pt idx="6">
                  <c:v>25750</c:v>
                </c:pt>
                <c:pt idx="7">
                  <c:v>25781</c:v>
                </c:pt>
                <c:pt idx="8">
                  <c:v>25812</c:v>
                </c:pt>
                <c:pt idx="9">
                  <c:v>25842</c:v>
                </c:pt>
                <c:pt idx="10">
                  <c:v>25873</c:v>
                </c:pt>
                <c:pt idx="11">
                  <c:v>25903</c:v>
                </c:pt>
                <c:pt idx="12">
                  <c:v>25934</c:v>
                </c:pt>
                <c:pt idx="13">
                  <c:v>25965</c:v>
                </c:pt>
                <c:pt idx="14">
                  <c:v>25993</c:v>
                </c:pt>
                <c:pt idx="15">
                  <c:v>26024</c:v>
                </c:pt>
                <c:pt idx="16">
                  <c:v>26054</c:v>
                </c:pt>
                <c:pt idx="17">
                  <c:v>26085</c:v>
                </c:pt>
                <c:pt idx="18">
                  <c:v>26115</c:v>
                </c:pt>
                <c:pt idx="19">
                  <c:v>26146</c:v>
                </c:pt>
                <c:pt idx="20">
                  <c:v>26177</c:v>
                </c:pt>
                <c:pt idx="21">
                  <c:v>26207</c:v>
                </c:pt>
                <c:pt idx="22">
                  <c:v>26238</c:v>
                </c:pt>
                <c:pt idx="23">
                  <c:v>26268</c:v>
                </c:pt>
                <c:pt idx="24">
                  <c:v>26299</c:v>
                </c:pt>
                <c:pt idx="25">
                  <c:v>26330</c:v>
                </c:pt>
                <c:pt idx="26">
                  <c:v>26359</c:v>
                </c:pt>
                <c:pt idx="27">
                  <c:v>26390</c:v>
                </c:pt>
                <c:pt idx="28">
                  <c:v>26420</c:v>
                </c:pt>
                <c:pt idx="29">
                  <c:v>26451</c:v>
                </c:pt>
                <c:pt idx="30">
                  <c:v>26481</c:v>
                </c:pt>
                <c:pt idx="31">
                  <c:v>26512</c:v>
                </c:pt>
                <c:pt idx="32">
                  <c:v>26543</c:v>
                </c:pt>
                <c:pt idx="33">
                  <c:v>26573</c:v>
                </c:pt>
                <c:pt idx="34">
                  <c:v>26604</c:v>
                </c:pt>
                <c:pt idx="35">
                  <c:v>26634</c:v>
                </c:pt>
                <c:pt idx="36">
                  <c:v>26665</c:v>
                </c:pt>
                <c:pt idx="37">
                  <c:v>26696</c:v>
                </c:pt>
                <c:pt idx="38">
                  <c:v>26724</c:v>
                </c:pt>
                <c:pt idx="39">
                  <c:v>26755</c:v>
                </c:pt>
                <c:pt idx="40">
                  <c:v>26785</c:v>
                </c:pt>
                <c:pt idx="41">
                  <c:v>26816</c:v>
                </c:pt>
                <c:pt idx="42">
                  <c:v>26846</c:v>
                </c:pt>
                <c:pt idx="43">
                  <c:v>26877</c:v>
                </c:pt>
                <c:pt idx="44">
                  <c:v>26908</c:v>
                </c:pt>
                <c:pt idx="45">
                  <c:v>26938</c:v>
                </c:pt>
                <c:pt idx="46">
                  <c:v>26969</c:v>
                </c:pt>
                <c:pt idx="47">
                  <c:v>26999</c:v>
                </c:pt>
                <c:pt idx="48">
                  <c:v>27030</c:v>
                </c:pt>
                <c:pt idx="49">
                  <c:v>27061</c:v>
                </c:pt>
                <c:pt idx="50">
                  <c:v>27089</c:v>
                </c:pt>
                <c:pt idx="51">
                  <c:v>27120</c:v>
                </c:pt>
                <c:pt idx="52">
                  <c:v>27150</c:v>
                </c:pt>
                <c:pt idx="53">
                  <c:v>27181</c:v>
                </c:pt>
                <c:pt idx="54">
                  <c:v>27211</c:v>
                </c:pt>
                <c:pt idx="55">
                  <c:v>27242</c:v>
                </c:pt>
                <c:pt idx="56">
                  <c:v>27273</c:v>
                </c:pt>
                <c:pt idx="57">
                  <c:v>27303</c:v>
                </c:pt>
                <c:pt idx="58">
                  <c:v>27334</c:v>
                </c:pt>
                <c:pt idx="59">
                  <c:v>27364</c:v>
                </c:pt>
                <c:pt idx="60">
                  <c:v>27395</c:v>
                </c:pt>
                <c:pt idx="61">
                  <c:v>27426</c:v>
                </c:pt>
                <c:pt idx="62">
                  <c:v>27454</c:v>
                </c:pt>
                <c:pt idx="63">
                  <c:v>27485</c:v>
                </c:pt>
                <c:pt idx="64">
                  <c:v>27515</c:v>
                </c:pt>
                <c:pt idx="65">
                  <c:v>27546</c:v>
                </c:pt>
                <c:pt idx="66">
                  <c:v>27576</c:v>
                </c:pt>
                <c:pt idx="67">
                  <c:v>27607</c:v>
                </c:pt>
                <c:pt idx="68">
                  <c:v>27638</c:v>
                </c:pt>
                <c:pt idx="69">
                  <c:v>27668</c:v>
                </c:pt>
                <c:pt idx="70">
                  <c:v>27699</c:v>
                </c:pt>
                <c:pt idx="71">
                  <c:v>27729</c:v>
                </c:pt>
                <c:pt idx="72">
                  <c:v>27760</c:v>
                </c:pt>
                <c:pt idx="73">
                  <c:v>27791</c:v>
                </c:pt>
                <c:pt idx="74">
                  <c:v>27820</c:v>
                </c:pt>
                <c:pt idx="75">
                  <c:v>27851</c:v>
                </c:pt>
                <c:pt idx="76">
                  <c:v>27881</c:v>
                </c:pt>
                <c:pt idx="77">
                  <c:v>27912</c:v>
                </c:pt>
                <c:pt idx="78">
                  <c:v>27942</c:v>
                </c:pt>
                <c:pt idx="79">
                  <c:v>27973</c:v>
                </c:pt>
                <c:pt idx="80">
                  <c:v>28004</c:v>
                </c:pt>
                <c:pt idx="81">
                  <c:v>28034</c:v>
                </c:pt>
                <c:pt idx="82">
                  <c:v>28065</c:v>
                </c:pt>
                <c:pt idx="83">
                  <c:v>28095</c:v>
                </c:pt>
                <c:pt idx="84">
                  <c:v>28126</c:v>
                </c:pt>
                <c:pt idx="85">
                  <c:v>28157</c:v>
                </c:pt>
                <c:pt idx="86">
                  <c:v>28185</c:v>
                </c:pt>
                <c:pt idx="87">
                  <c:v>28216</c:v>
                </c:pt>
                <c:pt idx="88">
                  <c:v>28246</c:v>
                </c:pt>
                <c:pt idx="89">
                  <c:v>28277</c:v>
                </c:pt>
                <c:pt idx="90">
                  <c:v>28307</c:v>
                </c:pt>
                <c:pt idx="91">
                  <c:v>28338</c:v>
                </c:pt>
                <c:pt idx="92">
                  <c:v>28369</c:v>
                </c:pt>
                <c:pt idx="93">
                  <c:v>28399</c:v>
                </c:pt>
                <c:pt idx="94">
                  <c:v>28430</c:v>
                </c:pt>
                <c:pt idx="95">
                  <c:v>28460</c:v>
                </c:pt>
                <c:pt idx="96">
                  <c:v>28491</c:v>
                </c:pt>
                <c:pt idx="97">
                  <c:v>28522</c:v>
                </c:pt>
                <c:pt idx="98">
                  <c:v>28550</c:v>
                </c:pt>
                <c:pt idx="99">
                  <c:v>28581</c:v>
                </c:pt>
                <c:pt idx="100">
                  <c:v>28611</c:v>
                </c:pt>
                <c:pt idx="101">
                  <c:v>28642</c:v>
                </c:pt>
                <c:pt idx="102">
                  <c:v>28672</c:v>
                </c:pt>
                <c:pt idx="103">
                  <c:v>28703</c:v>
                </c:pt>
                <c:pt idx="104">
                  <c:v>28734</c:v>
                </c:pt>
                <c:pt idx="105">
                  <c:v>28764</c:v>
                </c:pt>
                <c:pt idx="106">
                  <c:v>28795</c:v>
                </c:pt>
                <c:pt idx="107">
                  <c:v>28825</c:v>
                </c:pt>
                <c:pt idx="108">
                  <c:v>28856</c:v>
                </c:pt>
                <c:pt idx="109">
                  <c:v>28887</c:v>
                </c:pt>
                <c:pt idx="110">
                  <c:v>28915</c:v>
                </c:pt>
                <c:pt idx="111">
                  <c:v>28946</c:v>
                </c:pt>
                <c:pt idx="112">
                  <c:v>28976</c:v>
                </c:pt>
                <c:pt idx="113">
                  <c:v>29007</c:v>
                </c:pt>
                <c:pt idx="114">
                  <c:v>29037</c:v>
                </c:pt>
                <c:pt idx="115">
                  <c:v>29068</c:v>
                </c:pt>
                <c:pt idx="116">
                  <c:v>29099</c:v>
                </c:pt>
                <c:pt idx="117">
                  <c:v>29129</c:v>
                </c:pt>
                <c:pt idx="118">
                  <c:v>29160</c:v>
                </c:pt>
                <c:pt idx="119">
                  <c:v>29190</c:v>
                </c:pt>
                <c:pt idx="120">
                  <c:v>29221</c:v>
                </c:pt>
                <c:pt idx="121">
                  <c:v>29252</c:v>
                </c:pt>
                <c:pt idx="122">
                  <c:v>29281</c:v>
                </c:pt>
                <c:pt idx="123">
                  <c:v>29312</c:v>
                </c:pt>
                <c:pt idx="124">
                  <c:v>29342</c:v>
                </c:pt>
                <c:pt idx="125">
                  <c:v>29373</c:v>
                </c:pt>
                <c:pt idx="126">
                  <c:v>29403</c:v>
                </c:pt>
                <c:pt idx="127">
                  <c:v>29434</c:v>
                </c:pt>
                <c:pt idx="128">
                  <c:v>29465</c:v>
                </c:pt>
                <c:pt idx="129">
                  <c:v>29495</c:v>
                </c:pt>
                <c:pt idx="130">
                  <c:v>29526</c:v>
                </c:pt>
                <c:pt idx="131">
                  <c:v>29556</c:v>
                </c:pt>
                <c:pt idx="132">
                  <c:v>29587</c:v>
                </c:pt>
                <c:pt idx="133">
                  <c:v>29618</c:v>
                </c:pt>
                <c:pt idx="134">
                  <c:v>29646</c:v>
                </c:pt>
                <c:pt idx="135">
                  <c:v>29677</c:v>
                </c:pt>
                <c:pt idx="136">
                  <c:v>29707</c:v>
                </c:pt>
                <c:pt idx="137">
                  <c:v>29738</c:v>
                </c:pt>
                <c:pt idx="138">
                  <c:v>29768</c:v>
                </c:pt>
                <c:pt idx="139">
                  <c:v>29799</c:v>
                </c:pt>
                <c:pt idx="140">
                  <c:v>29830</c:v>
                </c:pt>
                <c:pt idx="141">
                  <c:v>29860</c:v>
                </c:pt>
                <c:pt idx="142">
                  <c:v>29891</c:v>
                </c:pt>
                <c:pt idx="143">
                  <c:v>29921</c:v>
                </c:pt>
                <c:pt idx="144">
                  <c:v>29952</c:v>
                </c:pt>
                <c:pt idx="145">
                  <c:v>29983</c:v>
                </c:pt>
                <c:pt idx="146">
                  <c:v>30011</c:v>
                </c:pt>
                <c:pt idx="147">
                  <c:v>30042</c:v>
                </c:pt>
                <c:pt idx="148">
                  <c:v>30072</c:v>
                </c:pt>
                <c:pt idx="149">
                  <c:v>30103</c:v>
                </c:pt>
                <c:pt idx="150">
                  <c:v>30133</c:v>
                </c:pt>
                <c:pt idx="151">
                  <c:v>30164</c:v>
                </c:pt>
                <c:pt idx="152">
                  <c:v>30195</c:v>
                </c:pt>
                <c:pt idx="153">
                  <c:v>30225</c:v>
                </c:pt>
                <c:pt idx="154">
                  <c:v>30256</c:v>
                </c:pt>
                <c:pt idx="155">
                  <c:v>30286</c:v>
                </c:pt>
                <c:pt idx="156">
                  <c:v>30317</c:v>
                </c:pt>
                <c:pt idx="157">
                  <c:v>30348</c:v>
                </c:pt>
                <c:pt idx="158">
                  <c:v>30376</c:v>
                </c:pt>
                <c:pt idx="159">
                  <c:v>30407</c:v>
                </c:pt>
                <c:pt idx="160">
                  <c:v>30437</c:v>
                </c:pt>
                <c:pt idx="161">
                  <c:v>30468</c:v>
                </c:pt>
                <c:pt idx="162">
                  <c:v>30498</c:v>
                </c:pt>
                <c:pt idx="163">
                  <c:v>30529</c:v>
                </c:pt>
                <c:pt idx="164">
                  <c:v>30560</c:v>
                </c:pt>
                <c:pt idx="165">
                  <c:v>30590</c:v>
                </c:pt>
                <c:pt idx="166">
                  <c:v>30621</c:v>
                </c:pt>
                <c:pt idx="167">
                  <c:v>30651</c:v>
                </c:pt>
                <c:pt idx="168">
                  <c:v>30682</c:v>
                </c:pt>
                <c:pt idx="169">
                  <c:v>30713</c:v>
                </c:pt>
                <c:pt idx="170">
                  <c:v>30742</c:v>
                </c:pt>
                <c:pt idx="171">
                  <c:v>30773</c:v>
                </c:pt>
                <c:pt idx="172">
                  <c:v>30803</c:v>
                </c:pt>
                <c:pt idx="173">
                  <c:v>30834</c:v>
                </c:pt>
                <c:pt idx="174">
                  <c:v>30864</c:v>
                </c:pt>
                <c:pt idx="175">
                  <c:v>30895</c:v>
                </c:pt>
                <c:pt idx="176">
                  <c:v>30926</c:v>
                </c:pt>
                <c:pt idx="177">
                  <c:v>30956</c:v>
                </c:pt>
                <c:pt idx="178">
                  <c:v>30987</c:v>
                </c:pt>
                <c:pt idx="179">
                  <c:v>31017</c:v>
                </c:pt>
                <c:pt idx="180">
                  <c:v>31048</c:v>
                </c:pt>
                <c:pt idx="181">
                  <c:v>31079</c:v>
                </c:pt>
                <c:pt idx="182">
                  <c:v>31107</c:v>
                </c:pt>
                <c:pt idx="183">
                  <c:v>31138</c:v>
                </c:pt>
                <c:pt idx="184">
                  <c:v>31168</c:v>
                </c:pt>
                <c:pt idx="185">
                  <c:v>31199</c:v>
                </c:pt>
                <c:pt idx="186">
                  <c:v>31229</c:v>
                </c:pt>
                <c:pt idx="187">
                  <c:v>31260</c:v>
                </c:pt>
                <c:pt idx="188">
                  <c:v>31291</c:v>
                </c:pt>
                <c:pt idx="189">
                  <c:v>31321</c:v>
                </c:pt>
                <c:pt idx="190">
                  <c:v>31352</c:v>
                </c:pt>
                <c:pt idx="191">
                  <c:v>31382</c:v>
                </c:pt>
                <c:pt idx="192">
                  <c:v>31413</c:v>
                </c:pt>
                <c:pt idx="193">
                  <c:v>31444</c:v>
                </c:pt>
                <c:pt idx="194">
                  <c:v>31472</c:v>
                </c:pt>
                <c:pt idx="195">
                  <c:v>31503</c:v>
                </c:pt>
                <c:pt idx="196">
                  <c:v>31533</c:v>
                </c:pt>
                <c:pt idx="197">
                  <c:v>31564</c:v>
                </c:pt>
                <c:pt idx="198">
                  <c:v>31594</c:v>
                </c:pt>
                <c:pt idx="199">
                  <c:v>31625</c:v>
                </c:pt>
                <c:pt idx="200">
                  <c:v>31656</c:v>
                </c:pt>
                <c:pt idx="201">
                  <c:v>31686</c:v>
                </c:pt>
                <c:pt idx="202">
                  <c:v>31717</c:v>
                </c:pt>
                <c:pt idx="203">
                  <c:v>31747</c:v>
                </c:pt>
                <c:pt idx="204">
                  <c:v>31778</c:v>
                </c:pt>
                <c:pt idx="205">
                  <c:v>31809</c:v>
                </c:pt>
                <c:pt idx="206">
                  <c:v>31837</c:v>
                </c:pt>
                <c:pt idx="207">
                  <c:v>31868</c:v>
                </c:pt>
                <c:pt idx="208">
                  <c:v>31898</c:v>
                </c:pt>
                <c:pt idx="209">
                  <c:v>31929</c:v>
                </c:pt>
                <c:pt idx="210">
                  <c:v>31959</c:v>
                </c:pt>
                <c:pt idx="211">
                  <c:v>31990</c:v>
                </c:pt>
                <c:pt idx="212">
                  <c:v>32021</c:v>
                </c:pt>
                <c:pt idx="213">
                  <c:v>32051</c:v>
                </c:pt>
                <c:pt idx="214">
                  <c:v>32082</c:v>
                </c:pt>
                <c:pt idx="215">
                  <c:v>32112</c:v>
                </c:pt>
                <c:pt idx="216">
                  <c:v>32143</c:v>
                </c:pt>
                <c:pt idx="217">
                  <c:v>32174</c:v>
                </c:pt>
                <c:pt idx="218">
                  <c:v>32203</c:v>
                </c:pt>
                <c:pt idx="219">
                  <c:v>32234</c:v>
                </c:pt>
                <c:pt idx="220">
                  <c:v>32264</c:v>
                </c:pt>
                <c:pt idx="221">
                  <c:v>32295</c:v>
                </c:pt>
                <c:pt idx="222">
                  <c:v>32325</c:v>
                </c:pt>
                <c:pt idx="223">
                  <c:v>32356</c:v>
                </c:pt>
                <c:pt idx="224">
                  <c:v>32387</c:v>
                </c:pt>
                <c:pt idx="225">
                  <c:v>32417</c:v>
                </c:pt>
                <c:pt idx="226">
                  <c:v>32448</c:v>
                </c:pt>
                <c:pt idx="227">
                  <c:v>32478</c:v>
                </c:pt>
                <c:pt idx="228">
                  <c:v>32509</c:v>
                </c:pt>
                <c:pt idx="229">
                  <c:v>32540</c:v>
                </c:pt>
                <c:pt idx="230">
                  <c:v>32568</c:v>
                </c:pt>
                <c:pt idx="231">
                  <c:v>32599</c:v>
                </c:pt>
                <c:pt idx="232">
                  <c:v>32629</c:v>
                </c:pt>
                <c:pt idx="233">
                  <c:v>32660</c:v>
                </c:pt>
                <c:pt idx="234">
                  <c:v>32690</c:v>
                </c:pt>
                <c:pt idx="235">
                  <c:v>32721</c:v>
                </c:pt>
                <c:pt idx="236">
                  <c:v>32752</c:v>
                </c:pt>
                <c:pt idx="237">
                  <c:v>32782</c:v>
                </c:pt>
                <c:pt idx="238">
                  <c:v>32813</c:v>
                </c:pt>
                <c:pt idx="239">
                  <c:v>32843</c:v>
                </c:pt>
                <c:pt idx="240">
                  <c:v>32874</c:v>
                </c:pt>
                <c:pt idx="241">
                  <c:v>32905</c:v>
                </c:pt>
                <c:pt idx="242">
                  <c:v>32933</c:v>
                </c:pt>
                <c:pt idx="243">
                  <c:v>32964</c:v>
                </c:pt>
                <c:pt idx="244">
                  <c:v>32994</c:v>
                </c:pt>
                <c:pt idx="245">
                  <c:v>33025</c:v>
                </c:pt>
                <c:pt idx="246">
                  <c:v>33055</c:v>
                </c:pt>
                <c:pt idx="247">
                  <c:v>33086</c:v>
                </c:pt>
                <c:pt idx="248">
                  <c:v>33117</c:v>
                </c:pt>
                <c:pt idx="249">
                  <c:v>33147</c:v>
                </c:pt>
                <c:pt idx="250">
                  <c:v>33178</c:v>
                </c:pt>
                <c:pt idx="251">
                  <c:v>33208</c:v>
                </c:pt>
                <c:pt idx="252">
                  <c:v>33239</c:v>
                </c:pt>
                <c:pt idx="253">
                  <c:v>33270</c:v>
                </c:pt>
                <c:pt idx="254">
                  <c:v>33298</c:v>
                </c:pt>
                <c:pt idx="255">
                  <c:v>33329</c:v>
                </c:pt>
                <c:pt idx="256">
                  <c:v>33359</c:v>
                </c:pt>
                <c:pt idx="257">
                  <c:v>33390</c:v>
                </c:pt>
                <c:pt idx="258">
                  <c:v>33420</c:v>
                </c:pt>
                <c:pt idx="259">
                  <c:v>33451</c:v>
                </c:pt>
                <c:pt idx="260">
                  <c:v>33482</c:v>
                </c:pt>
                <c:pt idx="261">
                  <c:v>33512</c:v>
                </c:pt>
                <c:pt idx="262">
                  <c:v>33543</c:v>
                </c:pt>
                <c:pt idx="263">
                  <c:v>33573</c:v>
                </c:pt>
                <c:pt idx="264">
                  <c:v>33604</c:v>
                </c:pt>
                <c:pt idx="265">
                  <c:v>33635</c:v>
                </c:pt>
                <c:pt idx="266">
                  <c:v>33664</c:v>
                </c:pt>
                <c:pt idx="267">
                  <c:v>33695</c:v>
                </c:pt>
                <c:pt idx="268">
                  <c:v>33725</c:v>
                </c:pt>
                <c:pt idx="269">
                  <c:v>33756</c:v>
                </c:pt>
                <c:pt idx="270">
                  <c:v>33786</c:v>
                </c:pt>
                <c:pt idx="271">
                  <c:v>33817</c:v>
                </c:pt>
                <c:pt idx="272">
                  <c:v>33848</c:v>
                </c:pt>
                <c:pt idx="273">
                  <c:v>33878</c:v>
                </c:pt>
                <c:pt idx="274">
                  <c:v>33909</c:v>
                </c:pt>
                <c:pt idx="275">
                  <c:v>33939</c:v>
                </c:pt>
                <c:pt idx="276">
                  <c:v>33970</c:v>
                </c:pt>
                <c:pt idx="277">
                  <c:v>34001</c:v>
                </c:pt>
                <c:pt idx="278">
                  <c:v>34029</c:v>
                </c:pt>
                <c:pt idx="279">
                  <c:v>34060</c:v>
                </c:pt>
                <c:pt idx="280">
                  <c:v>34090</c:v>
                </c:pt>
                <c:pt idx="281">
                  <c:v>34121</c:v>
                </c:pt>
                <c:pt idx="282">
                  <c:v>34151</c:v>
                </c:pt>
                <c:pt idx="283">
                  <c:v>34182</c:v>
                </c:pt>
                <c:pt idx="284">
                  <c:v>34213</c:v>
                </c:pt>
                <c:pt idx="285">
                  <c:v>34243</c:v>
                </c:pt>
                <c:pt idx="286">
                  <c:v>34274</c:v>
                </c:pt>
                <c:pt idx="287">
                  <c:v>34304</c:v>
                </c:pt>
                <c:pt idx="288">
                  <c:v>34335</c:v>
                </c:pt>
                <c:pt idx="289">
                  <c:v>34366</c:v>
                </c:pt>
                <c:pt idx="290">
                  <c:v>34394</c:v>
                </c:pt>
                <c:pt idx="291">
                  <c:v>34425</c:v>
                </c:pt>
                <c:pt idx="292">
                  <c:v>34455</c:v>
                </c:pt>
                <c:pt idx="293">
                  <c:v>34486</c:v>
                </c:pt>
                <c:pt idx="294">
                  <c:v>34516</c:v>
                </c:pt>
                <c:pt idx="295">
                  <c:v>34547</c:v>
                </c:pt>
                <c:pt idx="296">
                  <c:v>34578</c:v>
                </c:pt>
                <c:pt idx="297">
                  <c:v>34608</c:v>
                </c:pt>
                <c:pt idx="298">
                  <c:v>34639</c:v>
                </c:pt>
                <c:pt idx="299">
                  <c:v>34669</c:v>
                </c:pt>
                <c:pt idx="300">
                  <c:v>34700</c:v>
                </c:pt>
                <c:pt idx="301">
                  <c:v>34731</c:v>
                </c:pt>
                <c:pt idx="302">
                  <c:v>34759</c:v>
                </c:pt>
                <c:pt idx="303">
                  <c:v>34790</c:v>
                </c:pt>
                <c:pt idx="304">
                  <c:v>34820</c:v>
                </c:pt>
                <c:pt idx="305">
                  <c:v>34851</c:v>
                </c:pt>
                <c:pt idx="306">
                  <c:v>34881</c:v>
                </c:pt>
                <c:pt idx="307">
                  <c:v>34912</c:v>
                </c:pt>
                <c:pt idx="308">
                  <c:v>34943</c:v>
                </c:pt>
                <c:pt idx="309">
                  <c:v>34973</c:v>
                </c:pt>
                <c:pt idx="310">
                  <c:v>35004</c:v>
                </c:pt>
                <c:pt idx="311">
                  <c:v>35034</c:v>
                </c:pt>
                <c:pt idx="312">
                  <c:v>35065</c:v>
                </c:pt>
                <c:pt idx="313">
                  <c:v>35096</c:v>
                </c:pt>
                <c:pt idx="314">
                  <c:v>35125</c:v>
                </c:pt>
                <c:pt idx="315">
                  <c:v>35156</c:v>
                </c:pt>
                <c:pt idx="316">
                  <c:v>35186</c:v>
                </c:pt>
                <c:pt idx="317">
                  <c:v>35217</c:v>
                </c:pt>
                <c:pt idx="318">
                  <c:v>35247</c:v>
                </c:pt>
                <c:pt idx="319">
                  <c:v>35278</c:v>
                </c:pt>
                <c:pt idx="320">
                  <c:v>35309</c:v>
                </c:pt>
                <c:pt idx="321">
                  <c:v>35339</c:v>
                </c:pt>
                <c:pt idx="322">
                  <c:v>35370</c:v>
                </c:pt>
                <c:pt idx="323">
                  <c:v>35400</c:v>
                </c:pt>
                <c:pt idx="324">
                  <c:v>35431</c:v>
                </c:pt>
                <c:pt idx="325">
                  <c:v>35462</c:v>
                </c:pt>
                <c:pt idx="326">
                  <c:v>35490</c:v>
                </c:pt>
                <c:pt idx="327">
                  <c:v>35521</c:v>
                </c:pt>
                <c:pt idx="328">
                  <c:v>35551</c:v>
                </c:pt>
                <c:pt idx="329">
                  <c:v>35582</c:v>
                </c:pt>
                <c:pt idx="330">
                  <c:v>35612</c:v>
                </c:pt>
                <c:pt idx="331">
                  <c:v>35643</c:v>
                </c:pt>
                <c:pt idx="332">
                  <c:v>35674</c:v>
                </c:pt>
                <c:pt idx="333">
                  <c:v>35704</c:v>
                </c:pt>
                <c:pt idx="334">
                  <c:v>35735</c:v>
                </c:pt>
                <c:pt idx="335">
                  <c:v>35765</c:v>
                </c:pt>
                <c:pt idx="336">
                  <c:v>35796</c:v>
                </c:pt>
                <c:pt idx="337">
                  <c:v>35827</c:v>
                </c:pt>
                <c:pt idx="338">
                  <c:v>35855</c:v>
                </c:pt>
                <c:pt idx="339">
                  <c:v>35886</c:v>
                </c:pt>
                <c:pt idx="340">
                  <c:v>35916</c:v>
                </c:pt>
                <c:pt idx="341">
                  <c:v>35947</c:v>
                </c:pt>
                <c:pt idx="342">
                  <c:v>35977</c:v>
                </c:pt>
                <c:pt idx="343">
                  <c:v>36008</c:v>
                </c:pt>
                <c:pt idx="344">
                  <c:v>36039</c:v>
                </c:pt>
                <c:pt idx="345">
                  <c:v>36069</c:v>
                </c:pt>
                <c:pt idx="346">
                  <c:v>36100</c:v>
                </c:pt>
                <c:pt idx="347">
                  <c:v>36130</c:v>
                </c:pt>
                <c:pt idx="348">
                  <c:v>36161</c:v>
                </c:pt>
                <c:pt idx="349">
                  <c:v>36192</c:v>
                </c:pt>
                <c:pt idx="350">
                  <c:v>36220</c:v>
                </c:pt>
                <c:pt idx="351">
                  <c:v>36251</c:v>
                </c:pt>
                <c:pt idx="352">
                  <c:v>36281</c:v>
                </c:pt>
                <c:pt idx="353">
                  <c:v>36312</c:v>
                </c:pt>
                <c:pt idx="354">
                  <c:v>36342</c:v>
                </c:pt>
                <c:pt idx="355">
                  <c:v>36373</c:v>
                </c:pt>
                <c:pt idx="356">
                  <c:v>36404</c:v>
                </c:pt>
                <c:pt idx="357">
                  <c:v>36434</c:v>
                </c:pt>
                <c:pt idx="358">
                  <c:v>36465</c:v>
                </c:pt>
                <c:pt idx="359">
                  <c:v>36495</c:v>
                </c:pt>
                <c:pt idx="360">
                  <c:v>36526</c:v>
                </c:pt>
                <c:pt idx="361">
                  <c:v>36557</c:v>
                </c:pt>
                <c:pt idx="362">
                  <c:v>36586</c:v>
                </c:pt>
                <c:pt idx="363">
                  <c:v>36617</c:v>
                </c:pt>
                <c:pt idx="364">
                  <c:v>36647</c:v>
                </c:pt>
                <c:pt idx="365">
                  <c:v>36678</c:v>
                </c:pt>
                <c:pt idx="366">
                  <c:v>36708</c:v>
                </c:pt>
                <c:pt idx="367">
                  <c:v>36739</c:v>
                </c:pt>
                <c:pt idx="368">
                  <c:v>36770</c:v>
                </c:pt>
                <c:pt idx="369">
                  <c:v>36800</c:v>
                </c:pt>
                <c:pt idx="370">
                  <c:v>36831</c:v>
                </c:pt>
                <c:pt idx="371">
                  <c:v>36861</c:v>
                </c:pt>
                <c:pt idx="372">
                  <c:v>36892</c:v>
                </c:pt>
                <c:pt idx="373">
                  <c:v>36923</c:v>
                </c:pt>
                <c:pt idx="374">
                  <c:v>36951</c:v>
                </c:pt>
                <c:pt idx="375">
                  <c:v>36982</c:v>
                </c:pt>
                <c:pt idx="376">
                  <c:v>37012</c:v>
                </c:pt>
                <c:pt idx="377">
                  <c:v>37043</c:v>
                </c:pt>
                <c:pt idx="378">
                  <c:v>37073</c:v>
                </c:pt>
                <c:pt idx="379">
                  <c:v>37104</c:v>
                </c:pt>
                <c:pt idx="380">
                  <c:v>37135</c:v>
                </c:pt>
                <c:pt idx="381">
                  <c:v>37165</c:v>
                </c:pt>
                <c:pt idx="382">
                  <c:v>37196</c:v>
                </c:pt>
                <c:pt idx="383">
                  <c:v>37226</c:v>
                </c:pt>
                <c:pt idx="384">
                  <c:v>37257</c:v>
                </c:pt>
                <c:pt idx="385">
                  <c:v>37288</c:v>
                </c:pt>
                <c:pt idx="386">
                  <c:v>37316</c:v>
                </c:pt>
                <c:pt idx="387">
                  <c:v>37347</c:v>
                </c:pt>
                <c:pt idx="388">
                  <c:v>37377</c:v>
                </c:pt>
                <c:pt idx="389">
                  <c:v>37408</c:v>
                </c:pt>
                <c:pt idx="390">
                  <c:v>37438</c:v>
                </c:pt>
                <c:pt idx="391">
                  <c:v>37469</c:v>
                </c:pt>
                <c:pt idx="392">
                  <c:v>37500</c:v>
                </c:pt>
                <c:pt idx="393">
                  <c:v>37530</c:v>
                </c:pt>
                <c:pt idx="394">
                  <c:v>37561</c:v>
                </c:pt>
                <c:pt idx="395">
                  <c:v>37591</c:v>
                </c:pt>
                <c:pt idx="396">
                  <c:v>37622</c:v>
                </c:pt>
                <c:pt idx="397">
                  <c:v>37653</c:v>
                </c:pt>
                <c:pt idx="398">
                  <c:v>37681</c:v>
                </c:pt>
                <c:pt idx="399">
                  <c:v>37712</c:v>
                </c:pt>
                <c:pt idx="400">
                  <c:v>37742</c:v>
                </c:pt>
                <c:pt idx="401">
                  <c:v>37773</c:v>
                </c:pt>
                <c:pt idx="402">
                  <c:v>37803</c:v>
                </c:pt>
                <c:pt idx="403">
                  <c:v>37834</c:v>
                </c:pt>
                <c:pt idx="404">
                  <c:v>37865</c:v>
                </c:pt>
                <c:pt idx="405">
                  <c:v>37895</c:v>
                </c:pt>
                <c:pt idx="406">
                  <c:v>37926</c:v>
                </c:pt>
                <c:pt idx="407">
                  <c:v>37956</c:v>
                </c:pt>
                <c:pt idx="408">
                  <c:v>37987</c:v>
                </c:pt>
                <c:pt idx="409">
                  <c:v>38018</c:v>
                </c:pt>
                <c:pt idx="410">
                  <c:v>38047</c:v>
                </c:pt>
                <c:pt idx="411">
                  <c:v>38078</c:v>
                </c:pt>
                <c:pt idx="412">
                  <c:v>38108</c:v>
                </c:pt>
                <c:pt idx="413">
                  <c:v>38139</c:v>
                </c:pt>
                <c:pt idx="414">
                  <c:v>38169</c:v>
                </c:pt>
                <c:pt idx="415">
                  <c:v>38200</c:v>
                </c:pt>
                <c:pt idx="416">
                  <c:v>38231</c:v>
                </c:pt>
                <c:pt idx="417">
                  <c:v>38261</c:v>
                </c:pt>
                <c:pt idx="418">
                  <c:v>38292</c:v>
                </c:pt>
                <c:pt idx="419">
                  <c:v>38322</c:v>
                </c:pt>
                <c:pt idx="420">
                  <c:v>38353</c:v>
                </c:pt>
                <c:pt idx="421">
                  <c:v>38384</c:v>
                </c:pt>
                <c:pt idx="422">
                  <c:v>38412</c:v>
                </c:pt>
                <c:pt idx="423">
                  <c:v>38443</c:v>
                </c:pt>
                <c:pt idx="424">
                  <c:v>38473</c:v>
                </c:pt>
                <c:pt idx="425">
                  <c:v>38504</c:v>
                </c:pt>
                <c:pt idx="426">
                  <c:v>38534</c:v>
                </c:pt>
                <c:pt idx="427">
                  <c:v>38565</c:v>
                </c:pt>
                <c:pt idx="428">
                  <c:v>38596</c:v>
                </c:pt>
                <c:pt idx="429">
                  <c:v>38626</c:v>
                </c:pt>
                <c:pt idx="430">
                  <c:v>38657</c:v>
                </c:pt>
                <c:pt idx="431">
                  <c:v>38687</c:v>
                </c:pt>
                <c:pt idx="432">
                  <c:v>38718</c:v>
                </c:pt>
                <c:pt idx="433">
                  <c:v>38749</c:v>
                </c:pt>
                <c:pt idx="434">
                  <c:v>38777</c:v>
                </c:pt>
                <c:pt idx="435">
                  <c:v>38808</c:v>
                </c:pt>
                <c:pt idx="436">
                  <c:v>38838</c:v>
                </c:pt>
                <c:pt idx="437">
                  <c:v>38869</c:v>
                </c:pt>
                <c:pt idx="438">
                  <c:v>38899</c:v>
                </c:pt>
                <c:pt idx="439">
                  <c:v>38930</c:v>
                </c:pt>
                <c:pt idx="440">
                  <c:v>38961</c:v>
                </c:pt>
                <c:pt idx="441">
                  <c:v>38991</c:v>
                </c:pt>
                <c:pt idx="442">
                  <c:v>39022</c:v>
                </c:pt>
                <c:pt idx="443">
                  <c:v>39052</c:v>
                </c:pt>
                <c:pt idx="444">
                  <c:v>39083</c:v>
                </c:pt>
                <c:pt idx="445">
                  <c:v>39114</c:v>
                </c:pt>
                <c:pt idx="446">
                  <c:v>39142</c:v>
                </c:pt>
                <c:pt idx="447">
                  <c:v>39173</c:v>
                </c:pt>
                <c:pt idx="448">
                  <c:v>39203</c:v>
                </c:pt>
                <c:pt idx="449">
                  <c:v>39234</c:v>
                </c:pt>
                <c:pt idx="450">
                  <c:v>39264</c:v>
                </c:pt>
                <c:pt idx="451">
                  <c:v>39295</c:v>
                </c:pt>
                <c:pt idx="452">
                  <c:v>39326</c:v>
                </c:pt>
                <c:pt idx="453">
                  <c:v>39356</c:v>
                </c:pt>
                <c:pt idx="454">
                  <c:v>39387</c:v>
                </c:pt>
                <c:pt idx="455">
                  <c:v>39417</c:v>
                </c:pt>
                <c:pt idx="456">
                  <c:v>39448</c:v>
                </c:pt>
                <c:pt idx="457">
                  <c:v>39479</c:v>
                </c:pt>
                <c:pt idx="458">
                  <c:v>39508</c:v>
                </c:pt>
                <c:pt idx="459">
                  <c:v>39539</c:v>
                </c:pt>
                <c:pt idx="460">
                  <c:v>39569</c:v>
                </c:pt>
                <c:pt idx="461">
                  <c:v>39600</c:v>
                </c:pt>
                <c:pt idx="462">
                  <c:v>39630</c:v>
                </c:pt>
                <c:pt idx="463">
                  <c:v>39661</c:v>
                </c:pt>
                <c:pt idx="464">
                  <c:v>39692</c:v>
                </c:pt>
                <c:pt idx="465">
                  <c:v>39722</c:v>
                </c:pt>
                <c:pt idx="466">
                  <c:v>39753</c:v>
                </c:pt>
                <c:pt idx="467">
                  <c:v>39783</c:v>
                </c:pt>
                <c:pt idx="468">
                  <c:v>39814</c:v>
                </c:pt>
                <c:pt idx="469">
                  <c:v>39845</c:v>
                </c:pt>
                <c:pt idx="470">
                  <c:v>39873</c:v>
                </c:pt>
                <c:pt idx="471">
                  <c:v>39904</c:v>
                </c:pt>
                <c:pt idx="472">
                  <c:v>39934</c:v>
                </c:pt>
                <c:pt idx="473">
                  <c:v>39965</c:v>
                </c:pt>
                <c:pt idx="474">
                  <c:v>39995</c:v>
                </c:pt>
                <c:pt idx="475">
                  <c:v>40026</c:v>
                </c:pt>
                <c:pt idx="476">
                  <c:v>40057</c:v>
                </c:pt>
                <c:pt idx="477">
                  <c:v>40087</c:v>
                </c:pt>
                <c:pt idx="478">
                  <c:v>40118</c:v>
                </c:pt>
                <c:pt idx="479">
                  <c:v>40148</c:v>
                </c:pt>
                <c:pt idx="480">
                  <c:v>40179</c:v>
                </c:pt>
                <c:pt idx="481">
                  <c:v>40210</c:v>
                </c:pt>
                <c:pt idx="482">
                  <c:v>40238</c:v>
                </c:pt>
                <c:pt idx="483">
                  <c:v>40269</c:v>
                </c:pt>
                <c:pt idx="484">
                  <c:v>40299</c:v>
                </c:pt>
                <c:pt idx="485">
                  <c:v>40330</c:v>
                </c:pt>
                <c:pt idx="486">
                  <c:v>40360</c:v>
                </c:pt>
                <c:pt idx="487">
                  <c:v>40391</c:v>
                </c:pt>
                <c:pt idx="488">
                  <c:v>40422</c:v>
                </c:pt>
                <c:pt idx="489">
                  <c:v>40452</c:v>
                </c:pt>
                <c:pt idx="490">
                  <c:v>40483</c:v>
                </c:pt>
                <c:pt idx="491">
                  <c:v>40513</c:v>
                </c:pt>
                <c:pt idx="492">
                  <c:v>40544</c:v>
                </c:pt>
                <c:pt idx="493">
                  <c:v>40575</c:v>
                </c:pt>
                <c:pt idx="494">
                  <c:v>40603</c:v>
                </c:pt>
                <c:pt idx="495">
                  <c:v>40634</c:v>
                </c:pt>
                <c:pt idx="496">
                  <c:v>40664</c:v>
                </c:pt>
                <c:pt idx="497">
                  <c:v>40695</c:v>
                </c:pt>
                <c:pt idx="498">
                  <c:v>40725</c:v>
                </c:pt>
                <c:pt idx="499">
                  <c:v>40756</c:v>
                </c:pt>
                <c:pt idx="500">
                  <c:v>40787</c:v>
                </c:pt>
                <c:pt idx="501">
                  <c:v>40817</c:v>
                </c:pt>
                <c:pt idx="502">
                  <c:v>40848</c:v>
                </c:pt>
                <c:pt idx="503">
                  <c:v>40878</c:v>
                </c:pt>
                <c:pt idx="504">
                  <c:v>40909</c:v>
                </c:pt>
                <c:pt idx="505">
                  <c:v>40940</c:v>
                </c:pt>
                <c:pt idx="506">
                  <c:v>40969</c:v>
                </c:pt>
                <c:pt idx="507">
                  <c:v>41000</c:v>
                </c:pt>
                <c:pt idx="508">
                  <c:v>41030</c:v>
                </c:pt>
                <c:pt idx="509">
                  <c:v>41061</c:v>
                </c:pt>
                <c:pt idx="510">
                  <c:v>41091</c:v>
                </c:pt>
                <c:pt idx="511">
                  <c:v>41122</c:v>
                </c:pt>
                <c:pt idx="512">
                  <c:v>41153</c:v>
                </c:pt>
                <c:pt idx="513">
                  <c:v>41183</c:v>
                </c:pt>
                <c:pt idx="514">
                  <c:v>41214</c:v>
                </c:pt>
                <c:pt idx="515">
                  <c:v>41244</c:v>
                </c:pt>
                <c:pt idx="516">
                  <c:v>41275</c:v>
                </c:pt>
                <c:pt idx="517">
                  <c:v>41306</c:v>
                </c:pt>
                <c:pt idx="518">
                  <c:v>41334</c:v>
                </c:pt>
                <c:pt idx="519">
                  <c:v>41365</c:v>
                </c:pt>
                <c:pt idx="520">
                  <c:v>41395</c:v>
                </c:pt>
                <c:pt idx="521">
                  <c:v>41426</c:v>
                </c:pt>
                <c:pt idx="522">
                  <c:v>41456</c:v>
                </c:pt>
                <c:pt idx="523">
                  <c:v>41487</c:v>
                </c:pt>
                <c:pt idx="524">
                  <c:v>41518</c:v>
                </c:pt>
                <c:pt idx="525">
                  <c:v>41548</c:v>
                </c:pt>
                <c:pt idx="526">
                  <c:v>41579</c:v>
                </c:pt>
                <c:pt idx="527">
                  <c:v>41609</c:v>
                </c:pt>
                <c:pt idx="528">
                  <c:v>41640</c:v>
                </c:pt>
                <c:pt idx="529">
                  <c:v>41671</c:v>
                </c:pt>
                <c:pt idx="530">
                  <c:v>41699</c:v>
                </c:pt>
                <c:pt idx="531">
                  <c:v>41730</c:v>
                </c:pt>
                <c:pt idx="532">
                  <c:v>41760</c:v>
                </c:pt>
                <c:pt idx="533">
                  <c:v>41791</c:v>
                </c:pt>
                <c:pt idx="534">
                  <c:v>41821</c:v>
                </c:pt>
                <c:pt idx="535">
                  <c:v>41852</c:v>
                </c:pt>
                <c:pt idx="536">
                  <c:v>41883</c:v>
                </c:pt>
                <c:pt idx="537">
                  <c:v>41913</c:v>
                </c:pt>
                <c:pt idx="538">
                  <c:v>41944</c:v>
                </c:pt>
                <c:pt idx="539">
                  <c:v>41974</c:v>
                </c:pt>
                <c:pt idx="540">
                  <c:v>42005</c:v>
                </c:pt>
                <c:pt idx="541">
                  <c:v>42036</c:v>
                </c:pt>
                <c:pt idx="542">
                  <c:v>42064</c:v>
                </c:pt>
                <c:pt idx="543">
                  <c:v>42095</c:v>
                </c:pt>
                <c:pt idx="544">
                  <c:v>42125</c:v>
                </c:pt>
                <c:pt idx="545">
                  <c:v>42156</c:v>
                </c:pt>
                <c:pt idx="546">
                  <c:v>42186</c:v>
                </c:pt>
                <c:pt idx="547">
                  <c:v>42217</c:v>
                </c:pt>
                <c:pt idx="548">
                  <c:v>42248</c:v>
                </c:pt>
                <c:pt idx="549">
                  <c:v>42278</c:v>
                </c:pt>
                <c:pt idx="550">
                  <c:v>42309</c:v>
                </c:pt>
                <c:pt idx="551">
                  <c:v>42339</c:v>
                </c:pt>
                <c:pt idx="552">
                  <c:v>42370</c:v>
                </c:pt>
                <c:pt idx="553">
                  <c:v>42401</c:v>
                </c:pt>
                <c:pt idx="554">
                  <c:v>42430</c:v>
                </c:pt>
                <c:pt idx="555">
                  <c:v>42461</c:v>
                </c:pt>
                <c:pt idx="556">
                  <c:v>42491</c:v>
                </c:pt>
                <c:pt idx="557">
                  <c:v>42522</c:v>
                </c:pt>
                <c:pt idx="558">
                  <c:v>42552</c:v>
                </c:pt>
                <c:pt idx="559">
                  <c:v>42583</c:v>
                </c:pt>
                <c:pt idx="560">
                  <c:v>42614</c:v>
                </c:pt>
                <c:pt idx="561">
                  <c:v>42644</c:v>
                </c:pt>
                <c:pt idx="562">
                  <c:v>42675</c:v>
                </c:pt>
                <c:pt idx="563">
                  <c:v>42705</c:v>
                </c:pt>
                <c:pt idx="564">
                  <c:v>42736</c:v>
                </c:pt>
                <c:pt idx="565">
                  <c:v>42767</c:v>
                </c:pt>
                <c:pt idx="566">
                  <c:v>42795</c:v>
                </c:pt>
                <c:pt idx="567">
                  <c:v>42826</c:v>
                </c:pt>
                <c:pt idx="568">
                  <c:v>42856</c:v>
                </c:pt>
                <c:pt idx="569">
                  <c:v>42887</c:v>
                </c:pt>
                <c:pt idx="570">
                  <c:v>42917</c:v>
                </c:pt>
                <c:pt idx="571">
                  <c:v>42948</c:v>
                </c:pt>
                <c:pt idx="572">
                  <c:v>42979</c:v>
                </c:pt>
                <c:pt idx="573">
                  <c:v>43009</c:v>
                </c:pt>
                <c:pt idx="574">
                  <c:v>43040</c:v>
                </c:pt>
                <c:pt idx="575">
                  <c:v>43070</c:v>
                </c:pt>
                <c:pt idx="576">
                  <c:v>43101</c:v>
                </c:pt>
                <c:pt idx="577">
                  <c:v>43132</c:v>
                </c:pt>
                <c:pt idx="578">
                  <c:v>43160</c:v>
                </c:pt>
                <c:pt idx="579">
                  <c:v>43191</c:v>
                </c:pt>
                <c:pt idx="580">
                  <c:v>43221</c:v>
                </c:pt>
                <c:pt idx="581">
                  <c:v>43252</c:v>
                </c:pt>
                <c:pt idx="582">
                  <c:v>43282</c:v>
                </c:pt>
                <c:pt idx="583">
                  <c:v>43313</c:v>
                </c:pt>
                <c:pt idx="584">
                  <c:v>43344</c:v>
                </c:pt>
                <c:pt idx="585">
                  <c:v>43374</c:v>
                </c:pt>
                <c:pt idx="586">
                  <c:v>43405</c:v>
                </c:pt>
                <c:pt idx="587">
                  <c:v>43435</c:v>
                </c:pt>
                <c:pt idx="588">
                  <c:v>43466</c:v>
                </c:pt>
                <c:pt idx="589">
                  <c:v>43497</c:v>
                </c:pt>
                <c:pt idx="590">
                  <c:v>43525</c:v>
                </c:pt>
                <c:pt idx="591">
                  <c:v>43556</c:v>
                </c:pt>
                <c:pt idx="592">
                  <c:v>43586</c:v>
                </c:pt>
                <c:pt idx="593">
                  <c:v>43617</c:v>
                </c:pt>
                <c:pt idx="594">
                  <c:v>43647</c:v>
                </c:pt>
                <c:pt idx="595">
                  <c:v>43678</c:v>
                </c:pt>
                <c:pt idx="596">
                  <c:v>43709</c:v>
                </c:pt>
                <c:pt idx="597">
                  <c:v>43739</c:v>
                </c:pt>
                <c:pt idx="598">
                  <c:v>43770</c:v>
                </c:pt>
                <c:pt idx="599">
                  <c:v>43800</c:v>
                </c:pt>
                <c:pt idx="600">
                  <c:v>43831</c:v>
                </c:pt>
                <c:pt idx="601">
                  <c:v>43862</c:v>
                </c:pt>
                <c:pt idx="602">
                  <c:v>43891</c:v>
                </c:pt>
                <c:pt idx="603">
                  <c:v>43922</c:v>
                </c:pt>
                <c:pt idx="604">
                  <c:v>43952</c:v>
                </c:pt>
                <c:pt idx="605">
                  <c:v>43983</c:v>
                </c:pt>
                <c:pt idx="606">
                  <c:v>44013</c:v>
                </c:pt>
                <c:pt idx="607">
                  <c:v>44044</c:v>
                </c:pt>
                <c:pt idx="608">
                  <c:v>44075</c:v>
                </c:pt>
                <c:pt idx="609">
                  <c:v>44105</c:v>
                </c:pt>
                <c:pt idx="610">
                  <c:v>44136</c:v>
                </c:pt>
                <c:pt idx="611">
                  <c:v>44166</c:v>
                </c:pt>
                <c:pt idx="612">
                  <c:v>44197</c:v>
                </c:pt>
                <c:pt idx="613">
                  <c:v>44228</c:v>
                </c:pt>
                <c:pt idx="614">
                  <c:v>44256</c:v>
                </c:pt>
                <c:pt idx="615">
                  <c:v>44287</c:v>
                </c:pt>
                <c:pt idx="616">
                  <c:v>44317</c:v>
                </c:pt>
                <c:pt idx="617">
                  <c:v>44348</c:v>
                </c:pt>
                <c:pt idx="618">
                  <c:v>44378</c:v>
                </c:pt>
                <c:pt idx="619">
                  <c:v>44409</c:v>
                </c:pt>
                <c:pt idx="620">
                  <c:v>44440</c:v>
                </c:pt>
                <c:pt idx="621">
                  <c:v>44470</c:v>
                </c:pt>
                <c:pt idx="622">
                  <c:v>44501</c:v>
                </c:pt>
                <c:pt idx="623">
                  <c:v>44531</c:v>
                </c:pt>
                <c:pt idx="624">
                  <c:v>44562</c:v>
                </c:pt>
                <c:pt idx="625">
                  <c:v>44593</c:v>
                </c:pt>
                <c:pt idx="626">
                  <c:v>44621</c:v>
                </c:pt>
                <c:pt idx="627">
                  <c:v>44652</c:v>
                </c:pt>
                <c:pt idx="628">
                  <c:v>44682</c:v>
                </c:pt>
                <c:pt idx="629">
                  <c:v>44713</c:v>
                </c:pt>
                <c:pt idx="630">
                  <c:v>44743</c:v>
                </c:pt>
                <c:pt idx="631">
                  <c:v>44774</c:v>
                </c:pt>
                <c:pt idx="632">
                  <c:v>44805</c:v>
                </c:pt>
                <c:pt idx="633">
                  <c:v>44835</c:v>
                </c:pt>
                <c:pt idx="634">
                  <c:v>44866</c:v>
                </c:pt>
                <c:pt idx="635">
                  <c:v>44896</c:v>
                </c:pt>
                <c:pt idx="636">
                  <c:v>44927</c:v>
                </c:pt>
                <c:pt idx="637">
                  <c:v>44958</c:v>
                </c:pt>
                <c:pt idx="638">
                  <c:v>44986</c:v>
                </c:pt>
                <c:pt idx="639">
                  <c:v>45017</c:v>
                </c:pt>
                <c:pt idx="640">
                  <c:v>45047</c:v>
                </c:pt>
                <c:pt idx="641">
                  <c:v>45078</c:v>
                </c:pt>
                <c:pt idx="642">
                  <c:v>45108</c:v>
                </c:pt>
                <c:pt idx="643">
                  <c:v>45139</c:v>
                </c:pt>
                <c:pt idx="644">
                  <c:v>45170</c:v>
                </c:pt>
                <c:pt idx="645">
                  <c:v>45200</c:v>
                </c:pt>
                <c:pt idx="646">
                  <c:v>45231</c:v>
                </c:pt>
                <c:pt idx="647">
                  <c:v>45261</c:v>
                </c:pt>
                <c:pt idx="648">
                  <c:v>45292</c:v>
                </c:pt>
                <c:pt idx="649">
                  <c:v>45323</c:v>
                </c:pt>
                <c:pt idx="650">
                  <c:v>45352</c:v>
                </c:pt>
                <c:pt idx="651">
                  <c:v>45383</c:v>
                </c:pt>
                <c:pt idx="652">
                  <c:v>45413</c:v>
                </c:pt>
                <c:pt idx="653">
                  <c:v>45444</c:v>
                </c:pt>
                <c:pt idx="654">
                  <c:v>45474</c:v>
                </c:pt>
                <c:pt idx="655">
                  <c:v>45505</c:v>
                </c:pt>
                <c:pt idx="656">
                  <c:v>45536</c:v>
                </c:pt>
                <c:pt idx="657">
                  <c:v>45566</c:v>
                </c:pt>
                <c:pt idx="658">
                  <c:v>45597</c:v>
                </c:pt>
                <c:pt idx="659">
                  <c:v>45627</c:v>
                </c:pt>
                <c:pt idx="660">
                  <c:v>45658</c:v>
                </c:pt>
                <c:pt idx="661">
                  <c:v>45689</c:v>
                </c:pt>
                <c:pt idx="662">
                  <c:v>45717</c:v>
                </c:pt>
                <c:pt idx="663">
                  <c:v>45748</c:v>
                </c:pt>
                <c:pt idx="664">
                  <c:v>45778</c:v>
                </c:pt>
                <c:pt idx="665">
                  <c:v>45809</c:v>
                </c:pt>
                <c:pt idx="666">
                  <c:v>45839</c:v>
                </c:pt>
                <c:pt idx="667">
                  <c:v>45870</c:v>
                </c:pt>
                <c:pt idx="668">
                  <c:v>45901</c:v>
                </c:pt>
                <c:pt idx="669">
                  <c:v>45931</c:v>
                </c:pt>
                <c:pt idx="670">
                  <c:v>45962</c:v>
                </c:pt>
                <c:pt idx="671">
                  <c:v>45992</c:v>
                </c:pt>
                <c:pt idx="672">
                  <c:v>46023</c:v>
                </c:pt>
                <c:pt idx="673">
                  <c:v>46054</c:v>
                </c:pt>
              </c:numCache>
            </c:numRef>
          </c:cat>
          <c:val>
            <c:numRef>
              <c:f>chart3_roll_window_forecast!$O$2:$O$675</c:f>
              <c:numCache>
                <c:formatCode>0</c:formatCode>
                <c:ptCount val="674"/>
                <c:pt idx="0">
                  <c:v>5.3373785018920898</c:v>
                </c:pt>
                <c:pt idx="1">
                  <c:v>5.1958813667297363</c:v>
                </c:pt>
                <c:pt idx="2">
                  <c:v>5.2817645072937012</c:v>
                </c:pt>
                <c:pt idx="3">
                  <c:v>5.3058938980102539</c:v>
                </c:pt>
                <c:pt idx="4">
                  <c:v>5.2124385833740234</c:v>
                </c:pt>
                <c:pt idx="5">
                  <c:v>5.099830150604248</c:v>
                </c:pt>
                <c:pt idx="6">
                  <c:v>5.1884093284606934</c:v>
                </c:pt>
                <c:pt idx="7">
                  <c:v>5.0511093139648438</c:v>
                </c:pt>
                <c:pt idx="8">
                  <c:v>4.9192032814025879</c:v>
                </c:pt>
                <c:pt idx="9">
                  <c:v>4.9495644569396973</c:v>
                </c:pt>
                <c:pt idx="10">
                  <c:v>4.8425307273864746</c:v>
                </c:pt>
                <c:pt idx="11">
                  <c:v>4.8885555267333984</c:v>
                </c:pt>
                <c:pt idx="12">
                  <c:v>4.8077855110168457</c:v>
                </c:pt>
                <c:pt idx="13">
                  <c:v>4.8998618125915527</c:v>
                </c:pt>
                <c:pt idx="14">
                  <c:v>4.7453126907348633</c:v>
                </c:pt>
                <c:pt idx="15">
                  <c:v>4.6831626892089844</c:v>
                </c:pt>
                <c:pt idx="16">
                  <c:v>4.6921224594116211</c:v>
                </c:pt>
                <c:pt idx="17">
                  <c:v>4.6486930847167969</c:v>
                </c:pt>
                <c:pt idx="18">
                  <c:v>4.5488038063049316</c:v>
                </c:pt>
                <c:pt idx="19">
                  <c:v>4.6617145538330078</c:v>
                </c:pt>
                <c:pt idx="20">
                  <c:v>4.7303376197814941</c:v>
                </c:pt>
                <c:pt idx="21">
                  <c:v>4.7137093544006348</c:v>
                </c:pt>
                <c:pt idx="22">
                  <c:v>4.7741951942443848</c:v>
                </c:pt>
                <c:pt idx="23">
                  <c:v>4.7548727989196777</c:v>
                </c:pt>
                <c:pt idx="24">
                  <c:v>4.7615585327148438</c:v>
                </c:pt>
                <c:pt idx="25">
                  <c:v>4.643096923828125</c:v>
                </c:pt>
                <c:pt idx="26">
                  <c:v>4.5673041343688965</c:v>
                </c:pt>
                <c:pt idx="27">
                  <c:v>4.4869809150695801</c:v>
                </c:pt>
                <c:pt idx="28">
                  <c:v>4.5262789726257324</c:v>
                </c:pt>
                <c:pt idx="29">
                  <c:v>4.5109786987304688</c:v>
                </c:pt>
                <c:pt idx="30">
                  <c:v>4.6454653739929199</c:v>
                </c:pt>
                <c:pt idx="31">
                  <c:v>4.420443058013916</c:v>
                </c:pt>
                <c:pt idx="32">
                  <c:v>4.2365374565124512</c:v>
                </c:pt>
                <c:pt idx="33">
                  <c:v>3.8853621482849121</c:v>
                </c:pt>
                <c:pt idx="34">
                  <c:v>3.5191638469696045</c:v>
                </c:pt>
                <c:pt idx="35">
                  <c:v>3.3608734607696533</c:v>
                </c:pt>
                <c:pt idx="36">
                  <c:v>3.5094635486602783</c:v>
                </c:pt>
                <c:pt idx="37">
                  <c:v>3.5156412124633789</c:v>
                </c:pt>
                <c:pt idx="38">
                  <c:v>3.6987228393554688</c:v>
                </c:pt>
                <c:pt idx="39">
                  <c:v>3.86767578125</c:v>
                </c:pt>
                <c:pt idx="40">
                  <c:v>3.6978011131286621</c:v>
                </c:pt>
                <c:pt idx="41">
                  <c:v>3.5523025989532471</c:v>
                </c:pt>
                <c:pt idx="42">
                  <c:v>3.3111193180084229</c:v>
                </c:pt>
                <c:pt idx="43">
                  <c:v>3.6374213695526123</c:v>
                </c:pt>
                <c:pt idx="44">
                  <c:v>4.0340619087219238</c:v>
                </c:pt>
                <c:pt idx="45">
                  <c:v>4.0321855545043945</c:v>
                </c:pt>
                <c:pt idx="46">
                  <c:v>4.2375588417053223</c:v>
                </c:pt>
                <c:pt idx="47">
                  <c:v>4.3644609451293945</c:v>
                </c:pt>
                <c:pt idx="48">
                  <c:v>4.5647263526916504</c:v>
                </c:pt>
                <c:pt idx="49">
                  <c:v>4.774444580078125</c:v>
                </c:pt>
                <c:pt idx="50">
                  <c:v>4.9219303131103516</c:v>
                </c:pt>
                <c:pt idx="51">
                  <c:v>5.1957097053527832</c:v>
                </c:pt>
                <c:pt idx="52">
                  <c:v>5.1292448043823242</c:v>
                </c:pt>
                <c:pt idx="53">
                  <c:v>5.2867283821105957</c:v>
                </c:pt>
                <c:pt idx="54">
                  <c:v>5.626957893371582</c:v>
                </c:pt>
                <c:pt idx="55">
                  <c:v>6.3969883918762207</c:v>
                </c:pt>
                <c:pt idx="56">
                  <c:v>6.7741827964782715</c:v>
                </c:pt>
                <c:pt idx="57">
                  <c:v>7.0627350807189941</c:v>
                </c:pt>
                <c:pt idx="58">
                  <c:v>7.0458145141601563</c:v>
                </c:pt>
                <c:pt idx="59">
                  <c:v>7.0846562385559082</c:v>
                </c:pt>
                <c:pt idx="60">
                  <c:v>7.2469830513000488</c:v>
                </c:pt>
                <c:pt idx="61">
                  <c:v>7.3308882713317871</c:v>
                </c:pt>
                <c:pt idx="62">
                  <c:v>8.0710525512695313</c:v>
                </c:pt>
                <c:pt idx="63">
                  <c:v>8.0277433395385742</c:v>
                </c:pt>
                <c:pt idx="64">
                  <c:v>9.2741289138793945</c:v>
                </c:pt>
                <c:pt idx="65">
                  <c:v>10.170140266418457</c:v>
                </c:pt>
                <c:pt idx="66">
                  <c:v>9.8299064636230469</c:v>
                </c:pt>
                <c:pt idx="67">
                  <c:v>9.9913225173950195</c:v>
                </c:pt>
                <c:pt idx="68">
                  <c:v>9.3779678344726563</c:v>
                </c:pt>
                <c:pt idx="69">
                  <c:v>9.3172807693481445</c:v>
                </c:pt>
                <c:pt idx="70">
                  <c:v>8.3830251693725586</c:v>
                </c:pt>
                <c:pt idx="71">
                  <c:v>7.0099039077758789</c:v>
                </c:pt>
                <c:pt idx="72">
                  <c:v>6.246769905090332</c:v>
                </c:pt>
                <c:pt idx="73">
                  <c:v>5.5793776512145996</c:v>
                </c:pt>
                <c:pt idx="74">
                  <c:v>4.2484965324401855</c:v>
                </c:pt>
                <c:pt idx="75">
                  <c:v>3.0247683525085449</c:v>
                </c:pt>
                <c:pt idx="76">
                  <c:v>2.5087230205535889</c:v>
                </c:pt>
                <c:pt idx="77">
                  <c:v>2.6743869781494141</c:v>
                </c:pt>
                <c:pt idx="78">
                  <c:v>3.7295410633087158</c:v>
                </c:pt>
                <c:pt idx="79">
                  <c:v>3.4240930080413818</c:v>
                </c:pt>
                <c:pt idx="80">
                  <c:v>4.1882195472717285</c:v>
                </c:pt>
                <c:pt idx="81">
                  <c:v>5.2988882064819336</c:v>
                </c:pt>
                <c:pt idx="82">
                  <c:v>6.3570075035095215</c:v>
                </c:pt>
                <c:pt idx="83">
                  <c:v>6.704714298248291</c:v>
                </c:pt>
                <c:pt idx="84">
                  <c:v>6.9531383514404297</c:v>
                </c:pt>
                <c:pt idx="85">
                  <c:v>6.7673091888427734</c:v>
                </c:pt>
                <c:pt idx="86">
                  <c:v>6.9124751091003418</c:v>
                </c:pt>
                <c:pt idx="87">
                  <c:v>7.3630557060241699</c:v>
                </c:pt>
                <c:pt idx="88">
                  <c:v>7.4449009895324707</c:v>
                </c:pt>
                <c:pt idx="89">
                  <c:v>6.6650652885437012</c:v>
                </c:pt>
                <c:pt idx="90">
                  <c:v>6.7057042121887207</c:v>
                </c:pt>
                <c:pt idx="91">
                  <c:v>7.2348947525024414</c:v>
                </c:pt>
                <c:pt idx="92">
                  <c:v>6.8183531761169434</c:v>
                </c:pt>
                <c:pt idx="93">
                  <c:v>6.333806037902832</c:v>
                </c:pt>
                <c:pt idx="94">
                  <c:v>5.8325300216674805</c:v>
                </c:pt>
                <c:pt idx="95">
                  <c:v>5.9352521896362305</c:v>
                </c:pt>
                <c:pt idx="96">
                  <c:v>6.5334110260009766</c:v>
                </c:pt>
                <c:pt idx="97">
                  <c:v>6.7314205169677734</c:v>
                </c:pt>
                <c:pt idx="98">
                  <c:v>6.439732551574707</c:v>
                </c:pt>
                <c:pt idx="99">
                  <c:v>6.4136295318603516</c:v>
                </c:pt>
                <c:pt idx="100">
                  <c:v>6.4066343307495117</c:v>
                </c:pt>
                <c:pt idx="101">
                  <c:v>6.8355703353881836</c:v>
                </c:pt>
                <c:pt idx="102">
                  <c:v>6.5438046455383301</c:v>
                </c:pt>
                <c:pt idx="103">
                  <c:v>6.2211694717407227</c:v>
                </c:pt>
                <c:pt idx="104">
                  <c:v>5.8786325454711914</c:v>
                </c:pt>
                <c:pt idx="105">
                  <c:v>6.1177268028259277</c:v>
                </c:pt>
                <c:pt idx="106">
                  <c:v>6.063143253326416</c:v>
                </c:pt>
                <c:pt idx="107">
                  <c:v>5.6964807510375977</c:v>
                </c:pt>
                <c:pt idx="108">
                  <c:v>5.7525482177734375</c:v>
                </c:pt>
                <c:pt idx="109">
                  <c:v>5.2550640106201172</c:v>
                </c:pt>
                <c:pt idx="110">
                  <c:v>6.1201319694519043</c:v>
                </c:pt>
                <c:pt idx="111">
                  <c:v>6.7142019271850586</c:v>
                </c:pt>
                <c:pt idx="112">
                  <c:v>6.6174983978271484</c:v>
                </c:pt>
                <c:pt idx="113">
                  <c:v>6.5927209854125977</c:v>
                </c:pt>
                <c:pt idx="114">
                  <c:v>6.6560540199279785</c:v>
                </c:pt>
                <c:pt idx="115">
                  <c:v>6.7914481163024902</c:v>
                </c:pt>
                <c:pt idx="116">
                  <c:v>7.1085376739501953</c:v>
                </c:pt>
                <c:pt idx="117">
                  <c:v>7.6593170166015625</c:v>
                </c:pt>
                <c:pt idx="118">
                  <c:v>7.3049764633178711</c:v>
                </c:pt>
                <c:pt idx="119">
                  <c:v>6.7529821395874023</c:v>
                </c:pt>
                <c:pt idx="120">
                  <c:v>6.8858852386474609</c:v>
                </c:pt>
                <c:pt idx="121">
                  <c:v>6.4505300521850586</c:v>
                </c:pt>
                <c:pt idx="122">
                  <c:v>6.6871652603149414</c:v>
                </c:pt>
                <c:pt idx="123">
                  <c:v>7.749969482421875</c:v>
                </c:pt>
                <c:pt idx="124">
                  <c:v>8.0971527099609375</c:v>
                </c:pt>
                <c:pt idx="125">
                  <c:v>7.3246417045593262</c:v>
                </c:pt>
                <c:pt idx="126">
                  <c:v>7.1484317779541016</c:v>
                </c:pt>
                <c:pt idx="127">
                  <c:v>7.9973025321960449</c:v>
                </c:pt>
                <c:pt idx="128">
                  <c:v>7.9427633285522461</c:v>
                </c:pt>
                <c:pt idx="129">
                  <c:v>7.6704702377319336</c:v>
                </c:pt>
                <c:pt idx="130">
                  <c:v>8.130427360534668</c:v>
                </c:pt>
                <c:pt idx="131">
                  <c:v>8.9120445251464844</c:v>
                </c:pt>
                <c:pt idx="132">
                  <c:v>8.7202863693237305</c:v>
                </c:pt>
                <c:pt idx="133">
                  <c:v>10.469644546508789</c:v>
                </c:pt>
                <c:pt idx="134">
                  <c:v>9.9117202758789063</c:v>
                </c:pt>
                <c:pt idx="135">
                  <c:v>7.9635872840881348</c:v>
                </c:pt>
                <c:pt idx="136">
                  <c:v>8.628687858581543</c:v>
                </c:pt>
                <c:pt idx="137">
                  <c:v>8.6026582717895508</c:v>
                </c:pt>
                <c:pt idx="138">
                  <c:v>8.6328754425048828</c:v>
                </c:pt>
                <c:pt idx="139">
                  <c:v>8.0962200164794922</c:v>
                </c:pt>
                <c:pt idx="140">
                  <c:v>8.3795261383056641</c:v>
                </c:pt>
                <c:pt idx="141">
                  <c:v>8.1065521240234375</c:v>
                </c:pt>
                <c:pt idx="142">
                  <c:v>8.0818500518798828</c:v>
                </c:pt>
                <c:pt idx="143">
                  <c:v>7.365534782409668</c:v>
                </c:pt>
                <c:pt idx="144">
                  <c:v>8.0595188140869141</c:v>
                </c:pt>
                <c:pt idx="145">
                  <c:v>7.1388931274414063</c:v>
                </c:pt>
                <c:pt idx="146">
                  <c:v>6.5817704200744629</c:v>
                </c:pt>
                <c:pt idx="147">
                  <c:v>7.1458325386047363</c:v>
                </c:pt>
                <c:pt idx="148">
                  <c:v>6.4077267646789551</c:v>
                </c:pt>
                <c:pt idx="149">
                  <c:v>6.2352147102355957</c:v>
                </c:pt>
                <c:pt idx="150">
                  <c:v>6.3478899002075195</c:v>
                </c:pt>
                <c:pt idx="151">
                  <c:v>6.3408465385437012</c:v>
                </c:pt>
                <c:pt idx="152">
                  <c:v>6.1483516693115234</c:v>
                </c:pt>
                <c:pt idx="153">
                  <c:v>6.0934648513793945</c:v>
                </c:pt>
                <c:pt idx="154">
                  <c:v>6.1397571563720703</c:v>
                </c:pt>
                <c:pt idx="155">
                  <c:v>6.0366802215576172</c:v>
                </c:pt>
                <c:pt idx="156">
                  <c:v>5.9608173370361328</c:v>
                </c:pt>
                <c:pt idx="157">
                  <c:v>5.6367740631103516</c:v>
                </c:pt>
                <c:pt idx="158">
                  <c:v>5.9867081642150879</c:v>
                </c:pt>
                <c:pt idx="159">
                  <c:v>5.9448022842407227</c:v>
                </c:pt>
                <c:pt idx="160">
                  <c:v>6.1531901359558105</c:v>
                </c:pt>
                <c:pt idx="161">
                  <c:v>6.5131893157958984</c:v>
                </c:pt>
                <c:pt idx="162">
                  <c:v>6.7231607437133789</c:v>
                </c:pt>
                <c:pt idx="163">
                  <c:v>6.514564037322998</c:v>
                </c:pt>
                <c:pt idx="164">
                  <c:v>6.4647021293640137</c:v>
                </c:pt>
                <c:pt idx="165">
                  <c:v>6.8551874160766602</c:v>
                </c:pt>
                <c:pt idx="166">
                  <c:v>6.6623148918151855</c:v>
                </c:pt>
                <c:pt idx="167">
                  <c:v>6.9239101409912109</c:v>
                </c:pt>
                <c:pt idx="168">
                  <c:v>7.1410140991210938</c:v>
                </c:pt>
                <c:pt idx="169">
                  <c:v>7.230229377746582</c:v>
                </c:pt>
                <c:pt idx="170">
                  <c:v>6.9035472869873047</c:v>
                </c:pt>
                <c:pt idx="171">
                  <c:v>7.1160168647766113</c:v>
                </c:pt>
                <c:pt idx="172">
                  <c:v>6.4903092384338379</c:v>
                </c:pt>
                <c:pt idx="173">
                  <c:v>6.9315328598022461</c:v>
                </c:pt>
                <c:pt idx="174">
                  <c:v>6.8393888473510742</c:v>
                </c:pt>
                <c:pt idx="175">
                  <c:v>6.9023599624633789</c:v>
                </c:pt>
                <c:pt idx="176">
                  <c:v>7.0958714485168457</c:v>
                </c:pt>
                <c:pt idx="177">
                  <c:v>5.8859634399414063</c:v>
                </c:pt>
                <c:pt idx="178">
                  <c:v>5.9335317611694336</c:v>
                </c:pt>
                <c:pt idx="179">
                  <c:v>5.5912189483642578</c:v>
                </c:pt>
                <c:pt idx="180">
                  <c:v>4.8463296890258789</c:v>
                </c:pt>
                <c:pt idx="181">
                  <c:v>5.6757192611694336</c:v>
                </c:pt>
                <c:pt idx="182">
                  <c:v>5.9936113357543945</c:v>
                </c:pt>
                <c:pt idx="183">
                  <c:v>6.0375056266784668</c:v>
                </c:pt>
                <c:pt idx="184">
                  <c:v>6.1463708877563477</c:v>
                </c:pt>
                <c:pt idx="185">
                  <c:v>5.4363069534301758</c:v>
                </c:pt>
                <c:pt idx="186">
                  <c:v>5.1949234008789063</c:v>
                </c:pt>
                <c:pt idx="187">
                  <c:v>5.0036048889160156</c:v>
                </c:pt>
                <c:pt idx="188">
                  <c:v>4.1963911056518555</c:v>
                </c:pt>
                <c:pt idx="189">
                  <c:v>4.603797435760498</c:v>
                </c:pt>
                <c:pt idx="190">
                  <c:v>4.310849666595459</c:v>
                </c:pt>
                <c:pt idx="191">
                  <c:v>5.2218422889709473</c:v>
                </c:pt>
                <c:pt idx="192">
                  <c:v>5.6788911819458008</c:v>
                </c:pt>
                <c:pt idx="193">
                  <c:v>5.0733799934387207</c:v>
                </c:pt>
                <c:pt idx="194">
                  <c:v>5.0568451881408691</c:v>
                </c:pt>
                <c:pt idx="195">
                  <c:v>4.2652230262756348</c:v>
                </c:pt>
                <c:pt idx="196">
                  <c:v>4.9729471206665039</c:v>
                </c:pt>
                <c:pt idx="197">
                  <c:v>4.9063200950622559</c:v>
                </c:pt>
                <c:pt idx="198">
                  <c:v>4.1792454719543457</c:v>
                </c:pt>
                <c:pt idx="199">
                  <c:v>4.3252501487731934</c:v>
                </c:pt>
                <c:pt idx="200">
                  <c:v>4.300508975982666</c:v>
                </c:pt>
                <c:pt idx="201">
                  <c:v>3.7931027412414551</c:v>
                </c:pt>
                <c:pt idx="202">
                  <c:v>3.7523436546325684</c:v>
                </c:pt>
                <c:pt idx="203">
                  <c:v>3.6414840221405029</c:v>
                </c:pt>
                <c:pt idx="204">
                  <c:v>4.0049700736999512</c:v>
                </c:pt>
                <c:pt idx="205">
                  <c:v>3.1008343696594238</c:v>
                </c:pt>
                <c:pt idx="206">
                  <c:v>3.0802743434906006</c:v>
                </c:pt>
                <c:pt idx="207">
                  <c:v>2.687049388885498</c:v>
                </c:pt>
                <c:pt idx="208">
                  <c:v>2.4903478622436523</c:v>
                </c:pt>
                <c:pt idx="209">
                  <c:v>2.5052659511566162</c:v>
                </c:pt>
                <c:pt idx="210">
                  <c:v>2.2373592853546143</c:v>
                </c:pt>
                <c:pt idx="211">
                  <c:v>1.8545674085617065</c:v>
                </c:pt>
                <c:pt idx="212">
                  <c:v>2.7356340885162354</c:v>
                </c:pt>
                <c:pt idx="213">
                  <c:v>3.4509041309356689</c:v>
                </c:pt>
                <c:pt idx="214">
                  <c:v>3.329301118850708</c:v>
                </c:pt>
                <c:pt idx="215">
                  <c:v>3.0003097057342529</c:v>
                </c:pt>
                <c:pt idx="216">
                  <c:v>2.4382266998291016</c:v>
                </c:pt>
                <c:pt idx="217">
                  <c:v>2.5380418300628662</c:v>
                </c:pt>
                <c:pt idx="218">
                  <c:v>2.8310353755950928</c:v>
                </c:pt>
                <c:pt idx="219">
                  <c:v>3.6485650539398193</c:v>
                </c:pt>
                <c:pt idx="220">
                  <c:v>3.519343376159668</c:v>
                </c:pt>
                <c:pt idx="221">
                  <c:v>3.804919958114624</c:v>
                </c:pt>
                <c:pt idx="222">
                  <c:v>4.1111831665039063</c:v>
                </c:pt>
                <c:pt idx="223">
                  <c:v>4.5049118995666504</c:v>
                </c:pt>
                <c:pt idx="224">
                  <c:v>4.6662678718566895</c:v>
                </c:pt>
                <c:pt idx="225">
                  <c:v>4.961512565612793</c:v>
                </c:pt>
                <c:pt idx="226">
                  <c:v>4.8099284172058105</c:v>
                </c:pt>
                <c:pt idx="227">
                  <c:v>4.9803729057312012</c:v>
                </c:pt>
                <c:pt idx="228">
                  <c:v>5.3783259391784668</c:v>
                </c:pt>
                <c:pt idx="229">
                  <c:v>4.7208647727966309</c:v>
                </c:pt>
                <c:pt idx="230">
                  <c:v>4.7365422248840332</c:v>
                </c:pt>
                <c:pt idx="231">
                  <c:v>4.9444937705993652</c:v>
                </c:pt>
                <c:pt idx="232">
                  <c:v>5.1910285949707031</c:v>
                </c:pt>
                <c:pt idx="233">
                  <c:v>5.2235937118530273</c:v>
                </c:pt>
                <c:pt idx="234">
                  <c:v>5.4602856636047363</c:v>
                </c:pt>
                <c:pt idx="235">
                  <c:v>4.721738338470459</c:v>
                </c:pt>
                <c:pt idx="236">
                  <c:v>5.153933048248291</c:v>
                </c:pt>
                <c:pt idx="237">
                  <c:v>4.7799758911132813</c:v>
                </c:pt>
                <c:pt idx="238">
                  <c:v>4.758453369140625</c:v>
                </c:pt>
                <c:pt idx="239">
                  <c:v>4.7519984245300293</c:v>
                </c:pt>
                <c:pt idx="240">
                  <c:v>4.8751420974731445</c:v>
                </c:pt>
                <c:pt idx="241">
                  <c:v>4.6099419593811035</c:v>
                </c:pt>
                <c:pt idx="242">
                  <c:v>4.1460504531860352</c:v>
                </c:pt>
                <c:pt idx="243">
                  <c:v>3.5812027454376221</c:v>
                </c:pt>
                <c:pt idx="244">
                  <c:v>3.4334666728973389</c:v>
                </c:pt>
                <c:pt idx="245">
                  <c:v>3.1935989856719971</c:v>
                </c:pt>
                <c:pt idx="246">
                  <c:v>2.8019320964813232</c:v>
                </c:pt>
                <c:pt idx="247">
                  <c:v>2.5767714977264404</c:v>
                </c:pt>
                <c:pt idx="248">
                  <c:v>2.491584300994873</c:v>
                </c:pt>
                <c:pt idx="249">
                  <c:v>2.6690223217010498</c:v>
                </c:pt>
                <c:pt idx="250">
                  <c:v>2.9103500843048096</c:v>
                </c:pt>
                <c:pt idx="251">
                  <c:v>2.9849860668182373</c:v>
                </c:pt>
                <c:pt idx="252">
                  <c:v>2.902714729309082</c:v>
                </c:pt>
                <c:pt idx="253">
                  <c:v>3.3454482555389404</c:v>
                </c:pt>
                <c:pt idx="254">
                  <c:v>3.5230343341827393</c:v>
                </c:pt>
                <c:pt idx="255">
                  <c:v>3.4721031188964844</c:v>
                </c:pt>
                <c:pt idx="256">
                  <c:v>3.3599565029144287</c:v>
                </c:pt>
                <c:pt idx="257">
                  <c:v>3.4688732624053955</c:v>
                </c:pt>
                <c:pt idx="258">
                  <c:v>3.5545661449432373</c:v>
                </c:pt>
                <c:pt idx="259">
                  <c:v>3.7781870365142822</c:v>
                </c:pt>
                <c:pt idx="260">
                  <c:v>3.7436695098876953</c:v>
                </c:pt>
                <c:pt idx="261">
                  <c:v>3.6050806045532227</c:v>
                </c:pt>
                <c:pt idx="262">
                  <c:v>3.5458621978759766</c:v>
                </c:pt>
                <c:pt idx="263">
                  <c:v>3.6324813365936279</c:v>
                </c:pt>
                <c:pt idx="264">
                  <c:v>3.7648341655731201</c:v>
                </c:pt>
                <c:pt idx="265">
                  <c:v>3.6372795104980469</c:v>
                </c:pt>
                <c:pt idx="266">
                  <c:v>3.4082736968994141</c:v>
                </c:pt>
                <c:pt idx="267">
                  <c:v>3.407191276550293</c:v>
                </c:pt>
                <c:pt idx="268">
                  <c:v>3.6773438453674316</c:v>
                </c:pt>
                <c:pt idx="269">
                  <c:v>3.4640963077545166</c:v>
                </c:pt>
                <c:pt idx="270">
                  <c:v>3.5256078243255615</c:v>
                </c:pt>
                <c:pt idx="271">
                  <c:v>3.2586596012115479</c:v>
                </c:pt>
                <c:pt idx="272">
                  <c:v>3.3079822063446045</c:v>
                </c:pt>
                <c:pt idx="273">
                  <c:v>3.2835350036621094</c:v>
                </c:pt>
                <c:pt idx="274">
                  <c:v>3.293562650680542</c:v>
                </c:pt>
                <c:pt idx="275">
                  <c:v>3.2456550598144531</c:v>
                </c:pt>
                <c:pt idx="276">
                  <c:v>3.1372711658477783</c:v>
                </c:pt>
                <c:pt idx="277">
                  <c:v>3.147214412689209</c:v>
                </c:pt>
                <c:pt idx="278">
                  <c:v>3.22385573387146</c:v>
                </c:pt>
                <c:pt idx="279">
                  <c:v>3.3822581768035889</c:v>
                </c:pt>
                <c:pt idx="280">
                  <c:v>3.0905883312225342</c:v>
                </c:pt>
                <c:pt idx="281">
                  <c:v>3.0739588737487793</c:v>
                </c:pt>
                <c:pt idx="282">
                  <c:v>3.0578892230987549</c:v>
                </c:pt>
                <c:pt idx="283">
                  <c:v>3.0984659194946289</c:v>
                </c:pt>
                <c:pt idx="284">
                  <c:v>2.9163570404052734</c:v>
                </c:pt>
                <c:pt idx="285">
                  <c:v>3.0363385677337646</c:v>
                </c:pt>
                <c:pt idx="286">
                  <c:v>3.0717952251434326</c:v>
                </c:pt>
                <c:pt idx="287">
                  <c:v>2.9728012084960938</c:v>
                </c:pt>
                <c:pt idx="288">
                  <c:v>3.0114052295684814</c:v>
                </c:pt>
                <c:pt idx="289">
                  <c:v>2.8160221576690674</c:v>
                </c:pt>
                <c:pt idx="290">
                  <c:v>2.7571201324462891</c:v>
                </c:pt>
                <c:pt idx="291">
                  <c:v>2.7756140232086182</c:v>
                </c:pt>
                <c:pt idx="292">
                  <c:v>2.9381918907165527</c:v>
                </c:pt>
                <c:pt idx="293">
                  <c:v>2.8554131984710693</c:v>
                </c:pt>
                <c:pt idx="294">
                  <c:v>2.7280936241149902</c:v>
                </c:pt>
                <c:pt idx="295">
                  <c:v>2.7814390659332275</c:v>
                </c:pt>
                <c:pt idx="296">
                  <c:v>2.8207099437713623</c:v>
                </c:pt>
                <c:pt idx="297">
                  <c:v>2.5613498687744141</c:v>
                </c:pt>
                <c:pt idx="298">
                  <c:v>2.5696377754211426</c:v>
                </c:pt>
                <c:pt idx="299">
                  <c:v>2.470247745513916</c:v>
                </c:pt>
                <c:pt idx="300">
                  <c:v>2.3047330379486084</c:v>
                </c:pt>
                <c:pt idx="301">
                  <c:v>2.5028836727142334</c:v>
                </c:pt>
                <c:pt idx="302">
                  <c:v>2.6213297843933105</c:v>
                </c:pt>
                <c:pt idx="303">
                  <c:v>2.4053926467895508</c:v>
                </c:pt>
                <c:pt idx="304">
                  <c:v>2.319260835647583</c:v>
                </c:pt>
                <c:pt idx="305">
                  <c:v>2.3598225116729736</c:v>
                </c:pt>
                <c:pt idx="306">
                  <c:v>2.3171544075012207</c:v>
                </c:pt>
                <c:pt idx="307">
                  <c:v>2.299260139465332</c:v>
                </c:pt>
                <c:pt idx="308">
                  <c:v>2.1442070007324219</c:v>
                </c:pt>
                <c:pt idx="309">
                  <c:v>2.2621967792510986</c:v>
                </c:pt>
                <c:pt idx="310">
                  <c:v>2.2281711101531982</c:v>
                </c:pt>
                <c:pt idx="311">
                  <c:v>2.2437272071838379</c:v>
                </c:pt>
                <c:pt idx="312">
                  <c:v>2.3452961444854736</c:v>
                </c:pt>
                <c:pt idx="313">
                  <c:v>2.2561104297637939</c:v>
                </c:pt>
                <c:pt idx="314">
                  <c:v>2.1515309810638428</c:v>
                </c:pt>
                <c:pt idx="315">
                  <c:v>2.1711328029632568</c:v>
                </c:pt>
                <c:pt idx="316">
                  <c:v>2.0741782188415527</c:v>
                </c:pt>
                <c:pt idx="317">
                  <c:v>1.9106404781341553</c:v>
                </c:pt>
                <c:pt idx="318">
                  <c:v>1.8738100528717041</c:v>
                </c:pt>
                <c:pt idx="319">
                  <c:v>2.0697417259216309</c:v>
                </c:pt>
                <c:pt idx="320">
                  <c:v>2.2103042602539063</c:v>
                </c:pt>
                <c:pt idx="321">
                  <c:v>2.4015994071960449</c:v>
                </c:pt>
                <c:pt idx="322">
                  <c:v>2.0707275867462158</c:v>
                </c:pt>
                <c:pt idx="323">
                  <c:v>2.1788685321807861</c:v>
                </c:pt>
                <c:pt idx="324">
                  <c:v>1.8798073530197144</c:v>
                </c:pt>
                <c:pt idx="325">
                  <c:v>1.8192955255508423</c:v>
                </c:pt>
                <c:pt idx="326">
                  <c:v>1.7531484365463257</c:v>
                </c:pt>
                <c:pt idx="327">
                  <c:v>1.696143627166748</c:v>
                </c:pt>
                <c:pt idx="328">
                  <c:v>1.8277543783187866</c:v>
                </c:pt>
                <c:pt idx="329">
                  <c:v>1.8839484453201294</c:v>
                </c:pt>
                <c:pt idx="330">
                  <c:v>1.948758602142334</c:v>
                </c:pt>
                <c:pt idx="331">
                  <c:v>1.728341817855835</c:v>
                </c:pt>
                <c:pt idx="332">
                  <c:v>1.9521547555923462</c:v>
                </c:pt>
                <c:pt idx="333">
                  <c:v>1.8471143245697021</c:v>
                </c:pt>
                <c:pt idx="334">
                  <c:v>1.9481542110443115</c:v>
                </c:pt>
                <c:pt idx="335">
                  <c:v>1.7267862558364868</c:v>
                </c:pt>
                <c:pt idx="336">
                  <c:v>1.5952503681182861</c:v>
                </c:pt>
                <c:pt idx="337">
                  <c:v>1.603752613067627</c:v>
                </c:pt>
                <c:pt idx="338">
                  <c:v>1.6554082632064819</c:v>
                </c:pt>
                <c:pt idx="339">
                  <c:v>1.7308175563812256</c:v>
                </c:pt>
                <c:pt idx="340">
                  <c:v>1.639195442199707</c:v>
                </c:pt>
                <c:pt idx="341">
                  <c:v>1.6656641960144043</c:v>
                </c:pt>
                <c:pt idx="342">
                  <c:v>1.4850999116897583</c:v>
                </c:pt>
                <c:pt idx="343">
                  <c:v>1.3001116514205933</c:v>
                </c:pt>
                <c:pt idx="344">
                  <c:v>1.0154972076416016</c:v>
                </c:pt>
                <c:pt idx="345">
                  <c:v>1.0128751993179321</c:v>
                </c:pt>
                <c:pt idx="346">
                  <c:v>1.0398198366165161</c:v>
                </c:pt>
                <c:pt idx="347">
                  <c:v>1.3326557874679565</c:v>
                </c:pt>
                <c:pt idx="348">
                  <c:v>1.4663650989532471</c:v>
                </c:pt>
                <c:pt idx="349">
                  <c:v>1.3954814672470093</c:v>
                </c:pt>
                <c:pt idx="350">
                  <c:v>1.1909458637237549</c:v>
                </c:pt>
                <c:pt idx="351">
                  <c:v>0.94809949398040771</c:v>
                </c:pt>
                <c:pt idx="352">
                  <c:v>0.85575544834136963</c:v>
                </c:pt>
                <c:pt idx="353">
                  <c:v>0.7180677056312561</c:v>
                </c:pt>
                <c:pt idx="354">
                  <c:v>0.83565008640289307</c:v>
                </c:pt>
                <c:pt idx="355">
                  <c:v>1.0453423261642456</c:v>
                </c:pt>
                <c:pt idx="356">
                  <c:v>1.1367161273956299</c:v>
                </c:pt>
                <c:pt idx="357">
                  <c:v>1.1302998065948486</c:v>
                </c:pt>
                <c:pt idx="358">
                  <c:v>1.0219846963882446</c:v>
                </c:pt>
                <c:pt idx="359">
                  <c:v>0.8651660680770874</c:v>
                </c:pt>
                <c:pt idx="360">
                  <c:v>0.93859010934829712</c:v>
                </c:pt>
                <c:pt idx="361">
                  <c:v>1.0367647409439087</c:v>
                </c:pt>
                <c:pt idx="362">
                  <c:v>1.096239447593689</c:v>
                </c:pt>
                <c:pt idx="363">
                  <c:v>1.0755670070648193</c:v>
                </c:pt>
                <c:pt idx="364">
                  <c:v>1.1113473176956177</c:v>
                </c:pt>
                <c:pt idx="365">
                  <c:v>1.3189036846160889</c:v>
                </c:pt>
                <c:pt idx="366">
                  <c:v>1.4213972091674805</c:v>
                </c:pt>
                <c:pt idx="367">
                  <c:v>1.4544399976730347</c:v>
                </c:pt>
                <c:pt idx="368">
                  <c:v>1.5221985578536987</c:v>
                </c:pt>
                <c:pt idx="369">
                  <c:v>1.5414053201675415</c:v>
                </c:pt>
                <c:pt idx="370">
                  <c:v>1.7235449552536011</c:v>
                </c:pt>
                <c:pt idx="371">
                  <c:v>1.7846221923828125</c:v>
                </c:pt>
                <c:pt idx="372">
                  <c:v>1.875901460647583</c:v>
                </c:pt>
                <c:pt idx="373">
                  <c:v>1.9684188365936279</c:v>
                </c:pt>
                <c:pt idx="374">
                  <c:v>2.0733978748321533</c:v>
                </c:pt>
                <c:pt idx="375">
                  <c:v>2.0966317653656006</c:v>
                </c:pt>
                <c:pt idx="376">
                  <c:v>2.1093223094940186</c:v>
                </c:pt>
                <c:pt idx="377">
                  <c:v>1.911945104598999</c:v>
                </c:pt>
                <c:pt idx="378">
                  <c:v>1.9268167018890381</c:v>
                </c:pt>
                <c:pt idx="379">
                  <c:v>1.9733461141586304</c:v>
                </c:pt>
                <c:pt idx="380">
                  <c:v>2.0026957988739014</c:v>
                </c:pt>
                <c:pt idx="381">
                  <c:v>2.0553164482116699</c:v>
                </c:pt>
                <c:pt idx="382">
                  <c:v>2.00917649269104</c:v>
                </c:pt>
                <c:pt idx="383">
                  <c:v>1.8540098667144775</c:v>
                </c:pt>
                <c:pt idx="384">
                  <c:v>1.9317381381988525</c:v>
                </c:pt>
                <c:pt idx="385">
                  <c:v>1.9386582374572754</c:v>
                </c:pt>
                <c:pt idx="386">
                  <c:v>1.988985538482666</c:v>
                </c:pt>
                <c:pt idx="387">
                  <c:v>1.9461841583251953</c:v>
                </c:pt>
                <c:pt idx="388">
                  <c:v>1.7949695587158203</c:v>
                </c:pt>
                <c:pt idx="389">
                  <c:v>1.8410208225250244</c:v>
                </c:pt>
                <c:pt idx="390">
                  <c:v>1.8466098308563232</c:v>
                </c:pt>
                <c:pt idx="391">
                  <c:v>1.8834348917007446</c:v>
                </c:pt>
                <c:pt idx="392">
                  <c:v>1.7503848075866699</c:v>
                </c:pt>
                <c:pt idx="393">
                  <c:v>1.6375240087509155</c:v>
                </c:pt>
                <c:pt idx="394">
                  <c:v>1.5893951654434204</c:v>
                </c:pt>
                <c:pt idx="395">
                  <c:v>1.737134575843811</c:v>
                </c:pt>
                <c:pt idx="396">
                  <c:v>1.9226143360137939</c:v>
                </c:pt>
                <c:pt idx="397">
                  <c:v>2.0238208770751953</c:v>
                </c:pt>
                <c:pt idx="398">
                  <c:v>1.9683715105056763</c:v>
                </c:pt>
                <c:pt idx="399">
                  <c:v>1.6133666038513184</c:v>
                </c:pt>
                <c:pt idx="400">
                  <c:v>1.6509544849395752</c:v>
                </c:pt>
                <c:pt idx="401">
                  <c:v>1.9339866638183594</c:v>
                </c:pt>
                <c:pt idx="402">
                  <c:v>1.9619174003601074</c:v>
                </c:pt>
                <c:pt idx="403">
                  <c:v>2.0240292549133301</c:v>
                </c:pt>
                <c:pt idx="404">
                  <c:v>1.9547648429870605</c:v>
                </c:pt>
                <c:pt idx="405">
                  <c:v>1.9261255264282227</c:v>
                </c:pt>
                <c:pt idx="406">
                  <c:v>1.9984540939331055</c:v>
                </c:pt>
                <c:pt idx="407">
                  <c:v>1.9814924001693726</c:v>
                </c:pt>
                <c:pt idx="408">
                  <c:v>1.8161153793334961</c:v>
                </c:pt>
                <c:pt idx="409">
                  <c:v>1.6748554706573486</c:v>
                </c:pt>
                <c:pt idx="410">
                  <c:v>1.575269341468811</c:v>
                </c:pt>
                <c:pt idx="411">
                  <c:v>1.9828219413757324</c:v>
                </c:pt>
                <c:pt idx="412">
                  <c:v>2.1203188896179199</c:v>
                </c:pt>
                <c:pt idx="413">
                  <c:v>2.0872733592987061</c:v>
                </c:pt>
                <c:pt idx="414">
                  <c:v>2.0700368881225586</c:v>
                </c:pt>
                <c:pt idx="415">
                  <c:v>1.8648442029953003</c:v>
                </c:pt>
                <c:pt idx="416">
                  <c:v>1.7058819532394409</c:v>
                </c:pt>
                <c:pt idx="417">
                  <c:v>1.9455817937850952</c:v>
                </c:pt>
                <c:pt idx="418">
                  <c:v>1.9710879325866699</c:v>
                </c:pt>
                <c:pt idx="419">
                  <c:v>1.9929101467132568</c:v>
                </c:pt>
                <c:pt idx="420">
                  <c:v>2.0241334438323975</c:v>
                </c:pt>
                <c:pt idx="421">
                  <c:v>2.065056324005127</c:v>
                </c:pt>
                <c:pt idx="422">
                  <c:v>2.0879347324371338</c:v>
                </c:pt>
                <c:pt idx="423">
                  <c:v>2.0669569969177246</c:v>
                </c:pt>
                <c:pt idx="424">
                  <c:v>2.0283098220825195</c:v>
                </c:pt>
                <c:pt idx="425">
                  <c:v>1.9983409643173218</c:v>
                </c:pt>
                <c:pt idx="426">
                  <c:v>1.9503787755966187</c:v>
                </c:pt>
                <c:pt idx="427">
                  <c:v>1.9954026937484741</c:v>
                </c:pt>
                <c:pt idx="428">
                  <c:v>2.0324623584747314</c:v>
                </c:pt>
                <c:pt idx="429">
                  <c:v>1.9850612878799438</c:v>
                </c:pt>
                <c:pt idx="430">
                  <c:v>2.0433700084686279</c:v>
                </c:pt>
                <c:pt idx="431">
                  <c:v>2.0946342945098877</c:v>
                </c:pt>
                <c:pt idx="432">
                  <c:v>2.1672835350036621</c:v>
                </c:pt>
                <c:pt idx="433">
                  <c:v>2.2144019603729248</c:v>
                </c:pt>
                <c:pt idx="434">
                  <c:v>2.0944108963012695</c:v>
                </c:pt>
                <c:pt idx="435">
                  <c:v>1.9285293817520142</c:v>
                </c:pt>
                <c:pt idx="436">
                  <c:v>1.8705378770828247</c:v>
                </c:pt>
                <c:pt idx="437">
                  <c:v>1.8717001676559448</c:v>
                </c:pt>
                <c:pt idx="438">
                  <c:v>1.9592980146408081</c:v>
                </c:pt>
                <c:pt idx="439">
                  <c:v>2.0584683418273926</c:v>
                </c:pt>
                <c:pt idx="440">
                  <c:v>2.0491869449615479</c:v>
                </c:pt>
                <c:pt idx="441">
                  <c:v>2.0835912227630615</c:v>
                </c:pt>
                <c:pt idx="442">
                  <c:v>2.0357518196105957</c:v>
                </c:pt>
                <c:pt idx="443">
                  <c:v>2.0103366374969482</c:v>
                </c:pt>
                <c:pt idx="444">
                  <c:v>1.8854900598526001</c:v>
                </c:pt>
                <c:pt idx="445">
                  <c:v>1.7861814498901367</c:v>
                </c:pt>
                <c:pt idx="446">
                  <c:v>1.7677383422851563</c:v>
                </c:pt>
                <c:pt idx="447">
                  <c:v>1.8626499176025391</c:v>
                </c:pt>
                <c:pt idx="448">
                  <c:v>1.9831579923629761</c:v>
                </c:pt>
                <c:pt idx="449">
                  <c:v>2.1913614273071289</c:v>
                </c:pt>
                <c:pt idx="450">
                  <c:v>2.2400896549224854</c:v>
                </c:pt>
                <c:pt idx="451">
                  <c:v>2.1640572547912598</c:v>
                </c:pt>
                <c:pt idx="452">
                  <c:v>2.1068246364593506</c:v>
                </c:pt>
                <c:pt idx="453">
                  <c:v>2.0650551319122314</c:v>
                </c:pt>
                <c:pt idx="454">
                  <c:v>2.1846413612365723</c:v>
                </c:pt>
                <c:pt idx="455">
                  <c:v>2.2540256977081299</c:v>
                </c:pt>
                <c:pt idx="456">
                  <c:v>2.3584296703338623</c:v>
                </c:pt>
                <c:pt idx="457">
                  <c:v>2.301605224609375</c:v>
                </c:pt>
                <c:pt idx="458">
                  <c:v>2.2448897361755371</c:v>
                </c:pt>
                <c:pt idx="459">
                  <c:v>2.2453958988189697</c:v>
                </c:pt>
                <c:pt idx="460">
                  <c:v>2.2721138000488281</c:v>
                </c:pt>
                <c:pt idx="461">
                  <c:v>2.3041703701019287</c:v>
                </c:pt>
                <c:pt idx="462">
                  <c:v>2.3812260627746582</c:v>
                </c:pt>
                <c:pt idx="463">
                  <c:v>2.4563257694244385</c:v>
                </c:pt>
                <c:pt idx="464">
                  <c:v>2.518808126449585</c:v>
                </c:pt>
                <c:pt idx="465">
                  <c:v>2.3654966354370117</c:v>
                </c:pt>
                <c:pt idx="466">
                  <c:v>2.0708425045013428</c:v>
                </c:pt>
                <c:pt idx="467">
                  <c:v>1.8796041011810303</c:v>
                </c:pt>
                <c:pt idx="468">
                  <c:v>1.8398669958114624</c:v>
                </c:pt>
                <c:pt idx="469">
                  <c:v>2.0375173091888428</c:v>
                </c:pt>
                <c:pt idx="470">
                  <c:v>2.1651051044464111</c:v>
                </c:pt>
                <c:pt idx="471">
                  <c:v>2.3353786468505859</c:v>
                </c:pt>
                <c:pt idx="472">
                  <c:v>2.4072704315185547</c:v>
                </c:pt>
                <c:pt idx="473">
                  <c:v>2.3828690052032471</c:v>
                </c:pt>
                <c:pt idx="474">
                  <c:v>2.1806035041809082</c:v>
                </c:pt>
                <c:pt idx="475">
                  <c:v>2.0575590133666992</c:v>
                </c:pt>
                <c:pt idx="476">
                  <c:v>1.91200852394104</c:v>
                </c:pt>
                <c:pt idx="477">
                  <c:v>2.018054723739624</c:v>
                </c:pt>
                <c:pt idx="478">
                  <c:v>2.3247265815734863</c:v>
                </c:pt>
                <c:pt idx="479">
                  <c:v>2.590132474899292</c:v>
                </c:pt>
                <c:pt idx="480">
                  <c:v>2.7333207130432129</c:v>
                </c:pt>
                <c:pt idx="481">
                  <c:v>2.7121813297271729</c:v>
                </c:pt>
                <c:pt idx="482">
                  <c:v>2.4575979709625244</c:v>
                </c:pt>
                <c:pt idx="483">
                  <c:v>2.2961111068725586</c:v>
                </c:pt>
                <c:pt idx="484">
                  <c:v>1.9375848770141602</c:v>
                </c:pt>
                <c:pt idx="485">
                  <c:v>1.6376579999923706</c:v>
                </c:pt>
                <c:pt idx="486">
                  <c:v>1.6968396902084351</c:v>
                </c:pt>
                <c:pt idx="487">
                  <c:v>1.7546854019165039</c:v>
                </c:pt>
                <c:pt idx="488">
                  <c:v>1.8839973211288452</c:v>
                </c:pt>
                <c:pt idx="489">
                  <c:v>1.9392019510269165</c:v>
                </c:pt>
                <c:pt idx="490">
                  <c:v>1.7315611839294434</c:v>
                </c:pt>
                <c:pt idx="491">
                  <c:v>1.5716190338134766</c:v>
                </c:pt>
                <c:pt idx="492">
                  <c:v>1.5655220746994019</c:v>
                </c:pt>
                <c:pt idx="493">
                  <c:v>1.5242100954055786</c:v>
                </c:pt>
                <c:pt idx="494">
                  <c:v>1.8073117733001709</c:v>
                </c:pt>
                <c:pt idx="495">
                  <c:v>1.9759228229522705</c:v>
                </c:pt>
                <c:pt idx="496">
                  <c:v>2.3819108009338379</c:v>
                </c:pt>
                <c:pt idx="497">
                  <c:v>2.6787772178649902</c:v>
                </c:pt>
                <c:pt idx="498">
                  <c:v>2.7190234661102295</c:v>
                </c:pt>
                <c:pt idx="499">
                  <c:v>2.7546958923339844</c:v>
                </c:pt>
                <c:pt idx="500">
                  <c:v>2.726876974105835</c:v>
                </c:pt>
                <c:pt idx="501">
                  <c:v>2.5293891429901123</c:v>
                </c:pt>
                <c:pt idx="502">
                  <c:v>2.498206615447998</c:v>
                </c:pt>
                <c:pt idx="503">
                  <c:v>2.3746533393859863</c:v>
                </c:pt>
                <c:pt idx="504">
                  <c:v>2.2214162349700928</c:v>
                </c:pt>
                <c:pt idx="505">
                  <c:v>2.1261310577392578</c:v>
                </c:pt>
                <c:pt idx="506">
                  <c:v>1.8968584537506104</c:v>
                </c:pt>
                <c:pt idx="507">
                  <c:v>1.9427307844161987</c:v>
                </c:pt>
                <c:pt idx="508">
                  <c:v>1.7906712293624878</c:v>
                </c:pt>
                <c:pt idx="509">
                  <c:v>1.7437776327133179</c:v>
                </c:pt>
                <c:pt idx="510">
                  <c:v>1.8614736795425415</c:v>
                </c:pt>
                <c:pt idx="511">
                  <c:v>1.9221081733703613</c:v>
                </c:pt>
                <c:pt idx="512">
                  <c:v>2.0475540161132813</c:v>
                </c:pt>
                <c:pt idx="513">
                  <c:v>2.2678458690643311</c:v>
                </c:pt>
                <c:pt idx="514">
                  <c:v>2.4444048404693604</c:v>
                </c:pt>
                <c:pt idx="515">
                  <c:v>2.6274938583374023</c:v>
                </c:pt>
                <c:pt idx="516">
                  <c:v>2.4933009147644043</c:v>
                </c:pt>
                <c:pt idx="517">
                  <c:v>2.3300368785858154</c:v>
                </c:pt>
                <c:pt idx="518">
                  <c:v>2.3421845436096191</c:v>
                </c:pt>
                <c:pt idx="519">
                  <c:v>2.2738716602325439</c:v>
                </c:pt>
                <c:pt idx="520">
                  <c:v>2.235633373260498</c:v>
                </c:pt>
                <c:pt idx="521">
                  <c:v>2.3786027431488037</c:v>
                </c:pt>
                <c:pt idx="522">
                  <c:v>2.4094066619873047</c:v>
                </c:pt>
                <c:pt idx="523">
                  <c:v>2.3429374694824219</c:v>
                </c:pt>
                <c:pt idx="524">
                  <c:v>2.333733081817627</c:v>
                </c:pt>
                <c:pt idx="525">
                  <c:v>2.3977110385894775</c:v>
                </c:pt>
                <c:pt idx="526">
                  <c:v>1.9582557678222656</c:v>
                </c:pt>
                <c:pt idx="527">
                  <c:v>1.7414060831069946</c:v>
                </c:pt>
                <c:pt idx="528">
                  <c:v>1.8423192501068115</c:v>
                </c:pt>
                <c:pt idx="529">
                  <c:v>1.9896401166915894</c:v>
                </c:pt>
                <c:pt idx="530">
                  <c:v>2.0513396263122559</c:v>
                </c:pt>
                <c:pt idx="531">
                  <c:v>2.092989444732666</c:v>
                </c:pt>
                <c:pt idx="532">
                  <c:v>2.2377004623413086</c:v>
                </c:pt>
                <c:pt idx="533">
                  <c:v>2.1140487194061279</c:v>
                </c:pt>
                <c:pt idx="534">
                  <c:v>1.9041892290115356</c:v>
                </c:pt>
                <c:pt idx="535">
                  <c:v>1.923227071762085</c:v>
                </c:pt>
                <c:pt idx="536">
                  <c:v>1.8878761529922485</c:v>
                </c:pt>
                <c:pt idx="537">
                  <c:v>1.5851852893829346</c:v>
                </c:pt>
                <c:pt idx="538">
                  <c:v>1.7935637235641479</c:v>
                </c:pt>
                <c:pt idx="539">
                  <c:v>1.8948875665664673</c:v>
                </c:pt>
                <c:pt idx="540">
                  <c:v>1.8099241256713867</c:v>
                </c:pt>
                <c:pt idx="541">
                  <c:v>1.8214424848556519</c:v>
                </c:pt>
                <c:pt idx="542">
                  <c:v>1.9514104127883911</c:v>
                </c:pt>
                <c:pt idx="543">
                  <c:v>2.0076160430908203</c:v>
                </c:pt>
                <c:pt idx="544">
                  <c:v>1.8393872976303101</c:v>
                </c:pt>
                <c:pt idx="545">
                  <c:v>1.6341438293457031</c:v>
                </c:pt>
                <c:pt idx="546">
                  <c:v>1.6935147047042847</c:v>
                </c:pt>
                <c:pt idx="547">
                  <c:v>1.5234544277191162</c:v>
                </c:pt>
                <c:pt idx="548">
                  <c:v>1.5604912042617798</c:v>
                </c:pt>
                <c:pt idx="549">
                  <c:v>1.7493952512741089</c:v>
                </c:pt>
                <c:pt idx="550">
                  <c:v>1.7115828990936279</c:v>
                </c:pt>
                <c:pt idx="551">
                  <c:v>1.692069411277771</c:v>
                </c:pt>
                <c:pt idx="552">
                  <c:v>1.5476058721542358</c:v>
                </c:pt>
                <c:pt idx="553">
                  <c:v>1.7531338930130005</c:v>
                </c:pt>
                <c:pt idx="554">
                  <c:v>1.7232934236526489</c:v>
                </c:pt>
                <c:pt idx="555">
                  <c:v>1.5291248559951782</c:v>
                </c:pt>
                <c:pt idx="556">
                  <c:v>1.3816635608673096</c:v>
                </c:pt>
                <c:pt idx="557">
                  <c:v>1.3559778928756714</c:v>
                </c:pt>
                <c:pt idx="558">
                  <c:v>1.2328464984893799</c:v>
                </c:pt>
                <c:pt idx="559">
                  <c:v>1.3905322551727295</c:v>
                </c:pt>
                <c:pt idx="560">
                  <c:v>1.3998061418533325</c:v>
                </c:pt>
                <c:pt idx="561">
                  <c:v>1.3414386510848999</c:v>
                </c:pt>
                <c:pt idx="562">
                  <c:v>1.4033373594284058</c:v>
                </c:pt>
                <c:pt idx="563">
                  <c:v>1.3226127624511719</c:v>
                </c:pt>
                <c:pt idx="564">
                  <c:v>1.5542569160461426</c:v>
                </c:pt>
                <c:pt idx="565">
                  <c:v>1.4231692552566528</c:v>
                </c:pt>
                <c:pt idx="566">
                  <c:v>1.2706011533737183</c:v>
                </c:pt>
                <c:pt idx="567">
                  <c:v>1.2874082326889038</c:v>
                </c:pt>
                <c:pt idx="568">
                  <c:v>1.298466682434082</c:v>
                </c:pt>
                <c:pt idx="569">
                  <c:v>1.2728036642074585</c:v>
                </c:pt>
                <c:pt idx="570">
                  <c:v>1.5343732833862305</c:v>
                </c:pt>
                <c:pt idx="571">
                  <c:v>1.5930330753326416</c:v>
                </c:pt>
                <c:pt idx="572">
                  <c:v>1.4866704940795898</c:v>
                </c:pt>
                <c:pt idx="573">
                  <c:v>1.5323002338409424</c:v>
                </c:pt>
                <c:pt idx="574">
                  <c:v>1.4120733737945557</c:v>
                </c:pt>
                <c:pt idx="575">
                  <c:v>1.5580284595489502</c:v>
                </c:pt>
                <c:pt idx="576">
                  <c:v>1.4309555292129517</c:v>
                </c:pt>
                <c:pt idx="577">
                  <c:v>1.2916989326477051</c:v>
                </c:pt>
                <c:pt idx="578">
                  <c:v>1.2792266607284546</c:v>
                </c:pt>
                <c:pt idx="579">
                  <c:v>1.395041823387146</c:v>
                </c:pt>
                <c:pt idx="580">
                  <c:v>1.4286589622497559</c:v>
                </c:pt>
                <c:pt idx="581">
                  <c:v>1.5380735397338867</c:v>
                </c:pt>
                <c:pt idx="582">
                  <c:v>1.5782188177108765</c:v>
                </c:pt>
                <c:pt idx="583">
                  <c:v>1.4892657995223999</c:v>
                </c:pt>
                <c:pt idx="584">
                  <c:v>1.5042639970779419</c:v>
                </c:pt>
                <c:pt idx="585">
                  <c:v>1.2120461463928223</c:v>
                </c:pt>
                <c:pt idx="586">
                  <c:v>1.2220754623413086</c:v>
                </c:pt>
                <c:pt idx="587">
                  <c:v>1.0977386236190796</c:v>
                </c:pt>
                <c:pt idx="588">
                  <c:v>0.81636548042297363</c:v>
                </c:pt>
                <c:pt idx="589">
                  <c:v>0.69443511962890625</c:v>
                </c:pt>
                <c:pt idx="590">
                  <c:v>0.73518520593643188</c:v>
                </c:pt>
                <c:pt idx="591">
                  <c:v>0.81614089012145996</c:v>
                </c:pt>
                <c:pt idx="592">
                  <c:v>0.82647609710693359</c:v>
                </c:pt>
                <c:pt idx="593">
                  <c:v>0.90287035703659058</c:v>
                </c:pt>
                <c:pt idx="594">
                  <c:v>1.057175874710083</c:v>
                </c:pt>
                <c:pt idx="595">
                  <c:v>1.2867773771286011</c:v>
                </c:pt>
                <c:pt idx="596">
                  <c:v>1.4645067453384399</c:v>
                </c:pt>
                <c:pt idx="597">
                  <c:v>1.4231477975845337</c:v>
                </c:pt>
                <c:pt idx="598">
                  <c:v>1.3641537427902222</c:v>
                </c:pt>
                <c:pt idx="599">
                  <c:v>1.3576854467391968</c:v>
                </c:pt>
                <c:pt idx="600">
                  <c:v>1.4640063047409058</c:v>
                </c:pt>
                <c:pt idx="601">
                  <c:v>1.4558314085006714</c:v>
                </c:pt>
                <c:pt idx="602">
                  <c:v>1.2328987121582031</c:v>
                </c:pt>
                <c:pt idx="603">
                  <c:v>1.1518640518188477</c:v>
                </c:pt>
                <c:pt idx="604">
                  <c:v>1.1764605045318604</c:v>
                </c:pt>
                <c:pt idx="605">
                  <c:v>1.1815081834793091</c:v>
                </c:pt>
                <c:pt idx="606">
                  <c:v>1.0636906623840332</c:v>
                </c:pt>
                <c:pt idx="607">
                  <c:v>1.1057885885238647</c:v>
                </c:pt>
                <c:pt idx="608">
                  <c:v>1.0794268846511841</c:v>
                </c:pt>
                <c:pt idx="609">
                  <c:v>1.1661890745162964</c:v>
                </c:pt>
                <c:pt idx="610">
                  <c:v>0.94651573896408081</c:v>
                </c:pt>
                <c:pt idx="611">
                  <c:v>0.87286990880966187</c:v>
                </c:pt>
                <c:pt idx="612">
                  <c:v>1.1257022619247437</c:v>
                </c:pt>
                <c:pt idx="613">
                  <c:v>1.3120690584182739</c:v>
                </c:pt>
                <c:pt idx="614">
                  <c:v>1.6194456815719604</c:v>
                </c:pt>
                <c:pt idx="615">
                  <c:v>2.2725505828857422</c:v>
                </c:pt>
                <c:pt idx="616">
                  <c:v>2.2787990570068359</c:v>
                </c:pt>
                <c:pt idx="617">
                  <c:v>2.2911472320556641</c:v>
                </c:pt>
                <c:pt idx="618">
                  <c:v>2.2711434364318848</c:v>
                </c:pt>
                <c:pt idx="619">
                  <c:v>2.3984296321868896</c:v>
                </c:pt>
                <c:pt idx="620">
                  <c:v>2.5392136573791504</c:v>
                </c:pt>
                <c:pt idx="621">
                  <c:v>2.7012255191802979</c:v>
                </c:pt>
                <c:pt idx="622">
                  <c:v>2.9149682521820068</c:v>
                </c:pt>
                <c:pt idx="623">
                  <c:v>2.7732231616973877</c:v>
                </c:pt>
                <c:pt idx="624">
                  <c:v>2.5893127918243408</c:v>
                </c:pt>
                <c:pt idx="625">
                  <c:v>2.4125344753265381</c:v>
                </c:pt>
                <c:pt idx="626">
                  <c:v>3.5375931262969971</c:v>
                </c:pt>
                <c:pt idx="627">
                  <c:v>4.9977784156799316</c:v>
                </c:pt>
                <c:pt idx="628">
                  <c:v>5.150458812713623</c:v>
                </c:pt>
                <c:pt idx="629">
                  <c:v>5.8881363868713379</c:v>
                </c:pt>
                <c:pt idx="630">
                  <c:v>5.7025055885314941</c:v>
                </c:pt>
                <c:pt idx="631">
                  <c:v>5.292391300201416</c:v>
                </c:pt>
                <c:pt idx="632">
                  <c:v>5.3648977279663086</c:v>
                </c:pt>
                <c:pt idx="633">
                  <c:v>5.5607194900512695</c:v>
                </c:pt>
                <c:pt idx="634">
                  <c:v>5.4140477180480957</c:v>
                </c:pt>
                <c:pt idx="635">
                  <c:v>4.8506817817687988</c:v>
                </c:pt>
                <c:pt idx="636">
                  <c:v>4.9450855255126953</c:v>
                </c:pt>
                <c:pt idx="637">
                  <c:v>5.049004077911377</c:v>
                </c:pt>
                <c:pt idx="638">
                  <c:v>4.3314743041992188</c:v>
                </c:pt>
                <c:pt idx="639">
                  <c:v>4.319401741027832</c:v>
                </c:pt>
                <c:pt idx="640">
                  <c:v>3.9466350078582764</c:v>
                </c:pt>
                <c:pt idx="641">
                  <c:v>3.8174114227294922</c:v>
                </c:pt>
                <c:pt idx="642">
                  <c:v>2.6472551822662354</c:v>
                </c:pt>
                <c:pt idx="643">
                  <c:v>3.533193826675415</c:v>
                </c:pt>
                <c:pt idx="644">
                  <c:v>3.533519983291626</c:v>
                </c:pt>
                <c:pt idx="645">
                  <c:v>3.0512115955352783</c:v>
                </c:pt>
                <c:pt idx="646">
                  <c:v>3.2062170505523682</c:v>
                </c:pt>
                <c:pt idx="647">
                  <c:v>3.0018661022186279</c:v>
                </c:pt>
                <c:pt idx="648">
                  <c:v>3.1433858871459961</c:v>
                </c:pt>
                <c:pt idx="649">
                  <c:v>3.0955948829650879</c:v>
                </c:pt>
                <c:pt idx="650">
                  <c:v>2.9781467914581299</c:v>
                </c:pt>
                <c:pt idx="651">
                  <c:v>2.7765235900878906</c:v>
                </c:pt>
                <c:pt idx="652">
                  <c:v>2.3558363914489746</c:v>
                </c:pt>
                <c:pt idx="653">
                  <c:v>2.1761124134063721</c:v>
                </c:pt>
                <c:pt idx="654">
                  <c:v>2.1699292659759521</c:v>
                </c:pt>
                <c:pt idx="655">
                  <c:v>1.0540143251419067</c:v>
                </c:pt>
                <c:pt idx="656">
                  <c:v>1.7581952810287476</c:v>
                </c:pt>
                <c:pt idx="657">
                  <c:v>1.6010086536407471</c:v>
                </c:pt>
                <c:pt idx="658">
                  <c:v>1.1722235679626465</c:v>
                </c:pt>
                <c:pt idx="659">
                  <c:v>0.98493218421936035</c:v>
                </c:pt>
                <c:pt idx="660">
                  <c:v>1.8219755887985229</c:v>
                </c:pt>
                <c:pt idx="661">
                  <c:v>2.0684287548065186</c:v>
                </c:pt>
                <c:pt idx="662">
                  <c:v>2.6821231842041016</c:v>
                </c:pt>
                <c:pt idx="663">
                  <c:v>3.0533590316772461</c:v>
                </c:pt>
                <c:pt idx="664">
                  <c:v>2.9064197540283203</c:v>
                </c:pt>
                <c:pt idx="665">
                  <c:v>2.9407360553741455</c:v>
                </c:pt>
                <c:pt idx="666">
                  <c:v>3.6358671188354492</c:v>
                </c:pt>
                <c:pt idx="667">
                  <c:v>3.284400463104248</c:v>
                </c:pt>
                <c:pt idx="668">
                  <c:v>3.0540201663970947</c:v>
                </c:pt>
                <c:pt idx="669">
                  <c:v>3.6578075885772705</c:v>
                </c:pt>
                <c:pt idx="670">
                  <c:v>3.4799900054931641</c:v>
                </c:pt>
                <c:pt idx="671">
                  <c:v>3.3747613430023193</c:v>
                </c:pt>
                <c:pt idx="672">
                  <c:v>3.1955909729003906</c:v>
                </c:pt>
                <c:pt idx="673">
                  <c:v>3.7433383464813232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BF-924C-A645-53B92F4CA626}"/>
            </c:ext>
          </c:extLst>
        </c:ser>
        <c:ser>
          <c:idx val="2"/>
          <c:order val="1"/>
          <c:tx>
            <c:strRef>
              <c:f>chart3_roll_window_forecast!$W$3</c:f>
              <c:strCache>
                <c:ptCount val="1"/>
                <c:pt idx="0">
                  <c:v>Core + food at home inflation forecast</c:v>
                </c:pt>
              </c:strCache>
            </c:strRef>
          </c:tx>
          <c:spPr>
            <a:ln w="19050" cap="rnd">
              <a:solidFill>
                <a:srgbClr val="610390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chart3_roll_window_forecast!$M$2:$M$675</c:f>
              <c:numCache>
                <c:formatCode>m/d/yyyy</c:formatCode>
                <c:ptCount val="674"/>
                <c:pt idx="0">
                  <c:v>25569</c:v>
                </c:pt>
                <c:pt idx="1">
                  <c:v>25600</c:v>
                </c:pt>
                <c:pt idx="2">
                  <c:v>25628</c:v>
                </c:pt>
                <c:pt idx="3">
                  <c:v>25659</c:v>
                </c:pt>
                <c:pt idx="4">
                  <c:v>25689</c:v>
                </c:pt>
                <c:pt idx="5">
                  <c:v>25720</c:v>
                </c:pt>
                <c:pt idx="6">
                  <c:v>25750</c:v>
                </c:pt>
                <c:pt idx="7">
                  <c:v>25781</c:v>
                </c:pt>
                <c:pt idx="8">
                  <c:v>25812</c:v>
                </c:pt>
                <c:pt idx="9">
                  <c:v>25842</c:v>
                </c:pt>
                <c:pt idx="10">
                  <c:v>25873</c:v>
                </c:pt>
                <c:pt idx="11">
                  <c:v>25903</c:v>
                </c:pt>
                <c:pt idx="12">
                  <c:v>25934</c:v>
                </c:pt>
                <c:pt idx="13">
                  <c:v>25965</c:v>
                </c:pt>
                <c:pt idx="14">
                  <c:v>25993</c:v>
                </c:pt>
                <c:pt idx="15">
                  <c:v>26024</c:v>
                </c:pt>
                <c:pt idx="16">
                  <c:v>26054</c:v>
                </c:pt>
                <c:pt idx="17">
                  <c:v>26085</c:v>
                </c:pt>
                <c:pt idx="18">
                  <c:v>26115</c:v>
                </c:pt>
                <c:pt idx="19">
                  <c:v>26146</c:v>
                </c:pt>
                <c:pt idx="20">
                  <c:v>26177</c:v>
                </c:pt>
                <c:pt idx="21">
                  <c:v>26207</c:v>
                </c:pt>
                <c:pt idx="22">
                  <c:v>26238</c:v>
                </c:pt>
                <c:pt idx="23">
                  <c:v>26268</c:v>
                </c:pt>
                <c:pt idx="24">
                  <c:v>26299</c:v>
                </c:pt>
                <c:pt idx="25">
                  <c:v>26330</c:v>
                </c:pt>
                <c:pt idx="26">
                  <c:v>26359</c:v>
                </c:pt>
                <c:pt idx="27">
                  <c:v>26390</c:v>
                </c:pt>
                <c:pt idx="28">
                  <c:v>26420</c:v>
                </c:pt>
                <c:pt idx="29">
                  <c:v>26451</c:v>
                </c:pt>
                <c:pt idx="30">
                  <c:v>26481</c:v>
                </c:pt>
                <c:pt idx="31">
                  <c:v>26512</c:v>
                </c:pt>
                <c:pt idx="32">
                  <c:v>26543</c:v>
                </c:pt>
                <c:pt idx="33">
                  <c:v>26573</c:v>
                </c:pt>
                <c:pt idx="34">
                  <c:v>26604</c:v>
                </c:pt>
                <c:pt idx="35">
                  <c:v>26634</c:v>
                </c:pt>
                <c:pt idx="36">
                  <c:v>26665</c:v>
                </c:pt>
                <c:pt idx="37">
                  <c:v>26696</c:v>
                </c:pt>
                <c:pt idx="38">
                  <c:v>26724</c:v>
                </c:pt>
                <c:pt idx="39">
                  <c:v>26755</c:v>
                </c:pt>
                <c:pt idx="40">
                  <c:v>26785</c:v>
                </c:pt>
                <c:pt idx="41">
                  <c:v>26816</c:v>
                </c:pt>
                <c:pt idx="42">
                  <c:v>26846</c:v>
                </c:pt>
                <c:pt idx="43">
                  <c:v>26877</c:v>
                </c:pt>
                <c:pt idx="44">
                  <c:v>26908</c:v>
                </c:pt>
                <c:pt idx="45">
                  <c:v>26938</c:v>
                </c:pt>
                <c:pt idx="46">
                  <c:v>26969</c:v>
                </c:pt>
                <c:pt idx="47">
                  <c:v>26999</c:v>
                </c:pt>
                <c:pt idx="48">
                  <c:v>27030</c:v>
                </c:pt>
                <c:pt idx="49">
                  <c:v>27061</c:v>
                </c:pt>
                <c:pt idx="50">
                  <c:v>27089</c:v>
                </c:pt>
                <c:pt idx="51">
                  <c:v>27120</c:v>
                </c:pt>
                <c:pt idx="52">
                  <c:v>27150</c:v>
                </c:pt>
                <c:pt idx="53">
                  <c:v>27181</c:v>
                </c:pt>
                <c:pt idx="54">
                  <c:v>27211</c:v>
                </c:pt>
                <c:pt idx="55">
                  <c:v>27242</c:v>
                </c:pt>
                <c:pt idx="56">
                  <c:v>27273</c:v>
                </c:pt>
                <c:pt idx="57">
                  <c:v>27303</c:v>
                </c:pt>
                <c:pt idx="58">
                  <c:v>27334</c:v>
                </c:pt>
                <c:pt idx="59">
                  <c:v>27364</c:v>
                </c:pt>
                <c:pt idx="60">
                  <c:v>27395</c:v>
                </c:pt>
                <c:pt idx="61">
                  <c:v>27426</c:v>
                </c:pt>
                <c:pt idx="62">
                  <c:v>27454</c:v>
                </c:pt>
                <c:pt idx="63">
                  <c:v>27485</c:v>
                </c:pt>
                <c:pt idx="64">
                  <c:v>27515</c:v>
                </c:pt>
                <c:pt idx="65">
                  <c:v>27546</c:v>
                </c:pt>
                <c:pt idx="66">
                  <c:v>27576</c:v>
                </c:pt>
                <c:pt idx="67">
                  <c:v>27607</c:v>
                </c:pt>
                <c:pt idx="68">
                  <c:v>27638</c:v>
                </c:pt>
                <c:pt idx="69">
                  <c:v>27668</c:v>
                </c:pt>
                <c:pt idx="70">
                  <c:v>27699</c:v>
                </c:pt>
                <c:pt idx="71">
                  <c:v>27729</c:v>
                </c:pt>
                <c:pt idx="72">
                  <c:v>27760</c:v>
                </c:pt>
                <c:pt idx="73">
                  <c:v>27791</c:v>
                </c:pt>
                <c:pt idx="74">
                  <c:v>27820</c:v>
                </c:pt>
                <c:pt idx="75">
                  <c:v>27851</c:v>
                </c:pt>
                <c:pt idx="76">
                  <c:v>27881</c:v>
                </c:pt>
                <c:pt idx="77">
                  <c:v>27912</c:v>
                </c:pt>
                <c:pt idx="78">
                  <c:v>27942</c:v>
                </c:pt>
                <c:pt idx="79">
                  <c:v>27973</c:v>
                </c:pt>
                <c:pt idx="80">
                  <c:v>28004</c:v>
                </c:pt>
                <c:pt idx="81">
                  <c:v>28034</c:v>
                </c:pt>
                <c:pt idx="82">
                  <c:v>28065</c:v>
                </c:pt>
                <c:pt idx="83">
                  <c:v>28095</c:v>
                </c:pt>
                <c:pt idx="84">
                  <c:v>28126</c:v>
                </c:pt>
                <c:pt idx="85">
                  <c:v>28157</c:v>
                </c:pt>
                <c:pt idx="86">
                  <c:v>28185</c:v>
                </c:pt>
                <c:pt idx="87">
                  <c:v>28216</c:v>
                </c:pt>
                <c:pt idx="88">
                  <c:v>28246</c:v>
                </c:pt>
                <c:pt idx="89">
                  <c:v>28277</c:v>
                </c:pt>
                <c:pt idx="90">
                  <c:v>28307</c:v>
                </c:pt>
                <c:pt idx="91">
                  <c:v>28338</c:v>
                </c:pt>
                <c:pt idx="92">
                  <c:v>28369</c:v>
                </c:pt>
                <c:pt idx="93">
                  <c:v>28399</c:v>
                </c:pt>
                <c:pt idx="94">
                  <c:v>28430</c:v>
                </c:pt>
                <c:pt idx="95">
                  <c:v>28460</c:v>
                </c:pt>
                <c:pt idx="96">
                  <c:v>28491</c:v>
                </c:pt>
                <c:pt idx="97">
                  <c:v>28522</c:v>
                </c:pt>
                <c:pt idx="98">
                  <c:v>28550</c:v>
                </c:pt>
                <c:pt idx="99">
                  <c:v>28581</c:v>
                </c:pt>
                <c:pt idx="100">
                  <c:v>28611</c:v>
                </c:pt>
                <c:pt idx="101">
                  <c:v>28642</c:v>
                </c:pt>
                <c:pt idx="102">
                  <c:v>28672</c:v>
                </c:pt>
                <c:pt idx="103">
                  <c:v>28703</c:v>
                </c:pt>
                <c:pt idx="104">
                  <c:v>28734</c:v>
                </c:pt>
                <c:pt idx="105">
                  <c:v>28764</c:v>
                </c:pt>
                <c:pt idx="106">
                  <c:v>28795</c:v>
                </c:pt>
                <c:pt idx="107">
                  <c:v>28825</c:v>
                </c:pt>
                <c:pt idx="108">
                  <c:v>28856</c:v>
                </c:pt>
                <c:pt idx="109">
                  <c:v>28887</c:v>
                </c:pt>
                <c:pt idx="110">
                  <c:v>28915</c:v>
                </c:pt>
                <c:pt idx="111">
                  <c:v>28946</c:v>
                </c:pt>
                <c:pt idx="112">
                  <c:v>28976</c:v>
                </c:pt>
                <c:pt idx="113">
                  <c:v>29007</c:v>
                </c:pt>
                <c:pt idx="114">
                  <c:v>29037</c:v>
                </c:pt>
                <c:pt idx="115">
                  <c:v>29068</c:v>
                </c:pt>
                <c:pt idx="116">
                  <c:v>29099</c:v>
                </c:pt>
                <c:pt idx="117">
                  <c:v>29129</c:v>
                </c:pt>
                <c:pt idx="118">
                  <c:v>29160</c:v>
                </c:pt>
                <c:pt idx="119">
                  <c:v>29190</c:v>
                </c:pt>
                <c:pt idx="120">
                  <c:v>29221</c:v>
                </c:pt>
                <c:pt idx="121">
                  <c:v>29252</c:v>
                </c:pt>
                <c:pt idx="122">
                  <c:v>29281</c:v>
                </c:pt>
                <c:pt idx="123">
                  <c:v>29312</c:v>
                </c:pt>
                <c:pt idx="124">
                  <c:v>29342</c:v>
                </c:pt>
                <c:pt idx="125">
                  <c:v>29373</c:v>
                </c:pt>
                <c:pt idx="126">
                  <c:v>29403</c:v>
                </c:pt>
                <c:pt idx="127">
                  <c:v>29434</c:v>
                </c:pt>
                <c:pt idx="128">
                  <c:v>29465</c:v>
                </c:pt>
                <c:pt idx="129">
                  <c:v>29495</c:v>
                </c:pt>
                <c:pt idx="130">
                  <c:v>29526</c:v>
                </c:pt>
                <c:pt idx="131">
                  <c:v>29556</c:v>
                </c:pt>
                <c:pt idx="132">
                  <c:v>29587</c:v>
                </c:pt>
                <c:pt idx="133">
                  <c:v>29618</c:v>
                </c:pt>
                <c:pt idx="134">
                  <c:v>29646</c:v>
                </c:pt>
                <c:pt idx="135">
                  <c:v>29677</c:v>
                </c:pt>
                <c:pt idx="136">
                  <c:v>29707</c:v>
                </c:pt>
                <c:pt idx="137">
                  <c:v>29738</c:v>
                </c:pt>
                <c:pt idx="138">
                  <c:v>29768</c:v>
                </c:pt>
                <c:pt idx="139">
                  <c:v>29799</c:v>
                </c:pt>
                <c:pt idx="140">
                  <c:v>29830</c:v>
                </c:pt>
                <c:pt idx="141">
                  <c:v>29860</c:v>
                </c:pt>
                <c:pt idx="142">
                  <c:v>29891</c:v>
                </c:pt>
                <c:pt idx="143">
                  <c:v>29921</c:v>
                </c:pt>
                <c:pt idx="144">
                  <c:v>29952</c:v>
                </c:pt>
                <c:pt idx="145">
                  <c:v>29983</c:v>
                </c:pt>
                <c:pt idx="146">
                  <c:v>30011</c:v>
                </c:pt>
                <c:pt idx="147">
                  <c:v>30042</c:v>
                </c:pt>
                <c:pt idx="148">
                  <c:v>30072</c:v>
                </c:pt>
                <c:pt idx="149">
                  <c:v>30103</c:v>
                </c:pt>
                <c:pt idx="150">
                  <c:v>30133</c:v>
                </c:pt>
                <c:pt idx="151">
                  <c:v>30164</c:v>
                </c:pt>
                <c:pt idx="152">
                  <c:v>30195</c:v>
                </c:pt>
                <c:pt idx="153">
                  <c:v>30225</c:v>
                </c:pt>
                <c:pt idx="154">
                  <c:v>30256</c:v>
                </c:pt>
                <c:pt idx="155">
                  <c:v>30286</c:v>
                </c:pt>
                <c:pt idx="156">
                  <c:v>30317</c:v>
                </c:pt>
                <c:pt idx="157">
                  <c:v>30348</c:v>
                </c:pt>
                <c:pt idx="158">
                  <c:v>30376</c:v>
                </c:pt>
                <c:pt idx="159">
                  <c:v>30407</c:v>
                </c:pt>
                <c:pt idx="160">
                  <c:v>30437</c:v>
                </c:pt>
                <c:pt idx="161">
                  <c:v>30468</c:v>
                </c:pt>
                <c:pt idx="162">
                  <c:v>30498</c:v>
                </c:pt>
                <c:pt idx="163">
                  <c:v>30529</c:v>
                </c:pt>
                <c:pt idx="164">
                  <c:v>30560</c:v>
                </c:pt>
                <c:pt idx="165">
                  <c:v>30590</c:v>
                </c:pt>
                <c:pt idx="166">
                  <c:v>30621</c:v>
                </c:pt>
                <c:pt idx="167">
                  <c:v>30651</c:v>
                </c:pt>
                <c:pt idx="168">
                  <c:v>30682</c:v>
                </c:pt>
                <c:pt idx="169">
                  <c:v>30713</c:v>
                </c:pt>
                <c:pt idx="170">
                  <c:v>30742</c:v>
                </c:pt>
                <c:pt idx="171">
                  <c:v>30773</c:v>
                </c:pt>
                <c:pt idx="172">
                  <c:v>30803</c:v>
                </c:pt>
                <c:pt idx="173">
                  <c:v>30834</c:v>
                </c:pt>
                <c:pt idx="174">
                  <c:v>30864</c:v>
                </c:pt>
                <c:pt idx="175">
                  <c:v>30895</c:v>
                </c:pt>
                <c:pt idx="176">
                  <c:v>30926</c:v>
                </c:pt>
                <c:pt idx="177">
                  <c:v>30956</c:v>
                </c:pt>
                <c:pt idx="178">
                  <c:v>30987</c:v>
                </c:pt>
                <c:pt idx="179">
                  <c:v>31017</c:v>
                </c:pt>
                <c:pt idx="180">
                  <c:v>31048</c:v>
                </c:pt>
                <c:pt idx="181">
                  <c:v>31079</c:v>
                </c:pt>
                <c:pt idx="182">
                  <c:v>31107</c:v>
                </c:pt>
                <c:pt idx="183">
                  <c:v>31138</c:v>
                </c:pt>
                <c:pt idx="184">
                  <c:v>31168</c:v>
                </c:pt>
                <c:pt idx="185">
                  <c:v>31199</c:v>
                </c:pt>
                <c:pt idx="186">
                  <c:v>31229</c:v>
                </c:pt>
                <c:pt idx="187">
                  <c:v>31260</c:v>
                </c:pt>
                <c:pt idx="188">
                  <c:v>31291</c:v>
                </c:pt>
                <c:pt idx="189">
                  <c:v>31321</c:v>
                </c:pt>
                <c:pt idx="190">
                  <c:v>31352</c:v>
                </c:pt>
                <c:pt idx="191">
                  <c:v>31382</c:v>
                </c:pt>
                <c:pt idx="192">
                  <c:v>31413</c:v>
                </c:pt>
                <c:pt idx="193">
                  <c:v>31444</c:v>
                </c:pt>
                <c:pt idx="194">
                  <c:v>31472</c:v>
                </c:pt>
                <c:pt idx="195">
                  <c:v>31503</c:v>
                </c:pt>
                <c:pt idx="196">
                  <c:v>31533</c:v>
                </c:pt>
                <c:pt idx="197">
                  <c:v>31564</c:v>
                </c:pt>
                <c:pt idx="198">
                  <c:v>31594</c:v>
                </c:pt>
                <c:pt idx="199">
                  <c:v>31625</c:v>
                </c:pt>
                <c:pt idx="200">
                  <c:v>31656</c:v>
                </c:pt>
                <c:pt idx="201">
                  <c:v>31686</c:v>
                </c:pt>
                <c:pt idx="202">
                  <c:v>31717</c:v>
                </c:pt>
                <c:pt idx="203">
                  <c:v>31747</c:v>
                </c:pt>
                <c:pt idx="204">
                  <c:v>31778</c:v>
                </c:pt>
                <c:pt idx="205">
                  <c:v>31809</c:v>
                </c:pt>
                <c:pt idx="206">
                  <c:v>31837</c:v>
                </c:pt>
                <c:pt idx="207">
                  <c:v>31868</c:v>
                </c:pt>
                <c:pt idx="208">
                  <c:v>31898</c:v>
                </c:pt>
                <c:pt idx="209">
                  <c:v>31929</c:v>
                </c:pt>
                <c:pt idx="210">
                  <c:v>31959</c:v>
                </c:pt>
                <c:pt idx="211">
                  <c:v>31990</c:v>
                </c:pt>
                <c:pt idx="212">
                  <c:v>32021</c:v>
                </c:pt>
                <c:pt idx="213">
                  <c:v>32051</c:v>
                </c:pt>
                <c:pt idx="214">
                  <c:v>32082</c:v>
                </c:pt>
                <c:pt idx="215">
                  <c:v>32112</c:v>
                </c:pt>
                <c:pt idx="216">
                  <c:v>32143</c:v>
                </c:pt>
                <c:pt idx="217">
                  <c:v>32174</c:v>
                </c:pt>
                <c:pt idx="218">
                  <c:v>32203</c:v>
                </c:pt>
                <c:pt idx="219">
                  <c:v>32234</c:v>
                </c:pt>
                <c:pt idx="220">
                  <c:v>32264</c:v>
                </c:pt>
                <c:pt idx="221">
                  <c:v>32295</c:v>
                </c:pt>
                <c:pt idx="222">
                  <c:v>32325</c:v>
                </c:pt>
                <c:pt idx="223">
                  <c:v>32356</c:v>
                </c:pt>
                <c:pt idx="224">
                  <c:v>32387</c:v>
                </c:pt>
                <c:pt idx="225">
                  <c:v>32417</c:v>
                </c:pt>
                <c:pt idx="226">
                  <c:v>32448</c:v>
                </c:pt>
                <c:pt idx="227">
                  <c:v>32478</c:v>
                </c:pt>
                <c:pt idx="228">
                  <c:v>32509</c:v>
                </c:pt>
                <c:pt idx="229">
                  <c:v>32540</c:v>
                </c:pt>
                <c:pt idx="230">
                  <c:v>32568</c:v>
                </c:pt>
                <c:pt idx="231">
                  <c:v>32599</c:v>
                </c:pt>
                <c:pt idx="232">
                  <c:v>32629</c:v>
                </c:pt>
                <c:pt idx="233">
                  <c:v>32660</c:v>
                </c:pt>
                <c:pt idx="234">
                  <c:v>32690</c:v>
                </c:pt>
                <c:pt idx="235">
                  <c:v>32721</c:v>
                </c:pt>
                <c:pt idx="236">
                  <c:v>32752</c:v>
                </c:pt>
                <c:pt idx="237">
                  <c:v>32782</c:v>
                </c:pt>
                <c:pt idx="238">
                  <c:v>32813</c:v>
                </c:pt>
                <c:pt idx="239">
                  <c:v>32843</c:v>
                </c:pt>
                <c:pt idx="240">
                  <c:v>32874</c:v>
                </c:pt>
                <c:pt idx="241">
                  <c:v>32905</c:v>
                </c:pt>
                <c:pt idx="242">
                  <c:v>32933</c:v>
                </c:pt>
                <c:pt idx="243">
                  <c:v>32964</c:v>
                </c:pt>
                <c:pt idx="244">
                  <c:v>32994</c:v>
                </c:pt>
                <c:pt idx="245">
                  <c:v>33025</c:v>
                </c:pt>
                <c:pt idx="246">
                  <c:v>33055</c:v>
                </c:pt>
                <c:pt idx="247">
                  <c:v>33086</c:v>
                </c:pt>
                <c:pt idx="248">
                  <c:v>33117</c:v>
                </c:pt>
                <c:pt idx="249">
                  <c:v>33147</c:v>
                </c:pt>
                <c:pt idx="250">
                  <c:v>33178</c:v>
                </c:pt>
                <c:pt idx="251">
                  <c:v>33208</c:v>
                </c:pt>
                <c:pt idx="252">
                  <c:v>33239</c:v>
                </c:pt>
                <c:pt idx="253">
                  <c:v>33270</c:v>
                </c:pt>
                <c:pt idx="254">
                  <c:v>33298</c:v>
                </c:pt>
                <c:pt idx="255">
                  <c:v>33329</c:v>
                </c:pt>
                <c:pt idx="256">
                  <c:v>33359</c:v>
                </c:pt>
                <c:pt idx="257">
                  <c:v>33390</c:v>
                </c:pt>
                <c:pt idx="258">
                  <c:v>33420</c:v>
                </c:pt>
                <c:pt idx="259">
                  <c:v>33451</c:v>
                </c:pt>
                <c:pt idx="260">
                  <c:v>33482</c:v>
                </c:pt>
                <c:pt idx="261">
                  <c:v>33512</c:v>
                </c:pt>
                <c:pt idx="262">
                  <c:v>33543</c:v>
                </c:pt>
                <c:pt idx="263">
                  <c:v>33573</c:v>
                </c:pt>
                <c:pt idx="264">
                  <c:v>33604</c:v>
                </c:pt>
                <c:pt idx="265">
                  <c:v>33635</c:v>
                </c:pt>
                <c:pt idx="266">
                  <c:v>33664</c:v>
                </c:pt>
                <c:pt idx="267">
                  <c:v>33695</c:v>
                </c:pt>
                <c:pt idx="268">
                  <c:v>33725</c:v>
                </c:pt>
                <c:pt idx="269">
                  <c:v>33756</c:v>
                </c:pt>
                <c:pt idx="270">
                  <c:v>33786</c:v>
                </c:pt>
                <c:pt idx="271">
                  <c:v>33817</c:v>
                </c:pt>
                <c:pt idx="272">
                  <c:v>33848</c:v>
                </c:pt>
                <c:pt idx="273">
                  <c:v>33878</c:v>
                </c:pt>
                <c:pt idx="274">
                  <c:v>33909</c:v>
                </c:pt>
                <c:pt idx="275">
                  <c:v>33939</c:v>
                </c:pt>
                <c:pt idx="276">
                  <c:v>33970</c:v>
                </c:pt>
                <c:pt idx="277">
                  <c:v>34001</c:v>
                </c:pt>
                <c:pt idx="278">
                  <c:v>34029</c:v>
                </c:pt>
                <c:pt idx="279">
                  <c:v>34060</c:v>
                </c:pt>
                <c:pt idx="280">
                  <c:v>34090</c:v>
                </c:pt>
                <c:pt idx="281">
                  <c:v>34121</c:v>
                </c:pt>
                <c:pt idx="282">
                  <c:v>34151</c:v>
                </c:pt>
                <c:pt idx="283">
                  <c:v>34182</c:v>
                </c:pt>
                <c:pt idx="284">
                  <c:v>34213</c:v>
                </c:pt>
                <c:pt idx="285">
                  <c:v>34243</c:v>
                </c:pt>
                <c:pt idx="286">
                  <c:v>34274</c:v>
                </c:pt>
                <c:pt idx="287">
                  <c:v>34304</c:v>
                </c:pt>
                <c:pt idx="288">
                  <c:v>34335</c:v>
                </c:pt>
                <c:pt idx="289">
                  <c:v>34366</c:v>
                </c:pt>
                <c:pt idx="290">
                  <c:v>34394</c:v>
                </c:pt>
                <c:pt idx="291">
                  <c:v>34425</c:v>
                </c:pt>
                <c:pt idx="292">
                  <c:v>34455</c:v>
                </c:pt>
                <c:pt idx="293">
                  <c:v>34486</c:v>
                </c:pt>
                <c:pt idx="294">
                  <c:v>34516</c:v>
                </c:pt>
                <c:pt idx="295">
                  <c:v>34547</c:v>
                </c:pt>
                <c:pt idx="296">
                  <c:v>34578</c:v>
                </c:pt>
                <c:pt idx="297">
                  <c:v>34608</c:v>
                </c:pt>
                <c:pt idx="298">
                  <c:v>34639</c:v>
                </c:pt>
                <c:pt idx="299">
                  <c:v>34669</c:v>
                </c:pt>
                <c:pt idx="300">
                  <c:v>34700</c:v>
                </c:pt>
                <c:pt idx="301">
                  <c:v>34731</c:v>
                </c:pt>
                <c:pt idx="302">
                  <c:v>34759</c:v>
                </c:pt>
                <c:pt idx="303">
                  <c:v>34790</c:v>
                </c:pt>
                <c:pt idx="304">
                  <c:v>34820</c:v>
                </c:pt>
                <c:pt idx="305">
                  <c:v>34851</c:v>
                </c:pt>
                <c:pt idx="306">
                  <c:v>34881</c:v>
                </c:pt>
                <c:pt idx="307">
                  <c:v>34912</c:v>
                </c:pt>
                <c:pt idx="308">
                  <c:v>34943</c:v>
                </c:pt>
                <c:pt idx="309">
                  <c:v>34973</c:v>
                </c:pt>
                <c:pt idx="310">
                  <c:v>35004</c:v>
                </c:pt>
                <c:pt idx="311">
                  <c:v>35034</c:v>
                </c:pt>
                <c:pt idx="312">
                  <c:v>35065</c:v>
                </c:pt>
                <c:pt idx="313">
                  <c:v>35096</c:v>
                </c:pt>
                <c:pt idx="314">
                  <c:v>35125</c:v>
                </c:pt>
                <c:pt idx="315">
                  <c:v>35156</c:v>
                </c:pt>
                <c:pt idx="316">
                  <c:v>35186</c:v>
                </c:pt>
                <c:pt idx="317">
                  <c:v>35217</c:v>
                </c:pt>
                <c:pt idx="318">
                  <c:v>35247</c:v>
                </c:pt>
                <c:pt idx="319">
                  <c:v>35278</c:v>
                </c:pt>
                <c:pt idx="320">
                  <c:v>35309</c:v>
                </c:pt>
                <c:pt idx="321">
                  <c:v>35339</c:v>
                </c:pt>
                <c:pt idx="322">
                  <c:v>35370</c:v>
                </c:pt>
                <c:pt idx="323">
                  <c:v>35400</c:v>
                </c:pt>
                <c:pt idx="324">
                  <c:v>35431</c:v>
                </c:pt>
                <c:pt idx="325">
                  <c:v>35462</c:v>
                </c:pt>
                <c:pt idx="326">
                  <c:v>35490</c:v>
                </c:pt>
                <c:pt idx="327">
                  <c:v>35521</c:v>
                </c:pt>
                <c:pt idx="328">
                  <c:v>35551</c:v>
                </c:pt>
                <c:pt idx="329">
                  <c:v>35582</c:v>
                </c:pt>
                <c:pt idx="330">
                  <c:v>35612</c:v>
                </c:pt>
                <c:pt idx="331">
                  <c:v>35643</c:v>
                </c:pt>
                <c:pt idx="332">
                  <c:v>35674</c:v>
                </c:pt>
                <c:pt idx="333">
                  <c:v>35704</c:v>
                </c:pt>
                <c:pt idx="334">
                  <c:v>35735</c:v>
                </c:pt>
                <c:pt idx="335">
                  <c:v>35765</c:v>
                </c:pt>
                <c:pt idx="336">
                  <c:v>35796</c:v>
                </c:pt>
                <c:pt idx="337">
                  <c:v>35827</c:v>
                </c:pt>
                <c:pt idx="338">
                  <c:v>35855</c:v>
                </c:pt>
                <c:pt idx="339">
                  <c:v>35886</c:v>
                </c:pt>
                <c:pt idx="340">
                  <c:v>35916</c:v>
                </c:pt>
                <c:pt idx="341">
                  <c:v>35947</c:v>
                </c:pt>
                <c:pt idx="342">
                  <c:v>35977</c:v>
                </c:pt>
                <c:pt idx="343">
                  <c:v>36008</c:v>
                </c:pt>
                <c:pt idx="344">
                  <c:v>36039</c:v>
                </c:pt>
                <c:pt idx="345">
                  <c:v>36069</c:v>
                </c:pt>
                <c:pt idx="346">
                  <c:v>36100</c:v>
                </c:pt>
                <c:pt idx="347">
                  <c:v>36130</c:v>
                </c:pt>
                <c:pt idx="348">
                  <c:v>36161</c:v>
                </c:pt>
                <c:pt idx="349">
                  <c:v>36192</c:v>
                </c:pt>
                <c:pt idx="350">
                  <c:v>36220</c:v>
                </c:pt>
                <c:pt idx="351">
                  <c:v>36251</c:v>
                </c:pt>
                <c:pt idx="352">
                  <c:v>36281</c:v>
                </c:pt>
                <c:pt idx="353">
                  <c:v>36312</c:v>
                </c:pt>
                <c:pt idx="354">
                  <c:v>36342</c:v>
                </c:pt>
                <c:pt idx="355">
                  <c:v>36373</c:v>
                </c:pt>
                <c:pt idx="356">
                  <c:v>36404</c:v>
                </c:pt>
                <c:pt idx="357">
                  <c:v>36434</c:v>
                </c:pt>
                <c:pt idx="358">
                  <c:v>36465</c:v>
                </c:pt>
                <c:pt idx="359">
                  <c:v>36495</c:v>
                </c:pt>
                <c:pt idx="360">
                  <c:v>36526</c:v>
                </c:pt>
                <c:pt idx="361">
                  <c:v>36557</c:v>
                </c:pt>
                <c:pt idx="362">
                  <c:v>36586</c:v>
                </c:pt>
                <c:pt idx="363">
                  <c:v>36617</c:v>
                </c:pt>
                <c:pt idx="364">
                  <c:v>36647</c:v>
                </c:pt>
                <c:pt idx="365">
                  <c:v>36678</c:v>
                </c:pt>
                <c:pt idx="366">
                  <c:v>36708</c:v>
                </c:pt>
                <c:pt idx="367">
                  <c:v>36739</c:v>
                </c:pt>
                <c:pt idx="368">
                  <c:v>36770</c:v>
                </c:pt>
                <c:pt idx="369">
                  <c:v>36800</c:v>
                </c:pt>
                <c:pt idx="370">
                  <c:v>36831</c:v>
                </c:pt>
                <c:pt idx="371">
                  <c:v>36861</c:v>
                </c:pt>
                <c:pt idx="372">
                  <c:v>36892</c:v>
                </c:pt>
                <c:pt idx="373">
                  <c:v>36923</c:v>
                </c:pt>
                <c:pt idx="374">
                  <c:v>36951</c:v>
                </c:pt>
                <c:pt idx="375">
                  <c:v>36982</c:v>
                </c:pt>
                <c:pt idx="376">
                  <c:v>37012</c:v>
                </c:pt>
                <c:pt idx="377">
                  <c:v>37043</c:v>
                </c:pt>
                <c:pt idx="378">
                  <c:v>37073</c:v>
                </c:pt>
                <c:pt idx="379">
                  <c:v>37104</c:v>
                </c:pt>
                <c:pt idx="380">
                  <c:v>37135</c:v>
                </c:pt>
                <c:pt idx="381">
                  <c:v>37165</c:v>
                </c:pt>
                <c:pt idx="382">
                  <c:v>37196</c:v>
                </c:pt>
                <c:pt idx="383">
                  <c:v>37226</c:v>
                </c:pt>
                <c:pt idx="384">
                  <c:v>37257</c:v>
                </c:pt>
                <c:pt idx="385">
                  <c:v>37288</c:v>
                </c:pt>
                <c:pt idx="386">
                  <c:v>37316</c:v>
                </c:pt>
                <c:pt idx="387">
                  <c:v>37347</c:v>
                </c:pt>
                <c:pt idx="388">
                  <c:v>37377</c:v>
                </c:pt>
                <c:pt idx="389">
                  <c:v>37408</c:v>
                </c:pt>
                <c:pt idx="390">
                  <c:v>37438</c:v>
                </c:pt>
                <c:pt idx="391">
                  <c:v>37469</c:v>
                </c:pt>
                <c:pt idx="392">
                  <c:v>37500</c:v>
                </c:pt>
                <c:pt idx="393">
                  <c:v>37530</c:v>
                </c:pt>
                <c:pt idx="394">
                  <c:v>37561</c:v>
                </c:pt>
                <c:pt idx="395">
                  <c:v>37591</c:v>
                </c:pt>
                <c:pt idx="396">
                  <c:v>37622</c:v>
                </c:pt>
                <c:pt idx="397">
                  <c:v>37653</c:v>
                </c:pt>
                <c:pt idx="398">
                  <c:v>37681</c:v>
                </c:pt>
                <c:pt idx="399">
                  <c:v>37712</c:v>
                </c:pt>
                <c:pt idx="400">
                  <c:v>37742</c:v>
                </c:pt>
                <c:pt idx="401">
                  <c:v>37773</c:v>
                </c:pt>
                <c:pt idx="402">
                  <c:v>37803</c:v>
                </c:pt>
                <c:pt idx="403">
                  <c:v>37834</c:v>
                </c:pt>
                <c:pt idx="404">
                  <c:v>37865</c:v>
                </c:pt>
                <c:pt idx="405">
                  <c:v>37895</c:v>
                </c:pt>
                <c:pt idx="406">
                  <c:v>37926</c:v>
                </c:pt>
                <c:pt idx="407">
                  <c:v>37956</c:v>
                </c:pt>
                <c:pt idx="408">
                  <c:v>37987</c:v>
                </c:pt>
                <c:pt idx="409">
                  <c:v>38018</c:v>
                </c:pt>
                <c:pt idx="410">
                  <c:v>38047</c:v>
                </c:pt>
                <c:pt idx="411">
                  <c:v>38078</c:v>
                </c:pt>
                <c:pt idx="412">
                  <c:v>38108</c:v>
                </c:pt>
                <c:pt idx="413">
                  <c:v>38139</c:v>
                </c:pt>
                <c:pt idx="414">
                  <c:v>38169</c:v>
                </c:pt>
                <c:pt idx="415">
                  <c:v>38200</c:v>
                </c:pt>
                <c:pt idx="416">
                  <c:v>38231</c:v>
                </c:pt>
                <c:pt idx="417">
                  <c:v>38261</c:v>
                </c:pt>
                <c:pt idx="418">
                  <c:v>38292</c:v>
                </c:pt>
                <c:pt idx="419">
                  <c:v>38322</c:v>
                </c:pt>
                <c:pt idx="420">
                  <c:v>38353</c:v>
                </c:pt>
                <c:pt idx="421">
                  <c:v>38384</c:v>
                </c:pt>
                <c:pt idx="422">
                  <c:v>38412</c:v>
                </c:pt>
                <c:pt idx="423">
                  <c:v>38443</c:v>
                </c:pt>
                <c:pt idx="424">
                  <c:v>38473</c:v>
                </c:pt>
                <c:pt idx="425">
                  <c:v>38504</c:v>
                </c:pt>
                <c:pt idx="426">
                  <c:v>38534</c:v>
                </c:pt>
                <c:pt idx="427">
                  <c:v>38565</c:v>
                </c:pt>
                <c:pt idx="428">
                  <c:v>38596</c:v>
                </c:pt>
                <c:pt idx="429">
                  <c:v>38626</c:v>
                </c:pt>
                <c:pt idx="430">
                  <c:v>38657</c:v>
                </c:pt>
                <c:pt idx="431">
                  <c:v>38687</c:v>
                </c:pt>
                <c:pt idx="432">
                  <c:v>38718</c:v>
                </c:pt>
                <c:pt idx="433">
                  <c:v>38749</c:v>
                </c:pt>
                <c:pt idx="434">
                  <c:v>38777</c:v>
                </c:pt>
                <c:pt idx="435">
                  <c:v>38808</c:v>
                </c:pt>
                <c:pt idx="436">
                  <c:v>38838</c:v>
                </c:pt>
                <c:pt idx="437">
                  <c:v>38869</c:v>
                </c:pt>
                <c:pt idx="438">
                  <c:v>38899</c:v>
                </c:pt>
                <c:pt idx="439">
                  <c:v>38930</c:v>
                </c:pt>
                <c:pt idx="440">
                  <c:v>38961</c:v>
                </c:pt>
                <c:pt idx="441">
                  <c:v>38991</c:v>
                </c:pt>
                <c:pt idx="442">
                  <c:v>39022</c:v>
                </c:pt>
                <c:pt idx="443">
                  <c:v>39052</c:v>
                </c:pt>
                <c:pt idx="444">
                  <c:v>39083</c:v>
                </c:pt>
                <c:pt idx="445">
                  <c:v>39114</c:v>
                </c:pt>
                <c:pt idx="446">
                  <c:v>39142</c:v>
                </c:pt>
                <c:pt idx="447">
                  <c:v>39173</c:v>
                </c:pt>
                <c:pt idx="448">
                  <c:v>39203</c:v>
                </c:pt>
                <c:pt idx="449">
                  <c:v>39234</c:v>
                </c:pt>
                <c:pt idx="450">
                  <c:v>39264</c:v>
                </c:pt>
                <c:pt idx="451">
                  <c:v>39295</c:v>
                </c:pt>
                <c:pt idx="452">
                  <c:v>39326</c:v>
                </c:pt>
                <c:pt idx="453">
                  <c:v>39356</c:v>
                </c:pt>
                <c:pt idx="454">
                  <c:v>39387</c:v>
                </c:pt>
                <c:pt idx="455">
                  <c:v>39417</c:v>
                </c:pt>
                <c:pt idx="456">
                  <c:v>39448</c:v>
                </c:pt>
                <c:pt idx="457">
                  <c:v>39479</c:v>
                </c:pt>
                <c:pt idx="458">
                  <c:v>39508</c:v>
                </c:pt>
                <c:pt idx="459">
                  <c:v>39539</c:v>
                </c:pt>
                <c:pt idx="460">
                  <c:v>39569</c:v>
                </c:pt>
                <c:pt idx="461">
                  <c:v>39600</c:v>
                </c:pt>
                <c:pt idx="462">
                  <c:v>39630</c:v>
                </c:pt>
                <c:pt idx="463">
                  <c:v>39661</c:v>
                </c:pt>
                <c:pt idx="464">
                  <c:v>39692</c:v>
                </c:pt>
                <c:pt idx="465">
                  <c:v>39722</c:v>
                </c:pt>
                <c:pt idx="466">
                  <c:v>39753</c:v>
                </c:pt>
                <c:pt idx="467">
                  <c:v>39783</c:v>
                </c:pt>
                <c:pt idx="468">
                  <c:v>39814</c:v>
                </c:pt>
                <c:pt idx="469">
                  <c:v>39845</c:v>
                </c:pt>
                <c:pt idx="470">
                  <c:v>39873</c:v>
                </c:pt>
                <c:pt idx="471">
                  <c:v>39904</c:v>
                </c:pt>
                <c:pt idx="472">
                  <c:v>39934</c:v>
                </c:pt>
                <c:pt idx="473">
                  <c:v>39965</c:v>
                </c:pt>
                <c:pt idx="474">
                  <c:v>39995</c:v>
                </c:pt>
                <c:pt idx="475">
                  <c:v>40026</c:v>
                </c:pt>
                <c:pt idx="476">
                  <c:v>40057</c:v>
                </c:pt>
                <c:pt idx="477">
                  <c:v>40087</c:v>
                </c:pt>
                <c:pt idx="478">
                  <c:v>40118</c:v>
                </c:pt>
                <c:pt idx="479">
                  <c:v>40148</c:v>
                </c:pt>
                <c:pt idx="480">
                  <c:v>40179</c:v>
                </c:pt>
                <c:pt idx="481">
                  <c:v>40210</c:v>
                </c:pt>
                <c:pt idx="482">
                  <c:v>40238</c:v>
                </c:pt>
                <c:pt idx="483">
                  <c:v>40269</c:v>
                </c:pt>
                <c:pt idx="484">
                  <c:v>40299</c:v>
                </c:pt>
                <c:pt idx="485">
                  <c:v>40330</c:v>
                </c:pt>
                <c:pt idx="486">
                  <c:v>40360</c:v>
                </c:pt>
                <c:pt idx="487">
                  <c:v>40391</c:v>
                </c:pt>
                <c:pt idx="488">
                  <c:v>40422</c:v>
                </c:pt>
                <c:pt idx="489">
                  <c:v>40452</c:v>
                </c:pt>
                <c:pt idx="490">
                  <c:v>40483</c:v>
                </c:pt>
                <c:pt idx="491">
                  <c:v>40513</c:v>
                </c:pt>
                <c:pt idx="492">
                  <c:v>40544</c:v>
                </c:pt>
                <c:pt idx="493">
                  <c:v>40575</c:v>
                </c:pt>
                <c:pt idx="494">
                  <c:v>40603</c:v>
                </c:pt>
                <c:pt idx="495">
                  <c:v>40634</c:v>
                </c:pt>
                <c:pt idx="496">
                  <c:v>40664</c:v>
                </c:pt>
                <c:pt idx="497">
                  <c:v>40695</c:v>
                </c:pt>
                <c:pt idx="498">
                  <c:v>40725</c:v>
                </c:pt>
                <c:pt idx="499">
                  <c:v>40756</c:v>
                </c:pt>
                <c:pt idx="500">
                  <c:v>40787</c:v>
                </c:pt>
                <c:pt idx="501">
                  <c:v>40817</c:v>
                </c:pt>
                <c:pt idx="502">
                  <c:v>40848</c:v>
                </c:pt>
                <c:pt idx="503">
                  <c:v>40878</c:v>
                </c:pt>
                <c:pt idx="504">
                  <c:v>40909</c:v>
                </c:pt>
                <c:pt idx="505">
                  <c:v>40940</c:v>
                </c:pt>
                <c:pt idx="506">
                  <c:v>40969</c:v>
                </c:pt>
                <c:pt idx="507">
                  <c:v>41000</c:v>
                </c:pt>
                <c:pt idx="508">
                  <c:v>41030</c:v>
                </c:pt>
                <c:pt idx="509">
                  <c:v>41061</c:v>
                </c:pt>
                <c:pt idx="510">
                  <c:v>41091</c:v>
                </c:pt>
                <c:pt idx="511">
                  <c:v>41122</c:v>
                </c:pt>
                <c:pt idx="512">
                  <c:v>41153</c:v>
                </c:pt>
                <c:pt idx="513">
                  <c:v>41183</c:v>
                </c:pt>
                <c:pt idx="514">
                  <c:v>41214</c:v>
                </c:pt>
                <c:pt idx="515">
                  <c:v>41244</c:v>
                </c:pt>
                <c:pt idx="516">
                  <c:v>41275</c:v>
                </c:pt>
                <c:pt idx="517">
                  <c:v>41306</c:v>
                </c:pt>
                <c:pt idx="518">
                  <c:v>41334</c:v>
                </c:pt>
                <c:pt idx="519">
                  <c:v>41365</c:v>
                </c:pt>
                <c:pt idx="520">
                  <c:v>41395</c:v>
                </c:pt>
                <c:pt idx="521">
                  <c:v>41426</c:v>
                </c:pt>
                <c:pt idx="522">
                  <c:v>41456</c:v>
                </c:pt>
                <c:pt idx="523">
                  <c:v>41487</c:v>
                </c:pt>
                <c:pt idx="524">
                  <c:v>41518</c:v>
                </c:pt>
                <c:pt idx="525">
                  <c:v>41548</c:v>
                </c:pt>
                <c:pt idx="526">
                  <c:v>41579</c:v>
                </c:pt>
                <c:pt idx="527">
                  <c:v>41609</c:v>
                </c:pt>
                <c:pt idx="528">
                  <c:v>41640</c:v>
                </c:pt>
                <c:pt idx="529">
                  <c:v>41671</c:v>
                </c:pt>
                <c:pt idx="530">
                  <c:v>41699</c:v>
                </c:pt>
                <c:pt idx="531">
                  <c:v>41730</c:v>
                </c:pt>
                <c:pt idx="532">
                  <c:v>41760</c:v>
                </c:pt>
                <c:pt idx="533">
                  <c:v>41791</c:v>
                </c:pt>
                <c:pt idx="534">
                  <c:v>41821</c:v>
                </c:pt>
                <c:pt idx="535">
                  <c:v>41852</c:v>
                </c:pt>
                <c:pt idx="536">
                  <c:v>41883</c:v>
                </c:pt>
                <c:pt idx="537">
                  <c:v>41913</c:v>
                </c:pt>
                <c:pt idx="538">
                  <c:v>41944</c:v>
                </c:pt>
                <c:pt idx="539">
                  <c:v>41974</c:v>
                </c:pt>
                <c:pt idx="540">
                  <c:v>42005</c:v>
                </c:pt>
                <c:pt idx="541">
                  <c:v>42036</c:v>
                </c:pt>
                <c:pt idx="542">
                  <c:v>42064</c:v>
                </c:pt>
                <c:pt idx="543">
                  <c:v>42095</c:v>
                </c:pt>
                <c:pt idx="544">
                  <c:v>42125</c:v>
                </c:pt>
                <c:pt idx="545">
                  <c:v>42156</c:v>
                </c:pt>
                <c:pt idx="546">
                  <c:v>42186</c:v>
                </c:pt>
                <c:pt idx="547">
                  <c:v>42217</c:v>
                </c:pt>
                <c:pt idx="548">
                  <c:v>42248</c:v>
                </c:pt>
                <c:pt idx="549">
                  <c:v>42278</c:v>
                </c:pt>
                <c:pt idx="550">
                  <c:v>42309</c:v>
                </c:pt>
                <c:pt idx="551">
                  <c:v>42339</c:v>
                </c:pt>
                <c:pt idx="552">
                  <c:v>42370</c:v>
                </c:pt>
                <c:pt idx="553">
                  <c:v>42401</c:v>
                </c:pt>
                <c:pt idx="554">
                  <c:v>42430</c:v>
                </c:pt>
                <c:pt idx="555">
                  <c:v>42461</c:v>
                </c:pt>
                <c:pt idx="556">
                  <c:v>42491</c:v>
                </c:pt>
                <c:pt idx="557">
                  <c:v>42522</c:v>
                </c:pt>
                <c:pt idx="558">
                  <c:v>42552</c:v>
                </c:pt>
                <c:pt idx="559">
                  <c:v>42583</c:v>
                </c:pt>
                <c:pt idx="560">
                  <c:v>42614</c:v>
                </c:pt>
                <c:pt idx="561">
                  <c:v>42644</c:v>
                </c:pt>
                <c:pt idx="562">
                  <c:v>42675</c:v>
                </c:pt>
                <c:pt idx="563">
                  <c:v>42705</c:v>
                </c:pt>
                <c:pt idx="564">
                  <c:v>42736</c:v>
                </c:pt>
                <c:pt idx="565">
                  <c:v>42767</c:v>
                </c:pt>
                <c:pt idx="566">
                  <c:v>42795</c:v>
                </c:pt>
                <c:pt idx="567">
                  <c:v>42826</c:v>
                </c:pt>
                <c:pt idx="568">
                  <c:v>42856</c:v>
                </c:pt>
                <c:pt idx="569">
                  <c:v>42887</c:v>
                </c:pt>
                <c:pt idx="570">
                  <c:v>42917</c:v>
                </c:pt>
                <c:pt idx="571">
                  <c:v>42948</c:v>
                </c:pt>
                <c:pt idx="572">
                  <c:v>42979</c:v>
                </c:pt>
                <c:pt idx="573">
                  <c:v>43009</c:v>
                </c:pt>
                <c:pt idx="574">
                  <c:v>43040</c:v>
                </c:pt>
                <c:pt idx="575">
                  <c:v>43070</c:v>
                </c:pt>
                <c:pt idx="576">
                  <c:v>43101</c:v>
                </c:pt>
                <c:pt idx="577">
                  <c:v>43132</c:v>
                </c:pt>
                <c:pt idx="578">
                  <c:v>43160</c:v>
                </c:pt>
                <c:pt idx="579">
                  <c:v>43191</c:v>
                </c:pt>
                <c:pt idx="580">
                  <c:v>43221</c:v>
                </c:pt>
                <c:pt idx="581">
                  <c:v>43252</c:v>
                </c:pt>
                <c:pt idx="582">
                  <c:v>43282</c:v>
                </c:pt>
                <c:pt idx="583">
                  <c:v>43313</c:v>
                </c:pt>
                <c:pt idx="584">
                  <c:v>43344</c:v>
                </c:pt>
                <c:pt idx="585">
                  <c:v>43374</c:v>
                </c:pt>
                <c:pt idx="586">
                  <c:v>43405</c:v>
                </c:pt>
                <c:pt idx="587">
                  <c:v>43435</c:v>
                </c:pt>
                <c:pt idx="588">
                  <c:v>43466</c:v>
                </c:pt>
                <c:pt idx="589">
                  <c:v>43497</c:v>
                </c:pt>
                <c:pt idx="590">
                  <c:v>43525</c:v>
                </c:pt>
                <c:pt idx="591">
                  <c:v>43556</c:v>
                </c:pt>
                <c:pt idx="592">
                  <c:v>43586</c:v>
                </c:pt>
                <c:pt idx="593">
                  <c:v>43617</c:v>
                </c:pt>
                <c:pt idx="594">
                  <c:v>43647</c:v>
                </c:pt>
                <c:pt idx="595">
                  <c:v>43678</c:v>
                </c:pt>
                <c:pt idx="596">
                  <c:v>43709</c:v>
                </c:pt>
                <c:pt idx="597">
                  <c:v>43739</c:v>
                </c:pt>
                <c:pt idx="598">
                  <c:v>43770</c:v>
                </c:pt>
                <c:pt idx="599">
                  <c:v>43800</c:v>
                </c:pt>
                <c:pt idx="600">
                  <c:v>43831</c:v>
                </c:pt>
                <c:pt idx="601">
                  <c:v>43862</c:v>
                </c:pt>
                <c:pt idx="602">
                  <c:v>43891</c:v>
                </c:pt>
                <c:pt idx="603">
                  <c:v>43922</c:v>
                </c:pt>
                <c:pt idx="604">
                  <c:v>43952</c:v>
                </c:pt>
                <c:pt idx="605">
                  <c:v>43983</c:v>
                </c:pt>
                <c:pt idx="606">
                  <c:v>44013</c:v>
                </c:pt>
                <c:pt idx="607">
                  <c:v>44044</c:v>
                </c:pt>
                <c:pt idx="608">
                  <c:v>44075</c:v>
                </c:pt>
                <c:pt idx="609">
                  <c:v>44105</c:v>
                </c:pt>
                <c:pt idx="610">
                  <c:v>44136</c:v>
                </c:pt>
                <c:pt idx="611">
                  <c:v>44166</c:v>
                </c:pt>
                <c:pt idx="612">
                  <c:v>44197</c:v>
                </c:pt>
                <c:pt idx="613">
                  <c:v>44228</c:v>
                </c:pt>
                <c:pt idx="614">
                  <c:v>44256</c:v>
                </c:pt>
                <c:pt idx="615">
                  <c:v>44287</c:v>
                </c:pt>
                <c:pt idx="616">
                  <c:v>44317</c:v>
                </c:pt>
                <c:pt idx="617">
                  <c:v>44348</c:v>
                </c:pt>
                <c:pt idx="618">
                  <c:v>44378</c:v>
                </c:pt>
                <c:pt idx="619">
                  <c:v>44409</c:v>
                </c:pt>
                <c:pt idx="620">
                  <c:v>44440</c:v>
                </c:pt>
                <c:pt idx="621">
                  <c:v>44470</c:v>
                </c:pt>
                <c:pt idx="622">
                  <c:v>44501</c:v>
                </c:pt>
                <c:pt idx="623">
                  <c:v>44531</c:v>
                </c:pt>
                <c:pt idx="624">
                  <c:v>44562</c:v>
                </c:pt>
                <c:pt idx="625">
                  <c:v>44593</c:v>
                </c:pt>
                <c:pt idx="626">
                  <c:v>44621</c:v>
                </c:pt>
                <c:pt idx="627">
                  <c:v>44652</c:v>
                </c:pt>
                <c:pt idx="628">
                  <c:v>44682</c:v>
                </c:pt>
                <c:pt idx="629">
                  <c:v>44713</c:v>
                </c:pt>
                <c:pt idx="630">
                  <c:v>44743</c:v>
                </c:pt>
                <c:pt idx="631">
                  <c:v>44774</c:v>
                </c:pt>
                <c:pt idx="632">
                  <c:v>44805</c:v>
                </c:pt>
                <c:pt idx="633">
                  <c:v>44835</c:v>
                </c:pt>
                <c:pt idx="634">
                  <c:v>44866</c:v>
                </c:pt>
                <c:pt idx="635">
                  <c:v>44896</c:v>
                </c:pt>
                <c:pt idx="636">
                  <c:v>44927</c:v>
                </c:pt>
                <c:pt idx="637">
                  <c:v>44958</c:v>
                </c:pt>
                <c:pt idx="638">
                  <c:v>44986</c:v>
                </c:pt>
                <c:pt idx="639">
                  <c:v>45017</c:v>
                </c:pt>
                <c:pt idx="640">
                  <c:v>45047</c:v>
                </c:pt>
                <c:pt idx="641">
                  <c:v>45078</c:v>
                </c:pt>
                <c:pt idx="642">
                  <c:v>45108</c:v>
                </c:pt>
                <c:pt idx="643">
                  <c:v>45139</c:v>
                </c:pt>
                <c:pt idx="644">
                  <c:v>45170</c:v>
                </c:pt>
                <c:pt idx="645">
                  <c:v>45200</c:v>
                </c:pt>
                <c:pt idx="646">
                  <c:v>45231</c:v>
                </c:pt>
                <c:pt idx="647">
                  <c:v>45261</c:v>
                </c:pt>
                <c:pt idx="648">
                  <c:v>45292</c:v>
                </c:pt>
                <c:pt idx="649">
                  <c:v>45323</c:v>
                </c:pt>
                <c:pt idx="650">
                  <c:v>45352</c:v>
                </c:pt>
                <c:pt idx="651">
                  <c:v>45383</c:v>
                </c:pt>
                <c:pt idx="652">
                  <c:v>45413</c:v>
                </c:pt>
                <c:pt idx="653">
                  <c:v>45444</c:v>
                </c:pt>
                <c:pt idx="654">
                  <c:v>45474</c:v>
                </c:pt>
                <c:pt idx="655">
                  <c:v>45505</c:v>
                </c:pt>
                <c:pt idx="656">
                  <c:v>45536</c:v>
                </c:pt>
                <c:pt idx="657">
                  <c:v>45566</c:v>
                </c:pt>
                <c:pt idx="658">
                  <c:v>45597</c:v>
                </c:pt>
                <c:pt idx="659">
                  <c:v>45627</c:v>
                </c:pt>
                <c:pt idx="660">
                  <c:v>45658</c:v>
                </c:pt>
                <c:pt idx="661">
                  <c:v>45689</c:v>
                </c:pt>
                <c:pt idx="662">
                  <c:v>45717</c:v>
                </c:pt>
                <c:pt idx="663">
                  <c:v>45748</c:v>
                </c:pt>
                <c:pt idx="664">
                  <c:v>45778</c:v>
                </c:pt>
                <c:pt idx="665">
                  <c:v>45809</c:v>
                </c:pt>
                <c:pt idx="666">
                  <c:v>45839</c:v>
                </c:pt>
                <c:pt idx="667">
                  <c:v>45870</c:v>
                </c:pt>
                <c:pt idx="668">
                  <c:v>45901</c:v>
                </c:pt>
                <c:pt idx="669">
                  <c:v>45931</c:v>
                </c:pt>
                <c:pt idx="670">
                  <c:v>45962</c:v>
                </c:pt>
                <c:pt idx="671">
                  <c:v>45992</c:v>
                </c:pt>
                <c:pt idx="672">
                  <c:v>46023</c:v>
                </c:pt>
                <c:pt idx="673">
                  <c:v>46054</c:v>
                </c:pt>
              </c:numCache>
            </c:numRef>
          </c:cat>
          <c:val>
            <c:numRef>
              <c:f>chart3_roll_window_forecast!$P$2:$P$675</c:f>
              <c:numCache>
                <c:formatCode>0</c:formatCode>
                <c:ptCount val="674"/>
                <c:pt idx="0">
                  <c:v>5.442908763885498</c:v>
                </c:pt>
                <c:pt idx="1">
                  <c:v>5.5793852806091309</c:v>
                </c:pt>
                <c:pt idx="2">
                  <c:v>5.8811526298522949</c:v>
                </c:pt>
                <c:pt idx="3">
                  <c:v>5.9773287773132324</c:v>
                </c:pt>
                <c:pt idx="4">
                  <c:v>5.9181032180786133</c:v>
                </c:pt>
                <c:pt idx="5">
                  <c:v>5.8017559051513672</c:v>
                </c:pt>
                <c:pt idx="6">
                  <c:v>5.7435827255249023</c:v>
                </c:pt>
                <c:pt idx="7">
                  <c:v>5.5563440322875977</c:v>
                </c:pt>
                <c:pt idx="8">
                  <c:v>5.5704994201660156</c:v>
                </c:pt>
                <c:pt idx="9">
                  <c:v>5.6168079376220703</c:v>
                </c:pt>
                <c:pt idx="10">
                  <c:v>5.6958932876586914</c:v>
                </c:pt>
                <c:pt idx="11">
                  <c:v>5.665581226348877</c:v>
                </c:pt>
                <c:pt idx="12">
                  <c:v>5.4458527565002441</c:v>
                </c:pt>
                <c:pt idx="13">
                  <c:v>5.4429531097412109</c:v>
                </c:pt>
                <c:pt idx="14">
                  <c:v>5.2115135192871094</c:v>
                </c:pt>
                <c:pt idx="15">
                  <c:v>5.2793374061584473</c:v>
                </c:pt>
                <c:pt idx="16">
                  <c:v>5.361076831817627</c:v>
                </c:pt>
                <c:pt idx="17">
                  <c:v>5.2207646369934082</c:v>
                </c:pt>
                <c:pt idx="18">
                  <c:v>5.1328530311584473</c:v>
                </c:pt>
                <c:pt idx="19">
                  <c:v>5.0880618095397949</c:v>
                </c:pt>
                <c:pt idx="20">
                  <c:v>4.9928040504455566</c:v>
                </c:pt>
                <c:pt idx="21">
                  <c:v>4.9761919975280762</c:v>
                </c:pt>
                <c:pt idx="22">
                  <c:v>4.7789463996887207</c:v>
                </c:pt>
                <c:pt idx="23">
                  <c:v>4.7474150657653809</c:v>
                </c:pt>
                <c:pt idx="24">
                  <c:v>4.5863122940063477</c:v>
                </c:pt>
                <c:pt idx="25">
                  <c:v>4.5879507064819336</c:v>
                </c:pt>
                <c:pt idx="26">
                  <c:v>4.7116255760192871</c:v>
                </c:pt>
                <c:pt idx="27">
                  <c:v>4.5389904975891113</c:v>
                </c:pt>
                <c:pt idx="28">
                  <c:v>4.3684449195861816</c:v>
                </c:pt>
                <c:pt idx="29">
                  <c:v>4.3573570251464844</c:v>
                </c:pt>
                <c:pt idx="30">
                  <c:v>4.3231925964355469</c:v>
                </c:pt>
                <c:pt idx="31">
                  <c:v>4.1078686714172363</c:v>
                </c:pt>
                <c:pt idx="32">
                  <c:v>4.013702392578125</c:v>
                </c:pt>
                <c:pt idx="33">
                  <c:v>3.8991134166717529</c:v>
                </c:pt>
                <c:pt idx="34">
                  <c:v>3.9218285083770752</c:v>
                </c:pt>
                <c:pt idx="35">
                  <c:v>3.787057638168335</c:v>
                </c:pt>
                <c:pt idx="36">
                  <c:v>4.0701675415039063</c:v>
                </c:pt>
                <c:pt idx="37">
                  <c:v>3.8085944652557373</c:v>
                </c:pt>
                <c:pt idx="38">
                  <c:v>3.3314199447631836</c:v>
                </c:pt>
                <c:pt idx="39">
                  <c:v>3.4658236503601074</c:v>
                </c:pt>
                <c:pt idx="40">
                  <c:v>3.783937931060791</c:v>
                </c:pt>
                <c:pt idx="41">
                  <c:v>3.7895457744598389</c:v>
                </c:pt>
                <c:pt idx="42">
                  <c:v>3.770552396774292</c:v>
                </c:pt>
                <c:pt idx="43">
                  <c:v>3.8375298976898193</c:v>
                </c:pt>
                <c:pt idx="44">
                  <c:v>3.8618359565734863</c:v>
                </c:pt>
                <c:pt idx="45">
                  <c:v>3.6750922203063965</c:v>
                </c:pt>
                <c:pt idx="46">
                  <c:v>3.9414560794830322</c:v>
                </c:pt>
                <c:pt idx="47">
                  <c:v>4.2056369781494141</c:v>
                </c:pt>
                <c:pt idx="48">
                  <c:v>4.2766256332397461</c:v>
                </c:pt>
                <c:pt idx="49">
                  <c:v>4.6462512016296387</c:v>
                </c:pt>
                <c:pt idx="50">
                  <c:v>5.7577633857727051</c:v>
                </c:pt>
                <c:pt idx="51">
                  <c:v>5.940312385559082</c:v>
                </c:pt>
                <c:pt idx="52">
                  <c:v>5.6357536315917969</c:v>
                </c:pt>
                <c:pt idx="53">
                  <c:v>6.2207531929016113</c:v>
                </c:pt>
                <c:pt idx="54">
                  <c:v>6.3496274948120117</c:v>
                </c:pt>
                <c:pt idx="55">
                  <c:v>9.3504219055175781</c:v>
                </c:pt>
                <c:pt idx="56">
                  <c:v>8.9988040924072266</c:v>
                </c:pt>
                <c:pt idx="57">
                  <c:v>8.9048585891723633</c:v>
                </c:pt>
                <c:pt idx="58">
                  <c:v>9.4390544891357422</c:v>
                </c:pt>
                <c:pt idx="59">
                  <c:v>8.9805488586425781</c:v>
                </c:pt>
                <c:pt idx="60">
                  <c:v>9.0605173110961914</c:v>
                </c:pt>
                <c:pt idx="61">
                  <c:v>9.5269966125488281</c:v>
                </c:pt>
                <c:pt idx="62">
                  <c:v>9.5911016464233398</c:v>
                </c:pt>
                <c:pt idx="63">
                  <c:v>8.5316715240478516</c:v>
                </c:pt>
                <c:pt idx="64">
                  <c:v>9.1304807662963867</c:v>
                </c:pt>
                <c:pt idx="65">
                  <c:v>9.7595481872558594</c:v>
                </c:pt>
                <c:pt idx="66">
                  <c:v>9.5970478057861328</c:v>
                </c:pt>
                <c:pt idx="67">
                  <c:v>9.154932975769043</c:v>
                </c:pt>
                <c:pt idx="68">
                  <c:v>9.8832664489746094</c:v>
                </c:pt>
                <c:pt idx="69">
                  <c:v>10.171991348266602</c:v>
                </c:pt>
                <c:pt idx="70">
                  <c:v>9.8136882781982422</c:v>
                </c:pt>
                <c:pt idx="71">
                  <c:v>9.566493034362793</c:v>
                </c:pt>
                <c:pt idx="72">
                  <c:v>8.6533241271972656</c:v>
                </c:pt>
                <c:pt idx="73">
                  <c:v>7.4428339004516602</c:v>
                </c:pt>
                <c:pt idx="74">
                  <c:v>5.924705982208252</c:v>
                </c:pt>
                <c:pt idx="75">
                  <c:v>4.814213752746582</c:v>
                </c:pt>
                <c:pt idx="76">
                  <c:v>4.0119829177856445</c:v>
                </c:pt>
                <c:pt idx="77">
                  <c:v>3.8076415061950684</c:v>
                </c:pt>
                <c:pt idx="78">
                  <c:v>4.4511628150939941</c:v>
                </c:pt>
                <c:pt idx="79">
                  <c:v>3.0407271385192871</c:v>
                </c:pt>
                <c:pt idx="80">
                  <c:v>3.211134672164917</c:v>
                </c:pt>
                <c:pt idx="81">
                  <c:v>4.3948163986206055</c:v>
                </c:pt>
                <c:pt idx="82">
                  <c:v>5.2502045631408691</c:v>
                </c:pt>
                <c:pt idx="83">
                  <c:v>5.7657270431518555</c:v>
                </c:pt>
                <c:pt idx="84">
                  <c:v>5.8231220245361328</c:v>
                </c:pt>
                <c:pt idx="85">
                  <c:v>5.2919645309448242</c:v>
                </c:pt>
                <c:pt idx="86">
                  <c:v>5.7431564331054688</c:v>
                </c:pt>
                <c:pt idx="87">
                  <c:v>6.1057701110839844</c:v>
                </c:pt>
                <c:pt idx="88">
                  <c:v>6.4759626388549805</c:v>
                </c:pt>
                <c:pt idx="89">
                  <c:v>6.4048733711242676</c:v>
                </c:pt>
                <c:pt idx="90">
                  <c:v>6.2660837173461914</c:v>
                </c:pt>
                <c:pt idx="91">
                  <c:v>6.6624712944030762</c:v>
                </c:pt>
                <c:pt idx="92">
                  <c:v>6.7083778381347656</c:v>
                </c:pt>
                <c:pt idx="93">
                  <c:v>6.277306079864502</c:v>
                </c:pt>
                <c:pt idx="94">
                  <c:v>5.7771720886230469</c:v>
                </c:pt>
                <c:pt idx="95">
                  <c:v>5.8012537956237793</c:v>
                </c:pt>
                <c:pt idx="96">
                  <c:v>6.2709121704101563</c:v>
                </c:pt>
                <c:pt idx="97">
                  <c:v>7.1994175910949707</c:v>
                </c:pt>
                <c:pt idx="98">
                  <c:v>7.2003049850463867</c:v>
                </c:pt>
                <c:pt idx="99">
                  <c:v>7.7869858741760254</c:v>
                </c:pt>
                <c:pt idx="100">
                  <c:v>7.7962112426757813</c:v>
                </c:pt>
                <c:pt idx="101">
                  <c:v>7.9342927932739258</c:v>
                </c:pt>
                <c:pt idx="102">
                  <c:v>7.5064640045166016</c:v>
                </c:pt>
                <c:pt idx="103">
                  <c:v>7.1088271141052246</c:v>
                </c:pt>
                <c:pt idx="104">
                  <c:v>6.552182674407959</c:v>
                </c:pt>
                <c:pt idx="105">
                  <c:v>6.245732307434082</c:v>
                </c:pt>
                <c:pt idx="106">
                  <c:v>5.9155335426330566</c:v>
                </c:pt>
                <c:pt idx="107">
                  <c:v>5.408505916595459</c:v>
                </c:pt>
                <c:pt idx="108">
                  <c:v>5.4750280380249023</c:v>
                </c:pt>
                <c:pt idx="109">
                  <c:v>5.3257255554199219</c:v>
                </c:pt>
                <c:pt idx="110">
                  <c:v>6.218897819519043</c:v>
                </c:pt>
                <c:pt idx="111">
                  <c:v>6.8927936553955078</c:v>
                </c:pt>
                <c:pt idx="112">
                  <c:v>7.2769370079040527</c:v>
                </c:pt>
                <c:pt idx="113">
                  <c:v>7.5369901657104492</c:v>
                </c:pt>
                <c:pt idx="114">
                  <c:v>7.5804600715637207</c:v>
                </c:pt>
                <c:pt idx="115">
                  <c:v>7.4436559677124023</c:v>
                </c:pt>
                <c:pt idx="116">
                  <c:v>7.6895461082458496</c:v>
                </c:pt>
                <c:pt idx="117">
                  <c:v>7.9459443092346191</c:v>
                </c:pt>
                <c:pt idx="118">
                  <c:v>7.8466267585754395</c:v>
                </c:pt>
                <c:pt idx="119">
                  <c:v>7.456571102142334</c:v>
                </c:pt>
                <c:pt idx="120">
                  <c:v>7.6683073043823242</c:v>
                </c:pt>
                <c:pt idx="121">
                  <c:v>7.1612453460693359</c:v>
                </c:pt>
                <c:pt idx="122">
                  <c:v>7.0213627815246582</c:v>
                </c:pt>
                <c:pt idx="123">
                  <c:v>7.2392058372497559</c:v>
                </c:pt>
                <c:pt idx="124">
                  <c:v>7.6457901000976563</c:v>
                </c:pt>
                <c:pt idx="125">
                  <c:v>7.215207576751709</c:v>
                </c:pt>
                <c:pt idx="126">
                  <c:v>7.0179204940795898</c:v>
                </c:pt>
                <c:pt idx="127">
                  <c:v>7.13031005859375</c:v>
                </c:pt>
                <c:pt idx="128">
                  <c:v>7.7750492095947266</c:v>
                </c:pt>
                <c:pt idx="129">
                  <c:v>7.9010882377624512</c:v>
                </c:pt>
                <c:pt idx="130">
                  <c:v>8.1341552734375</c:v>
                </c:pt>
                <c:pt idx="131">
                  <c:v>8.9930448532104492</c:v>
                </c:pt>
                <c:pt idx="132">
                  <c:v>8.8050088882446289</c:v>
                </c:pt>
                <c:pt idx="133">
                  <c:v>9.5514945983886719</c:v>
                </c:pt>
                <c:pt idx="134">
                  <c:v>10.050527572631836</c:v>
                </c:pt>
                <c:pt idx="135">
                  <c:v>8.8496694564819336</c:v>
                </c:pt>
                <c:pt idx="136">
                  <c:v>8.9196958541870117</c:v>
                </c:pt>
                <c:pt idx="137">
                  <c:v>8.8406925201416016</c:v>
                </c:pt>
                <c:pt idx="138">
                  <c:v>9.2561206817626953</c:v>
                </c:pt>
                <c:pt idx="139">
                  <c:v>9.7296772003173828</c:v>
                </c:pt>
                <c:pt idx="140">
                  <c:v>9.7026433944702148</c:v>
                </c:pt>
                <c:pt idx="141">
                  <c:v>9.5052080154418945</c:v>
                </c:pt>
                <c:pt idx="142">
                  <c:v>9.7585744857788086</c:v>
                </c:pt>
                <c:pt idx="143">
                  <c:v>8.9185295104980469</c:v>
                </c:pt>
                <c:pt idx="144">
                  <c:v>8.8587856292724609</c:v>
                </c:pt>
                <c:pt idx="145">
                  <c:v>8.2736177444458008</c:v>
                </c:pt>
                <c:pt idx="146">
                  <c:v>7.3482022285461426</c:v>
                </c:pt>
                <c:pt idx="147">
                  <c:v>7.2133488655090332</c:v>
                </c:pt>
                <c:pt idx="148">
                  <c:v>6.4717841148376465</c:v>
                </c:pt>
                <c:pt idx="149">
                  <c:v>6.1930027008056641</c:v>
                </c:pt>
                <c:pt idx="150">
                  <c:v>6.2268471717834473</c:v>
                </c:pt>
                <c:pt idx="151">
                  <c:v>6.0470728874206543</c:v>
                </c:pt>
                <c:pt idx="152">
                  <c:v>5.8813347816467285</c:v>
                </c:pt>
                <c:pt idx="153">
                  <c:v>5.7059273719787598</c:v>
                </c:pt>
                <c:pt idx="154">
                  <c:v>5.5462946891784668</c:v>
                </c:pt>
                <c:pt idx="155">
                  <c:v>5.6877875328063965</c:v>
                </c:pt>
                <c:pt idx="156">
                  <c:v>5.8789162635803223</c:v>
                </c:pt>
                <c:pt idx="157">
                  <c:v>5.8390722274780273</c:v>
                </c:pt>
                <c:pt idx="158">
                  <c:v>5.8923296928405762</c:v>
                </c:pt>
                <c:pt idx="159">
                  <c:v>6.0558295249938965</c:v>
                </c:pt>
                <c:pt idx="160">
                  <c:v>6.4093260765075684</c:v>
                </c:pt>
                <c:pt idx="161">
                  <c:v>6.694979190826416</c:v>
                </c:pt>
                <c:pt idx="162">
                  <c:v>6.7482671737670898</c:v>
                </c:pt>
                <c:pt idx="163">
                  <c:v>6.5209603309631348</c:v>
                </c:pt>
                <c:pt idx="164">
                  <c:v>6.4639444351196289</c:v>
                </c:pt>
                <c:pt idx="165">
                  <c:v>6.7606606483459473</c:v>
                </c:pt>
                <c:pt idx="166">
                  <c:v>6.6840372085571289</c:v>
                </c:pt>
                <c:pt idx="167">
                  <c:v>6.8380889892578125</c:v>
                </c:pt>
                <c:pt idx="168">
                  <c:v>6.9595456123352051</c:v>
                </c:pt>
                <c:pt idx="169">
                  <c:v>7.0162582397460938</c:v>
                </c:pt>
                <c:pt idx="170">
                  <c:v>6.9593548774719238</c:v>
                </c:pt>
                <c:pt idx="171">
                  <c:v>6.8982415199279785</c:v>
                </c:pt>
                <c:pt idx="172">
                  <c:v>6.1716489791870117</c:v>
                </c:pt>
                <c:pt idx="173">
                  <c:v>6.1885867118835449</c:v>
                </c:pt>
                <c:pt idx="174">
                  <c:v>6.2090530395507813</c:v>
                </c:pt>
                <c:pt idx="175">
                  <c:v>6.5300507545471191</c:v>
                </c:pt>
                <c:pt idx="176">
                  <c:v>6.637143611907959</c:v>
                </c:pt>
                <c:pt idx="177">
                  <c:v>5.69793701171875</c:v>
                </c:pt>
                <c:pt idx="178">
                  <c:v>5.671165943145752</c:v>
                </c:pt>
                <c:pt idx="179">
                  <c:v>5.3408079147338867</c:v>
                </c:pt>
                <c:pt idx="180">
                  <c:v>4.9952678680419922</c:v>
                </c:pt>
                <c:pt idx="181">
                  <c:v>5.6967554092407227</c:v>
                </c:pt>
                <c:pt idx="182">
                  <c:v>5.7791376113891602</c:v>
                </c:pt>
                <c:pt idx="183">
                  <c:v>5.8933043479919434</c:v>
                </c:pt>
                <c:pt idx="184">
                  <c:v>5.6607599258422852</c:v>
                </c:pt>
                <c:pt idx="185">
                  <c:v>5.1619300842285156</c:v>
                </c:pt>
                <c:pt idx="186">
                  <c:v>4.7836751937866211</c:v>
                </c:pt>
                <c:pt idx="187">
                  <c:v>4.6474380493164063</c:v>
                </c:pt>
                <c:pt idx="188">
                  <c:v>3.7496252059936523</c:v>
                </c:pt>
                <c:pt idx="189">
                  <c:v>4.4037699699401855</c:v>
                </c:pt>
                <c:pt idx="190">
                  <c:v>4.2278141975402832</c:v>
                </c:pt>
                <c:pt idx="191">
                  <c:v>5.0647068023681641</c:v>
                </c:pt>
                <c:pt idx="192">
                  <c:v>4.912193775177002</c:v>
                </c:pt>
                <c:pt idx="193">
                  <c:v>4.3653812408447266</c:v>
                </c:pt>
                <c:pt idx="194">
                  <c:v>4.4290070533752441</c:v>
                </c:pt>
                <c:pt idx="195">
                  <c:v>3.5595030784606934</c:v>
                </c:pt>
                <c:pt idx="196">
                  <c:v>3.9601867198944092</c:v>
                </c:pt>
                <c:pt idx="197">
                  <c:v>3.7500216960906982</c:v>
                </c:pt>
                <c:pt idx="198">
                  <c:v>3.3769149780273438</c:v>
                </c:pt>
                <c:pt idx="199">
                  <c:v>3.6474382877349854</c:v>
                </c:pt>
                <c:pt idx="200">
                  <c:v>3.8716118335723877</c:v>
                </c:pt>
                <c:pt idx="201">
                  <c:v>3.5005648136138916</c:v>
                </c:pt>
                <c:pt idx="202">
                  <c:v>3.6430788040161133</c:v>
                </c:pt>
                <c:pt idx="203">
                  <c:v>3.6036744117736816</c:v>
                </c:pt>
                <c:pt idx="204">
                  <c:v>3.6795892715454102</c:v>
                </c:pt>
                <c:pt idx="205">
                  <c:v>2.707749605178833</c:v>
                </c:pt>
                <c:pt idx="206">
                  <c:v>2.7795484066009521</c:v>
                </c:pt>
                <c:pt idx="207">
                  <c:v>3.1030869483947754</c:v>
                </c:pt>
                <c:pt idx="208">
                  <c:v>2.9146666526794434</c:v>
                </c:pt>
                <c:pt idx="209">
                  <c:v>2.8053257465362549</c:v>
                </c:pt>
                <c:pt idx="210">
                  <c:v>2.9672467708587646</c:v>
                </c:pt>
                <c:pt idx="211">
                  <c:v>2.7632837295532227</c:v>
                </c:pt>
                <c:pt idx="212">
                  <c:v>3.1034071445465088</c:v>
                </c:pt>
                <c:pt idx="213">
                  <c:v>3.4876582622528076</c:v>
                </c:pt>
                <c:pt idx="214">
                  <c:v>3.2157678604125977</c:v>
                </c:pt>
                <c:pt idx="215">
                  <c:v>2.664480447769165</c:v>
                </c:pt>
                <c:pt idx="216">
                  <c:v>2.352501392364502</c:v>
                </c:pt>
                <c:pt idx="217">
                  <c:v>2.7305421829223633</c:v>
                </c:pt>
                <c:pt idx="218">
                  <c:v>2.8206186294555664</c:v>
                </c:pt>
                <c:pt idx="219">
                  <c:v>3.3959672451019287</c:v>
                </c:pt>
                <c:pt idx="220">
                  <c:v>3.6610889434814453</c:v>
                </c:pt>
                <c:pt idx="221">
                  <c:v>3.8699884414672852</c:v>
                </c:pt>
                <c:pt idx="222">
                  <c:v>3.5489692687988281</c:v>
                </c:pt>
                <c:pt idx="223">
                  <c:v>3.7564949989318848</c:v>
                </c:pt>
                <c:pt idx="224">
                  <c:v>3.8376064300537109</c:v>
                </c:pt>
                <c:pt idx="225">
                  <c:v>3.8685135841369629</c:v>
                </c:pt>
                <c:pt idx="226">
                  <c:v>3.4875748157501221</c:v>
                </c:pt>
                <c:pt idx="227">
                  <c:v>3.9423749446868896</c:v>
                </c:pt>
                <c:pt idx="228">
                  <c:v>4.547062873840332</c:v>
                </c:pt>
                <c:pt idx="229">
                  <c:v>4.1544113159179688</c:v>
                </c:pt>
                <c:pt idx="230">
                  <c:v>4.3251147270202637</c:v>
                </c:pt>
                <c:pt idx="231">
                  <c:v>4.454134464263916</c:v>
                </c:pt>
                <c:pt idx="232">
                  <c:v>4.5669746398925781</c:v>
                </c:pt>
                <c:pt idx="233">
                  <c:v>4.7269659042358398</c:v>
                </c:pt>
                <c:pt idx="234">
                  <c:v>5.3691534996032715</c:v>
                </c:pt>
                <c:pt idx="235">
                  <c:v>4.7340850830078125</c:v>
                </c:pt>
                <c:pt idx="236">
                  <c:v>5.185513973236084</c:v>
                </c:pt>
                <c:pt idx="237">
                  <c:v>4.7289266586303711</c:v>
                </c:pt>
                <c:pt idx="238">
                  <c:v>4.9541521072387695</c:v>
                </c:pt>
                <c:pt idx="239">
                  <c:v>4.903325080871582</c:v>
                </c:pt>
                <c:pt idx="240">
                  <c:v>4.881434440612793</c:v>
                </c:pt>
                <c:pt idx="241">
                  <c:v>4.9739522933959961</c:v>
                </c:pt>
                <c:pt idx="242">
                  <c:v>4.5533008575439453</c:v>
                </c:pt>
                <c:pt idx="243">
                  <c:v>4.1717338562011719</c:v>
                </c:pt>
                <c:pt idx="244">
                  <c:v>4.013514518737793</c:v>
                </c:pt>
                <c:pt idx="245">
                  <c:v>3.7040326595306396</c:v>
                </c:pt>
                <c:pt idx="246">
                  <c:v>3.0199158191680908</c:v>
                </c:pt>
                <c:pt idx="247">
                  <c:v>2.8748736381530762</c:v>
                </c:pt>
                <c:pt idx="248">
                  <c:v>2.6735153198242188</c:v>
                </c:pt>
                <c:pt idx="249">
                  <c:v>3.0742368698120117</c:v>
                </c:pt>
                <c:pt idx="250">
                  <c:v>3.3403167724609375</c:v>
                </c:pt>
                <c:pt idx="251">
                  <c:v>3.3461427688598633</c:v>
                </c:pt>
                <c:pt idx="252">
                  <c:v>3.398874044418335</c:v>
                </c:pt>
                <c:pt idx="253">
                  <c:v>3.9816291332244873</c:v>
                </c:pt>
                <c:pt idx="254">
                  <c:v>4.0261421203613281</c:v>
                </c:pt>
                <c:pt idx="255">
                  <c:v>3.4887046813964844</c:v>
                </c:pt>
                <c:pt idx="256">
                  <c:v>3.4044363498687744</c:v>
                </c:pt>
                <c:pt idx="257">
                  <c:v>3.7662439346313477</c:v>
                </c:pt>
                <c:pt idx="258">
                  <c:v>3.7347259521484375</c:v>
                </c:pt>
                <c:pt idx="259">
                  <c:v>3.8810853958129883</c:v>
                </c:pt>
                <c:pt idx="260">
                  <c:v>3.9132366180419922</c:v>
                </c:pt>
                <c:pt idx="261">
                  <c:v>3.8073263168334961</c:v>
                </c:pt>
                <c:pt idx="262">
                  <c:v>3.6388876438140869</c:v>
                </c:pt>
                <c:pt idx="263">
                  <c:v>3.6739158630371094</c:v>
                </c:pt>
                <c:pt idx="264">
                  <c:v>3.7149405479431152</c:v>
                </c:pt>
                <c:pt idx="265">
                  <c:v>3.5197210311889648</c:v>
                </c:pt>
                <c:pt idx="266">
                  <c:v>3.3459818363189697</c:v>
                </c:pt>
                <c:pt idx="267">
                  <c:v>3.5605642795562744</c:v>
                </c:pt>
                <c:pt idx="268">
                  <c:v>3.826507568359375</c:v>
                </c:pt>
                <c:pt idx="269">
                  <c:v>3.4305810928344727</c:v>
                </c:pt>
                <c:pt idx="270">
                  <c:v>3.4433937072753906</c:v>
                </c:pt>
                <c:pt idx="271">
                  <c:v>3.1691436767578125</c:v>
                </c:pt>
                <c:pt idx="272">
                  <c:v>3.1412291526794434</c:v>
                </c:pt>
                <c:pt idx="273">
                  <c:v>3.0119109153747559</c:v>
                </c:pt>
                <c:pt idx="274">
                  <c:v>3.0997354984283447</c:v>
                </c:pt>
                <c:pt idx="275">
                  <c:v>3.1570348739624023</c:v>
                </c:pt>
                <c:pt idx="276">
                  <c:v>2.8479290008544922</c:v>
                </c:pt>
                <c:pt idx="277">
                  <c:v>2.9193251132965088</c:v>
                </c:pt>
                <c:pt idx="278">
                  <c:v>3.0634608268737793</c:v>
                </c:pt>
                <c:pt idx="279">
                  <c:v>3.0837781429290771</c:v>
                </c:pt>
                <c:pt idx="280">
                  <c:v>2.6804428100585938</c:v>
                </c:pt>
                <c:pt idx="281">
                  <c:v>2.7484276294708252</c:v>
                </c:pt>
                <c:pt idx="282">
                  <c:v>2.7858114242553711</c:v>
                </c:pt>
                <c:pt idx="283">
                  <c:v>2.9209115505218506</c:v>
                </c:pt>
                <c:pt idx="284">
                  <c:v>2.7674040794372559</c:v>
                </c:pt>
                <c:pt idx="285">
                  <c:v>2.8203401565551758</c:v>
                </c:pt>
                <c:pt idx="286">
                  <c:v>2.7657921314239502</c:v>
                </c:pt>
                <c:pt idx="287">
                  <c:v>2.6491587162017822</c:v>
                </c:pt>
                <c:pt idx="288">
                  <c:v>2.7988879680633545</c:v>
                </c:pt>
                <c:pt idx="289">
                  <c:v>2.5870490074157715</c:v>
                </c:pt>
                <c:pt idx="290">
                  <c:v>2.4819388389587402</c:v>
                </c:pt>
                <c:pt idx="291">
                  <c:v>2.5408294200897217</c:v>
                </c:pt>
                <c:pt idx="292">
                  <c:v>2.8603367805480957</c:v>
                </c:pt>
                <c:pt idx="293">
                  <c:v>2.7614424228668213</c:v>
                </c:pt>
                <c:pt idx="294">
                  <c:v>2.6264591217041016</c:v>
                </c:pt>
                <c:pt idx="295">
                  <c:v>2.5743811130523682</c:v>
                </c:pt>
                <c:pt idx="296">
                  <c:v>2.6285052299499512</c:v>
                </c:pt>
                <c:pt idx="297">
                  <c:v>2.4714558124542236</c:v>
                </c:pt>
                <c:pt idx="298">
                  <c:v>2.5797233581542969</c:v>
                </c:pt>
                <c:pt idx="299">
                  <c:v>2.4470911026000977</c:v>
                </c:pt>
                <c:pt idx="300">
                  <c:v>2.2836775779724121</c:v>
                </c:pt>
                <c:pt idx="301">
                  <c:v>2.4288170337677002</c:v>
                </c:pt>
                <c:pt idx="302">
                  <c:v>2.4803986549377441</c:v>
                </c:pt>
                <c:pt idx="303">
                  <c:v>2.3426132202148438</c:v>
                </c:pt>
                <c:pt idx="304">
                  <c:v>2.1365275382995605</c:v>
                </c:pt>
                <c:pt idx="305">
                  <c:v>2.2519717216491699</c:v>
                </c:pt>
                <c:pt idx="306">
                  <c:v>2.304476261138916</c:v>
                </c:pt>
                <c:pt idx="307">
                  <c:v>2.2964208126068115</c:v>
                </c:pt>
                <c:pt idx="308">
                  <c:v>2.1700441837310791</c:v>
                </c:pt>
                <c:pt idx="309">
                  <c:v>2.1201498508453369</c:v>
                </c:pt>
                <c:pt idx="310">
                  <c:v>2.0308034420013428</c:v>
                </c:pt>
                <c:pt idx="311">
                  <c:v>2.159679651260376</c:v>
                </c:pt>
                <c:pt idx="312">
                  <c:v>2.2939188480377197</c:v>
                </c:pt>
                <c:pt idx="313">
                  <c:v>2.3369941711425781</c:v>
                </c:pt>
                <c:pt idx="314">
                  <c:v>2.2945282459259033</c:v>
                </c:pt>
                <c:pt idx="315">
                  <c:v>2.3712606430053711</c:v>
                </c:pt>
                <c:pt idx="316">
                  <c:v>2.2336506843566895</c:v>
                </c:pt>
                <c:pt idx="317">
                  <c:v>2.0307841300964355</c:v>
                </c:pt>
                <c:pt idx="318">
                  <c:v>1.9083267450332642</c:v>
                </c:pt>
                <c:pt idx="319">
                  <c:v>2.1016030311584473</c:v>
                </c:pt>
                <c:pt idx="320">
                  <c:v>2.2215497493743896</c:v>
                </c:pt>
                <c:pt idx="321">
                  <c:v>2.4452290534973145</c:v>
                </c:pt>
                <c:pt idx="322">
                  <c:v>2.1250982284545898</c:v>
                </c:pt>
                <c:pt idx="323">
                  <c:v>2.2437145709991455</c:v>
                </c:pt>
                <c:pt idx="324">
                  <c:v>2.0455055236816406</c:v>
                </c:pt>
                <c:pt idx="325">
                  <c:v>1.9455633163452148</c:v>
                </c:pt>
                <c:pt idx="326">
                  <c:v>2.010775089263916</c:v>
                </c:pt>
                <c:pt idx="327">
                  <c:v>1.8622944355010986</c:v>
                </c:pt>
                <c:pt idx="328">
                  <c:v>1.9469054937362671</c:v>
                </c:pt>
                <c:pt idx="329">
                  <c:v>2.035430908203125</c:v>
                </c:pt>
                <c:pt idx="330">
                  <c:v>2.1340744495391846</c:v>
                </c:pt>
                <c:pt idx="331">
                  <c:v>1.9038921594619751</c:v>
                </c:pt>
                <c:pt idx="332">
                  <c:v>2.1520369052886963</c:v>
                </c:pt>
                <c:pt idx="333">
                  <c:v>1.9534252882003784</c:v>
                </c:pt>
                <c:pt idx="334">
                  <c:v>2.1098918914794922</c:v>
                </c:pt>
                <c:pt idx="335">
                  <c:v>1.8822427988052368</c:v>
                </c:pt>
                <c:pt idx="336">
                  <c:v>1.7138270139694214</c:v>
                </c:pt>
                <c:pt idx="337">
                  <c:v>1.7745304107666016</c:v>
                </c:pt>
                <c:pt idx="338">
                  <c:v>1.7144310474395752</c:v>
                </c:pt>
                <c:pt idx="339">
                  <c:v>1.7875276803970337</c:v>
                </c:pt>
                <c:pt idx="340">
                  <c:v>1.6934088468551636</c:v>
                </c:pt>
                <c:pt idx="341">
                  <c:v>1.7062722444534302</c:v>
                </c:pt>
                <c:pt idx="342">
                  <c:v>1.4551475048065186</c:v>
                </c:pt>
                <c:pt idx="343">
                  <c:v>1.3823758363723755</c:v>
                </c:pt>
                <c:pt idx="344">
                  <c:v>1.1275132894515991</c:v>
                </c:pt>
                <c:pt idx="345">
                  <c:v>1.1217800378799438</c:v>
                </c:pt>
                <c:pt idx="346">
                  <c:v>1.0528415441513062</c:v>
                </c:pt>
                <c:pt idx="347">
                  <c:v>1.2348276376724243</c:v>
                </c:pt>
                <c:pt idx="348">
                  <c:v>1.3912533521652222</c:v>
                </c:pt>
                <c:pt idx="349">
                  <c:v>1.1445133686065674</c:v>
                </c:pt>
                <c:pt idx="350">
                  <c:v>1.0384652614593506</c:v>
                </c:pt>
                <c:pt idx="351">
                  <c:v>0.88636678457260132</c:v>
                </c:pt>
                <c:pt idx="352">
                  <c:v>0.88714444637298584</c:v>
                </c:pt>
                <c:pt idx="353">
                  <c:v>0.71168994903564453</c:v>
                </c:pt>
                <c:pt idx="354">
                  <c:v>0.94539803266525269</c:v>
                </c:pt>
                <c:pt idx="355">
                  <c:v>1.0804272890090942</c:v>
                </c:pt>
                <c:pt idx="356">
                  <c:v>1.0244392156600952</c:v>
                </c:pt>
                <c:pt idx="357">
                  <c:v>1.0685185194015503</c:v>
                </c:pt>
                <c:pt idx="358">
                  <c:v>0.96342939138412476</c:v>
                </c:pt>
                <c:pt idx="359">
                  <c:v>0.9398428201675415</c:v>
                </c:pt>
                <c:pt idx="360">
                  <c:v>1.0867568254470825</c:v>
                </c:pt>
                <c:pt idx="361">
                  <c:v>1.1061587333679199</c:v>
                </c:pt>
                <c:pt idx="362">
                  <c:v>1.0998469591140747</c:v>
                </c:pt>
                <c:pt idx="363">
                  <c:v>1.1985529661178589</c:v>
                </c:pt>
                <c:pt idx="364">
                  <c:v>1.1779100894927979</c:v>
                </c:pt>
                <c:pt idx="365">
                  <c:v>1.4539024829864502</c:v>
                </c:pt>
                <c:pt idx="366">
                  <c:v>1.4700126647949219</c:v>
                </c:pt>
                <c:pt idx="367">
                  <c:v>1.3946157693862915</c:v>
                </c:pt>
                <c:pt idx="368">
                  <c:v>1.6013514995574951</c:v>
                </c:pt>
                <c:pt idx="369">
                  <c:v>1.5743972063064575</c:v>
                </c:pt>
                <c:pt idx="370">
                  <c:v>1.7846978902816772</c:v>
                </c:pt>
                <c:pt idx="371">
                  <c:v>1.8673257827758789</c:v>
                </c:pt>
                <c:pt idx="372">
                  <c:v>1.8644959926605225</c:v>
                </c:pt>
                <c:pt idx="373">
                  <c:v>1.9146119356155396</c:v>
                </c:pt>
                <c:pt idx="374">
                  <c:v>2.0369923114776611</c:v>
                </c:pt>
                <c:pt idx="375">
                  <c:v>2.0372543334960938</c:v>
                </c:pt>
                <c:pt idx="376">
                  <c:v>2.0990173816680908</c:v>
                </c:pt>
                <c:pt idx="377">
                  <c:v>1.9367907047271729</c:v>
                </c:pt>
                <c:pt idx="378">
                  <c:v>1.9344654083251953</c:v>
                </c:pt>
                <c:pt idx="379">
                  <c:v>1.9750571250915527</c:v>
                </c:pt>
                <c:pt idx="380">
                  <c:v>2.0237357616424561</c:v>
                </c:pt>
                <c:pt idx="381">
                  <c:v>2.020550012588501</c:v>
                </c:pt>
                <c:pt idx="382">
                  <c:v>1.9617186784744263</c:v>
                </c:pt>
                <c:pt idx="383">
                  <c:v>1.7957086563110352</c:v>
                </c:pt>
                <c:pt idx="384">
                  <c:v>1.9053496122360229</c:v>
                </c:pt>
                <c:pt idx="385">
                  <c:v>1.9881340265274048</c:v>
                </c:pt>
                <c:pt idx="386">
                  <c:v>2.0436897277832031</c:v>
                </c:pt>
                <c:pt idx="387">
                  <c:v>1.9721511602401733</c:v>
                </c:pt>
                <c:pt idx="388">
                  <c:v>1.786564826965332</c:v>
                </c:pt>
                <c:pt idx="389">
                  <c:v>1.8252851963043213</c:v>
                </c:pt>
                <c:pt idx="390">
                  <c:v>1.8552331924438477</c:v>
                </c:pt>
                <c:pt idx="391">
                  <c:v>1.8692604303359985</c:v>
                </c:pt>
                <c:pt idx="392">
                  <c:v>1.5844457149505615</c:v>
                </c:pt>
                <c:pt idx="393">
                  <c:v>1.5173830986022949</c:v>
                </c:pt>
                <c:pt idx="394">
                  <c:v>1.5105773210525513</c:v>
                </c:pt>
                <c:pt idx="395">
                  <c:v>1.6284321546554565</c:v>
                </c:pt>
                <c:pt idx="396">
                  <c:v>1.883874773979187</c:v>
                </c:pt>
                <c:pt idx="397">
                  <c:v>1.9436360597610474</c:v>
                </c:pt>
                <c:pt idx="398">
                  <c:v>1.9249458312988281</c:v>
                </c:pt>
                <c:pt idx="399">
                  <c:v>1.6425459384918213</c:v>
                </c:pt>
                <c:pt idx="400">
                  <c:v>1.6909661293029785</c:v>
                </c:pt>
                <c:pt idx="401">
                  <c:v>1.9962924718856812</c:v>
                </c:pt>
                <c:pt idx="402">
                  <c:v>2.0022997856140137</c:v>
                </c:pt>
                <c:pt idx="403">
                  <c:v>2.0275249481201172</c:v>
                </c:pt>
                <c:pt idx="404">
                  <c:v>2.0272464752197266</c:v>
                </c:pt>
                <c:pt idx="405">
                  <c:v>1.9788578748703003</c:v>
                </c:pt>
                <c:pt idx="406">
                  <c:v>2.0601391792297363</c:v>
                </c:pt>
                <c:pt idx="407">
                  <c:v>2.0423338413238525</c:v>
                </c:pt>
                <c:pt idx="408">
                  <c:v>1.8368252515792847</c:v>
                </c:pt>
                <c:pt idx="409">
                  <c:v>1.7115535736083984</c:v>
                </c:pt>
                <c:pt idx="410">
                  <c:v>1.5687476396560669</c:v>
                </c:pt>
                <c:pt idx="411">
                  <c:v>1.9525805711746216</c:v>
                </c:pt>
                <c:pt idx="412">
                  <c:v>2.113800048828125</c:v>
                </c:pt>
                <c:pt idx="413">
                  <c:v>2.0640285015106201</c:v>
                </c:pt>
                <c:pt idx="414">
                  <c:v>2.0525796413421631</c:v>
                </c:pt>
                <c:pt idx="415">
                  <c:v>1.8933272361755371</c:v>
                </c:pt>
                <c:pt idx="416">
                  <c:v>1.8013268709182739</c:v>
                </c:pt>
                <c:pt idx="417">
                  <c:v>2.0162818431854248</c:v>
                </c:pt>
                <c:pt idx="418">
                  <c:v>2.0062146186828613</c:v>
                </c:pt>
                <c:pt idx="419">
                  <c:v>2.0339062213897705</c:v>
                </c:pt>
                <c:pt idx="420">
                  <c:v>2.1224079132080078</c:v>
                </c:pt>
                <c:pt idx="421">
                  <c:v>2.1529686450958252</c:v>
                </c:pt>
                <c:pt idx="422">
                  <c:v>2.16689133644104</c:v>
                </c:pt>
                <c:pt idx="423">
                  <c:v>2.1285085678100586</c:v>
                </c:pt>
                <c:pt idx="424">
                  <c:v>2.0910162925720215</c:v>
                </c:pt>
                <c:pt idx="425">
                  <c:v>2.0811574459075928</c:v>
                </c:pt>
                <c:pt idx="426">
                  <c:v>2.0408036708831787</c:v>
                </c:pt>
                <c:pt idx="427">
                  <c:v>2.0402066707611084</c:v>
                </c:pt>
                <c:pt idx="428">
                  <c:v>2.0322492122650146</c:v>
                </c:pt>
                <c:pt idx="429">
                  <c:v>1.9232336282730103</c:v>
                </c:pt>
                <c:pt idx="430">
                  <c:v>1.9272992610931396</c:v>
                </c:pt>
                <c:pt idx="431">
                  <c:v>1.9817254543304443</c:v>
                </c:pt>
                <c:pt idx="432">
                  <c:v>2.0992825031280518</c:v>
                </c:pt>
                <c:pt idx="433">
                  <c:v>2.172504186630249</c:v>
                </c:pt>
                <c:pt idx="434">
                  <c:v>2.0359702110290527</c:v>
                </c:pt>
                <c:pt idx="435">
                  <c:v>1.82899010181427</c:v>
                </c:pt>
                <c:pt idx="436">
                  <c:v>1.7584420442581177</c:v>
                </c:pt>
                <c:pt idx="437">
                  <c:v>1.7886554002761841</c:v>
                </c:pt>
                <c:pt idx="438">
                  <c:v>1.8523610830307007</c:v>
                </c:pt>
                <c:pt idx="439">
                  <c:v>1.9355771541595459</c:v>
                </c:pt>
                <c:pt idx="440">
                  <c:v>1.9322261810302734</c:v>
                </c:pt>
                <c:pt idx="441">
                  <c:v>1.9634107351303101</c:v>
                </c:pt>
                <c:pt idx="442">
                  <c:v>1.999720573425293</c:v>
                </c:pt>
                <c:pt idx="443">
                  <c:v>2.0502791404724121</c:v>
                </c:pt>
                <c:pt idx="444">
                  <c:v>1.9364970922470093</c:v>
                </c:pt>
                <c:pt idx="445">
                  <c:v>1.8503443002700806</c:v>
                </c:pt>
                <c:pt idx="446">
                  <c:v>1.7963094711303711</c:v>
                </c:pt>
                <c:pt idx="447">
                  <c:v>1.8536479473114014</c:v>
                </c:pt>
                <c:pt idx="448">
                  <c:v>1.9647899866104126</c:v>
                </c:pt>
                <c:pt idx="449">
                  <c:v>2.1472132205963135</c:v>
                </c:pt>
                <c:pt idx="450">
                  <c:v>2.2048313617706299</c:v>
                </c:pt>
                <c:pt idx="451">
                  <c:v>2.2006502151489258</c:v>
                </c:pt>
                <c:pt idx="452">
                  <c:v>2.1940093040466309</c:v>
                </c:pt>
                <c:pt idx="453">
                  <c:v>2.179419994354248</c:v>
                </c:pt>
                <c:pt idx="454">
                  <c:v>2.2150137424468994</c:v>
                </c:pt>
                <c:pt idx="455">
                  <c:v>2.1883766651153564</c:v>
                </c:pt>
                <c:pt idx="456">
                  <c:v>2.2478282451629639</c:v>
                </c:pt>
                <c:pt idx="457">
                  <c:v>2.2022411823272705</c:v>
                </c:pt>
                <c:pt idx="458">
                  <c:v>2.1939628124237061</c:v>
                </c:pt>
                <c:pt idx="459">
                  <c:v>2.2664971351623535</c:v>
                </c:pt>
                <c:pt idx="460">
                  <c:v>2.3894388675689697</c:v>
                </c:pt>
                <c:pt idx="461">
                  <c:v>2.4364876747131348</c:v>
                </c:pt>
                <c:pt idx="462">
                  <c:v>2.4542994499206543</c:v>
                </c:pt>
                <c:pt idx="463">
                  <c:v>2.4597394466400146</c:v>
                </c:pt>
                <c:pt idx="464">
                  <c:v>2.5181009769439697</c:v>
                </c:pt>
                <c:pt idx="465">
                  <c:v>2.4009900093078613</c:v>
                </c:pt>
                <c:pt idx="466">
                  <c:v>2.1482439041137695</c:v>
                </c:pt>
                <c:pt idx="467">
                  <c:v>1.9579529762268066</c:v>
                </c:pt>
                <c:pt idx="468">
                  <c:v>1.9577128887176514</c:v>
                </c:pt>
                <c:pt idx="469">
                  <c:v>2.1788492202758789</c:v>
                </c:pt>
                <c:pt idx="470">
                  <c:v>2.3033826351165771</c:v>
                </c:pt>
                <c:pt idx="471">
                  <c:v>2.3806018829345703</c:v>
                </c:pt>
                <c:pt idx="472">
                  <c:v>2.304133415222168</c:v>
                </c:pt>
                <c:pt idx="473">
                  <c:v>2.1398484706878662</c:v>
                </c:pt>
                <c:pt idx="474">
                  <c:v>1.7827261686325073</c:v>
                </c:pt>
                <c:pt idx="475">
                  <c:v>1.626656174659729</c:v>
                </c:pt>
                <c:pt idx="476">
                  <c:v>1.5734385251998901</c:v>
                </c:pt>
                <c:pt idx="477">
                  <c:v>1.8923642635345459</c:v>
                </c:pt>
                <c:pt idx="478">
                  <c:v>2.4061532020568848</c:v>
                </c:pt>
                <c:pt idx="479">
                  <c:v>2.7769622802734375</c:v>
                </c:pt>
                <c:pt idx="480">
                  <c:v>2.9159529209136963</c:v>
                </c:pt>
                <c:pt idx="481">
                  <c:v>2.8795285224914551</c:v>
                </c:pt>
                <c:pt idx="482">
                  <c:v>2.7158617973327637</c:v>
                </c:pt>
                <c:pt idx="483">
                  <c:v>2.5657174587249756</c:v>
                </c:pt>
                <c:pt idx="484">
                  <c:v>2.3674964904785156</c:v>
                </c:pt>
                <c:pt idx="485">
                  <c:v>2.2107453346252441</c:v>
                </c:pt>
                <c:pt idx="486">
                  <c:v>2.290067195892334</c:v>
                </c:pt>
                <c:pt idx="487">
                  <c:v>2.3432953357696533</c:v>
                </c:pt>
                <c:pt idx="488">
                  <c:v>2.3316824436187744</c:v>
                </c:pt>
                <c:pt idx="489">
                  <c:v>2.1649069786071777</c:v>
                </c:pt>
                <c:pt idx="490">
                  <c:v>1.8848148584365845</c:v>
                </c:pt>
                <c:pt idx="491">
                  <c:v>1.6958783864974976</c:v>
                </c:pt>
                <c:pt idx="492">
                  <c:v>1.7341300249099731</c:v>
                </c:pt>
                <c:pt idx="493">
                  <c:v>1.7987643480300903</c:v>
                </c:pt>
                <c:pt idx="494">
                  <c:v>2.0779054164886475</c:v>
                </c:pt>
                <c:pt idx="495">
                  <c:v>2.3308930397033691</c:v>
                </c:pt>
                <c:pt idx="496">
                  <c:v>2.7055361270904541</c:v>
                </c:pt>
                <c:pt idx="497">
                  <c:v>2.9830327033996582</c:v>
                </c:pt>
                <c:pt idx="498">
                  <c:v>3.0911440849304199</c:v>
                </c:pt>
                <c:pt idx="499">
                  <c:v>3.0836169719696045</c:v>
                </c:pt>
                <c:pt idx="500">
                  <c:v>3.0825185775756836</c:v>
                </c:pt>
                <c:pt idx="501">
                  <c:v>2.906381368637085</c:v>
                </c:pt>
                <c:pt idx="502">
                  <c:v>2.8434767723083496</c:v>
                </c:pt>
                <c:pt idx="503">
                  <c:v>2.7361724376678467</c:v>
                </c:pt>
                <c:pt idx="504">
                  <c:v>2.5465068817138672</c:v>
                </c:pt>
                <c:pt idx="505">
                  <c:v>2.378645658493042</c:v>
                </c:pt>
                <c:pt idx="506">
                  <c:v>2.1282784938812256</c:v>
                </c:pt>
                <c:pt idx="507">
                  <c:v>2.1144509315490723</c:v>
                </c:pt>
                <c:pt idx="508">
                  <c:v>1.9685807228088379</c:v>
                </c:pt>
                <c:pt idx="509">
                  <c:v>1.9800046682357788</c:v>
                </c:pt>
                <c:pt idx="510">
                  <c:v>2.0577363967895508</c:v>
                </c:pt>
                <c:pt idx="511">
                  <c:v>2.1359593868255615</c:v>
                </c:pt>
                <c:pt idx="512">
                  <c:v>2.2442023754119873</c:v>
                </c:pt>
                <c:pt idx="513">
                  <c:v>2.5042779445648193</c:v>
                </c:pt>
                <c:pt idx="514">
                  <c:v>2.6406753063201904</c:v>
                </c:pt>
                <c:pt idx="515">
                  <c:v>2.7684152126312256</c:v>
                </c:pt>
                <c:pt idx="516">
                  <c:v>2.5733075141906738</c:v>
                </c:pt>
                <c:pt idx="517">
                  <c:v>2.3789064884185791</c:v>
                </c:pt>
                <c:pt idx="518">
                  <c:v>2.3915374279022217</c:v>
                </c:pt>
                <c:pt idx="519">
                  <c:v>2.3794209957122803</c:v>
                </c:pt>
                <c:pt idx="520">
                  <c:v>2.3620131015777588</c:v>
                </c:pt>
                <c:pt idx="521">
                  <c:v>2.4347419738769531</c:v>
                </c:pt>
                <c:pt idx="522">
                  <c:v>2.3866672515869141</c:v>
                </c:pt>
                <c:pt idx="523">
                  <c:v>2.278965950012207</c:v>
                </c:pt>
                <c:pt idx="524">
                  <c:v>2.2074120044708252</c:v>
                </c:pt>
                <c:pt idx="525">
                  <c:v>2.1868324279785156</c:v>
                </c:pt>
                <c:pt idx="526">
                  <c:v>1.8425600528717041</c:v>
                </c:pt>
                <c:pt idx="527">
                  <c:v>1.6486086845397949</c:v>
                </c:pt>
                <c:pt idx="528">
                  <c:v>1.7531445026397705</c:v>
                </c:pt>
                <c:pt idx="529">
                  <c:v>1.9587056636810303</c:v>
                </c:pt>
                <c:pt idx="530">
                  <c:v>2.0869729518890381</c:v>
                </c:pt>
                <c:pt idx="531">
                  <c:v>2.1695809364318848</c:v>
                </c:pt>
                <c:pt idx="532">
                  <c:v>2.2957570552825928</c:v>
                </c:pt>
                <c:pt idx="533">
                  <c:v>2.1940245628356934</c:v>
                </c:pt>
                <c:pt idx="534">
                  <c:v>1.9995071887969971</c:v>
                </c:pt>
                <c:pt idx="535">
                  <c:v>1.9471042156219482</c:v>
                </c:pt>
                <c:pt idx="536">
                  <c:v>1.9796794652938843</c:v>
                </c:pt>
                <c:pt idx="537">
                  <c:v>1.8132208585739136</c:v>
                </c:pt>
                <c:pt idx="538">
                  <c:v>2.0096306800842285</c:v>
                </c:pt>
                <c:pt idx="539">
                  <c:v>2.0541901588439941</c:v>
                </c:pt>
                <c:pt idx="540">
                  <c:v>2.0438032150268555</c:v>
                </c:pt>
                <c:pt idx="541">
                  <c:v>2.0911028385162354</c:v>
                </c:pt>
                <c:pt idx="542">
                  <c:v>2.1020066738128662</c:v>
                </c:pt>
                <c:pt idx="543">
                  <c:v>2.0075685977935791</c:v>
                </c:pt>
                <c:pt idx="544">
                  <c:v>1.857867956161499</c:v>
                </c:pt>
                <c:pt idx="545">
                  <c:v>1.6116988658905029</c:v>
                </c:pt>
                <c:pt idx="546">
                  <c:v>1.694401741027832</c:v>
                </c:pt>
                <c:pt idx="547">
                  <c:v>1.6964932680130005</c:v>
                </c:pt>
                <c:pt idx="548">
                  <c:v>1.6893551349639893</c:v>
                </c:pt>
                <c:pt idx="549">
                  <c:v>1.8464901447296143</c:v>
                </c:pt>
                <c:pt idx="550">
                  <c:v>1.874000072479248</c:v>
                </c:pt>
                <c:pt idx="551">
                  <c:v>1.851657509803772</c:v>
                </c:pt>
                <c:pt idx="552">
                  <c:v>1.6927274465560913</c:v>
                </c:pt>
                <c:pt idx="553">
                  <c:v>1.7660592794418335</c:v>
                </c:pt>
                <c:pt idx="554">
                  <c:v>1.7360521554946899</c:v>
                </c:pt>
                <c:pt idx="555">
                  <c:v>1.6595050096511841</c:v>
                </c:pt>
                <c:pt idx="556">
                  <c:v>1.6005846261978149</c:v>
                </c:pt>
                <c:pt idx="557">
                  <c:v>1.5937596559524536</c:v>
                </c:pt>
                <c:pt idx="558">
                  <c:v>1.488498330116272</c:v>
                </c:pt>
                <c:pt idx="559">
                  <c:v>1.5848990678787231</c:v>
                </c:pt>
                <c:pt idx="560">
                  <c:v>1.5039663314819336</c:v>
                </c:pt>
                <c:pt idx="561">
                  <c:v>1.4754033088684082</c:v>
                </c:pt>
                <c:pt idx="562">
                  <c:v>1.5074000358581543</c:v>
                </c:pt>
                <c:pt idx="563">
                  <c:v>1.4494094848632813</c:v>
                </c:pt>
                <c:pt idx="564">
                  <c:v>1.6402069330215454</c:v>
                </c:pt>
                <c:pt idx="565">
                  <c:v>1.5777585506439209</c:v>
                </c:pt>
                <c:pt idx="566">
                  <c:v>1.4373373985290527</c:v>
                </c:pt>
                <c:pt idx="567">
                  <c:v>1.4519002437591553</c:v>
                </c:pt>
                <c:pt idx="568">
                  <c:v>1.4182074069976807</c:v>
                </c:pt>
                <c:pt idx="569">
                  <c:v>1.4084219932556152</c:v>
                </c:pt>
                <c:pt idx="570">
                  <c:v>1.659183144569397</c:v>
                </c:pt>
                <c:pt idx="571">
                  <c:v>1.6766482591629028</c:v>
                </c:pt>
                <c:pt idx="572">
                  <c:v>1.7044016122817993</c:v>
                </c:pt>
                <c:pt idx="573">
                  <c:v>1.6995023488998413</c:v>
                </c:pt>
                <c:pt idx="574">
                  <c:v>1.5099471807479858</c:v>
                </c:pt>
                <c:pt idx="575">
                  <c:v>1.6334314346313477</c:v>
                </c:pt>
                <c:pt idx="576">
                  <c:v>1.535219669342041</c:v>
                </c:pt>
                <c:pt idx="577">
                  <c:v>1.4083698987960815</c:v>
                </c:pt>
                <c:pt idx="578">
                  <c:v>1.4869364500045776</c:v>
                </c:pt>
                <c:pt idx="579">
                  <c:v>1.5601674318313599</c:v>
                </c:pt>
                <c:pt idx="580">
                  <c:v>1.5650367736816406</c:v>
                </c:pt>
                <c:pt idx="581">
                  <c:v>1.6881499290466309</c:v>
                </c:pt>
                <c:pt idx="582">
                  <c:v>1.7616649866104126</c:v>
                </c:pt>
                <c:pt idx="583">
                  <c:v>1.7652812004089355</c:v>
                </c:pt>
                <c:pt idx="584">
                  <c:v>1.7806246280670166</c:v>
                </c:pt>
                <c:pt idx="585">
                  <c:v>1.5243821144104004</c:v>
                </c:pt>
                <c:pt idx="586">
                  <c:v>1.5076248645782471</c:v>
                </c:pt>
                <c:pt idx="587">
                  <c:v>1.4063853025436401</c:v>
                </c:pt>
                <c:pt idx="588">
                  <c:v>1.2211378812789917</c:v>
                </c:pt>
                <c:pt idx="589">
                  <c:v>1.2250435352325439</c:v>
                </c:pt>
                <c:pt idx="590">
                  <c:v>1.0716534852981567</c:v>
                </c:pt>
                <c:pt idx="591">
                  <c:v>1.1759133338928223</c:v>
                </c:pt>
                <c:pt idx="592">
                  <c:v>1.1683957576751709</c:v>
                </c:pt>
                <c:pt idx="593">
                  <c:v>1.2410906553268433</c:v>
                </c:pt>
                <c:pt idx="594">
                  <c:v>1.2684855461120605</c:v>
                </c:pt>
                <c:pt idx="595">
                  <c:v>1.4141993522644043</c:v>
                </c:pt>
                <c:pt idx="596">
                  <c:v>1.5084275007247925</c:v>
                </c:pt>
                <c:pt idx="597">
                  <c:v>1.5072048902511597</c:v>
                </c:pt>
                <c:pt idx="598">
                  <c:v>1.393013596534729</c:v>
                </c:pt>
                <c:pt idx="599">
                  <c:v>1.3455755710601807</c:v>
                </c:pt>
                <c:pt idx="600">
                  <c:v>1.4439939260482788</c:v>
                </c:pt>
                <c:pt idx="601">
                  <c:v>1.4104092121124268</c:v>
                </c:pt>
                <c:pt idx="602">
                  <c:v>1.2183865308761597</c:v>
                </c:pt>
                <c:pt idx="603">
                  <c:v>1.1473320722579956</c:v>
                </c:pt>
                <c:pt idx="604">
                  <c:v>1.2087050676345825</c:v>
                </c:pt>
                <c:pt idx="605">
                  <c:v>1.1940524578094482</c:v>
                </c:pt>
                <c:pt idx="606">
                  <c:v>1.0993951559066772</c:v>
                </c:pt>
                <c:pt idx="607">
                  <c:v>1.1441370248794556</c:v>
                </c:pt>
                <c:pt idx="608">
                  <c:v>1.1048541069030762</c:v>
                </c:pt>
                <c:pt idx="609">
                  <c:v>1.1716868877410889</c:v>
                </c:pt>
                <c:pt idx="610">
                  <c:v>1.0452005863189697</c:v>
                </c:pt>
                <c:pt idx="611">
                  <c:v>0.98796677589416504</c:v>
                </c:pt>
                <c:pt idx="612">
                  <c:v>1.1910330057144165</c:v>
                </c:pt>
                <c:pt idx="613">
                  <c:v>1.3167123794555664</c:v>
                </c:pt>
                <c:pt idx="614">
                  <c:v>1.5825551748275757</c:v>
                </c:pt>
                <c:pt idx="615">
                  <c:v>1.8527704477310181</c:v>
                </c:pt>
                <c:pt idx="616">
                  <c:v>1.7367414236068726</c:v>
                </c:pt>
                <c:pt idx="617">
                  <c:v>1.6875636577606201</c:v>
                </c:pt>
                <c:pt idx="618">
                  <c:v>1.7680928707122803</c:v>
                </c:pt>
                <c:pt idx="619">
                  <c:v>1.9666097164154053</c:v>
                </c:pt>
                <c:pt idx="620">
                  <c:v>2.0703046321868896</c:v>
                </c:pt>
                <c:pt idx="621">
                  <c:v>2.1205205917358398</c:v>
                </c:pt>
                <c:pt idx="622">
                  <c:v>2.2053031921386719</c:v>
                </c:pt>
                <c:pt idx="623">
                  <c:v>2.169968843460083</c:v>
                </c:pt>
                <c:pt idx="624">
                  <c:v>2.1784257888793945</c:v>
                </c:pt>
                <c:pt idx="625">
                  <c:v>2.1835529804229736</c:v>
                </c:pt>
                <c:pt idx="626">
                  <c:v>3.7258861064910889</c:v>
                </c:pt>
                <c:pt idx="627">
                  <c:v>5.4231061935424805</c:v>
                </c:pt>
                <c:pt idx="628">
                  <c:v>5.885098934173584</c:v>
                </c:pt>
                <c:pt idx="629">
                  <c:v>6.7091240882873535</c:v>
                </c:pt>
                <c:pt idx="630">
                  <c:v>6.4832096099853516</c:v>
                </c:pt>
                <c:pt idx="631">
                  <c:v>6.0330944061279297</c:v>
                </c:pt>
                <c:pt idx="632">
                  <c:v>6.3583030700683594</c:v>
                </c:pt>
                <c:pt idx="633">
                  <c:v>6.6765193939208984</c:v>
                </c:pt>
                <c:pt idx="634">
                  <c:v>6.6732940673828125</c:v>
                </c:pt>
                <c:pt idx="635">
                  <c:v>5.9417619705200195</c:v>
                </c:pt>
                <c:pt idx="636">
                  <c:v>5.8238639831542969</c:v>
                </c:pt>
                <c:pt idx="637">
                  <c:v>5.6992478370666504</c:v>
                </c:pt>
                <c:pt idx="638">
                  <c:v>4.7971735000610352</c:v>
                </c:pt>
                <c:pt idx="639">
                  <c:v>4.2807984352111816</c:v>
                </c:pt>
                <c:pt idx="640">
                  <c:v>3.7868595123291016</c:v>
                </c:pt>
                <c:pt idx="641">
                  <c:v>3.5217111110687256</c:v>
                </c:pt>
                <c:pt idx="642">
                  <c:v>2.5153567790985107</c:v>
                </c:pt>
                <c:pt idx="643">
                  <c:v>3.408207893371582</c:v>
                </c:pt>
                <c:pt idx="644">
                  <c:v>3.1906204223632813</c:v>
                </c:pt>
                <c:pt idx="645">
                  <c:v>2.6487476825714111</c:v>
                </c:pt>
                <c:pt idx="646">
                  <c:v>2.8272390365600586</c:v>
                </c:pt>
                <c:pt idx="647">
                  <c:v>2.6186630725860596</c:v>
                </c:pt>
                <c:pt idx="648">
                  <c:v>2.8635647296905518</c:v>
                </c:pt>
                <c:pt idx="649">
                  <c:v>2.7670824527740479</c:v>
                </c:pt>
                <c:pt idx="650">
                  <c:v>2.6778457164764404</c:v>
                </c:pt>
                <c:pt idx="651">
                  <c:v>2.4296157360076904</c:v>
                </c:pt>
                <c:pt idx="652">
                  <c:v>1.8685286045074463</c:v>
                </c:pt>
                <c:pt idx="653">
                  <c:v>1.8324440717697144</c:v>
                </c:pt>
                <c:pt idx="654">
                  <c:v>1.7496839761734009</c:v>
                </c:pt>
                <c:pt idx="655">
                  <c:v>0.90219998359680176</c:v>
                </c:pt>
                <c:pt idx="656">
                  <c:v>2.1870772838592529</c:v>
                </c:pt>
                <c:pt idx="657">
                  <c:v>2.1957252025604248</c:v>
                </c:pt>
                <c:pt idx="658">
                  <c:v>1.8437883853912354</c:v>
                </c:pt>
                <c:pt idx="659">
                  <c:v>1.7889187335968018</c:v>
                </c:pt>
                <c:pt idx="660">
                  <c:v>3.0507690906524658</c:v>
                </c:pt>
                <c:pt idx="661">
                  <c:v>3.4155120849609375</c:v>
                </c:pt>
                <c:pt idx="662">
                  <c:v>4.3333263397216797</c:v>
                </c:pt>
                <c:pt idx="663">
                  <c:v>4.5951132774353027</c:v>
                </c:pt>
                <c:pt idx="664">
                  <c:v>4.4633283615112305</c:v>
                </c:pt>
                <c:pt idx="665">
                  <c:v>4.1981196403503418</c:v>
                </c:pt>
                <c:pt idx="666">
                  <c:v>4.8741774559020996</c:v>
                </c:pt>
                <c:pt idx="667">
                  <c:v>4.216641902923584</c:v>
                </c:pt>
                <c:pt idx="668">
                  <c:v>3.9844999313354492</c:v>
                </c:pt>
                <c:pt idx="669">
                  <c:v>4.5146679878234863</c:v>
                </c:pt>
                <c:pt idx="670">
                  <c:v>4.2494544982910156</c:v>
                </c:pt>
                <c:pt idx="671">
                  <c:v>3.980290412902832</c:v>
                </c:pt>
                <c:pt idx="672">
                  <c:v>3.7172355651855469</c:v>
                </c:pt>
                <c:pt idx="673">
                  <c:v>4.2635602951049805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BF-924C-A645-53B92F4CA626}"/>
            </c:ext>
          </c:extLst>
        </c:ser>
        <c:ser>
          <c:idx val="0"/>
          <c:order val="2"/>
          <c:tx>
            <c:strRef>
              <c:f>chart3_roll_window_forecast!$W$4</c:f>
              <c:strCache>
                <c:ptCount val="1"/>
                <c:pt idx="0">
                  <c:v>Headline PCE</c:v>
                </c:pt>
              </c:strCache>
            </c:strRef>
          </c:tx>
          <c:spPr>
            <a:ln w="19050" cap="rnd">
              <a:solidFill>
                <a:srgbClr val="25854E"/>
              </a:solidFill>
              <a:round/>
            </a:ln>
            <a:effectLst/>
          </c:spPr>
          <c:marker>
            <c:symbol val="none"/>
          </c:marker>
          <c:cat>
            <c:numRef>
              <c:f>chart3_roll_window_forecast!$M$2:$M$675</c:f>
              <c:numCache>
                <c:formatCode>m/d/yyyy</c:formatCode>
                <c:ptCount val="674"/>
                <c:pt idx="0">
                  <c:v>25569</c:v>
                </c:pt>
                <c:pt idx="1">
                  <c:v>25600</c:v>
                </c:pt>
                <c:pt idx="2">
                  <c:v>25628</c:v>
                </c:pt>
                <c:pt idx="3">
                  <c:v>25659</c:v>
                </c:pt>
                <c:pt idx="4">
                  <c:v>25689</c:v>
                </c:pt>
                <c:pt idx="5">
                  <c:v>25720</c:v>
                </c:pt>
                <c:pt idx="6">
                  <c:v>25750</c:v>
                </c:pt>
                <c:pt idx="7">
                  <c:v>25781</c:v>
                </c:pt>
                <c:pt idx="8">
                  <c:v>25812</c:v>
                </c:pt>
                <c:pt idx="9">
                  <c:v>25842</c:v>
                </c:pt>
                <c:pt idx="10">
                  <c:v>25873</c:v>
                </c:pt>
                <c:pt idx="11">
                  <c:v>25903</c:v>
                </c:pt>
                <c:pt idx="12">
                  <c:v>25934</c:v>
                </c:pt>
                <c:pt idx="13">
                  <c:v>25965</c:v>
                </c:pt>
                <c:pt idx="14">
                  <c:v>25993</c:v>
                </c:pt>
                <c:pt idx="15">
                  <c:v>26024</c:v>
                </c:pt>
                <c:pt idx="16">
                  <c:v>26054</c:v>
                </c:pt>
                <c:pt idx="17">
                  <c:v>26085</c:v>
                </c:pt>
                <c:pt idx="18">
                  <c:v>26115</c:v>
                </c:pt>
                <c:pt idx="19">
                  <c:v>26146</c:v>
                </c:pt>
                <c:pt idx="20">
                  <c:v>26177</c:v>
                </c:pt>
                <c:pt idx="21">
                  <c:v>26207</c:v>
                </c:pt>
                <c:pt idx="22">
                  <c:v>26238</c:v>
                </c:pt>
                <c:pt idx="23">
                  <c:v>26268</c:v>
                </c:pt>
                <c:pt idx="24">
                  <c:v>26299</c:v>
                </c:pt>
                <c:pt idx="25">
                  <c:v>26330</c:v>
                </c:pt>
                <c:pt idx="26">
                  <c:v>26359</c:v>
                </c:pt>
                <c:pt idx="27">
                  <c:v>26390</c:v>
                </c:pt>
                <c:pt idx="28">
                  <c:v>26420</c:v>
                </c:pt>
                <c:pt idx="29">
                  <c:v>26451</c:v>
                </c:pt>
                <c:pt idx="30">
                  <c:v>26481</c:v>
                </c:pt>
                <c:pt idx="31">
                  <c:v>26512</c:v>
                </c:pt>
                <c:pt idx="32">
                  <c:v>26543</c:v>
                </c:pt>
                <c:pt idx="33">
                  <c:v>26573</c:v>
                </c:pt>
                <c:pt idx="34">
                  <c:v>26604</c:v>
                </c:pt>
                <c:pt idx="35">
                  <c:v>26634</c:v>
                </c:pt>
                <c:pt idx="36">
                  <c:v>26665</c:v>
                </c:pt>
                <c:pt idx="37">
                  <c:v>26696</c:v>
                </c:pt>
                <c:pt idx="38">
                  <c:v>26724</c:v>
                </c:pt>
                <c:pt idx="39">
                  <c:v>26755</c:v>
                </c:pt>
                <c:pt idx="40">
                  <c:v>26785</c:v>
                </c:pt>
                <c:pt idx="41">
                  <c:v>26816</c:v>
                </c:pt>
                <c:pt idx="42">
                  <c:v>26846</c:v>
                </c:pt>
                <c:pt idx="43">
                  <c:v>26877</c:v>
                </c:pt>
                <c:pt idx="44">
                  <c:v>26908</c:v>
                </c:pt>
                <c:pt idx="45">
                  <c:v>26938</c:v>
                </c:pt>
                <c:pt idx="46">
                  <c:v>26969</c:v>
                </c:pt>
                <c:pt idx="47">
                  <c:v>26999</c:v>
                </c:pt>
                <c:pt idx="48">
                  <c:v>27030</c:v>
                </c:pt>
                <c:pt idx="49">
                  <c:v>27061</c:v>
                </c:pt>
                <c:pt idx="50">
                  <c:v>27089</c:v>
                </c:pt>
                <c:pt idx="51">
                  <c:v>27120</c:v>
                </c:pt>
                <c:pt idx="52">
                  <c:v>27150</c:v>
                </c:pt>
                <c:pt idx="53">
                  <c:v>27181</c:v>
                </c:pt>
                <c:pt idx="54">
                  <c:v>27211</c:v>
                </c:pt>
                <c:pt idx="55">
                  <c:v>27242</c:v>
                </c:pt>
                <c:pt idx="56">
                  <c:v>27273</c:v>
                </c:pt>
                <c:pt idx="57">
                  <c:v>27303</c:v>
                </c:pt>
                <c:pt idx="58">
                  <c:v>27334</c:v>
                </c:pt>
                <c:pt idx="59">
                  <c:v>27364</c:v>
                </c:pt>
                <c:pt idx="60">
                  <c:v>27395</c:v>
                </c:pt>
                <c:pt idx="61">
                  <c:v>27426</c:v>
                </c:pt>
                <c:pt idx="62">
                  <c:v>27454</c:v>
                </c:pt>
                <c:pt idx="63">
                  <c:v>27485</c:v>
                </c:pt>
                <c:pt idx="64">
                  <c:v>27515</c:v>
                </c:pt>
                <c:pt idx="65">
                  <c:v>27546</c:v>
                </c:pt>
                <c:pt idx="66">
                  <c:v>27576</c:v>
                </c:pt>
                <c:pt idx="67">
                  <c:v>27607</c:v>
                </c:pt>
                <c:pt idx="68">
                  <c:v>27638</c:v>
                </c:pt>
                <c:pt idx="69">
                  <c:v>27668</c:v>
                </c:pt>
                <c:pt idx="70">
                  <c:v>27699</c:v>
                </c:pt>
                <c:pt idx="71">
                  <c:v>27729</c:v>
                </c:pt>
                <c:pt idx="72">
                  <c:v>27760</c:v>
                </c:pt>
                <c:pt idx="73">
                  <c:v>27791</c:v>
                </c:pt>
                <c:pt idx="74">
                  <c:v>27820</c:v>
                </c:pt>
                <c:pt idx="75">
                  <c:v>27851</c:v>
                </c:pt>
                <c:pt idx="76">
                  <c:v>27881</c:v>
                </c:pt>
                <c:pt idx="77">
                  <c:v>27912</c:v>
                </c:pt>
                <c:pt idx="78">
                  <c:v>27942</c:v>
                </c:pt>
                <c:pt idx="79">
                  <c:v>27973</c:v>
                </c:pt>
                <c:pt idx="80">
                  <c:v>28004</c:v>
                </c:pt>
                <c:pt idx="81">
                  <c:v>28034</c:v>
                </c:pt>
                <c:pt idx="82">
                  <c:v>28065</c:v>
                </c:pt>
                <c:pt idx="83">
                  <c:v>28095</c:v>
                </c:pt>
                <c:pt idx="84">
                  <c:v>28126</c:v>
                </c:pt>
                <c:pt idx="85">
                  <c:v>28157</c:v>
                </c:pt>
                <c:pt idx="86">
                  <c:v>28185</c:v>
                </c:pt>
                <c:pt idx="87">
                  <c:v>28216</c:v>
                </c:pt>
                <c:pt idx="88">
                  <c:v>28246</c:v>
                </c:pt>
                <c:pt idx="89">
                  <c:v>28277</c:v>
                </c:pt>
                <c:pt idx="90">
                  <c:v>28307</c:v>
                </c:pt>
                <c:pt idx="91">
                  <c:v>28338</c:v>
                </c:pt>
                <c:pt idx="92">
                  <c:v>28369</c:v>
                </c:pt>
                <c:pt idx="93">
                  <c:v>28399</c:v>
                </c:pt>
                <c:pt idx="94">
                  <c:v>28430</c:v>
                </c:pt>
                <c:pt idx="95">
                  <c:v>28460</c:v>
                </c:pt>
                <c:pt idx="96">
                  <c:v>28491</c:v>
                </c:pt>
                <c:pt idx="97">
                  <c:v>28522</c:v>
                </c:pt>
                <c:pt idx="98">
                  <c:v>28550</c:v>
                </c:pt>
                <c:pt idx="99">
                  <c:v>28581</c:v>
                </c:pt>
                <c:pt idx="100">
                  <c:v>28611</c:v>
                </c:pt>
                <c:pt idx="101">
                  <c:v>28642</c:v>
                </c:pt>
                <c:pt idx="102">
                  <c:v>28672</c:v>
                </c:pt>
                <c:pt idx="103">
                  <c:v>28703</c:v>
                </c:pt>
                <c:pt idx="104">
                  <c:v>28734</c:v>
                </c:pt>
                <c:pt idx="105">
                  <c:v>28764</c:v>
                </c:pt>
                <c:pt idx="106">
                  <c:v>28795</c:v>
                </c:pt>
                <c:pt idx="107">
                  <c:v>28825</c:v>
                </c:pt>
                <c:pt idx="108">
                  <c:v>28856</c:v>
                </c:pt>
                <c:pt idx="109">
                  <c:v>28887</c:v>
                </c:pt>
                <c:pt idx="110">
                  <c:v>28915</c:v>
                </c:pt>
                <c:pt idx="111">
                  <c:v>28946</c:v>
                </c:pt>
                <c:pt idx="112">
                  <c:v>28976</c:v>
                </c:pt>
                <c:pt idx="113">
                  <c:v>29007</c:v>
                </c:pt>
                <c:pt idx="114">
                  <c:v>29037</c:v>
                </c:pt>
                <c:pt idx="115">
                  <c:v>29068</c:v>
                </c:pt>
                <c:pt idx="116">
                  <c:v>29099</c:v>
                </c:pt>
                <c:pt idx="117">
                  <c:v>29129</c:v>
                </c:pt>
                <c:pt idx="118">
                  <c:v>29160</c:v>
                </c:pt>
                <c:pt idx="119">
                  <c:v>29190</c:v>
                </c:pt>
                <c:pt idx="120">
                  <c:v>29221</c:v>
                </c:pt>
                <c:pt idx="121">
                  <c:v>29252</c:v>
                </c:pt>
                <c:pt idx="122">
                  <c:v>29281</c:v>
                </c:pt>
                <c:pt idx="123">
                  <c:v>29312</c:v>
                </c:pt>
                <c:pt idx="124">
                  <c:v>29342</c:v>
                </c:pt>
                <c:pt idx="125">
                  <c:v>29373</c:v>
                </c:pt>
                <c:pt idx="126">
                  <c:v>29403</c:v>
                </c:pt>
                <c:pt idx="127">
                  <c:v>29434</c:v>
                </c:pt>
                <c:pt idx="128">
                  <c:v>29465</c:v>
                </c:pt>
                <c:pt idx="129">
                  <c:v>29495</c:v>
                </c:pt>
                <c:pt idx="130">
                  <c:v>29526</c:v>
                </c:pt>
                <c:pt idx="131">
                  <c:v>29556</c:v>
                </c:pt>
                <c:pt idx="132">
                  <c:v>29587</c:v>
                </c:pt>
                <c:pt idx="133">
                  <c:v>29618</c:v>
                </c:pt>
                <c:pt idx="134">
                  <c:v>29646</c:v>
                </c:pt>
                <c:pt idx="135">
                  <c:v>29677</c:v>
                </c:pt>
                <c:pt idx="136">
                  <c:v>29707</c:v>
                </c:pt>
                <c:pt idx="137">
                  <c:v>29738</c:v>
                </c:pt>
                <c:pt idx="138">
                  <c:v>29768</c:v>
                </c:pt>
                <c:pt idx="139">
                  <c:v>29799</c:v>
                </c:pt>
                <c:pt idx="140">
                  <c:v>29830</c:v>
                </c:pt>
                <c:pt idx="141">
                  <c:v>29860</c:v>
                </c:pt>
                <c:pt idx="142">
                  <c:v>29891</c:v>
                </c:pt>
                <c:pt idx="143">
                  <c:v>29921</c:v>
                </c:pt>
                <c:pt idx="144">
                  <c:v>29952</c:v>
                </c:pt>
                <c:pt idx="145">
                  <c:v>29983</c:v>
                </c:pt>
                <c:pt idx="146">
                  <c:v>30011</c:v>
                </c:pt>
                <c:pt idx="147">
                  <c:v>30042</c:v>
                </c:pt>
                <c:pt idx="148">
                  <c:v>30072</c:v>
                </c:pt>
                <c:pt idx="149">
                  <c:v>30103</c:v>
                </c:pt>
                <c:pt idx="150">
                  <c:v>30133</c:v>
                </c:pt>
                <c:pt idx="151">
                  <c:v>30164</c:v>
                </c:pt>
                <c:pt idx="152">
                  <c:v>30195</c:v>
                </c:pt>
                <c:pt idx="153">
                  <c:v>30225</c:v>
                </c:pt>
                <c:pt idx="154">
                  <c:v>30256</c:v>
                </c:pt>
                <c:pt idx="155">
                  <c:v>30286</c:v>
                </c:pt>
                <c:pt idx="156">
                  <c:v>30317</c:v>
                </c:pt>
                <c:pt idx="157">
                  <c:v>30348</c:v>
                </c:pt>
                <c:pt idx="158">
                  <c:v>30376</c:v>
                </c:pt>
                <c:pt idx="159">
                  <c:v>30407</c:v>
                </c:pt>
                <c:pt idx="160">
                  <c:v>30437</c:v>
                </c:pt>
                <c:pt idx="161">
                  <c:v>30468</c:v>
                </c:pt>
                <c:pt idx="162">
                  <c:v>30498</c:v>
                </c:pt>
                <c:pt idx="163">
                  <c:v>30529</c:v>
                </c:pt>
                <c:pt idx="164">
                  <c:v>30560</c:v>
                </c:pt>
                <c:pt idx="165">
                  <c:v>30590</c:v>
                </c:pt>
                <c:pt idx="166">
                  <c:v>30621</c:v>
                </c:pt>
                <c:pt idx="167">
                  <c:v>30651</c:v>
                </c:pt>
                <c:pt idx="168">
                  <c:v>30682</c:v>
                </c:pt>
                <c:pt idx="169">
                  <c:v>30713</c:v>
                </c:pt>
                <c:pt idx="170">
                  <c:v>30742</c:v>
                </c:pt>
                <c:pt idx="171">
                  <c:v>30773</c:v>
                </c:pt>
                <c:pt idx="172">
                  <c:v>30803</c:v>
                </c:pt>
                <c:pt idx="173">
                  <c:v>30834</c:v>
                </c:pt>
                <c:pt idx="174">
                  <c:v>30864</c:v>
                </c:pt>
                <c:pt idx="175">
                  <c:v>30895</c:v>
                </c:pt>
                <c:pt idx="176">
                  <c:v>30926</c:v>
                </c:pt>
                <c:pt idx="177">
                  <c:v>30956</c:v>
                </c:pt>
                <c:pt idx="178">
                  <c:v>30987</c:v>
                </c:pt>
                <c:pt idx="179">
                  <c:v>31017</c:v>
                </c:pt>
                <c:pt idx="180">
                  <c:v>31048</c:v>
                </c:pt>
                <c:pt idx="181">
                  <c:v>31079</c:v>
                </c:pt>
                <c:pt idx="182">
                  <c:v>31107</c:v>
                </c:pt>
                <c:pt idx="183">
                  <c:v>31138</c:v>
                </c:pt>
                <c:pt idx="184">
                  <c:v>31168</c:v>
                </c:pt>
                <c:pt idx="185">
                  <c:v>31199</c:v>
                </c:pt>
                <c:pt idx="186">
                  <c:v>31229</c:v>
                </c:pt>
                <c:pt idx="187">
                  <c:v>31260</c:v>
                </c:pt>
                <c:pt idx="188">
                  <c:v>31291</c:v>
                </c:pt>
                <c:pt idx="189">
                  <c:v>31321</c:v>
                </c:pt>
                <c:pt idx="190">
                  <c:v>31352</c:v>
                </c:pt>
                <c:pt idx="191">
                  <c:v>31382</c:v>
                </c:pt>
                <c:pt idx="192">
                  <c:v>31413</c:v>
                </c:pt>
                <c:pt idx="193">
                  <c:v>31444</c:v>
                </c:pt>
                <c:pt idx="194">
                  <c:v>31472</c:v>
                </c:pt>
                <c:pt idx="195">
                  <c:v>31503</c:v>
                </c:pt>
                <c:pt idx="196">
                  <c:v>31533</c:v>
                </c:pt>
                <c:pt idx="197">
                  <c:v>31564</c:v>
                </c:pt>
                <c:pt idx="198">
                  <c:v>31594</c:v>
                </c:pt>
                <c:pt idx="199">
                  <c:v>31625</c:v>
                </c:pt>
                <c:pt idx="200">
                  <c:v>31656</c:v>
                </c:pt>
                <c:pt idx="201">
                  <c:v>31686</c:v>
                </c:pt>
                <c:pt idx="202">
                  <c:v>31717</c:v>
                </c:pt>
                <c:pt idx="203">
                  <c:v>31747</c:v>
                </c:pt>
                <c:pt idx="204">
                  <c:v>31778</c:v>
                </c:pt>
                <c:pt idx="205">
                  <c:v>31809</c:v>
                </c:pt>
                <c:pt idx="206">
                  <c:v>31837</c:v>
                </c:pt>
                <c:pt idx="207">
                  <c:v>31868</c:v>
                </c:pt>
                <c:pt idx="208">
                  <c:v>31898</c:v>
                </c:pt>
                <c:pt idx="209">
                  <c:v>31929</c:v>
                </c:pt>
                <c:pt idx="210">
                  <c:v>31959</c:v>
                </c:pt>
                <c:pt idx="211">
                  <c:v>31990</c:v>
                </c:pt>
                <c:pt idx="212">
                  <c:v>32021</c:v>
                </c:pt>
                <c:pt idx="213">
                  <c:v>32051</c:v>
                </c:pt>
                <c:pt idx="214">
                  <c:v>32082</c:v>
                </c:pt>
                <c:pt idx="215">
                  <c:v>32112</c:v>
                </c:pt>
                <c:pt idx="216">
                  <c:v>32143</c:v>
                </c:pt>
                <c:pt idx="217">
                  <c:v>32174</c:v>
                </c:pt>
                <c:pt idx="218">
                  <c:v>32203</c:v>
                </c:pt>
                <c:pt idx="219">
                  <c:v>32234</c:v>
                </c:pt>
                <c:pt idx="220">
                  <c:v>32264</c:v>
                </c:pt>
                <c:pt idx="221">
                  <c:v>32295</c:v>
                </c:pt>
                <c:pt idx="222">
                  <c:v>32325</c:v>
                </c:pt>
                <c:pt idx="223">
                  <c:v>32356</c:v>
                </c:pt>
                <c:pt idx="224">
                  <c:v>32387</c:v>
                </c:pt>
                <c:pt idx="225">
                  <c:v>32417</c:v>
                </c:pt>
                <c:pt idx="226">
                  <c:v>32448</c:v>
                </c:pt>
                <c:pt idx="227">
                  <c:v>32478</c:v>
                </c:pt>
                <c:pt idx="228">
                  <c:v>32509</c:v>
                </c:pt>
                <c:pt idx="229">
                  <c:v>32540</c:v>
                </c:pt>
                <c:pt idx="230">
                  <c:v>32568</c:v>
                </c:pt>
                <c:pt idx="231">
                  <c:v>32599</c:v>
                </c:pt>
                <c:pt idx="232">
                  <c:v>32629</c:v>
                </c:pt>
                <c:pt idx="233">
                  <c:v>32660</c:v>
                </c:pt>
                <c:pt idx="234">
                  <c:v>32690</c:v>
                </c:pt>
                <c:pt idx="235">
                  <c:v>32721</c:v>
                </c:pt>
                <c:pt idx="236">
                  <c:v>32752</c:v>
                </c:pt>
                <c:pt idx="237">
                  <c:v>32782</c:v>
                </c:pt>
                <c:pt idx="238">
                  <c:v>32813</c:v>
                </c:pt>
                <c:pt idx="239">
                  <c:v>32843</c:v>
                </c:pt>
                <c:pt idx="240">
                  <c:v>32874</c:v>
                </c:pt>
                <c:pt idx="241">
                  <c:v>32905</c:v>
                </c:pt>
                <c:pt idx="242">
                  <c:v>32933</c:v>
                </c:pt>
                <c:pt idx="243">
                  <c:v>32964</c:v>
                </c:pt>
                <c:pt idx="244">
                  <c:v>32994</c:v>
                </c:pt>
                <c:pt idx="245">
                  <c:v>33025</c:v>
                </c:pt>
                <c:pt idx="246">
                  <c:v>33055</c:v>
                </c:pt>
                <c:pt idx="247">
                  <c:v>33086</c:v>
                </c:pt>
                <c:pt idx="248">
                  <c:v>33117</c:v>
                </c:pt>
                <c:pt idx="249">
                  <c:v>33147</c:v>
                </c:pt>
                <c:pt idx="250">
                  <c:v>33178</c:v>
                </c:pt>
                <c:pt idx="251">
                  <c:v>33208</c:v>
                </c:pt>
                <c:pt idx="252">
                  <c:v>33239</c:v>
                </c:pt>
                <c:pt idx="253">
                  <c:v>33270</c:v>
                </c:pt>
                <c:pt idx="254">
                  <c:v>33298</c:v>
                </c:pt>
                <c:pt idx="255">
                  <c:v>33329</c:v>
                </c:pt>
                <c:pt idx="256">
                  <c:v>33359</c:v>
                </c:pt>
                <c:pt idx="257">
                  <c:v>33390</c:v>
                </c:pt>
                <c:pt idx="258">
                  <c:v>33420</c:v>
                </c:pt>
                <c:pt idx="259">
                  <c:v>33451</c:v>
                </c:pt>
                <c:pt idx="260">
                  <c:v>33482</c:v>
                </c:pt>
                <c:pt idx="261">
                  <c:v>33512</c:v>
                </c:pt>
                <c:pt idx="262">
                  <c:v>33543</c:v>
                </c:pt>
                <c:pt idx="263">
                  <c:v>33573</c:v>
                </c:pt>
                <c:pt idx="264">
                  <c:v>33604</c:v>
                </c:pt>
                <c:pt idx="265">
                  <c:v>33635</c:v>
                </c:pt>
                <c:pt idx="266">
                  <c:v>33664</c:v>
                </c:pt>
                <c:pt idx="267">
                  <c:v>33695</c:v>
                </c:pt>
                <c:pt idx="268">
                  <c:v>33725</c:v>
                </c:pt>
                <c:pt idx="269">
                  <c:v>33756</c:v>
                </c:pt>
                <c:pt idx="270">
                  <c:v>33786</c:v>
                </c:pt>
                <c:pt idx="271">
                  <c:v>33817</c:v>
                </c:pt>
                <c:pt idx="272">
                  <c:v>33848</c:v>
                </c:pt>
                <c:pt idx="273">
                  <c:v>33878</c:v>
                </c:pt>
                <c:pt idx="274">
                  <c:v>33909</c:v>
                </c:pt>
                <c:pt idx="275">
                  <c:v>33939</c:v>
                </c:pt>
                <c:pt idx="276">
                  <c:v>33970</c:v>
                </c:pt>
                <c:pt idx="277">
                  <c:v>34001</c:v>
                </c:pt>
                <c:pt idx="278">
                  <c:v>34029</c:v>
                </c:pt>
                <c:pt idx="279">
                  <c:v>34060</c:v>
                </c:pt>
                <c:pt idx="280">
                  <c:v>34090</c:v>
                </c:pt>
                <c:pt idx="281">
                  <c:v>34121</c:v>
                </c:pt>
                <c:pt idx="282">
                  <c:v>34151</c:v>
                </c:pt>
                <c:pt idx="283">
                  <c:v>34182</c:v>
                </c:pt>
                <c:pt idx="284">
                  <c:v>34213</c:v>
                </c:pt>
                <c:pt idx="285">
                  <c:v>34243</c:v>
                </c:pt>
                <c:pt idx="286">
                  <c:v>34274</c:v>
                </c:pt>
                <c:pt idx="287">
                  <c:v>34304</c:v>
                </c:pt>
                <c:pt idx="288">
                  <c:v>34335</c:v>
                </c:pt>
                <c:pt idx="289">
                  <c:v>34366</c:v>
                </c:pt>
                <c:pt idx="290">
                  <c:v>34394</c:v>
                </c:pt>
                <c:pt idx="291">
                  <c:v>34425</c:v>
                </c:pt>
                <c:pt idx="292">
                  <c:v>34455</c:v>
                </c:pt>
                <c:pt idx="293">
                  <c:v>34486</c:v>
                </c:pt>
                <c:pt idx="294">
                  <c:v>34516</c:v>
                </c:pt>
                <c:pt idx="295">
                  <c:v>34547</c:v>
                </c:pt>
                <c:pt idx="296">
                  <c:v>34578</c:v>
                </c:pt>
                <c:pt idx="297">
                  <c:v>34608</c:v>
                </c:pt>
                <c:pt idx="298">
                  <c:v>34639</c:v>
                </c:pt>
                <c:pt idx="299">
                  <c:v>34669</c:v>
                </c:pt>
                <c:pt idx="300">
                  <c:v>34700</c:v>
                </c:pt>
                <c:pt idx="301">
                  <c:v>34731</c:v>
                </c:pt>
                <c:pt idx="302">
                  <c:v>34759</c:v>
                </c:pt>
                <c:pt idx="303">
                  <c:v>34790</c:v>
                </c:pt>
                <c:pt idx="304">
                  <c:v>34820</c:v>
                </c:pt>
                <c:pt idx="305">
                  <c:v>34851</c:v>
                </c:pt>
                <c:pt idx="306">
                  <c:v>34881</c:v>
                </c:pt>
                <c:pt idx="307">
                  <c:v>34912</c:v>
                </c:pt>
                <c:pt idx="308">
                  <c:v>34943</c:v>
                </c:pt>
                <c:pt idx="309">
                  <c:v>34973</c:v>
                </c:pt>
                <c:pt idx="310">
                  <c:v>35004</c:v>
                </c:pt>
                <c:pt idx="311">
                  <c:v>35034</c:v>
                </c:pt>
                <c:pt idx="312">
                  <c:v>35065</c:v>
                </c:pt>
                <c:pt idx="313">
                  <c:v>35096</c:v>
                </c:pt>
                <c:pt idx="314">
                  <c:v>35125</c:v>
                </c:pt>
                <c:pt idx="315">
                  <c:v>35156</c:v>
                </c:pt>
                <c:pt idx="316">
                  <c:v>35186</c:v>
                </c:pt>
                <c:pt idx="317">
                  <c:v>35217</c:v>
                </c:pt>
                <c:pt idx="318">
                  <c:v>35247</c:v>
                </c:pt>
                <c:pt idx="319">
                  <c:v>35278</c:v>
                </c:pt>
                <c:pt idx="320">
                  <c:v>35309</c:v>
                </c:pt>
                <c:pt idx="321">
                  <c:v>35339</c:v>
                </c:pt>
                <c:pt idx="322">
                  <c:v>35370</c:v>
                </c:pt>
                <c:pt idx="323">
                  <c:v>35400</c:v>
                </c:pt>
                <c:pt idx="324">
                  <c:v>35431</c:v>
                </c:pt>
                <c:pt idx="325">
                  <c:v>35462</c:v>
                </c:pt>
                <c:pt idx="326">
                  <c:v>35490</c:v>
                </c:pt>
                <c:pt idx="327">
                  <c:v>35521</c:v>
                </c:pt>
                <c:pt idx="328">
                  <c:v>35551</c:v>
                </c:pt>
                <c:pt idx="329">
                  <c:v>35582</c:v>
                </c:pt>
                <c:pt idx="330">
                  <c:v>35612</c:v>
                </c:pt>
                <c:pt idx="331">
                  <c:v>35643</c:v>
                </c:pt>
                <c:pt idx="332">
                  <c:v>35674</c:v>
                </c:pt>
                <c:pt idx="333">
                  <c:v>35704</c:v>
                </c:pt>
                <c:pt idx="334">
                  <c:v>35735</c:v>
                </c:pt>
                <c:pt idx="335">
                  <c:v>35765</c:v>
                </c:pt>
                <c:pt idx="336">
                  <c:v>35796</c:v>
                </c:pt>
                <c:pt idx="337">
                  <c:v>35827</c:v>
                </c:pt>
                <c:pt idx="338">
                  <c:v>35855</c:v>
                </c:pt>
                <c:pt idx="339">
                  <c:v>35886</c:v>
                </c:pt>
                <c:pt idx="340">
                  <c:v>35916</c:v>
                </c:pt>
                <c:pt idx="341">
                  <c:v>35947</c:v>
                </c:pt>
                <c:pt idx="342">
                  <c:v>35977</c:v>
                </c:pt>
                <c:pt idx="343">
                  <c:v>36008</c:v>
                </c:pt>
                <c:pt idx="344">
                  <c:v>36039</c:v>
                </c:pt>
                <c:pt idx="345">
                  <c:v>36069</c:v>
                </c:pt>
                <c:pt idx="346">
                  <c:v>36100</c:v>
                </c:pt>
                <c:pt idx="347">
                  <c:v>36130</c:v>
                </c:pt>
                <c:pt idx="348">
                  <c:v>36161</c:v>
                </c:pt>
                <c:pt idx="349">
                  <c:v>36192</c:v>
                </c:pt>
                <c:pt idx="350">
                  <c:v>36220</c:v>
                </c:pt>
                <c:pt idx="351">
                  <c:v>36251</c:v>
                </c:pt>
                <c:pt idx="352">
                  <c:v>36281</c:v>
                </c:pt>
                <c:pt idx="353">
                  <c:v>36312</c:v>
                </c:pt>
                <c:pt idx="354">
                  <c:v>36342</c:v>
                </c:pt>
                <c:pt idx="355">
                  <c:v>36373</c:v>
                </c:pt>
                <c:pt idx="356">
                  <c:v>36404</c:v>
                </c:pt>
                <c:pt idx="357">
                  <c:v>36434</c:v>
                </c:pt>
                <c:pt idx="358">
                  <c:v>36465</c:v>
                </c:pt>
                <c:pt idx="359">
                  <c:v>36495</c:v>
                </c:pt>
                <c:pt idx="360">
                  <c:v>36526</c:v>
                </c:pt>
                <c:pt idx="361">
                  <c:v>36557</c:v>
                </c:pt>
                <c:pt idx="362">
                  <c:v>36586</c:v>
                </c:pt>
                <c:pt idx="363">
                  <c:v>36617</c:v>
                </c:pt>
                <c:pt idx="364">
                  <c:v>36647</c:v>
                </c:pt>
                <c:pt idx="365">
                  <c:v>36678</c:v>
                </c:pt>
                <c:pt idx="366">
                  <c:v>36708</c:v>
                </c:pt>
                <c:pt idx="367">
                  <c:v>36739</c:v>
                </c:pt>
                <c:pt idx="368">
                  <c:v>36770</c:v>
                </c:pt>
                <c:pt idx="369">
                  <c:v>36800</c:v>
                </c:pt>
                <c:pt idx="370">
                  <c:v>36831</c:v>
                </c:pt>
                <c:pt idx="371">
                  <c:v>36861</c:v>
                </c:pt>
                <c:pt idx="372">
                  <c:v>36892</c:v>
                </c:pt>
                <c:pt idx="373">
                  <c:v>36923</c:v>
                </c:pt>
                <c:pt idx="374">
                  <c:v>36951</c:v>
                </c:pt>
                <c:pt idx="375">
                  <c:v>36982</c:v>
                </c:pt>
                <c:pt idx="376">
                  <c:v>37012</c:v>
                </c:pt>
                <c:pt idx="377">
                  <c:v>37043</c:v>
                </c:pt>
                <c:pt idx="378">
                  <c:v>37073</c:v>
                </c:pt>
                <c:pt idx="379">
                  <c:v>37104</c:v>
                </c:pt>
                <c:pt idx="380">
                  <c:v>37135</c:v>
                </c:pt>
                <c:pt idx="381">
                  <c:v>37165</c:v>
                </c:pt>
                <c:pt idx="382">
                  <c:v>37196</c:v>
                </c:pt>
                <c:pt idx="383">
                  <c:v>37226</c:v>
                </c:pt>
                <c:pt idx="384">
                  <c:v>37257</c:v>
                </c:pt>
                <c:pt idx="385">
                  <c:v>37288</c:v>
                </c:pt>
                <c:pt idx="386">
                  <c:v>37316</c:v>
                </c:pt>
                <c:pt idx="387">
                  <c:v>37347</c:v>
                </c:pt>
                <c:pt idx="388">
                  <c:v>37377</c:v>
                </c:pt>
                <c:pt idx="389">
                  <c:v>37408</c:v>
                </c:pt>
                <c:pt idx="390">
                  <c:v>37438</c:v>
                </c:pt>
                <c:pt idx="391">
                  <c:v>37469</c:v>
                </c:pt>
                <c:pt idx="392">
                  <c:v>37500</c:v>
                </c:pt>
                <c:pt idx="393">
                  <c:v>37530</c:v>
                </c:pt>
                <c:pt idx="394">
                  <c:v>37561</c:v>
                </c:pt>
                <c:pt idx="395">
                  <c:v>37591</c:v>
                </c:pt>
                <c:pt idx="396">
                  <c:v>37622</c:v>
                </c:pt>
                <c:pt idx="397">
                  <c:v>37653</c:v>
                </c:pt>
                <c:pt idx="398">
                  <c:v>37681</c:v>
                </c:pt>
                <c:pt idx="399">
                  <c:v>37712</c:v>
                </c:pt>
                <c:pt idx="400">
                  <c:v>37742</c:v>
                </c:pt>
                <c:pt idx="401">
                  <c:v>37773</c:v>
                </c:pt>
                <c:pt idx="402">
                  <c:v>37803</c:v>
                </c:pt>
                <c:pt idx="403">
                  <c:v>37834</c:v>
                </c:pt>
                <c:pt idx="404">
                  <c:v>37865</c:v>
                </c:pt>
                <c:pt idx="405">
                  <c:v>37895</c:v>
                </c:pt>
                <c:pt idx="406">
                  <c:v>37926</c:v>
                </c:pt>
                <c:pt idx="407">
                  <c:v>37956</c:v>
                </c:pt>
                <c:pt idx="408">
                  <c:v>37987</c:v>
                </c:pt>
                <c:pt idx="409">
                  <c:v>38018</c:v>
                </c:pt>
                <c:pt idx="410">
                  <c:v>38047</c:v>
                </c:pt>
                <c:pt idx="411">
                  <c:v>38078</c:v>
                </c:pt>
                <c:pt idx="412">
                  <c:v>38108</c:v>
                </c:pt>
                <c:pt idx="413">
                  <c:v>38139</c:v>
                </c:pt>
                <c:pt idx="414">
                  <c:v>38169</c:v>
                </c:pt>
                <c:pt idx="415">
                  <c:v>38200</c:v>
                </c:pt>
                <c:pt idx="416">
                  <c:v>38231</c:v>
                </c:pt>
                <c:pt idx="417">
                  <c:v>38261</c:v>
                </c:pt>
                <c:pt idx="418">
                  <c:v>38292</c:v>
                </c:pt>
                <c:pt idx="419">
                  <c:v>38322</c:v>
                </c:pt>
                <c:pt idx="420">
                  <c:v>38353</c:v>
                </c:pt>
                <c:pt idx="421">
                  <c:v>38384</c:v>
                </c:pt>
                <c:pt idx="422">
                  <c:v>38412</c:v>
                </c:pt>
                <c:pt idx="423">
                  <c:v>38443</c:v>
                </c:pt>
                <c:pt idx="424">
                  <c:v>38473</c:v>
                </c:pt>
                <c:pt idx="425">
                  <c:v>38504</c:v>
                </c:pt>
                <c:pt idx="426">
                  <c:v>38534</c:v>
                </c:pt>
                <c:pt idx="427">
                  <c:v>38565</c:v>
                </c:pt>
                <c:pt idx="428">
                  <c:v>38596</c:v>
                </c:pt>
                <c:pt idx="429">
                  <c:v>38626</c:v>
                </c:pt>
                <c:pt idx="430">
                  <c:v>38657</c:v>
                </c:pt>
                <c:pt idx="431">
                  <c:v>38687</c:v>
                </c:pt>
                <c:pt idx="432">
                  <c:v>38718</c:v>
                </c:pt>
                <c:pt idx="433">
                  <c:v>38749</c:v>
                </c:pt>
                <c:pt idx="434">
                  <c:v>38777</c:v>
                </c:pt>
                <c:pt idx="435">
                  <c:v>38808</c:v>
                </c:pt>
                <c:pt idx="436">
                  <c:v>38838</c:v>
                </c:pt>
                <c:pt idx="437">
                  <c:v>38869</c:v>
                </c:pt>
                <c:pt idx="438">
                  <c:v>38899</c:v>
                </c:pt>
                <c:pt idx="439">
                  <c:v>38930</c:v>
                </c:pt>
                <c:pt idx="440">
                  <c:v>38961</c:v>
                </c:pt>
                <c:pt idx="441">
                  <c:v>38991</c:v>
                </c:pt>
                <c:pt idx="442">
                  <c:v>39022</c:v>
                </c:pt>
                <c:pt idx="443">
                  <c:v>39052</c:v>
                </c:pt>
                <c:pt idx="444">
                  <c:v>39083</c:v>
                </c:pt>
                <c:pt idx="445">
                  <c:v>39114</c:v>
                </c:pt>
                <c:pt idx="446">
                  <c:v>39142</c:v>
                </c:pt>
                <c:pt idx="447">
                  <c:v>39173</c:v>
                </c:pt>
                <c:pt idx="448">
                  <c:v>39203</c:v>
                </c:pt>
                <c:pt idx="449">
                  <c:v>39234</c:v>
                </c:pt>
                <c:pt idx="450">
                  <c:v>39264</c:v>
                </c:pt>
                <c:pt idx="451">
                  <c:v>39295</c:v>
                </c:pt>
                <c:pt idx="452">
                  <c:v>39326</c:v>
                </c:pt>
                <c:pt idx="453">
                  <c:v>39356</c:v>
                </c:pt>
                <c:pt idx="454">
                  <c:v>39387</c:v>
                </c:pt>
                <c:pt idx="455">
                  <c:v>39417</c:v>
                </c:pt>
                <c:pt idx="456">
                  <c:v>39448</c:v>
                </c:pt>
                <c:pt idx="457">
                  <c:v>39479</c:v>
                </c:pt>
                <c:pt idx="458">
                  <c:v>39508</c:v>
                </c:pt>
                <c:pt idx="459">
                  <c:v>39539</c:v>
                </c:pt>
                <c:pt idx="460">
                  <c:v>39569</c:v>
                </c:pt>
                <c:pt idx="461">
                  <c:v>39600</c:v>
                </c:pt>
                <c:pt idx="462">
                  <c:v>39630</c:v>
                </c:pt>
                <c:pt idx="463">
                  <c:v>39661</c:v>
                </c:pt>
                <c:pt idx="464">
                  <c:v>39692</c:v>
                </c:pt>
                <c:pt idx="465">
                  <c:v>39722</c:v>
                </c:pt>
                <c:pt idx="466">
                  <c:v>39753</c:v>
                </c:pt>
                <c:pt idx="467">
                  <c:v>39783</c:v>
                </c:pt>
                <c:pt idx="468">
                  <c:v>39814</c:v>
                </c:pt>
                <c:pt idx="469">
                  <c:v>39845</c:v>
                </c:pt>
                <c:pt idx="470">
                  <c:v>39873</c:v>
                </c:pt>
                <c:pt idx="471">
                  <c:v>39904</c:v>
                </c:pt>
                <c:pt idx="472">
                  <c:v>39934</c:v>
                </c:pt>
                <c:pt idx="473">
                  <c:v>39965</c:v>
                </c:pt>
                <c:pt idx="474">
                  <c:v>39995</c:v>
                </c:pt>
                <c:pt idx="475">
                  <c:v>40026</c:v>
                </c:pt>
                <c:pt idx="476">
                  <c:v>40057</c:v>
                </c:pt>
                <c:pt idx="477">
                  <c:v>40087</c:v>
                </c:pt>
                <c:pt idx="478">
                  <c:v>40118</c:v>
                </c:pt>
                <c:pt idx="479">
                  <c:v>40148</c:v>
                </c:pt>
                <c:pt idx="480">
                  <c:v>40179</c:v>
                </c:pt>
                <c:pt idx="481">
                  <c:v>40210</c:v>
                </c:pt>
                <c:pt idx="482">
                  <c:v>40238</c:v>
                </c:pt>
                <c:pt idx="483">
                  <c:v>40269</c:v>
                </c:pt>
                <c:pt idx="484">
                  <c:v>40299</c:v>
                </c:pt>
                <c:pt idx="485">
                  <c:v>40330</c:v>
                </c:pt>
                <c:pt idx="486">
                  <c:v>40360</c:v>
                </c:pt>
                <c:pt idx="487">
                  <c:v>40391</c:v>
                </c:pt>
                <c:pt idx="488">
                  <c:v>40422</c:v>
                </c:pt>
                <c:pt idx="489">
                  <c:v>40452</c:v>
                </c:pt>
                <c:pt idx="490">
                  <c:v>40483</c:v>
                </c:pt>
                <c:pt idx="491">
                  <c:v>40513</c:v>
                </c:pt>
                <c:pt idx="492">
                  <c:v>40544</c:v>
                </c:pt>
                <c:pt idx="493">
                  <c:v>40575</c:v>
                </c:pt>
                <c:pt idx="494">
                  <c:v>40603</c:v>
                </c:pt>
                <c:pt idx="495">
                  <c:v>40634</c:v>
                </c:pt>
                <c:pt idx="496">
                  <c:v>40664</c:v>
                </c:pt>
                <c:pt idx="497">
                  <c:v>40695</c:v>
                </c:pt>
                <c:pt idx="498">
                  <c:v>40725</c:v>
                </c:pt>
                <c:pt idx="499">
                  <c:v>40756</c:v>
                </c:pt>
                <c:pt idx="500">
                  <c:v>40787</c:v>
                </c:pt>
                <c:pt idx="501">
                  <c:v>40817</c:v>
                </c:pt>
                <c:pt idx="502">
                  <c:v>40848</c:v>
                </c:pt>
                <c:pt idx="503">
                  <c:v>40878</c:v>
                </c:pt>
                <c:pt idx="504">
                  <c:v>40909</c:v>
                </c:pt>
                <c:pt idx="505">
                  <c:v>40940</c:v>
                </c:pt>
                <c:pt idx="506">
                  <c:v>40969</c:v>
                </c:pt>
                <c:pt idx="507">
                  <c:v>41000</c:v>
                </c:pt>
                <c:pt idx="508">
                  <c:v>41030</c:v>
                </c:pt>
                <c:pt idx="509">
                  <c:v>41061</c:v>
                </c:pt>
                <c:pt idx="510">
                  <c:v>41091</c:v>
                </c:pt>
                <c:pt idx="511">
                  <c:v>41122</c:v>
                </c:pt>
                <c:pt idx="512">
                  <c:v>41153</c:v>
                </c:pt>
                <c:pt idx="513">
                  <c:v>41183</c:v>
                </c:pt>
                <c:pt idx="514">
                  <c:v>41214</c:v>
                </c:pt>
                <c:pt idx="515">
                  <c:v>41244</c:v>
                </c:pt>
                <c:pt idx="516">
                  <c:v>41275</c:v>
                </c:pt>
                <c:pt idx="517">
                  <c:v>41306</c:v>
                </c:pt>
                <c:pt idx="518">
                  <c:v>41334</c:v>
                </c:pt>
                <c:pt idx="519">
                  <c:v>41365</c:v>
                </c:pt>
                <c:pt idx="520">
                  <c:v>41395</c:v>
                </c:pt>
                <c:pt idx="521">
                  <c:v>41426</c:v>
                </c:pt>
                <c:pt idx="522">
                  <c:v>41456</c:v>
                </c:pt>
                <c:pt idx="523">
                  <c:v>41487</c:v>
                </c:pt>
                <c:pt idx="524">
                  <c:v>41518</c:v>
                </c:pt>
                <c:pt idx="525">
                  <c:v>41548</c:v>
                </c:pt>
                <c:pt idx="526">
                  <c:v>41579</c:v>
                </c:pt>
                <c:pt idx="527">
                  <c:v>41609</c:v>
                </c:pt>
                <c:pt idx="528">
                  <c:v>41640</c:v>
                </c:pt>
                <c:pt idx="529">
                  <c:v>41671</c:v>
                </c:pt>
                <c:pt idx="530">
                  <c:v>41699</c:v>
                </c:pt>
                <c:pt idx="531">
                  <c:v>41730</c:v>
                </c:pt>
                <c:pt idx="532">
                  <c:v>41760</c:v>
                </c:pt>
                <c:pt idx="533">
                  <c:v>41791</c:v>
                </c:pt>
                <c:pt idx="534">
                  <c:v>41821</c:v>
                </c:pt>
                <c:pt idx="535">
                  <c:v>41852</c:v>
                </c:pt>
                <c:pt idx="536">
                  <c:v>41883</c:v>
                </c:pt>
                <c:pt idx="537">
                  <c:v>41913</c:v>
                </c:pt>
                <c:pt idx="538">
                  <c:v>41944</c:v>
                </c:pt>
                <c:pt idx="539">
                  <c:v>41974</c:v>
                </c:pt>
                <c:pt idx="540">
                  <c:v>42005</c:v>
                </c:pt>
                <c:pt idx="541">
                  <c:v>42036</c:v>
                </c:pt>
                <c:pt idx="542">
                  <c:v>42064</c:v>
                </c:pt>
                <c:pt idx="543">
                  <c:v>42095</c:v>
                </c:pt>
                <c:pt idx="544">
                  <c:v>42125</c:v>
                </c:pt>
                <c:pt idx="545">
                  <c:v>42156</c:v>
                </c:pt>
                <c:pt idx="546">
                  <c:v>42186</c:v>
                </c:pt>
                <c:pt idx="547">
                  <c:v>42217</c:v>
                </c:pt>
                <c:pt idx="548">
                  <c:v>42248</c:v>
                </c:pt>
                <c:pt idx="549">
                  <c:v>42278</c:v>
                </c:pt>
                <c:pt idx="550">
                  <c:v>42309</c:v>
                </c:pt>
                <c:pt idx="551">
                  <c:v>42339</c:v>
                </c:pt>
                <c:pt idx="552">
                  <c:v>42370</c:v>
                </c:pt>
                <c:pt idx="553">
                  <c:v>42401</c:v>
                </c:pt>
                <c:pt idx="554">
                  <c:v>42430</c:v>
                </c:pt>
                <c:pt idx="555">
                  <c:v>42461</c:v>
                </c:pt>
                <c:pt idx="556">
                  <c:v>42491</c:v>
                </c:pt>
                <c:pt idx="557">
                  <c:v>42522</c:v>
                </c:pt>
                <c:pt idx="558">
                  <c:v>42552</c:v>
                </c:pt>
                <c:pt idx="559">
                  <c:v>42583</c:v>
                </c:pt>
                <c:pt idx="560">
                  <c:v>42614</c:v>
                </c:pt>
                <c:pt idx="561">
                  <c:v>42644</c:v>
                </c:pt>
                <c:pt idx="562">
                  <c:v>42675</c:v>
                </c:pt>
                <c:pt idx="563">
                  <c:v>42705</c:v>
                </c:pt>
                <c:pt idx="564">
                  <c:v>42736</c:v>
                </c:pt>
                <c:pt idx="565">
                  <c:v>42767</c:v>
                </c:pt>
                <c:pt idx="566">
                  <c:v>42795</c:v>
                </c:pt>
                <c:pt idx="567">
                  <c:v>42826</c:v>
                </c:pt>
                <c:pt idx="568">
                  <c:v>42856</c:v>
                </c:pt>
                <c:pt idx="569">
                  <c:v>42887</c:v>
                </c:pt>
                <c:pt idx="570">
                  <c:v>42917</c:v>
                </c:pt>
                <c:pt idx="571">
                  <c:v>42948</c:v>
                </c:pt>
                <c:pt idx="572">
                  <c:v>42979</c:v>
                </c:pt>
                <c:pt idx="573">
                  <c:v>43009</c:v>
                </c:pt>
                <c:pt idx="574">
                  <c:v>43040</c:v>
                </c:pt>
                <c:pt idx="575">
                  <c:v>43070</c:v>
                </c:pt>
                <c:pt idx="576">
                  <c:v>43101</c:v>
                </c:pt>
                <c:pt idx="577">
                  <c:v>43132</c:v>
                </c:pt>
                <c:pt idx="578">
                  <c:v>43160</c:v>
                </c:pt>
                <c:pt idx="579">
                  <c:v>43191</c:v>
                </c:pt>
                <c:pt idx="580">
                  <c:v>43221</c:v>
                </c:pt>
                <c:pt idx="581">
                  <c:v>43252</c:v>
                </c:pt>
                <c:pt idx="582">
                  <c:v>43282</c:v>
                </c:pt>
                <c:pt idx="583">
                  <c:v>43313</c:v>
                </c:pt>
                <c:pt idx="584">
                  <c:v>43344</c:v>
                </c:pt>
                <c:pt idx="585">
                  <c:v>43374</c:v>
                </c:pt>
                <c:pt idx="586">
                  <c:v>43405</c:v>
                </c:pt>
                <c:pt idx="587">
                  <c:v>43435</c:v>
                </c:pt>
                <c:pt idx="588">
                  <c:v>43466</c:v>
                </c:pt>
                <c:pt idx="589">
                  <c:v>43497</c:v>
                </c:pt>
                <c:pt idx="590">
                  <c:v>43525</c:v>
                </c:pt>
                <c:pt idx="591">
                  <c:v>43556</c:v>
                </c:pt>
                <c:pt idx="592">
                  <c:v>43586</c:v>
                </c:pt>
                <c:pt idx="593">
                  <c:v>43617</c:v>
                </c:pt>
                <c:pt idx="594">
                  <c:v>43647</c:v>
                </c:pt>
                <c:pt idx="595">
                  <c:v>43678</c:v>
                </c:pt>
                <c:pt idx="596">
                  <c:v>43709</c:v>
                </c:pt>
                <c:pt idx="597">
                  <c:v>43739</c:v>
                </c:pt>
                <c:pt idx="598">
                  <c:v>43770</c:v>
                </c:pt>
                <c:pt idx="599">
                  <c:v>43800</c:v>
                </c:pt>
                <c:pt idx="600">
                  <c:v>43831</c:v>
                </c:pt>
                <c:pt idx="601">
                  <c:v>43862</c:v>
                </c:pt>
                <c:pt idx="602">
                  <c:v>43891</c:v>
                </c:pt>
                <c:pt idx="603">
                  <c:v>43922</c:v>
                </c:pt>
                <c:pt idx="604">
                  <c:v>43952</c:v>
                </c:pt>
                <c:pt idx="605">
                  <c:v>43983</c:v>
                </c:pt>
                <c:pt idx="606">
                  <c:v>44013</c:v>
                </c:pt>
                <c:pt idx="607">
                  <c:v>44044</c:v>
                </c:pt>
                <c:pt idx="608">
                  <c:v>44075</c:v>
                </c:pt>
                <c:pt idx="609">
                  <c:v>44105</c:v>
                </c:pt>
                <c:pt idx="610">
                  <c:v>44136</c:v>
                </c:pt>
                <c:pt idx="611">
                  <c:v>44166</c:v>
                </c:pt>
                <c:pt idx="612">
                  <c:v>44197</c:v>
                </c:pt>
                <c:pt idx="613">
                  <c:v>44228</c:v>
                </c:pt>
                <c:pt idx="614">
                  <c:v>44256</c:v>
                </c:pt>
                <c:pt idx="615">
                  <c:v>44287</c:v>
                </c:pt>
                <c:pt idx="616">
                  <c:v>44317</c:v>
                </c:pt>
                <c:pt idx="617">
                  <c:v>44348</c:v>
                </c:pt>
                <c:pt idx="618">
                  <c:v>44378</c:v>
                </c:pt>
                <c:pt idx="619">
                  <c:v>44409</c:v>
                </c:pt>
                <c:pt idx="620">
                  <c:v>44440</c:v>
                </c:pt>
                <c:pt idx="621">
                  <c:v>44470</c:v>
                </c:pt>
                <c:pt idx="622">
                  <c:v>44501</c:v>
                </c:pt>
                <c:pt idx="623">
                  <c:v>44531</c:v>
                </c:pt>
                <c:pt idx="624">
                  <c:v>44562</c:v>
                </c:pt>
                <c:pt idx="625">
                  <c:v>44593</c:v>
                </c:pt>
                <c:pt idx="626">
                  <c:v>44621</c:v>
                </c:pt>
                <c:pt idx="627">
                  <c:v>44652</c:v>
                </c:pt>
                <c:pt idx="628">
                  <c:v>44682</c:v>
                </c:pt>
                <c:pt idx="629">
                  <c:v>44713</c:v>
                </c:pt>
                <c:pt idx="630">
                  <c:v>44743</c:v>
                </c:pt>
                <c:pt idx="631">
                  <c:v>44774</c:v>
                </c:pt>
                <c:pt idx="632">
                  <c:v>44805</c:v>
                </c:pt>
                <c:pt idx="633">
                  <c:v>44835</c:v>
                </c:pt>
                <c:pt idx="634">
                  <c:v>44866</c:v>
                </c:pt>
                <c:pt idx="635">
                  <c:v>44896</c:v>
                </c:pt>
                <c:pt idx="636">
                  <c:v>44927</c:v>
                </c:pt>
                <c:pt idx="637">
                  <c:v>44958</c:v>
                </c:pt>
                <c:pt idx="638">
                  <c:v>44986</c:v>
                </c:pt>
                <c:pt idx="639">
                  <c:v>45017</c:v>
                </c:pt>
                <c:pt idx="640">
                  <c:v>45047</c:v>
                </c:pt>
                <c:pt idx="641">
                  <c:v>45078</c:v>
                </c:pt>
                <c:pt idx="642">
                  <c:v>45108</c:v>
                </c:pt>
                <c:pt idx="643">
                  <c:v>45139</c:v>
                </c:pt>
                <c:pt idx="644">
                  <c:v>45170</c:v>
                </c:pt>
                <c:pt idx="645">
                  <c:v>45200</c:v>
                </c:pt>
                <c:pt idx="646">
                  <c:v>45231</c:v>
                </c:pt>
                <c:pt idx="647">
                  <c:v>45261</c:v>
                </c:pt>
                <c:pt idx="648">
                  <c:v>45292</c:v>
                </c:pt>
                <c:pt idx="649">
                  <c:v>45323</c:v>
                </c:pt>
                <c:pt idx="650">
                  <c:v>45352</c:v>
                </c:pt>
                <c:pt idx="651">
                  <c:v>45383</c:v>
                </c:pt>
                <c:pt idx="652">
                  <c:v>45413</c:v>
                </c:pt>
                <c:pt idx="653">
                  <c:v>45444</c:v>
                </c:pt>
                <c:pt idx="654">
                  <c:v>45474</c:v>
                </c:pt>
                <c:pt idx="655">
                  <c:v>45505</c:v>
                </c:pt>
                <c:pt idx="656">
                  <c:v>45536</c:v>
                </c:pt>
                <c:pt idx="657">
                  <c:v>45566</c:v>
                </c:pt>
                <c:pt idx="658">
                  <c:v>45597</c:v>
                </c:pt>
                <c:pt idx="659">
                  <c:v>45627</c:v>
                </c:pt>
                <c:pt idx="660">
                  <c:v>45658</c:v>
                </c:pt>
                <c:pt idx="661">
                  <c:v>45689</c:v>
                </c:pt>
                <c:pt idx="662">
                  <c:v>45717</c:v>
                </c:pt>
                <c:pt idx="663">
                  <c:v>45748</c:v>
                </c:pt>
                <c:pt idx="664">
                  <c:v>45778</c:v>
                </c:pt>
                <c:pt idx="665">
                  <c:v>45809</c:v>
                </c:pt>
                <c:pt idx="666">
                  <c:v>45839</c:v>
                </c:pt>
                <c:pt idx="667">
                  <c:v>45870</c:v>
                </c:pt>
                <c:pt idx="668">
                  <c:v>45901</c:v>
                </c:pt>
                <c:pt idx="669">
                  <c:v>45931</c:v>
                </c:pt>
                <c:pt idx="670">
                  <c:v>45962</c:v>
                </c:pt>
                <c:pt idx="671">
                  <c:v>45992</c:v>
                </c:pt>
                <c:pt idx="672">
                  <c:v>46023</c:v>
                </c:pt>
                <c:pt idx="673">
                  <c:v>46054</c:v>
                </c:pt>
              </c:numCache>
            </c:numRef>
          </c:cat>
          <c:val>
            <c:numRef>
              <c:f>chart3_roll_window_forecast!$N$2:$N$675</c:f>
              <c:numCache>
                <c:formatCode>0</c:formatCode>
                <c:ptCount val="674"/>
                <c:pt idx="0">
                  <c:v>4.8765964508056641</c:v>
                </c:pt>
                <c:pt idx="1">
                  <c:v>5.0261836051940918</c:v>
                </c:pt>
                <c:pt idx="2">
                  <c:v>4.7931218147277832</c:v>
                </c:pt>
                <c:pt idx="3">
                  <c:v>4.8630428314208984</c:v>
                </c:pt>
                <c:pt idx="4">
                  <c:v>4.7743377685546875</c:v>
                </c:pt>
                <c:pt idx="5">
                  <c:v>4.5391874313354492</c:v>
                </c:pt>
                <c:pt idx="6">
                  <c:v>4.4612216949462891</c:v>
                </c:pt>
                <c:pt idx="7">
                  <c:v>4.449007511138916</c:v>
                </c:pt>
                <c:pt idx="8">
                  <c:v>4.4830117225646973</c:v>
                </c:pt>
                <c:pt idx="9">
                  <c:v>4.6454510688781738</c:v>
                </c:pt>
                <c:pt idx="10">
                  <c:v>4.6045784950256348</c:v>
                </c:pt>
                <c:pt idx="11">
                  <c:v>4.5887713432312012</c:v>
                </c:pt>
                <c:pt idx="12">
                  <c:v>4.4382514953613281</c:v>
                </c:pt>
                <c:pt idx="13">
                  <c:v>4.3281588554382324</c:v>
                </c:pt>
                <c:pt idx="14">
                  <c:v>4.4149317741394043</c:v>
                </c:pt>
                <c:pt idx="15">
                  <c:v>4.2956991195678711</c:v>
                </c:pt>
                <c:pt idx="16">
                  <c:v>4.3991250991821289</c:v>
                </c:pt>
                <c:pt idx="17">
                  <c:v>4.5906462669372559</c:v>
                </c:pt>
                <c:pt idx="18">
                  <c:v>4.5234003067016602</c:v>
                </c:pt>
                <c:pt idx="19">
                  <c:v>4.5518703460693359</c:v>
                </c:pt>
                <c:pt idx="20">
                  <c:v>4.2404775619506836</c:v>
                </c:pt>
                <c:pt idx="21">
                  <c:v>3.8849496841430664</c:v>
                </c:pt>
                <c:pt idx="22">
                  <c:v>3.6906242370605469</c:v>
                </c:pt>
                <c:pt idx="23">
                  <c:v>3.6396949291229248</c:v>
                </c:pt>
                <c:pt idx="24">
                  <c:v>3.8444433212280273</c:v>
                </c:pt>
                <c:pt idx="25">
                  <c:v>3.9515175819396973</c:v>
                </c:pt>
                <c:pt idx="26">
                  <c:v>3.7568137645721436</c:v>
                </c:pt>
                <c:pt idx="27">
                  <c:v>3.5073130130767822</c:v>
                </c:pt>
                <c:pt idx="28">
                  <c:v>3.3076772689819336</c:v>
                </c:pt>
                <c:pt idx="29">
                  <c:v>3.0069353580474854</c:v>
                </c:pt>
                <c:pt idx="30">
                  <c:v>3.0656158924102783</c:v>
                </c:pt>
                <c:pt idx="31">
                  <c:v>3.0663902759552002</c:v>
                </c:pt>
                <c:pt idx="32">
                  <c:v>3.3747351169586182</c:v>
                </c:pt>
                <c:pt idx="33">
                  <c:v>3.3310902118682861</c:v>
                </c:pt>
                <c:pt idx="34">
                  <c:v>3.4249532222747803</c:v>
                </c:pt>
                <c:pt idx="35">
                  <c:v>3.3494193553924561</c:v>
                </c:pt>
                <c:pt idx="36">
                  <c:v>3.2357840538024902</c:v>
                </c:pt>
                <c:pt idx="37">
                  <c:v>3.3699877262115479</c:v>
                </c:pt>
                <c:pt idx="38">
                  <c:v>3.9568345546722412</c:v>
                </c:pt>
                <c:pt idx="39">
                  <c:v>4.5699434280395508</c:v>
                </c:pt>
                <c:pt idx="40">
                  <c:v>4.8521714210510254</c:v>
                </c:pt>
                <c:pt idx="41">
                  <c:v>5.2921514511108398</c:v>
                </c:pt>
                <c:pt idx="42">
                  <c:v>5.2967395782470703</c:v>
                </c:pt>
                <c:pt idx="43">
                  <c:v>6.2029285430908203</c:v>
                </c:pt>
                <c:pt idx="44">
                  <c:v>6.147254467010498</c:v>
                </c:pt>
                <c:pt idx="45">
                  <c:v>6.6288318634033203</c:v>
                </c:pt>
                <c:pt idx="46">
                  <c:v>7.1842679977416992</c:v>
                </c:pt>
                <c:pt idx="47">
                  <c:v>7.7207584381103516</c:v>
                </c:pt>
                <c:pt idx="48">
                  <c:v>8.4259042739868164</c:v>
                </c:pt>
                <c:pt idx="49">
                  <c:v>9.1155023574829102</c:v>
                </c:pt>
                <c:pt idx="50">
                  <c:v>9.602076530456543</c:v>
                </c:pt>
                <c:pt idx="51">
                  <c:v>9.5629777908325195</c:v>
                </c:pt>
                <c:pt idx="52">
                  <c:v>10.100737571716309</c:v>
                </c:pt>
                <c:pt idx="53">
                  <c:v>10.405580520629883</c:v>
                </c:pt>
                <c:pt idx="54">
                  <c:v>10.818036079406738</c:v>
                </c:pt>
                <c:pt idx="55">
                  <c:v>10.699026107788086</c:v>
                </c:pt>
                <c:pt idx="56">
                  <c:v>11.407011032104492</c:v>
                </c:pt>
                <c:pt idx="57">
                  <c:v>11.574033737182617</c:v>
                </c:pt>
                <c:pt idx="58">
                  <c:v>11.497187614440918</c:v>
                </c:pt>
                <c:pt idx="59">
                  <c:v>11.463519096374512</c:v>
                </c:pt>
                <c:pt idx="60">
                  <c:v>11.091272354125977</c:v>
                </c:pt>
                <c:pt idx="61">
                  <c:v>10.408875465393066</c:v>
                </c:pt>
                <c:pt idx="62">
                  <c:v>9.5127325057983398</c:v>
                </c:pt>
                <c:pt idx="63">
                  <c:v>9.1119089126586914</c:v>
                </c:pt>
                <c:pt idx="64">
                  <c:v>8.4796991348266602</c:v>
                </c:pt>
                <c:pt idx="65">
                  <c:v>8.2381534576416016</c:v>
                </c:pt>
                <c:pt idx="66">
                  <c:v>8.3668384552001953</c:v>
                </c:pt>
                <c:pt idx="67">
                  <c:v>7.7112846374511719</c:v>
                </c:pt>
                <c:pt idx="68">
                  <c:v>7.1318869590759277</c:v>
                </c:pt>
                <c:pt idx="69">
                  <c:v>6.9872922897338867</c:v>
                </c:pt>
                <c:pt idx="70">
                  <c:v>6.8731322288513184</c:v>
                </c:pt>
                <c:pt idx="71">
                  <c:v>6.6189212799072266</c:v>
                </c:pt>
                <c:pt idx="72">
                  <c:v>6.3638448715209961</c:v>
                </c:pt>
                <c:pt idx="73">
                  <c:v>5.9260106086730957</c:v>
                </c:pt>
                <c:pt idx="74">
                  <c:v>5.727724552154541</c:v>
                </c:pt>
                <c:pt idx="75">
                  <c:v>5.6101617813110352</c:v>
                </c:pt>
                <c:pt idx="76">
                  <c:v>5.6894345283508301</c:v>
                </c:pt>
                <c:pt idx="77">
                  <c:v>5.493189811706543</c:v>
                </c:pt>
                <c:pt idx="78">
                  <c:v>5.1274442672729492</c:v>
                </c:pt>
                <c:pt idx="79">
                  <c:v>5.2493534088134766</c:v>
                </c:pt>
                <c:pt idx="80">
                  <c:v>5.3190708160400391</c:v>
                </c:pt>
                <c:pt idx="81">
                  <c:v>5.2591185569763184</c:v>
                </c:pt>
                <c:pt idx="82">
                  <c:v>5.062096118927002</c:v>
                </c:pt>
                <c:pt idx="83">
                  <c:v>5.0704226493835449</c:v>
                </c:pt>
                <c:pt idx="84">
                  <c:v>5.2815256118774414</c:v>
                </c:pt>
                <c:pt idx="85">
                  <c:v>5.9681649208068848</c:v>
                </c:pt>
                <c:pt idx="86">
                  <c:v>6.3394684791564941</c:v>
                </c:pt>
                <c:pt idx="87">
                  <c:v>6.7153491973876953</c:v>
                </c:pt>
                <c:pt idx="88">
                  <c:v>6.7476577758789063</c:v>
                </c:pt>
                <c:pt idx="89">
                  <c:v>6.8778376579284668</c:v>
                </c:pt>
                <c:pt idx="90">
                  <c:v>6.8890066146850586</c:v>
                </c:pt>
                <c:pt idx="91">
                  <c:v>6.7986383438110352</c:v>
                </c:pt>
                <c:pt idx="92">
                  <c:v>6.6036090850830078</c:v>
                </c:pt>
                <c:pt idx="93">
                  <c:v>6.5414395332336426</c:v>
                </c:pt>
                <c:pt idx="94">
                  <c:v>6.6673579216003418</c:v>
                </c:pt>
                <c:pt idx="95">
                  <c:v>6.5889873504638672</c:v>
                </c:pt>
                <c:pt idx="96">
                  <c:v>6.5987768173217773</c:v>
                </c:pt>
                <c:pt idx="97">
                  <c:v>6.2627153396606445</c:v>
                </c:pt>
                <c:pt idx="98">
                  <c:v>6.4170041084289551</c:v>
                </c:pt>
                <c:pt idx="99">
                  <c:v>6.6047229766845703</c:v>
                </c:pt>
                <c:pt idx="100">
                  <c:v>6.8250842094421387</c:v>
                </c:pt>
                <c:pt idx="101">
                  <c:v>6.9231023788452148</c:v>
                </c:pt>
                <c:pt idx="102">
                  <c:v>6.9534783363342285</c:v>
                </c:pt>
                <c:pt idx="103">
                  <c:v>6.9968452453613281</c:v>
                </c:pt>
                <c:pt idx="104">
                  <c:v>7.1996855735778809</c:v>
                </c:pt>
                <c:pt idx="105">
                  <c:v>7.5541796684265137</c:v>
                </c:pt>
                <c:pt idx="106">
                  <c:v>7.5467419624328613</c:v>
                </c:pt>
                <c:pt idx="107">
                  <c:v>7.5263614654541016</c:v>
                </c:pt>
                <c:pt idx="108">
                  <c:v>7.703404426574707</c:v>
                </c:pt>
                <c:pt idx="109">
                  <c:v>7.7762532234191895</c:v>
                </c:pt>
                <c:pt idx="110">
                  <c:v>7.9195990562438965</c:v>
                </c:pt>
                <c:pt idx="111">
                  <c:v>8.2250404357910156</c:v>
                </c:pt>
                <c:pt idx="112">
                  <c:v>8.569732666015625</c:v>
                </c:pt>
                <c:pt idx="113">
                  <c:v>8.7562465667724609</c:v>
                </c:pt>
                <c:pt idx="114">
                  <c:v>8.9895963668823242</c:v>
                </c:pt>
                <c:pt idx="115">
                  <c:v>9.2698955535888672</c:v>
                </c:pt>
                <c:pt idx="116">
                  <c:v>9.6115083694458008</c:v>
                </c:pt>
                <c:pt idx="117">
                  <c:v>9.6324577331542969</c:v>
                </c:pt>
                <c:pt idx="118">
                  <c:v>9.7710151672363281</c:v>
                </c:pt>
                <c:pt idx="119">
                  <c:v>10.178437232971191</c:v>
                </c:pt>
                <c:pt idx="120">
                  <c:v>10.497961044311523</c:v>
                </c:pt>
                <c:pt idx="121">
                  <c:v>11.102558135986328</c:v>
                </c:pt>
                <c:pt idx="122">
                  <c:v>11.595182418823242</c:v>
                </c:pt>
                <c:pt idx="123">
                  <c:v>11.019043922424316</c:v>
                </c:pt>
                <c:pt idx="124">
                  <c:v>10.736381530761719</c:v>
                </c:pt>
                <c:pt idx="125">
                  <c:v>10.522860527038574</c:v>
                </c:pt>
                <c:pt idx="126">
                  <c:v>10.539583206176758</c:v>
                </c:pt>
                <c:pt idx="127">
                  <c:v>10.614195823669434</c:v>
                </c:pt>
                <c:pt idx="128">
                  <c:v>10.660648345947266</c:v>
                </c:pt>
                <c:pt idx="129">
                  <c:v>10.643413543701172</c:v>
                </c:pt>
                <c:pt idx="130">
                  <c:v>10.775944709777832</c:v>
                </c:pt>
                <c:pt idx="131">
                  <c:v>10.566428184509277</c:v>
                </c:pt>
                <c:pt idx="132">
                  <c:v>10.470315933227539</c:v>
                </c:pt>
                <c:pt idx="133">
                  <c:v>10.392794609069824</c:v>
                </c:pt>
                <c:pt idx="134">
                  <c:v>9.8138837814331055</c:v>
                </c:pt>
                <c:pt idx="135">
                  <c:v>9.721095085144043</c:v>
                </c:pt>
                <c:pt idx="136">
                  <c:v>9.362818717956543</c:v>
                </c:pt>
                <c:pt idx="137">
                  <c:v>9.1103935241699219</c:v>
                </c:pt>
                <c:pt idx="138">
                  <c:v>8.9222574234008789</c:v>
                </c:pt>
                <c:pt idx="139">
                  <c:v>8.6986351013183594</c:v>
                </c:pt>
                <c:pt idx="140">
                  <c:v>8.3545255661010742</c:v>
                </c:pt>
                <c:pt idx="141">
                  <c:v>7.9809155464172363</c:v>
                </c:pt>
                <c:pt idx="142">
                  <c:v>7.6835403442382813</c:v>
                </c:pt>
                <c:pt idx="143">
                  <c:v>7.3188743591308594</c:v>
                </c:pt>
                <c:pt idx="144">
                  <c:v>6.9298481941223145</c:v>
                </c:pt>
                <c:pt idx="145">
                  <c:v>6.1772799491882324</c:v>
                </c:pt>
                <c:pt idx="146">
                  <c:v>5.7125735282897949</c:v>
                </c:pt>
                <c:pt idx="147">
                  <c:v>5.3058691024780273</c:v>
                </c:pt>
                <c:pt idx="148">
                  <c:v>5.4580016136169434</c:v>
                </c:pt>
                <c:pt idx="149">
                  <c:v>5.8007717132568359</c:v>
                </c:pt>
                <c:pt idx="150">
                  <c:v>5.7894983291625977</c:v>
                </c:pt>
                <c:pt idx="151">
                  <c:v>5.4565858840942383</c:v>
                </c:pt>
                <c:pt idx="152">
                  <c:v>5.1123557090759277</c:v>
                </c:pt>
                <c:pt idx="153">
                  <c:v>5.2257795333862305</c:v>
                </c:pt>
                <c:pt idx="154">
                  <c:v>4.9792914390563965</c:v>
                </c:pt>
                <c:pt idx="155">
                  <c:v>4.814882755279541</c:v>
                </c:pt>
                <c:pt idx="156">
                  <c:v>4.6815495491027832</c:v>
                </c:pt>
                <c:pt idx="157">
                  <c:v>4.5447311401367188</c:v>
                </c:pt>
                <c:pt idx="158">
                  <c:v>4.4106307029724121</c:v>
                </c:pt>
                <c:pt idx="159">
                  <c:v>4.8345422744750977</c:v>
                </c:pt>
                <c:pt idx="160">
                  <c:v>4.5108375549316406</c:v>
                </c:pt>
                <c:pt idx="161">
                  <c:v>4.145042896270752</c:v>
                </c:pt>
                <c:pt idx="162">
                  <c:v>4.1161689758300781</c:v>
                </c:pt>
                <c:pt idx="163">
                  <c:v>4.2387161254882813</c:v>
                </c:pt>
                <c:pt idx="164">
                  <c:v>4.3154335021972656</c:v>
                </c:pt>
                <c:pt idx="165">
                  <c:v>3.9088091850280762</c:v>
                </c:pt>
                <c:pt idx="166">
                  <c:v>3.7436437606811523</c:v>
                </c:pt>
                <c:pt idx="167">
                  <c:v>3.6438841819763184</c:v>
                </c:pt>
                <c:pt idx="168">
                  <c:v>3.6117284297943115</c:v>
                </c:pt>
                <c:pt idx="169">
                  <c:v>4.1318721771240234</c:v>
                </c:pt>
                <c:pt idx="170">
                  <c:v>4.3394217491149902</c:v>
                </c:pt>
                <c:pt idx="171">
                  <c:v>4.261345386505127</c:v>
                </c:pt>
                <c:pt idx="172">
                  <c:v>4.098395824432373</c:v>
                </c:pt>
                <c:pt idx="173">
                  <c:v>3.8962991237640381</c:v>
                </c:pt>
                <c:pt idx="174">
                  <c:v>3.6821870803833008</c:v>
                </c:pt>
                <c:pt idx="175">
                  <c:v>3.5580604076385498</c:v>
                </c:pt>
                <c:pt idx="176">
                  <c:v>3.3358058929443359</c:v>
                </c:pt>
                <c:pt idx="177">
                  <c:v>3.4042103290557861</c:v>
                </c:pt>
                <c:pt idx="178">
                  <c:v>3.4036169052124023</c:v>
                </c:pt>
                <c:pt idx="179">
                  <c:v>3.6382448673248291</c:v>
                </c:pt>
                <c:pt idx="180">
                  <c:v>3.7044823169708252</c:v>
                </c:pt>
                <c:pt idx="181">
                  <c:v>3.4896833896636963</c:v>
                </c:pt>
                <c:pt idx="182">
                  <c:v>3.5552964210510254</c:v>
                </c:pt>
                <c:pt idx="183">
                  <c:v>3.311629056930542</c:v>
                </c:pt>
                <c:pt idx="184">
                  <c:v>3.4254944324493408</c:v>
                </c:pt>
                <c:pt idx="185">
                  <c:v>3.5227718353271484</c:v>
                </c:pt>
                <c:pt idx="186">
                  <c:v>3.4072182178497314</c:v>
                </c:pt>
                <c:pt idx="187">
                  <c:v>3.4317047595977783</c:v>
                </c:pt>
                <c:pt idx="188">
                  <c:v>3.466026782989502</c:v>
                </c:pt>
                <c:pt idx="189">
                  <c:v>3.3944427967071533</c:v>
                </c:pt>
                <c:pt idx="190">
                  <c:v>3.5490264892578125</c:v>
                </c:pt>
                <c:pt idx="191">
                  <c:v>3.6042461395263672</c:v>
                </c:pt>
                <c:pt idx="192">
                  <c:v>3.5640432834625244</c:v>
                </c:pt>
                <c:pt idx="193">
                  <c:v>3.0854606628417969</c:v>
                </c:pt>
                <c:pt idx="194">
                  <c:v>2.4583408832550049</c:v>
                </c:pt>
                <c:pt idx="195">
                  <c:v>2.1015233993530273</c:v>
                </c:pt>
                <c:pt idx="196">
                  <c:v>2.0464966297149658</c:v>
                </c:pt>
                <c:pt idx="197">
                  <c:v>2.1487767696380615</c:v>
                </c:pt>
                <c:pt idx="198">
                  <c:v>1.9243794679641724</c:v>
                </c:pt>
                <c:pt idx="199">
                  <c:v>1.7155110836029053</c:v>
                </c:pt>
                <c:pt idx="200">
                  <c:v>1.8771432638168335</c:v>
                </c:pt>
                <c:pt idx="201">
                  <c:v>1.8898541927337646</c:v>
                </c:pt>
                <c:pt idx="202">
                  <c:v>1.7758485078811646</c:v>
                </c:pt>
                <c:pt idx="203">
                  <c:v>1.5752211809158325</c:v>
                </c:pt>
                <c:pt idx="204">
                  <c:v>1.5856236219406128</c:v>
                </c:pt>
                <c:pt idx="205">
                  <c:v>1.9418996572494507</c:v>
                </c:pt>
                <c:pt idx="206">
                  <c:v>2.4366319179534912</c:v>
                </c:pt>
                <c:pt idx="207">
                  <c:v>3.0294094085693359</c:v>
                </c:pt>
                <c:pt idx="208">
                  <c:v>3.102372407913208</c:v>
                </c:pt>
                <c:pt idx="209">
                  <c:v>3.1084437370300293</c:v>
                </c:pt>
                <c:pt idx="210">
                  <c:v>3.3206942081451416</c:v>
                </c:pt>
                <c:pt idx="211">
                  <c:v>3.5995938777923584</c:v>
                </c:pt>
                <c:pt idx="212">
                  <c:v>3.6092302799224854</c:v>
                </c:pt>
                <c:pt idx="213">
                  <c:v>3.7523305416107178</c:v>
                </c:pt>
                <c:pt idx="214">
                  <c:v>3.7630865573883057</c:v>
                </c:pt>
                <c:pt idx="215">
                  <c:v>3.8121237754821777</c:v>
                </c:pt>
                <c:pt idx="216">
                  <c:v>3.72682785987854</c:v>
                </c:pt>
                <c:pt idx="217">
                  <c:v>3.5179352760314941</c:v>
                </c:pt>
                <c:pt idx="218">
                  <c:v>3.598651647567749</c:v>
                </c:pt>
                <c:pt idx="219">
                  <c:v>3.7150108814239502</c:v>
                </c:pt>
                <c:pt idx="220">
                  <c:v>3.753187894821167</c:v>
                </c:pt>
                <c:pt idx="221">
                  <c:v>3.8015964031219482</c:v>
                </c:pt>
                <c:pt idx="222">
                  <c:v>4.0652251243591309</c:v>
                </c:pt>
                <c:pt idx="223">
                  <c:v>3.9625413417816162</c:v>
                </c:pt>
                <c:pt idx="224">
                  <c:v>4.1182327270507813</c:v>
                </c:pt>
                <c:pt idx="225">
                  <c:v>4.1276674270629883</c:v>
                </c:pt>
                <c:pt idx="226">
                  <c:v>4.1721940040588379</c:v>
                </c:pt>
                <c:pt idx="227">
                  <c:v>4.3043642044067383</c:v>
                </c:pt>
                <c:pt idx="228">
                  <c:v>4.4344949722290039</c:v>
                </c:pt>
                <c:pt idx="229">
                  <c:v>4.6264004707336426</c:v>
                </c:pt>
                <c:pt idx="230">
                  <c:v>4.656794548034668</c:v>
                </c:pt>
                <c:pt idx="231">
                  <c:v>4.8439912796020508</c:v>
                </c:pt>
                <c:pt idx="232">
                  <c:v>4.9216713905334473</c:v>
                </c:pt>
                <c:pt idx="233">
                  <c:v>4.7053666114807129</c:v>
                </c:pt>
                <c:pt idx="234">
                  <c:v>4.4481205940246582</c:v>
                </c:pt>
                <c:pt idx="235">
                  <c:v>4.1522426605224609</c:v>
                </c:pt>
                <c:pt idx="236">
                  <c:v>3.8777866363525391</c:v>
                </c:pt>
                <c:pt idx="237">
                  <c:v>3.9442696571350098</c:v>
                </c:pt>
                <c:pt idx="238">
                  <c:v>3.9297628402709961</c:v>
                </c:pt>
                <c:pt idx="239">
                  <c:v>3.9068088531494141</c:v>
                </c:pt>
                <c:pt idx="240">
                  <c:v>4.1590323448181152</c:v>
                </c:pt>
                <c:pt idx="241">
                  <c:v>4.271125316619873</c:v>
                </c:pt>
                <c:pt idx="242">
                  <c:v>4.2764782905578613</c:v>
                </c:pt>
                <c:pt idx="243">
                  <c:v>3.8042428493499756</c:v>
                </c:pt>
                <c:pt idx="244">
                  <c:v>3.659282922744751</c:v>
                </c:pt>
                <c:pt idx="245">
                  <c:v>3.8903038501739502</c:v>
                </c:pt>
                <c:pt idx="246">
                  <c:v>3.8984320163726807</c:v>
                </c:pt>
                <c:pt idx="247">
                  <c:v>4.5766191482543945</c:v>
                </c:pt>
                <c:pt idx="248">
                  <c:v>4.9848942756652832</c:v>
                </c:pt>
                <c:pt idx="249">
                  <c:v>5.174769401550293</c:v>
                </c:pt>
                <c:pt idx="250">
                  <c:v>5.0789542198181152</c:v>
                </c:pt>
                <c:pt idx="251">
                  <c:v>4.8732643127441406</c:v>
                </c:pt>
                <c:pt idx="252">
                  <c:v>4.481410026550293</c:v>
                </c:pt>
                <c:pt idx="253">
                  <c:v>4.075767993927002</c:v>
                </c:pt>
                <c:pt idx="254">
                  <c:v>3.7064015865325928</c:v>
                </c:pt>
                <c:pt idx="255">
                  <c:v>3.67665696144104</c:v>
                </c:pt>
                <c:pt idx="256">
                  <c:v>3.8724911212921143</c:v>
                </c:pt>
                <c:pt idx="257">
                  <c:v>3.590139627456665</c:v>
                </c:pt>
                <c:pt idx="258">
                  <c:v>3.4975459575653076</c:v>
                </c:pt>
                <c:pt idx="259">
                  <c:v>3.0534477233886719</c:v>
                </c:pt>
                <c:pt idx="260">
                  <c:v>2.7768130302429199</c:v>
                </c:pt>
                <c:pt idx="261">
                  <c:v>2.3827924728393555</c:v>
                </c:pt>
                <c:pt idx="262">
                  <c:v>2.478320837020874</c:v>
                </c:pt>
                <c:pt idx="263">
                  <c:v>2.6384444236755371</c:v>
                </c:pt>
                <c:pt idx="264">
                  <c:v>2.3881523609161377</c:v>
                </c:pt>
                <c:pt idx="265">
                  <c:v>2.5960657596588135</c:v>
                </c:pt>
                <c:pt idx="266">
                  <c:v>2.8225607872009277</c:v>
                </c:pt>
                <c:pt idx="267">
                  <c:v>2.9136502742767334</c:v>
                </c:pt>
                <c:pt idx="268">
                  <c:v>2.6255967617034912</c:v>
                </c:pt>
                <c:pt idx="269">
                  <c:v>2.6341383457183838</c:v>
                </c:pt>
                <c:pt idx="270">
                  <c:v>2.8112709522247314</c:v>
                </c:pt>
                <c:pt idx="271">
                  <c:v>2.7094669342041016</c:v>
                </c:pt>
                <c:pt idx="272">
                  <c:v>2.5247812271118164</c:v>
                </c:pt>
                <c:pt idx="273">
                  <c:v>2.6951494216918945</c:v>
                </c:pt>
                <c:pt idx="274">
                  <c:v>2.671602725982666</c:v>
                </c:pt>
                <c:pt idx="275">
                  <c:v>2.594599723815918</c:v>
                </c:pt>
                <c:pt idx="276">
                  <c:v>2.7044286727905273</c:v>
                </c:pt>
                <c:pt idx="277">
                  <c:v>2.5988502502441406</c:v>
                </c:pt>
                <c:pt idx="278">
                  <c:v>2.5608031749725342</c:v>
                </c:pt>
                <c:pt idx="279">
                  <c:v>2.5570747852325439</c:v>
                </c:pt>
                <c:pt idx="280">
                  <c:v>2.7372119426727295</c:v>
                </c:pt>
                <c:pt idx="281">
                  <c:v>2.5902235507965088</c:v>
                </c:pt>
                <c:pt idx="282">
                  <c:v>2.4164094924926758</c:v>
                </c:pt>
                <c:pt idx="283">
                  <c:v>2.4540553092956543</c:v>
                </c:pt>
                <c:pt idx="284">
                  <c:v>2.3935461044311523</c:v>
                </c:pt>
                <c:pt idx="285">
                  <c:v>2.3538427352905273</c:v>
                </c:pt>
                <c:pt idx="286">
                  <c:v>2.3460915088653564</c:v>
                </c:pt>
                <c:pt idx="287">
                  <c:v>2.1908502578735352</c:v>
                </c:pt>
                <c:pt idx="288">
                  <c:v>1.9772430658340454</c:v>
                </c:pt>
                <c:pt idx="289">
                  <c:v>2.0596315860748291</c:v>
                </c:pt>
                <c:pt idx="290">
                  <c:v>2.1313176155090332</c:v>
                </c:pt>
                <c:pt idx="291">
                  <c:v>1.9804427623748779</c:v>
                </c:pt>
                <c:pt idx="292">
                  <c:v>1.8141776323318481</c:v>
                </c:pt>
                <c:pt idx="293">
                  <c:v>2.0275576114654541</c:v>
                </c:pt>
                <c:pt idx="294">
                  <c:v>2.1857082843780518</c:v>
                </c:pt>
                <c:pt idx="295">
                  <c:v>2.2464323043823242</c:v>
                </c:pt>
                <c:pt idx="296">
                  <c:v>2.2532880306243896</c:v>
                </c:pt>
                <c:pt idx="297">
                  <c:v>2.1056492328643799</c:v>
                </c:pt>
                <c:pt idx="298">
                  <c:v>2.1062424182891846</c:v>
                </c:pt>
                <c:pt idx="299">
                  <c:v>2.1484553813934326</c:v>
                </c:pt>
                <c:pt idx="300">
                  <c:v>2.3215048313140869</c:v>
                </c:pt>
                <c:pt idx="301">
                  <c:v>2.2659528255462646</c:v>
                </c:pt>
                <c:pt idx="302">
                  <c:v>2.1732866764068604</c:v>
                </c:pt>
                <c:pt idx="303">
                  <c:v>2.3206846714019775</c:v>
                </c:pt>
                <c:pt idx="304">
                  <c:v>2.3294157981872559</c:v>
                </c:pt>
                <c:pt idx="305">
                  <c:v>2.1804080009460449</c:v>
                </c:pt>
                <c:pt idx="306">
                  <c:v>1.9870338439941406</c:v>
                </c:pt>
                <c:pt idx="307">
                  <c:v>1.9719662666320801</c:v>
                </c:pt>
                <c:pt idx="308">
                  <c:v>1.9293038845062256</c:v>
                </c:pt>
                <c:pt idx="309">
                  <c:v>2.0203230381011963</c:v>
                </c:pt>
                <c:pt idx="310">
                  <c:v>1.8238035440444946</c:v>
                </c:pt>
                <c:pt idx="311">
                  <c:v>1.9539937973022461</c:v>
                </c:pt>
                <c:pt idx="312">
                  <c:v>1.9738703966140747</c:v>
                </c:pt>
                <c:pt idx="313">
                  <c:v>1.9540195465087891</c:v>
                </c:pt>
                <c:pt idx="314">
                  <c:v>2.0736231803894043</c:v>
                </c:pt>
                <c:pt idx="315">
                  <c:v>2.1111226081848145</c:v>
                </c:pt>
                <c:pt idx="316">
                  <c:v>2.1300497055053711</c:v>
                </c:pt>
                <c:pt idx="317">
                  <c:v>2.0290327072143555</c:v>
                </c:pt>
                <c:pt idx="318">
                  <c:v>2.1164567470550537</c:v>
                </c:pt>
                <c:pt idx="319">
                  <c:v>1.9941719770431519</c:v>
                </c:pt>
                <c:pt idx="320">
                  <c:v>2.2119274139404297</c:v>
                </c:pt>
                <c:pt idx="321">
                  <c:v>2.2560913562774658</c:v>
                </c:pt>
                <c:pt idx="322">
                  <c:v>2.4409923553466797</c:v>
                </c:pt>
                <c:pt idx="323">
                  <c:v>2.3631038665771484</c:v>
                </c:pt>
                <c:pt idx="324">
                  <c:v>2.2687430381774902</c:v>
                </c:pt>
                <c:pt idx="325">
                  <c:v>2.3205950260162354</c:v>
                </c:pt>
                <c:pt idx="326">
                  <c:v>2.1202030181884766</c:v>
                </c:pt>
                <c:pt idx="327">
                  <c:v>1.9152421951293945</c:v>
                </c:pt>
                <c:pt idx="328">
                  <c:v>1.6933943033218384</c:v>
                </c:pt>
                <c:pt idx="329">
                  <c:v>1.8251291513442993</c:v>
                </c:pt>
                <c:pt idx="330">
                  <c:v>1.6710717678070068</c:v>
                </c:pt>
                <c:pt idx="331">
                  <c:v>1.6550509929656982</c:v>
                </c:pt>
                <c:pt idx="332">
                  <c:v>1.6129728555679321</c:v>
                </c:pt>
                <c:pt idx="333">
                  <c:v>1.4388386011123657</c:v>
                </c:pt>
                <c:pt idx="334">
                  <c:v>1.2644451856613159</c:v>
                </c:pt>
                <c:pt idx="335">
                  <c:v>1.1256686449050903</c:v>
                </c:pt>
                <c:pt idx="336">
                  <c:v>1.0442111492156982</c:v>
                </c:pt>
                <c:pt idx="337">
                  <c:v>0.78117203712463379</c:v>
                </c:pt>
                <c:pt idx="338">
                  <c:v>0.69063723087310791</c:v>
                </c:pt>
                <c:pt idx="339">
                  <c:v>0.71698862314224243</c:v>
                </c:pt>
                <c:pt idx="340">
                  <c:v>0.90091371536254883</c:v>
                </c:pt>
                <c:pt idx="341">
                  <c:v>0.68654763698577881</c:v>
                </c:pt>
                <c:pt idx="342">
                  <c:v>0.87507456541061401</c:v>
                </c:pt>
                <c:pt idx="343">
                  <c:v>0.93399572372436523</c:v>
                </c:pt>
                <c:pt idx="344">
                  <c:v>0.63296514749526978</c:v>
                </c:pt>
                <c:pt idx="345">
                  <c:v>0.72264963388442993</c:v>
                </c:pt>
                <c:pt idx="346">
                  <c:v>0.72119462490081787</c:v>
                </c:pt>
                <c:pt idx="347">
                  <c:v>0.84440106153488159</c:v>
                </c:pt>
                <c:pt idx="348">
                  <c:v>0.93587422370910645</c:v>
                </c:pt>
                <c:pt idx="349">
                  <c:v>0.932120680809021</c:v>
                </c:pt>
                <c:pt idx="350">
                  <c:v>0.99278742074966431</c:v>
                </c:pt>
                <c:pt idx="351">
                  <c:v>1.354557991027832</c:v>
                </c:pt>
                <c:pt idx="352">
                  <c:v>1.2821779251098633</c:v>
                </c:pt>
                <c:pt idx="353">
                  <c:v>1.3990259170532227</c:v>
                </c:pt>
                <c:pt idx="354">
                  <c:v>1.4181101322174072</c:v>
                </c:pt>
                <c:pt idx="355">
                  <c:v>1.4625639915466309</c:v>
                </c:pt>
                <c:pt idx="356">
                  <c:v>1.8855446577072144</c:v>
                </c:pt>
                <c:pt idx="357">
                  <c:v>1.8336772918701172</c:v>
                </c:pt>
                <c:pt idx="358">
                  <c:v>1.9206469058990479</c:v>
                </c:pt>
                <c:pt idx="359">
                  <c:v>2.0547561645507813</c:v>
                </c:pt>
                <c:pt idx="360">
                  <c:v>2.1891369819641113</c:v>
                </c:pt>
                <c:pt idx="361">
                  <c:v>2.5687379837036133</c:v>
                </c:pt>
                <c:pt idx="362">
                  <c:v>2.930880069732666</c:v>
                </c:pt>
                <c:pt idx="363">
                  <c:v>2.3509900569915771</c:v>
                </c:pt>
                <c:pt idx="364">
                  <c:v>2.3689486980438232</c:v>
                </c:pt>
                <c:pt idx="365">
                  <c:v>2.6842646598815918</c:v>
                </c:pt>
                <c:pt idx="366">
                  <c:v>2.6688144207000732</c:v>
                </c:pt>
                <c:pt idx="367">
                  <c:v>2.4754672050476074</c:v>
                </c:pt>
                <c:pt idx="368">
                  <c:v>2.5480961799621582</c:v>
                </c:pt>
                <c:pt idx="369">
                  <c:v>2.5148561000823975</c:v>
                </c:pt>
                <c:pt idx="370">
                  <c:v>2.5663278102874756</c:v>
                </c:pt>
                <c:pt idx="371">
                  <c:v>2.4847793579101563</c:v>
                </c:pt>
                <c:pt idx="372">
                  <c:v>2.7014431953430176</c:v>
                </c:pt>
                <c:pt idx="373">
                  <c:v>2.5371971130371094</c:v>
                </c:pt>
                <c:pt idx="374">
                  <c:v>2.1087000370025635</c:v>
                </c:pt>
                <c:pt idx="375">
                  <c:v>2.3732366561889648</c:v>
                </c:pt>
                <c:pt idx="376">
                  <c:v>2.5576491355895996</c:v>
                </c:pt>
                <c:pt idx="377">
                  <c:v>2.3917346000671387</c:v>
                </c:pt>
                <c:pt idx="378">
                  <c:v>2.1017324924468994</c:v>
                </c:pt>
                <c:pt idx="379">
                  <c:v>2.0964643955230713</c:v>
                </c:pt>
                <c:pt idx="380">
                  <c:v>1.3130959272384644</c:v>
                </c:pt>
                <c:pt idx="381">
                  <c:v>1.5318816900253296</c:v>
                </c:pt>
                <c:pt idx="382">
                  <c:v>1.3215681314468384</c:v>
                </c:pt>
                <c:pt idx="383">
                  <c:v>1.0620750188827515</c:v>
                </c:pt>
                <c:pt idx="384">
                  <c:v>0.66593712568283081</c:v>
                </c:pt>
                <c:pt idx="385">
                  <c:v>0.67956507205963135</c:v>
                </c:pt>
                <c:pt idx="386">
                  <c:v>0.94330823421478271</c:v>
                </c:pt>
                <c:pt idx="387">
                  <c:v>1.1877052783966064</c:v>
                </c:pt>
                <c:pt idx="388">
                  <c:v>0.98826026916503906</c:v>
                </c:pt>
                <c:pt idx="389">
                  <c:v>0.93620061874389648</c:v>
                </c:pt>
                <c:pt idx="390">
                  <c:v>1.1921634674072266</c:v>
                </c:pt>
                <c:pt idx="391">
                  <c:v>1.4029463529586792</c:v>
                </c:pt>
                <c:pt idx="392">
                  <c:v>1.9328166246414185</c:v>
                </c:pt>
                <c:pt idx="393">
                  <c:v>1.7604514360427856</c:v>
                </c:pt>
                <c:pt idx="394">
                  <c:v>1.9299850463867188</c:v>
                </c:pt>
                <c:pt idx="395">
                  <c:v>2.1336729526519775</c:v>
                </c:pt>
                <c:pt idx="396">
                  <c:v>2.346515417098999</c:v>
                </c:pt>
                <c:pt idx="397">
                  <c:v>2.6046216487884521</c:v>
                </c:pt>
                <c:pt idx="398">
                  <c:v>2.5896546840667725</c:v>
                </c:pt>
                <c:pt idx="399">
                  <c:v>1.9886960983276367</c:v>
                </c:pt>
                <c:pt idx="400">
                  <c:v>1.8048075437545776</c:v>
                </c:pt>
                <c:pt idx="401">
                  <c:v>1.7881273031234741</c:v>
                </c:pt>
                <c:pt idx="402">
                  <c:v>1.8627361059188843</c:v>
                </c:pt>
                <c:pt idx="403">
                  <c:v>2.0067152976989746</c:v>
                </c:pt>
                <c:pt idx="404">
                  <c:v>2.1413388252258301</c:v>
                </c:pt>
                <c:pt idx="405">
                  <c:v>1.9682117700576782</c:v>
                </c:pt>
                <c:pt idx="406">
                  <c:v>1.9961767196655273</c:v>
                </c:pt>
                <c:pt idx="407">
                  <c:v>2.1228773593902588</c:v>
                </c:pt>
                <c:pt idx="408">
                  <c:v>2.2124066352844238</c:v>
                </c:pt>
                <c:pt idx="409">
                  <c:v>2.0006191730499268</c:v>
                </c:pt>
                <c:pt idx="410">
                  <c:v>1.8964297771453857</c:v>
                </c:pt>
                <c:pt idx="411">
                  <c:v>2.2592244148254395</c:v>
                </c:pt>
                <c:pt idx="412">
                  <c:v>2.7095375061035156</c:v>
                </c:pt>
                <c:pt idx="413">
                  <c:v>2.8909108638763428</c:v>
                </c:pt>
                <c:pt idx="414">
                  <c:v>2.6845378875732422</c:v>
                </c:pt>
                <c:pt idx="415">
                  <c:v>2.3911678791046143</c:v>
                </c:pt>
                <c:pt idx="416">
                  <c:v>2.2739169597625732</c:v>
                </c:pt>
                <c:pt idx="417">
                  <c:v>2.7000114917755127</c:v>
                </c:pt>
                <c:pt idx="418">
                  <c:v>2.9656262397766113</c:v>
                </c:pt>
                <c:pt idx="419">
                  <c:v>2.7937154769897461</c:v>
                </c:pt>
                <c:pt idx="420">
                  <c:v>2.5320305824279785</c:v>
                </c:pt>
                <c:pt idx="421">
                  <c:v>2.5987329483032227</c:v>
                </c:pt>
                <c:pt idx="422">
                  <c:v>2.7475094795227051</c:v>
                </c:pt>
                <c:pt idx="423">
                  <c:v>2.8445038795471191</c:v>
                </c:pt>
                <c:pt idx="424">
                  <c:v>2.5689663887023926</c:v>
                </c:pt>
                <c:pt idx="425">
                  <c:v>2.341195821762085</c:v>
                </c:pt>
                <c:pt idx="426">
                  <c:v>2.6794319152832031</c:v>
                </c:pt>
                <c:pt idx="427">
                  <c:v>3.0408024787902832</c:v>
                </c:pt>
                <c:pt idx="428">
                  <c:v>3.8300209045410156</c:v>
                </c:pt>
                <c:pt idx="429">
                  <c:v>3.5513622760772705</c:v>
                </c:pt>
                <c:pt idx="430">
                  <c:v>2.9384086132049561</c:v>
                </c:pt>
                <c:pt idx="431">
                  <c:v>2.8836276531219482</c:v>
                </c:pt>
                <c:pt idx="432">
                  <c:v>3.2469377517700195</c:v>
                </c:pt>
                <c:pt idx="433">
                  <c:v>3.0222353935241699</c:v>
                </c:pt>
                <c:pt idx="434">
                  <c:v>2.9136712551116943</c:v>
                </c:pt>
                <c:pt idx="435">
                  <c:v>3.1028270721435547</c:v>
                </c:pt>
                <c:pt idx="436">
                  <c:v>3.3215348720550537</c:v>
                </c:pt>
                <c:pt idx="437">
                  <c:v>3.5116279125213623</c:v>
                </c:pt>
                <c:pt idx="438">
                  <c:v>3.4273457527160645</c:v>
                </c:pt>
                <c:pt idx="439">
                  <c:v>3.3358826637268066</c:v>
                </c:pt>
                <c:pt idx="440">
                  <c:v>2.0800268650054932</c:v>
                </c:pt>
                <c:pt idx="441">
                  <c:v>1.6769701242446899</c:v>
                </c:pt>
                <c:pt idx="442">
                  <c:v>1.9246730804443359</c:v>
                </c:pt>
                <c:pt idx="443">
                  <c:v>2.2867522239685059</c:v>
                </c:pt>
                <c:pt idx="444">
                  <c:v>2.133263111114502</c:v>
                </c:pt>
                <c:pt idx="445">
                  <c:v>2.3892133235931396</c:v>
                </c:pt>
                <c:pt idx="446">
                  <c:v>2.5648987293243408</c:v>
                </c:pt>
                <c:pt idx="447">
                  <c:v>2.3307778835296631</c:v>
                </c:pt>
                <c:pt idx="448">
                  <c:v>2.3529829978942871</c:v>
                </c:pt>
                <c:pt idx="449">
                  <c:v>2.317634105682373</c:v>
                </c:pt>
                <c:pt idx="450">
                  <c:v>2.1247260570526123</c:v>
                </c:pt>
                <c:pt idx="451">
                  <c:v>1.8737151622772217</c:v>
                </c:pt>
                <c:pt idx="452">
                  <c:v>2.5346870422363281</c:v>
                </c:pt>
                <c:pt idx="453">
                  <c:v>3.0884749889373779</c:v>
                </c:pt>
                <c:pt idx="454">
                  <c:v>3.5996270179748535</c:v>
                </c:pt>
                <c:pt idx="455">
                  <c:v>3.4716341495513916</c:v>
                </c:pt>
                <c:pt idx="456">
                  <c:v>3.3874068260192871</c:v>
                </c:pt>
                <c:pt idx="457">
                  <c:v>3.2729227542877197</c:v>
                </c:pt>
                <c:pt idx="458">
                  <c:v>3.1911425590515137</c:v>
                </c:pt>
                <c:pt idx="459">
                  <c:v>3.1395187377929688</c:v>
                </c:pt>
                <c:pt idx="460">
                  <c:v>3.2821438312530518</c:v>
                </c:pt>
                <c:pt idx="461">
                  <c:v>3.811439037322998</c:v>
                </c:pt>
                <c:pt idx="462">
                  <c:v>4.1356549263000488</c:v>
                </c:pt>
                <c:pt idx="463">
                  <c:v>3.9806272983551025</c:v>
                </c:pt>
                <c:pt idx="464">
                  <c:v>3.6678383350372314</c:v>
                </c:pt>
                <c:pt idx="465">
                  <c:v>2.6718430519104004</c:v>
                </c:pt>
                <c:pt idx="466">
                  <c:v>0.92502933740615845</c:v>
                </c:pt>
                <c:pt idx="467">
                  <c:v>0.12956900894641876</c:v>
                </c:pt>
                <c:pt idx="468">
                  <c:v>-0.11110354959964752</c:v>
                </c:pt>
                <c:pt idx="469">
                  <c:v>-0.13124844431877136</c:v>
                </c:pt>
                <c:pt idx="470">
                  <c:v>-0.52575165033340454</c:v>
                </c:pt>
                <c:pt idx="471">
                  <c:v>-0.56757396459579468</c:v>
                </c:pt>
                <c:pt idx="472">
                  <c:v>-0.88921284675598145</c:v>
                </c:pt>
                <c:pt idx="473">
                  <c:v>-1.0186246633529663</c:v>
                </c:pt>
                <c:pt idx="474">
                  <c:v>-1.4660091400146484</c:v>
                </c:pt>
                <c:pt idx="475">
                  <c:v>-1.1001198291778564</c:v>
                </c:pt>
                <c:pt idx="476">
                  <c:v>-1.0227487087249756</c:v>
                </c:pt>
                <c:pt idx="477">
                  <c:v>1.3385238125920296E-2</c:v>
                </c:pt>
                <c:pt idx="478">
                  <c:v>1.4606120586395264</c:v>
                </c:pt>
                <c:pt idx="479">
                  <c:v>2.0897183418273926</c:v>
                </c:pt>
                <c:pt idx="480">
                  <c:v>2.3017206192016602</c:v>
                </c:pt>
                <c:pt idx="481">
                  <c:v>2.1163301467895508</c:v>
                </c:pt>
                <c:pt idx="482">
                  <c:v>2.372715950012207</c:v>
                </c:pt>
                <c:pt idx="483">
                  <c:v>2.2821223735809326</c:v>
                </c:pt>
                <c:pt idx="484">
                  <c:v>2.2084696292877197</c:v>
                </c:pt>
                <c:pt idx="485">
                  <c:v>1.5622187852859497</c:v>
                </c:pt>
                <c:pt idx="486">
                  <c:v>1.6373900175094604</c:v>
                </c:pt>
                <c:pt idx="487">
                  <c:v>1.4823951721191406</c:v>
                </c:pt>
                <c:pt idx="488">
                  <c:v>1.4195512533187866</c:v>
                </c:pt>
                <c:pt idx="489">
                  <c:v>1.3584198951721191</c:v>
                </c:pt>
                <c:pt idx="490">
                  <c:v>1.3071968555450439</c:v>
                </c:pt>
                <c:pt idx="491">
                  <c:v>1.4776681661605835</c:v>
                </c:pt>
                <c:pt idx="492">
                  <c:v>1.5598651170730591</c:v>
                </c:pt>
                <c:pt idx="493">
                  <c:v>1.8450307846069336</c:v>
                </c:pt>
                <c:pt idx="494">
                  <c:v>2.1105461120605469</c:v>
                </c:pt>
                <c:pt idx="495">
                  <c:v>2.4880964756011963</c:v>
                </c:pt>
                <c:pt idx="496">
                  <c:v>2.766247034072876</c:v>
                </c:pt>
                <c:pt idx="497">
                  <c:v>2.7884519100189209</c:v>
                </c:pt>
                <c:pt idx="498">
                  <c:v>2.8756997585296631</c:v>
                </c:pt>
                <c:pt idx="499">
                  <c:v>2.9767298698425293</c:v>
                </c:pt>
                <c:pt idx="500">
                  <c:v>3.0190303325653076</c:v>
                </c:pt>
                <c:pt idx="501">
                  <c:v>2.6936323642730713</c:v>
                </c:pt>
                <c:pt idx="502">
                  <c:v>2.6992597579956055</c:v>
                </c:pt>
                <c:pt idx="503">
                  <c:v>2.5266249179840088</c:v>
                </c:pt>
                <c:pt idx="504">
                  <c:v>2.5693123340606689</c:v>
                </c:pt>
                <c:pt idx="505">
                  <c:v>2.5131540298461914</c:v>
                </c:pt>
                <c:pt idx="506">
                  <c:v>2.298027515411377</c:v>
                </c:pt>
                <c:pt idx="507">
                  <c:v>1.9998487234115601</c:v>
                </c:pt>
                <c:pt idx="508">
                  <c:v>1.5769405364990234</c:v>
                </c:pt>
                <c:pt idx="509">
                  <c:v>1.5460196733474731</c:v>
                </c:pt>
                <c:pt idx="510">
                  <c:v>1.4100261926651001</c:v>
                </c:pt>
                <c:pt idx="511">
                  <c:v>1.5118674039840698</c:v>
                </c:pt>
                <c:pt idx="512">
                  <c:v>1.6779710054397583</c:v>
                </c:pt>
                <c:pt idx="513">
                  <c:v>1.9768774509429932</c:v>
                </c:pt>
                <c:pt idx="514">
                  <c:v>1.6991018056869507</c:v>
                </c:pt>
                <c:pt idx="515">
                  <c:v>1.6243828535079956</c:v>
                </c:pt>
                <c:pt idx="516">
                  <c:v>1.4708075523376465</c:v>
                </c:pt>
                <c:pt idx="517">
                  <c:v>1.6046077013015747</c:v>
                </c:pt>
                <c:pt idx="518">
                  <c:v>1.2769929170608521</c:v>
                </c:pt>
                <c:pt idx="519">
                  <c:v>1.0412253141403198</c:v>
                </c:pt>
                <c:pt idx="520">
                  <c:v>1.2290301322937012</c:v>
                </c:pt>
                <c:pt idx="521">
                  <c:v>1.5055063962936401</c:v>
                </c:pt>
                <c:pt idx="522">
                  <c:v>1.5951128005981445</c:v>
                </c:pt>
                <c:pt idx="523">
                  <c:v>1.4047883749008179</c:v>
                </c:pt>
                <c:pt idx="524">
                  <c:v>1.1412854194641113</c:v>
                </c:pt>
                <c:pt idx="525">
                  <c:v>0.97610694169998169</c:v>
                </c:pt>
                <c:pt idx="526">
                  <c:v>1.1954704523086548</c:v>
                </c:pt>
                <c:pt idx="527">
                  <c:v>1.3881001472473145</c:v>
                </c:pt>
                <c:pt idx="528">
                  <c:v>1.4054054021835327</c:v>
                </c:pt>
                <c:pt idx="529">
                  <c:v>1.0939821004867554</c:v>
                </c:pt>
                <c:pt idx="530">
                  <c:v>1.3897033929824829</c:v>
                </c:pt>
                <c:pt idx="531">
                  <c:v>1.6731138229370117</c:v>
                </c:pt>
                <c:pt idx="532">
                  <c:v>1.7661663293838501</c:v>
                </c:pt>
                <c:pt idx="533">
                  <c:v>1.6514586210250854</c:v>
                </c:pt>
                <c:pt idx="534">
                  <c:v>1.6692416667938232</c:v>
                </c:pt>
                <c:pt idx="535">
                  <c:v>1.5062438249588013</c:v>
                </c:pt>
                <c:pt idx="536">
                  <c:v>1.4972493648529053</c:v>
                </c:pt>
                <c:pt idx="537">
                  <c:v>1.3329448699951172</c:v>
                </c:pt>
                <c:pt idx="538">
                  <c:v>1.0857594013214111</c:v>
                </c:pt>
                <c:pt idx="539">
                  <c:v>0.73225879669189453</c:v>
                </c:pt>
                <c:pt idx="540">
                  <c:v>4.140186682343483E-2</c:v>
                </c:pt>
                <c:pt idx="541">
                  <c:v>0.17070142924785614</c:v>
                </c:pt>
                <c:pt idx="542">
                  <c:v>0.19934926927089691</c:v>
                </c:pt>
                <c:pt idx="543">
                  <c:v>0.11032406240701675</c:v>
                </c:pt>
                <c:pt idx="544">
                  <c:v>0.18528620898723602</c:v>
                </c:pt>
                <c:pt idx="545">
                  <c:v>0.27042868733406067</c:v>
                </c:pt>
                <c:pt idx="546">
                  <c:v>0.21973283588886261</c:v>
                </c:pt>
                <c:pt idx="547">
                  <c:v>0.23927129805088043</c:v>
                </c:pt>
                <c:pt idx="548">
                  <c:v>6.5699651837348938E-2</c:v>
                </c:pt>
                <c:pt idx="549">
                  <c:v>9.5498234033584595E-2</c:v>
                </c:pt>
                <c:pt idx="550">
                  <c:v>0.25387755036354065</c:v>
                </c:pt>
                <c:pt idx="551">
                  <c:v>0.3459637463092804</c:v>
                </c:pt>
                <c:pt idx="552">
                  <c:v>0.87114864587783813</c:v>
                </c:pt>
                <c:pt idx="553">
                  <c:v>0.64033049345016479</c:v>
                </c:pt>
                <c:pt idx="554">
                  <c:v>0.68551045656204224</c:v>
                </c:pt>
                <c:pt idx="555">
                  <c:v>0.92590683698654175</c:v>
                </c:pt>
                <c:pt idx="556">
                  <c:v>0.84868538379669189</c:v>
                </c:pt>
                <c:pt idx="557">
                  <c:v>0.82960742712020874</c:v>
                </c:pt>
                <c:pt idx="558">
                  <c:v>0.75508427619934082</c:v>
                </c:pt>
                <c:pt idx="559">
                  <c:v>0.8882104754447937</c:v>
                </c:pt>
                <c:pt idx="560">
                  <c:v>1.2197749614715576</c:v>
                </c:pt>
                <c:pt idx="561">
                  <c:v>1.4270032644271851</c:v>
                </c:pt>
                <c:pt idx="562">
                  <c:v>1.3974040746688843</c:v>
                </c:pt>
                <c:pt idx="563">
                  <c:v>1.6571581363677979</c:v>
                </c:pt>
                <c:pt idx="564">
                  <c:v>2.0052103996276855</c:v>
                </c:pt>
                <c:pt idx="565">
                  <c:v>2.1971368789672852</c:v>
                </c:pt>
                <c:pt idx="566">
                  <c:v>1.9063609838485718</c:v>
                </c:pt>
                <c:pt idx="567">
                  <c:v>1.7674732208251953</c:v>
                </c:pt>
                <c:pt idx="568">
                  <c:v>1.5577720403671265</c:v>
                </c:pt>
                <c:pt idx="569">
                  <c:v>1.4655479192733765</c:v>
                </c:pt>
                <c:pt idx="570">
                  <c:v>1.4856318235397339</c:v>
                </c:pt>
                <c:pt idx="571">
                  <c:v>1.571908712387085</c:v>
                </c:pt>
                <c:pt idx="572">
                  <c:v>1.7574442625045776</c:v>
                </c:pt>
                <c:pt idx="573">
                  <c:v>1.6820406913757324</c:v>
                </c:pt>
                <c:pt idx="574">
                  <c:v>1.793712854385376</c:v>
                </c:pt>
                <c:pt idx="575">
                  <c:v>1.7664099931716919</c:v>
                </c:pt>
                <c:pt idx="576">
                  <c:v>1.7576495409011841</c:v>
                </c:pt>
                <c:pt idx="577">
                  <c:v>1.837607741355896</c:v>
                </c:pt>
                <c:pt idx="578">
                  <c:v>1.998292088508606</c:v>
                </c:pt>
                <c:pt idx="579">
                  <c:v>2.0466282367706299</c:v>
                </c:pt>
                <c:pt idx="580">
                  <c:v>2.2662065029144287</c:v>
                </c:pt>
                <c:pt idx="581">
                  <c:v>2.2683079242706299</c:v>
                </c:pt>
                <c:pt idx="582">
                  <c:v>2.3386070728302002</c:v>
                </c:pt>
                <c:pt idx="583">
                  <c:v>2.1804113388061523</c:v>
                </c:pt>
                <c:pt idx="584">
                  <c:v>2.0099601745605469</c:v>
                </c:pt>
                <c:pt idx="585">
                  <c:v>2.0530979633331299</c:v>
                </c:pt>
                <c:pt idx="586">
                  <c:v>1.9418922662734985</c:v>
                </c:pt>
                <c:pt idx="587">
                  <c:v>1.864690899848938</c:v>
                </c:pt>
                <c:pt idx="588">
                  <c:v>1.4318323135375977</c:v>
                </c:pt>
                <c:pt idx="589">
                  <c:v>1.400173544883728</c:v>
                </c:pt>
                <c:pt idx="590">
                  <c:v>1.5218076705932617</c:v>
                </c:pt>
                <c:pt idx="591">
                  <c:v>1.5663384199142456</c:v>
                </c:pt>
                <c:pt idx="592">
                  <c:v>1.4655536413192749</c:v>
                </c:pt>
                <c:pt idx="593">
                  <c:v>1.4260650873184204</c:v>
                </c:pt>
                <c:pt idx="594">
                  <c:v>1.4539295434951782</c:v>
                </c:pt>
                <c:pt idx="595">
                  <c:v>1.430416464805603</c:v>
                </c:pt>
                <c:pt idx="596">
                  <c:v>1.2839540243148804</c:v>
                </c:pt>
                <c:pt idx="597">
                  <c:v>1.2885618209838867</c:v>
                </c:pt>
                <c:pt idx="598">
                  <c:v>1.3582773208618164</c:v>
                </c:pt>
                <c:pt idx="599">
                  <c:v>1.5637627840042114</c:v>
                </c:pt>
                <c:pt idx="600">
                  <c:v>1.725313663482666</c:v>
                </c:pt>
                <c:pt idx="601">
                  <c:v>1.6579797267913818</c:v>
                </c:pt>
                <c:pt idx="602">
                  <c:v>1.1477748155593872</c:v>
                </c:pt>
                <c:pt idx="603">
                  <c:v>0.44214397668838501</c:v>
                </c:pt>
                <c:pt idx="604">
                  <c:v>0.46309277415275574</c:v>
                </c:pt>
                <c:pt idx="605">
                  <c:v>0.72378337383270264</c:v>
                </c:pt>
                <c:pt idx="606">
                  <c:v>0.9090733528137207</c:v>
                </c:pt>
                <c:pt idx="607">
                  <c:v>1.173917293548584</c:v>
                </c:pt>
                <c:pt idx="608">
                  <c:v>1.2657495737075806</c:v>
                </c:pt>
                <c:pt idx="609">
                  <c:v>1.1441823244094849</c:v>
                </c:pt>
                <c:pt idx="610">
                  <c:v>1.1545412540435791</c:v>
                </c:pt>
                <c:pt idx="611">
                  <c:v>1.325893759727478</c:v>
                </c:pt>
                <c:pt idx="612">
                  <c:v>1.5935797691345215</c:v>
                </c:pt>
                <c:pt idx="613">
                  <c:v>1.846165657043457</c:v>
                </c:pt>
                <c:pt idx="614">
                  <c:v>2.6666154861450195</c:v>
                </c:pt>
                <c:pt idx="615">
                  <c:v>3.6747353076934814</c:v>
                </c:pt>
                <c:pt idx="616">
                  <c:v>4.1091670989990234</c:v>
                </c:pt>
                <c:pt idx="617">
                  <c:v>4.331641674041748</c:v>
                </c:pt>
                <c:pt idx="618">
                  <c:v>4.5053749084472656</c:v>
                </c:pt>
                <c:pt idx="619">
                  <c:v>4.607816219329834</c:v>
                </c:pt>
                <c:pt idx="620">
                  <c:v>4.7607712745666504</c:v>
                </c:pt>
                <c:pt idx="621">
                  <c:v>5.3612542152404785</c:v>
                </c:pt>
                <c:pt idx="622">
                  <c:v>5.9729151725769043</c:v>
                </c:pt>
                <c:pt idx="623">
                  <c:v>6.1793923377990723</c:v>
                </c:pt>
                <c:pt idx="624">
                  <c:v>6.3092107772827148</c:v>
                </c:pt>
                <c:pt idx="625">
                  <c:v>6.5914664268493652</c:v>
                </c:pt>
                <c:pt idx="626">
                  <c:v>6.9670753479003906</c:v>
                </c:pt>
                <c:pt idx="627">
                  <c:v>6.7015385627746582</c:v>
                </c:pt>
                <c:pt idx="628">
                  <c:v>6.8013753890991211</c:v>
                </c:pt>
                <c:pt idx="629">
                  <c:v>7.2488689422607422</c:v>
                </c:pt>
                <c:pt idx="630">
                  <c:v>6.7600092887878418</c:v>
                </c:pt>
                <c:pt idx="631">
                  <c:v>6.6368937492370605</c:v>
                </c:pt>
                <c:pt idx="632">
                  <c:v>6.6607904434204102</c:v>
                </c:pt>
                <c:pt idx="633">
                  <c:v>6.4565067291259766</c:v>
                </c:pt>
                <c:pt idx="634">
                  <c:v>6.0182943344116211</c:v>
                </c:pt>
                <c:pt idx="635">
                  <c:v>5.5087728500366211</c:v>
                </c:pt>
                <c:pt idx="636">
                  <c:v>5.5251116752624512</c:v>
                </c:pt>
                <c:pt idx="637">
                  <c:v>5.209315299987793</c:v>
                </c:pt>
                <c:pt idx="638">
                  <c:v>4.4231324195861816</c:v>
                </c:pt>
                <c:pt idx="639">
                  <c:v>4.4625363349914551</c:v>
                </c:pt>
                <c:pt idx="640">
                  <c:v>3.9795053005218506</c:v>
                </c:pt>
                <c:pt idx="641">
                  <c:v>3.261568546295166</c:v>
                </c:pt>
                <c:pt idx="642">
                  <c:v>3.3738491535186768</c:v>
                </c:pt>
                <c:pt idx="643">
                  <c:v>3.3871216773986816</c:v>
                </c:pt>
                <c:pt idx="644">
                  <c:v>3.4163422584533691</c:v>
                </c:pt>
                <c:pt idx="645">
                  <c:v>2.9942913055419922</c:v>
                </c:pt>
                <c:pt idx="646">
                  <c:v>2.7017197608947754</c:v>
                </c:pt>
                <c:pt idx="647">
                  <c:v>2.7017896175384521</c:v>
                </c:pt>
                <c:pt idx="648">
                  <c:v>2.6116111278533936</c:v>
                </c:pt>
                <c:pt idx="649">
                  <c:v>2.5904304981231689</c:v>
                </c:pt>
                <c:pt idx="650">
                  <c:v>2.8096325397491455</c:v>
                </c:pt>
                <c:pt idx="651">
                  <c:v>2.7206802368164063</c:v>
                </c:pt>
                <c:pt idx="652">
                  <c:v>2.5670051574707031</c:v>
                </c:pt>
                <c:pt idx="653">
                  <c:v>2.436168909072876</c:v>
                </c:pt>
                <c:pt idx="654">
                  <c:v>2.4685318470001221</c:v>
                </c:pt>
                <c:pt idx="655">
                  <c:v>2.2833051681518555</c:v>
                </c:pt>
                <c:pt idx="656">
                  <c:v>2.1023669242858887</c:v>
                </c:pt>
                <c:pt idx="657">
                  <c:v>2.3422636985778809</c:v>
                </c:pt>
                <c:pt idx="658">
                  <c:v>2.4576864242553711</c:v>
                </c:pt>
                <c:pt idx="659">
                  <c:v>2.6043980121612549</c:v>
                </c:pt>
                <c:pt idx="660">
                  <c:v>2.5516929626464844</c:v>
                </c:pt>
                <c:pt idx="661">
                  <c:v>2.6891112327575684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ABF-924C-A645-53B92F4CA626}"/>
            </c:ext>
          </c:extLst>
        </c:ser>
        <c:ser>
          <c:idx val="5"/>
          <c:order val="5"/>
          <c:spPr>
            <a:ln w="9525" cap="rnd">
              <a:solidFill>
                <a:prstClr val="black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674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0</c:v>
              </c:pt>
              <c:pt idx="78">
                <c:v>0</c:v>
              </c:pt>
              <c:pt idx="79">
                <c:v>0</c:v>
              </c:pt>
              <c:pt idx="80">
                <c:v>0</c:v>
              </c:pt>
              <c:pt idx="81">
                <c:v>0</c:v>
              </c:pt>
              <c:pt idx="82">
                <c:v>0</c:v>
              </c:pt>
              <c:pt idx="83">
                <c:v>0</c:v>
              </c:pt>
              <c:pt idx="84">
                <c:v>0</c:v>
              </c:pt>
              <c:pt idx="85">
                <c:v>0</c:v>
              </c:pt>
              <c:pt idx="86">
                <c:v>0</c:v>
              </c:pt>
              <c:pt idx="87">
                <c:v>0</c:v>
              </c:pt>
              <c:pt idx="88">
                <c:v>0</c:v>
              </c:pt>
              <c:pt idx="89">
                <c:v>0</c:v>
              </c:pt>
              <c:pt idx="90">
                <c:v>0</c:v>
              </c:pt>
              <c:pt idx="91">
                <c:v>0</c:v>
              </c:pt>
              <c:pt idx="92">
                <c:v>0</c:v>
              </c:pt>
              <c:pt idx="93">
                <c:v>0</c:v>
              </c:pt>
              <c:pt idx="94">
                <c:v>0</c:v>
              </c:pt>
              <c:pt idx="95">
                <c:v>0</c:v>
              </c:pt>
              <c:pt idx="96">
                <c:v>0</c:v>
              </c:pt>
              <c:pt idx="97">
                <c:v>0</c:v>
              </c:pt>
              <c:pt idx="98">
                <c:v>0</c:v>
              </c:pt>
              <c:pt idx="99">
                <c:v>0</c:v>
              </c:pt>
              <c:pt idx="100">
                <c:v>0</c:v>
              </c:pt>
              <c:pt idx="101">
                <c:v>0</c:v>
              </c:pt>
              <c:pt idx="102">
                <c:v>0</c:v>
              </c:pt>
              <c:pt idx="103">
                <c:v>0</c:v>
              </c:pt>
              <c:pt idx="104">
                <c:v>0</c:v>
              </c:pt>
              <c:pt idx="105">
                <c:v>0</c:v>
              </c:pt>
              <c:pt idx="106">
                <c:v>0</c:v>
              </c:pt>
              <c:pt idx="107">
                <c:v>0</c:v>
              </c:pt>
              <c:pt idx="108">
                <c:v>0</c:v>
              </c:pt>
              <c:pt idx="109">
                <c:v>0</c:v>
              </c:pt>
              <c:pt idx="110">
                <c:v>0</c:v>
              </c:pt>
              <c:pt idx="111">
                <c:v>0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  <c:pt idx="119">
                <c:v>0</c:v>
              </c:pt>
              <c:pt idx="120">
                <c:v>0</c:v>
              </c:pt>
              <c:pt idx="121">
                <c:v>0</c:v>
              </c:pt>
              <c:pt idx="122">
                <c:v>0</c:v>
              </c:pt>
              <c:pt idx="123">
                <c:v>0</c:v>
              </c:pt>
              <c:pt idx="124">
                <c:v>0</c:v>
              </c:pt>
              <c:pt idx="125">
                <c:v>0</c:v>
              </c:pt>
              <c:pt idx="126">
                <c:v>0</c:v>
              </c:pt>
              <c:pt idx="127">
                <c:v>0</c:v>
              </c:pt>
              <c:pt idx="128">
                <c:v>0</c:v>
              </c:pt>
              <c:pt idx="129">
                <c:v>0</c:v>
              </c:pt>
              <c:pt idx="130">
                <c:v>0</c:v>
              </c:pt>
              <c:pt idx="131">
                <c:v>0</c:v>
              </c:pt>
              <c:pt idx="132">
                <c:v>0</c:v>
              </c:pt>
              <c:pt idx="133">
                <c:v>0</c:v>
              </c:pt>
              <c:pt idx="134">
                <c:v>0</c:v>
              </c:pt>
              <c:pt idx="135">
                <c:v>0</c:v>
              </c:pt>
              <c:pt idx="136">
                <c:v>0</c:v>
              </c:pt>
              <c:pt idx="137">
                <c:v>0</c:v>
              </c:pt>
              <c:pt idx="138">
                <c:v>0</c:v>
              </c:pt>
              <c:pt idx="139">
                <c:v>0</c:v>
              </c:pt>
              <c:pt idx="140">
                <c:v>0</c:v>
              </c:pt>
              <c:pt idx="141">
                <c:v>0</c:v>
              </c:pt>
              <c:pt idx="142">
                <c:v>0</c:v>
              </c:pt>
              <c:pt idx="143">
                <c:v>0</c:v>
              </c:pt>
              <c:pt idx="144">
                <c:v>0</c:v>
              </c:pt>
              <c:pt idx="145">
                <c:v>0</c:v>
              </c:pt>
              <c:pt idx="146">
                <c:v>0</c:v>
              </c:pt>
              <c:pt idx="147">
                <c:v>0</c:v>
              </c:pt>
              <c:pt idx="148">
                <c:v>0</c:v>
              </c:pt>
              <c:pt idx="149">
                <c:v>0</c:v>
              </c:pt>
              <c:pt idx="150">
                <c:v>0</c:v>
              </c:pt>
              <c:pt idx="151">
                <c:v>0</c:v>
              </c:pt>
              <c:pt idx="152">
                <c:v>0</c:v>
              </c:pt>
              <c:pt idx="153">
                <c:v>0</c:v>
              </c:pt>
              <c:pt idx="154">
                <c:v>0</c:v>
              </c:pt>
              <c:pt idx="155">
                <c:v>0</c:v>
              </c:pt>
              <c:pt idx="156">
                <c:v>0</c:v>
              </c:pt>
              <c:pt idx="157">
                <c:v>0</c:v>
              </c:pt>
              <c:pt idx="158">
                <c:v>0</c:v>
              </c:pt>
              <c:pt idx="159">
                <c:v>0</c:v>
              </c:pt>
              <c:pt idx="160">
                <c:v>0</c:v>
              </c:pt>
              <c:pt idx="161">
                <c:v>0</c:v>
              </c:pt>
              <c:pt idx="162">
                <c:v>0</c:v>
              </c:pt>
              <c:pt idx="163">
                <c:v>0</c:v>
              </c:pt>
              <c:pt idx="164">
                <c:v>0</c:v>
              </c:pt>
              <c:pt idx="165">
                <c:v>0</c:v>
              </c:pt>
              <c:pt idx="166">
                <c:v>0</c:v>
              </c:pt>
              <c:pt idx="167">
                <c:v>0</c:v>
              </c:pt>
              <c:pt idx="168">
                <c:v>0</c:v>
              </c:pt>
              <c:pt idx="169">
                <c:v>0</c:v>
              </c:pt>
              <c:pt idx="170">
                <c:v>0</c:v>
              </c:pt>
              <c:pt idx="171">
                <c:v>0</c:v>
              </c:pt>
              <c:pt idx="172">
                <c:v>0</c:v>
              </c:pt>
              <c:pt idx="173">
                <c:v>0</c:v>
              </c:pt>
              <c:pt idx="174">
                <c:v>0</c:v>
              </c:pt>
              <c:pt idx="175">
                <c:v>0</c:v>
              </c:pt>
              <c:pt idx="176">
                <c:v>0</c:v>
              </c:pt>
              <c:pt idx="177">
                <c:v>0</c:v>
              </c:pt>
              <c:pt idx="178">
                <c:v>0</c:v>
              </c:pt>
              <c:pt idx="179">
                <c:v>0</c:v>
              </c:pt>
              <c:pt idx="180">
                <c:v>0</c:v>
              </c:pt>
              <c:pt idx="181">
                <c:v>0</c:v>
              </c:pt>
              <c:pt idx="182">
                <c:v>0</c:v>
              </c:pt>
              <c:pt idx="183">
                <c:v>0</c:v>
              </c:pt>
              <c:pt idx="184">
                <c:v>0</c:v>
              </c:pt>
              <c:pt idx="185">
                <c:v>0</c:v>
              </c:pt>
              <c:pt idx="186">
                <c:v>0</c:v>
              </c:pt>
              <c:pt idx="187">
                <c:v>0</c:v>
              </c:pt>
              <c:pt idx="188">
                <c:v>0</c:v>
              </c:pt>
              <c:pt idx="189">
                <c:v>0</c:v>
              </c:pt>
              <c:pt idx="190">
                <c:v>0</c:v>
              </c:pt>
              <c:pt idx="191">
                <c:v>0</c:v>
              </c:pt>
              <c:pt idx="192">
                <c:v>0</c:v>
              </c:pt>
              <c:pt idx="193">
                <c:v>0</c:v>
              </c:pt>
              <c:pt idx="194">
                <c:v>0</c:v>
              </c:pt>
              <c:pt idx="195">
                <c:v>0</c:v>
              </c:pt>
              <c:pt idx="196">
                <c:v>0</c:v>
              </c:pt>
              <c:pt idx="197">
                <c:v>0</c:v>
              </c:pt>
              <c:pt idx="198">
                <c:v>0</c:v>
              </c:pt>
              <c:pt idx="199">
                <c:v>0</c:v>
              </c:pt>
              <c:pt idx="200">
                <c:v>0</c:v>
              </c:pt>
              <c:pt idx="201">
                <c:v>0</c:v>
              </c:pt>
              <c:pt idx="202">
                <c:v>0</c:v>
              </c:pt>
              <c:pt idx="203">
                <c:v>0</c:v>
              </c:pt>
              <c:pt idx="204">
                <c:v>0</c:v>
              </c:pt>
              <c:pt idx="205">
                <c:v>0</c:v>
              </c:pt>
              <c:pt idx="206">
                <c:v>0</c:v>
              </c:pt>
              <c:pt idx="207">
                <c:v>0</c:v>
              </c:pt>
              <c:pt idx="208">
                <c:v>0</c:v>
              </c:pt>
              <c:pt idx="209">
                <c:v>0</c:v>
              </c:pt>
              <c:pt idx="210">
                <c:v>0</c:v>
              </c:pt>
              <c:pt idx="211">
                <c:v>0</c:v>
              </c:pt>
              <c:pt idx="212">
                <c:v>0</c:v>
              </c:pt>
              <c:pt idx="213">
                <c:v>0</c:v>
              </c:pt>
              <c:pt idx="214">
                <c:v>0</c:v>
              </c:pt>
              <c:pt idx="215">
                <c:v>0</c:v>
              </c:pt>
              <c:pt idx="216">
                <c:v>0</c:v>
              </c:pt>
              <c:pt idx="217">
                <c:v>0</c:v>
              </c:pt>
              <c:pt idx="218">
                <c:v>0</c:v>
              </c:pt>
              <c:pt idx="219">
                <c:v>0</c:v>
              </c:pt>
              <c:pt idx="220">
                <c:v>0</c:v>
              </c:pt>
              <c:pt idx="221">
                <c:v>0</c:v>
              </c:pt>
              <c:pt idx="222">
                <c:v>0</c:v>
              </c:pt>
              <c:pt idx="223">
                <c:v>0</c:v>
              </c:pt>
              <c:pt idx="224">
                <c:v>0</c:v>
              </c:pt>
              <c:pt idx="225">
                <c:v>0</c:v>
              </c:pt>
              <c:pt idx="226">
                <c:v>0</c:v>
              </c:pt>
              <c:pt idx="227">
                <c:v>0</c:v>
              </c:pt>
              <c:pt idx="228">
                <c:v>0</c:v>
              </c:pt>
              <c:pt idx="229">
                <c:v>0</c:v>
              </c:pt>
              <c:pt idx="230">
                <c:v>0</c:v>
              </c:pt>
              <c:pt idx="231">
                <c:v>0</c:v>
              </c:pt>
              <c:pt idx="232">
                <c:v>0</c:v>
              </c:pt>
              <c:pt idx="233">
                <c:v>0</c:v>
              </c:pt>
              <c:pt idx="234">
                <c:v>0</c:v>
              </c:pt>
              <c:pt idx="235">
                <c:v>0</c:v>
              </c:pt>
              <c:pt idx="236">
                <c:v>0</c:v>
              </c:pt>
              <c:pt idx="237">
                <c:v>0</c:v>
              </c:pt>
              <c:pt idx="238">
                <c:v>0</c:v>
              </c:pt>
              <c:pt idx="239">
                <c:v>0</c:v>
              </c:pt>
              <c:pt idx="240">
                <c:v>0</c:v>
              </c:pt>
              <c:pt idx="241">
                <c:v>0</c:v>
              </c:pt>
              <c:pt idx="242">
                <c:v>0</c:v>
              </c:pt>
              <c:pt idx="243">
                <c:v>0</c:v>
              </c:pt>
              <c:pt idx="244">
                <c:v>0</c:v>
              </c:pt>
              <c:pt idx="245">
                <c:v>0</c:v>
              </c:pt>
              <c:pt idx="246">
                <c:v>0</c:v>
              </c:pt>
              <c:pt idx="247">
                <c:v>0</c:v>
              </c:pt>
              <c:pt idx="248">
                <c:v>0</c:v>
              </c:pt>
              <c:pt idx="249">
                <c:v>0</c:v>
              </c:pt>
              <c:pt idx="250">
                <c:v>0</c:v>
              </c:pt>
              <c:pt idx="251">
                <c:v>0</c:v>
              </c:pt>
              <c:pt idx="252">
                <c:v>0</c:v>
              </c:pt>
              <c:pt idx="253">
                <c:v>0</c:v>
              </c:pt>
              <c:pt idx="254">
                <c:v>0</c:v>
              </c:pt>
              <c:pt idx="255">
                <c:v>0</c:v>
              </c:pt>
              <c:pt idx="256">
                <c:v>0</c:v>
              </c:pt>
              <c:pt idx="257">
                <c:v>0</c:v>
              </c:pt>
              <c:pt idx="258">
                <c:v>0</c:v>
              </c:pt>
              <c:pt idx="259">
                <c:v>0</c:v>
              </c:pt>
              <c:pt idx="260">
                <c:v>0</c:v>
              </c:pt>
              <c:pt idx="261">
                <c:v>0</c:v>
              </c:pt>
              <c:pt idx="262">
                <c:v>0</c:v>
              </c:pt>
              <c:pt idx="263">
                <c:v>0</c:v>
              </c:pt>
              <c:pt idx="264">
                <c:v>0</c:v>
              </c:pt>
              <c:pt idx="265">
                <c:v>0</c:v>
              </c:pt>
              <c:pt idx="266">
                <c:v>0</c:v>
              </c:pt>
              <c:pt idx="267">
                <c:v>0</c:v>
              </c:pt>
              <c:pt idx="268">
                <c:v>0</c:v>
              </c:pt>
              <c:pt idx="269">
                <c:v>0</c:v>
              </c:pt>
              <c:pt idx="270">
                <c:v>0</c:v>
              </c:pt>
              <c:pt idx="271">
                <c:v>0</c:v>
              </c:pt>
              <c:pt idx="272">
                <c:v>0</c:v>
              </c:pt>
              <c:pt idx="273">
                <c:v>0</c:v>
              </c:pt>
              <c:pt idx="274">
                <c:v>0</c:v>
              </c:pt>
              <c:pt idx="275">
                <c:v>0</c:v>
              </c:pt>
              <c:pt idx="276">
                <c:v>0</c:v>
              </c:pt>
              <c:pt idx="277">
                <c:v>0</c:v>
              </c:pt>
              <c:pt idx="278">
                <c:v>0</c:v>
              </c:pt>
              <c:pt idx="279">
                <c:v>0</c:v>
              </c:pt>
              <c:pt idx="280">
                <c:v>0</c:v>
              </c:pt>
              <c:pt idx="281">
                <c:v>0</c:v>
              </c:pt>
              <c:pt idx="282">
                <c:v>0</c:v>
              </c:pt>
              <c:pt idx="283">
                <c:v>0</c:v>
              </c:pt>
              <c:pt idx="284">
                <c:v>0</c:v>
              </c:pt>
              <c:pt idx="285">
                <c:v>0</c:v>
              </c:pt>
              <c:pt idx="286">
                <c:v>0</c:v>
              </c:pt>
              <c:pt idx="287">
                <c:v>0</c:v>
              </c:pt>
              <c:pt idx="288">
                <c:v>0</c:v>
              </c:pt>
              <c:pt idx="289">
                <c:v>0</c:v>
              </c:pt>
              <c:pt idx="290">
                <c:v>0</c:v>
              </c:pt>
              <c:pt idx="291">
                <c:v>0</c:v>
              </c:pt>
              <c:pt idx="292">
                <c:v>0</c:v>
              </c:pt>
              <c:pt idx="293">
                <c:v>0</c:v>
              </c:pt>
              <c:pt idx="294">
                <c:v>0</c:v>
              </c:pt>
              <c:pt idx="295">
                <c:v>0</c:v>
              </c:pt>
              <c:pt idx="296">
                <c:v>0</c:v>
              </c:pt>
              <c:pt idx="297">
                <c:v>0</c:v>
              </c:pt>
              <c:pt idx="298">
                <c:v>0</c:v>
              </c:pt>
              <c:pt idx="299">
                <c:v>0</c:v>
              </c:pt>
              <c:pt idx="300">
                <c:v>0</c:v>
              </c:pt>
              <c:pt idx="301">
                <c:v>0</c:v>
              </c:pt>
              <c:pt idx="302">
                <c:v>0</c:v>
              </c:pt>
              <c:pt idx="303">
                <c:v>0</c:v>
              </c:pt>
              <c:pt idx="304">
                <c:v>0</c:v>
              </c:pt>
              <c:pt idx="305">
                <c:v>0</c:v>
              </c:pt>
              <c:pt idx="306">
                <c:v>0</c:v>
              </c:pt>
              <c:pt idx="307">
                <c:v>0</c:v>
              </c:pt>
              <c:pt idx="308">
                <c:v>0</c:v>
              </c:pt>
              <c:pt idx="309">
                <c:v>0</c:v>
              </c:pt>
              <c:pt idx="310">
                <c:v>0</c:v>
              </c:pt>
              <c:pt idx="311">
                <c:v>0</c:v>
              </c:pt>
              <c:pt idx="312">
                <c:v>0</c:v>
              </c:pt>
              <c:pt idx="313">
                <c:v>0</c:v>
              </c:pt>
              <c:pt idx="314">
                <c:v>0</c:v>
              </c:pt>
              <c:pt idx="315">
                <c:v>0</c:v>
              </c:pt>
              <c:pt idx="316">
                <c:v>0</c:v>
              </c:pt>
              <c:pt idx="317">
                <c:v>0</c:v>
              </c:pt>
              <c:pt idx="318">
                <c:v>0</c:v>
              </c:pt>
              <c:pt idx="319">
                <c:v>0</c:v>
              </c:pt>
              <c:pt idx="320">
                <c:v>0</c:v>
              </c:pt>
              <c:pt idx="321">
                <c:v>0</c:v>
              </c:pt>
              <c:pt idx="322">
                <c:v>0</c:v>
              </c:pt>
              <c:pt idx="323">
                <c:v>0</c:v>
              </c:pt>
              <c:pt idx="324">
                <c:v>0</c:v>
              </c:pt>
              <c:pt idx="325">
                <c:v>0</c:v>
              </c:pt>
              <c:pt idx="326">
                <c:v>0</c:v>
              </c:pt>
              <c:pt idx="327">
                <c:v>0</c:v>
              </c:pt>
              <c:pt idx="328">
                <c:v>0</c:v>
              </c:pt>
              <c:pt idx="329">
                <c:v>0</c:v>
              </c:pt>
              <c:pt idx="330">
                <c:v>0</c:v>
              </c:pt>
              <c:pt idx="331">
                <c:v>0</c:v>
              </c:pt>
              <c:pt idx="332">
                <c:v>0</c:v>
              </c:pt>
              <c:pt idx="333">
                <c:v>0</c:v>
              </c:pt>
              <c:pt idx="334">
                <c:v>0</c:v>
              </c:pt>
              <c:pt idx="335">
                <c:v>0</c:v>
              </c:pt>
              <c:pt idx="336">
                <c:v>0</c:v>
              </c:pt>
              <c:pt idx="337">
                <c:v>0</c:v>
              </c:pt>
              <c:pt idx="338">
                <c:v>0</c:v>
              </c:pt>
              <c:pt idx="339">
                <c:v>0</c:v>
              </c:pt>
              <c:pt idx="340">
                <c:v>0</c:v>
              </c:pt>
              <c:pt idx="341">
                <c:v>0</c:v>
              </c:pt>
              <c:pt idx="342">
                <c:v>0</c:v>
              </c:pt>
              <c:pt idx="343">
                <c:v>0</c:v>
              </c:pt>
              <c:pt idx="344">
                <c:v>0</c:v>
              </c:pt>
              <c:pt idx="345">
                <c:v>0</c:v>
              </c:pt>
              <c:pt idx="346">
                <c:v>0</c:v>
              </c:pt>
              <c:pt idx="347">
                <c:v>0</c:v>
              </c:pt>
              <c:pt idx="348">
                <c:v>0</c:v>
              </c:pt>
              <c:pt idx="349">
                <c:v>0</c:v>
              </c:pt>
              <c:pt idx="350">
                <c:v>0</c:v>
              </c:pt>
              <c:pt idx="351">
                <c:v>0</c:v>
              </c:pt>
              <c:pt idx="352">
                <c:v>0</c:v>
              </c:pt>
              <c:pt idx="353">
                <c:v>0</c:v>
              </c:pt>
              <c:pt idx="354">
                <c:v>0</c:v>
              </c:pt>
              <c:pt idx="355">
                <c:v>0</c:v>
              </c:pt>
              <c:pt idx="356">
                <c:v>0</c:v>
              </c:pt>
              <c:pt idx="357">
                <c:v>0</c:v>
              </c:pt>
              <c:pt idx="358">
                <c:v>0</c:v>
              </c:pt>
              <c:pt idx="359">
                <c:v>0</c:v>
              </c:pt>
              <c:pt idx="360">
                <c:v>0</c:v>
              </c:pt>
              <c:pt idx="361">
                <c:v>0</c:v>
              </c:pt>
              <c:pt idx="362">
                <c:v>0</c:v>
              </c:pt>
              <c:pt idx="363">
                <c:v>0</c:v>
              </c:pt>
              <c:pt idx="364">
                <c:v>0</c:v>
              </c:pt>
              <c:pt idx="365">
                <c:v>0</c:v>
              </c:pt>
              <c:pt idx="366">
                <c:v>0</c:v>
              </c:pt>
              <c:pt idx="367">
                <c:v>0</c:v>
              </c:pt>
              <c:pt idx="368">
                <c:v>0</c:v>
              </c:pt>
              <c:pt idx="369">
                <c:v>0</c:v>
              </c:pt>
              <c:pt idx="370">
                <c:v>0</c:v>
              </c:pt>
              <c:pt idx="371">
                <c:v>0</c:v>
              </c:pt>
              <c:pt idx="372">
                <c:v>0</c:v>
              </c:pt>
              <c:pt idx="373">
                <c:v>0</c:v>
              </c:pt>
              <c:pt idx="374">
                <c:v>0</c:v>
              </c:pt>
              <c:pt idx="375">
                <c:v>0</c:v>
              </c:pt>
              <c:pt idx="376">
                <c:v>0</c:v>
              </c:pt>
              <c:pt idx="377">
                <c:v>0</c:v>
              </c:pt>
              <c:pt idx="378">
                <c:v>0</c:v>
              </c:pt>
              <c:pt idx="379">
                <c:v>0</c:v>
              </c:pt>
              <c:pt idx="380">
                <c:v>0</c:v>
              </c:pt>
              <c:pt idx="381">
                <c:v>0</c:v>
              </c:pt>
              <c:pt idx="382">
                <c:v>0</c:v>
              </c:pt>
              <c:pt idx="383">
                <c:v>0</c:v>
              </c:pt>
              <c:pt idx="384">
                <c:v>0</c:v>
              </c:pt>
              <c:pt idx="385">
                <c:v>0</c:v>
              </c:pt>
              <c:pt idx="386">
                <c:v>0</c:v>
              </c:pt>
              <c:pt idx="387">
                <c:v>0</c:v>
              </c:pt>
              <c:pt idx="388">
                <c:v>0</c:v>
              </c:pt>
              <c:pt idx="389">
                <c:v>0</c:v>
              </c:pt>
              <c:pt idx="390">
                <c:v>0</c:v>
              </c:pt>
              <c:pt idx="391">
                <c:v>0</c:v>
              </c:pt>
              <c:pt idx="392">
                <c:v>0</c:v>
              </c:pt>
              <c:pt idx="393">
                <c:v>0</c:v>
              </c:pt>
              <c:pt idx="394">
                <c:v>0</c:v>
              </c:pt>
              <c:pt idx="395">
                <c:v>0</c:v>
              </c:pt>
              <c:pt idx="396">
                <c:v>0</c:v>
              </c:pt>
              <c:pt idx="397">
                <c:v>0</c:v>
              </c:pt>
              <c:pt idx="398">
                <c:v>0</c:v>
              </c:pt>
              <c:pt idx="399">
                <c:v>0</c:v>
              </c:pt>
              <c:pt idx="400">
                <c:v>0</c:v>
              </c:pt>
              <c:pt idx="401">
                <c:v>0</c:v>
              </c:pt>
              <c:pt idx="402">
                <c:v>0</c:v>
              </c:pt>
              <c:pt idx="403">
                <c:v>0</c:v>
              </c:pt>
              <c:pt idx="404">
                <c:v>0</c:v>
              </c:pt>
              <c:pt idx="405">
                <c:v>0</c:v>
              </c:pt>
              <c:pt idx="406">
                <c:v>0</c:v>
              </c:pt>
              <c:pt idx="407">
                <c:v>0</c:v>
              </c:pt>
              <c:pt idx="408">
                <c:v>0</c:v>
              </c:pt>
              <c:pt idx="409">
                <c:v>0</c:v>
              </c:pt>
              <c:pt idx="410">
                <c:v>0</c:v>
              </c:pt>
              <c:pt idx="411">
                <c:v>0</c:v>
              </c:pt>
              <c:pt idx="412">
                <c:v>0</c:v>
              </c:pt>
              <c:pt idx="413">
                <c:v>0</c:v>
              </c:pt>
              <c:pt idx="414">
                <c:v>0</c:v>
              </c:pt>
              <c:pt idx="415">
                <c:v>0</c:v>
              </c:pt>
              <c:pt idx="416">
                <c:v>0</c:v>
              </c:pt>
              <c:pt idx="417">
                <c:v>0</c:v>
              </c:pt>
              <c:pt idx="418">
                <c:v>0</c:v>
              </c:pt>
              <c:pt idx="419">
                <c:v>0</c:v>
              </c:pt>
              <c:pt idx="420">
                <c:v>0</c:v>
              </c:pt>
              <c:pt idx="421">
                <c:v>0</c:v>
              </c:pt>
              <c:pt idx="422">
                <c:v>0</c:v>
              </c:pt>
              <c:pt idx="423">
                <c:v>0</c:v>
              </c:pt>
              <c:pt idx="424">
                <c:v>0</c:v>
              </c:pt>
              <c:pt idx="425">
                <c:v>0</c:v>
              </c:pt>
              <c:pt idx="426">
                <c:v>0</c:v>
              </c:pt>
              <c:pt idx="427">
                <c:v>0</c:v>
              </c:pt>
              <c:pt idx="428">
                <c:v>0</c:v>
              </c:pt>
              <c:pt idx="429">
                <c:v>0</c:v>
              </c:pt>
              <c:pt idx="430">
                <c:v>0</c:v>
              </c:pt>
              <c:pt idx="431">
                <c:v>0</c:v>
              </c:pt>
              <c:pt idx="432">
                <c:v>0</c:v>
              </c:pt>
              <c:pt idx="433">
                <c:v>0</c:v>
              </c:pt>
              <c:pt idx="434">
                <c:v>0</c:v>
              </c:pt>
              <c:pt idx="435">
                <c:v>0</c:v>
              </c:pt>
              <c:pt idx="436">
                <c:v>0</c:v>
              </c:pt>
              <c:pt idx="437">
                <c:v>0</c:v>
              </c:pt>
              <c:pt idx="438">
                <c:v>0</c:v>
              </c:pt>
              <c:pt idx="439">
                <c:v>0</c:v>
              </c:pt>
              <c:pt idx="440">
                <c:v>0</c:v>
              </c:pt>
              <c:pt idx="441">
                <c:v>0</c:v>
              </c:pt>
              <c:pt idx="442">
                <c:v>0</c:v>
              </c:pt>
              <c:pt idx="443">
                <c:v>0</c:v>
              </c:pt>
              <c:pt idx="444">
                <c:v>0</c:v>
              </c:pt>
              <c:pt idx="445">
                <c:v>0</c:v>
              </c:pt>
              <c:pt idx="446">
                <c:v>0</c:v>
              </c:pt>
              <c:pt idx="447">
                <c:v>0</c:v>
              </c:pt>
              <c:pt idx="448">
                <c:v>0</c:v>
              </c:pt>
              <c:pt idx="449">
                <c:v>0</c:v>
              </c:pt>
              <c:pt idx="450">
                <c:v>0</c:v>
              </c:pt>
              <c:pt idx="451">
                <c:v>0</c:v>
              </c:pt>
              <c:pt idx="452">
                <c:v>0</c:v>
              </c:pt>
              <c:pt idx="453">
                <c:v>0</c:v>
              </c:pt>
              <c:pt idx="454">
                <c:v>0</c:v>
              </c:pt>
              <c:pt idx="455">
                <c:v>0</c:v>
              </c:pt>
              <c:pt idx="456">
                <c:v>0</c:v>
              </c:pt>
              <c:pt idx="457">
                <c:v>0</c:v>
              </c:pt>
              <c:pt idx="458">
                <c:v>0</c:v>
              </c:pt>
              <c:pt idx="459">
                <c:v>0</c:v>
              </c:pt>
              <c:pt idx="460">
                <c:v>0</c:v>
              </c:pt>
              <c:pt idx="461">
                <c:v>0</c:v>
              </c:pt>
              <c:pt idx="462">
                <c:v>0</c:v>
              </c:pt>
              <c:pt idx="463">
                <c:v>0</c:v>
              </c:pt>
              <c:pt idx="464">
                <c:v>0</c:v>
              </c:pt>
              <c:pt idx="465">
                <c:v>0</c:v>
              </c:pt>
              <c:pt idx="466">
                <c:v>0</c:v>
              </c:pt>
              <c:pt idx="467">
                <c:v>0</c:v>
              </c:pt>
              <c:pt idx="468">
                <c:v>0</c:v>
              </c:pt>
              <c:pt idx="469">
                <c:v>0</c:v>
              </c:pt>
              <c:pt idx="470">
                <c:v>0</c:v>
              </c:pt>
              <c:pt idx="471">
                <c:v>0</c:v>
              </c:pt>
              <c:pt idx="472">
                <c:v>0</c:v>
              </c:pt>
              <c:pt idx="473">
                <c:v>0</c:v>
              </c:pt>
              <c:pt idx="474">
                <c:v>0</c:v>
              </c:pt>
              <c:pt idx="475">
                <c:v>0</c:v>
              </c:pt>
              <c:pt idx="476">
                <c:v>0</c:v>
              </c:pt>
              <c:pt idx="477">
                <c:v>0</c:v>
              </c:pt>
              <c:pt idx="478">
                <c:v>0</c:v>
              </c:pt>
              <c:pt idx="479">
                <c:v>0</c:v>
              </c:pt>
              <c:pt idx="480">
                <c:v>0</c:v>
              </c:pt>
              <c:pt idx="481">
                <c:v>0</c:v>
              </c:pt>
              <c:pt idx="482">
                <c:v>0</c:v>
              </c:pt>
              <c:pt idx="483">
                <c:v>0</c:v>
              </c:pt>
              <c:pt idx="484">
                <c:v>0</c:v>
              </c:pt>
              <c:pt idx="485">
                <c:v>0</c:v>
              </c:pt>
              <c:pt idx="486">
                <c:v>0</c:v>
              </c:pt>
              <c:pt idx="487">
                <c:v>0</c:v>
              </c:pt>
              <c:pt idx="488">
                <c:v>0</c:v>
              </c:pt>
              <c:pt idx="489">
                <c:v>0</c:v>
              </c:pt>
              <c:pt idx="490">
                <c:v>0</c:v>
              </c:pt>
              <c:pt idx="491">
                <c:v>0</c:v>
              </c:pt>
              <c:pt idx="492">
                <c:v>0</c:v>
              </c:pt>
              <c:pt idx="493">
                <c:v>0</c:v>
              </c:pt>
              <c:pt idx="494">
                <c:v>0</c:v>
              </c:pt>
              <c:pt idx="495">
                <c:v>0</c:v>
              </c:pt>
              <c:pt idx="496">
                <c:v>0</c:v>
              </c:pt>
              <c:pt idx="497">
                <c:v>0</c:v>
              </c:pt>
              <c:pt idx="498">
                <c:v>0</c:v>
              </c:pt>
              <c:pt idx="499">
                <c:v>0</c:v>
              </c:pt>
              <c:pt idx="500">
                <c:v>0</c:v>
              </c:pt>
              <c:pt idx="501">
                <c:v>0</c:v>
              </c:pt>
              <c:pt idx="502">
                <c:v>0</c:v>
              </c:pt>
              <c:pt idx="503">
                <c:v>0</c:v>
              </c:pt>
              <c:pt idx="504">
                <c:v>0</c:v>
              </c:pt>
              <c:pt idx="505">
                <c:v>0</c:v>
              </c:pt>
              <c:pt idx="506">
                <c:v>0</c:v>
              </c:pt>
              <c:pt idx="507">
                <c:v>0</c:v>
              </c:pt>
              <c:pt idx="508">
                <c:v>0</c:v>
              </c:pt>
              <c:pt idx="509">
                <c:v>0</c:v>
              </c:pt>
              <c:pt idx="510">
                <c:v>0</c:v>
              </c:pt>
              <c:pt idx="511">
                <c:v>0</c:v>
              </c:pt>
              <c:pt idx="512">
                <c:v>0</c:v>
              </c:pt>
              <c:pt idx="513">
                <c:v>0</c:v>
              </c:pt>
              <c:pt idx="514">
                <c:v>0</c:v>
              </c:pt>
              <c:pt idx="515">
                <c:v>0</c:v>
              </c:pt>
              <c:pt idx="516">
                <c:v>0</c:v>
              </c:pt>
              <c:pt idx="517">
                <c:v>0</c:v>
              </c:pt>
              <c:pt idx="518">
                <c:v>0</c:v>
              </c:pt>
              <c:pt idx="519">
                <c:v>0</c:v>
              </c:pt>
              <c:pt idx="520">
                <c:v>0</c:v>
              </c:pt>
              <c:pt idx="521">
                <c:v>0</c:v>
              </c:pt>
              <c:pt idx="522">
                <c:v>0</c:v>
              </c:pt>
              <c:pt idx="523">
                <c:v>0</c:v>
              </c:pt>
              <c:pt idx="524">
                <c:v>0</c:v>
              </c:pt>
              <c:pt idx="525">
                <c:v>0</c:v>
              </c:pt>
              <c:pt idx="526">
                <c:v>0</c:v>
              </c:pt>
              <c:pt idx="527">
                <c:v>0</c:v>
              </c:pt>
              <c:pt idx="528">
                <c:v>0</c:v>
              </c:pt>
              <c:pt idx="529">
                <c:v>0</c:v>
              </c:pt>
              <c:pt idx="530">
                <c:v>0</c:v>
              </c:pt>
              <c:pt idx="531">
                <c:v>0</c:v>
              </c:pt>
              <c:pt idx="532">
                <c:v>0</c:v>
              </c:pt>
              <c:pt idx="533">
                <c:v>0</c:v>
              </c:pt>
              <c:pt idx="534">
                <c:v>0</c:v>
              </c:pt>
              <c:pt idx="535">
                <c:v>0</c:v>
              </c:pt>
              <c:pt idx="536">
                <c:v>0</c:v>
              </c:pt>
              <c:pt idx="537">
                <c:v>0</c:v>
              </c:pt>
              <c:pt idx="538">
                <c:v>0</c:v>
              </c:pt>
              <c:pt idx="539">
                <c:v>0</c:v>
              </c:pt>
              <c:pt idx="540">
                <c:v>0</c:v>
              </c:pt>
              <c:pt idx="541">
                <c:v>0</c:v>
              </c:pt>
              <c:pt idx="542">
                <c:v>0</c:v>
              </c:pt>
              <c:pt idx="543">
                <c:v>0</c:v>
              </c:pt>
              <c:pt idx="544">
                <c:v>0</c:v>
              </c:pt>
              <c:pt idx="545">
                <c:v>0</c:v>
              </c:pt>
              <c:pt idx="546">
                <c:v>0</c:v>
              </c:pt>
              <c:pt idx="547">
                <c:v>0</c:v>
              </c:pt>
              <c:pt idx="548">
                <c:v>0</c:v>
              </c:pt>
              <c:pt idx="549">
                <c:v>0</c:v>
              </c:pt>
              <c:pt idx="550">
                <c:v>0</c:v>
              </c:pt>
              <c:pt idx="551">
                <c:v>0</c:v>
              </c:pt>
              <c:pt idx="552">
                <c:v>0</c:v>
              </c:pt>
              <c:pt idx="553">
                <c:v>0</c:v>
              </c:pt>
              <c:pt idx="554">
                <c:v>0</c:v>
              </c:pt>
              <c:pt idx="555">
                <c:v>0</c:v>
              </c:pt>
              <c:pt idx="556">
                <c:v>0</c:v>
              </c:pt>
              <c:pt idx="557">
                <c:v>0</c:v>
              </c:pt>
              <c:pt idx="558">
                <c:v>0</c:v>
              </c:pt>
              <c:pt idx="559">
                <c:v>0</c:v>
              </c:pt>
              <c:pt idx="560">
                <c:v>0</c:v>
              </c:pt>
              <c:pt idx="561">
                <c:v>0</c:v>
              </c:pt>
              <c:pt idx="562">
                <c:v>0</c:v>
              </c:pt>
              <c:pt idx="563">
                <c:v>0</c:v>
              </c:pt>
              <c:pt idx="564">
                <c:v>0</c:v>
              </c:pt>
              <c:pt idx="565">
                <c:v>0</c:v>
              </c:pt>
              <c:pt idx="566">
                <c:v>0</c:v>
              </c:pt>
              <c:pt idx="567">
                <c:v>0</c:v>
              </c:pt>
              <c:pt idx="568">
                <c:v>0</c:v>
              </c:pt>
              <c:pt idx="569">
                <c:v>0</c:v>
              </c:pt>
              <c:pt idx="570">
                <c:v>0</c:v>
              </c:pt>
              <c:pt idx="571">
                <c:v>0</c:v>
              </c:pt>
              <c:pt idx="572">
                <c:v>0</c:v>
              </c:pt>
              <c:pt idx="573">
                <c:v>0</c:v>
              </c:pt>
              <c:pt idx="574">
                <c:v>0</c:v>
              </c:pt>
              <c:pt idx="575">
                <c:v>0</c:v>
              </c:pt>
              <c:pt idx="576">
                <c:v>0</c:v>
              </c:pt>
              <c:pt idx="577">
                <c:v>0</c:v>
              </c:pt>
              <c:pt idx="578">
                <c:v>0</c:v>
              </c:pt>
              <c:pt idx="579">
                <c:v>0</c:v>
              </c:pt>
              <c:pt idx="580">
                <c:v>0</c:v>
              </c:pt>
              <c:pt idx="581">
                <c:v>0</c:v>
              </c:pt>
              <c:pt idx="582">
                <c:v>0</c:v>
              </c:pt>
              <c:pt idx="583">
                <c:v>0</c:v>
              </c:pt>
              <c:pt idx="584">
                <c:v>0</c:v>
              </c:pt>
              <c:pt idx="585">
                <c:v>0</c:v>
              </c:pt>
              <c:pt idx="586">
                <c:v>0</c:v>
              </c:pt>
              <c:pt idx="587">
                <c:v>0</c:v>
              </c:pt>
              <c:pt idx="588">
                <c:v>0</c:v>
              </c:pt>
              <c:pt idx="589">
                <c:v>0</c:v>
              </c:pt>
              <c:pt idx="590">
                <c:v>0</c:v>
              </c:pt>
              <c:pt idx="591">
                <c:v>0</c:v>
              </c:pt>
              <c:pt idx="592">
                <c:v>0</c:v>
              </c:pt>
              <c:pt idx="593">
                <c:v>0</c:v>
              </c:pt>
              <c:pt idx="594">
                <c:v>0</c:v>
              </c:pt>
              <c:pt idx="595">
                <c:v>0</c:v>
              </c:pt>
              <c:pt idx="596">
                <c:v>0</c:v>
              </c:pt>
              <c:pt idx="597">
                <c:v>0</c:v>
              </c:pt>
              <c:pt idx="598">
                <c:v>0</c:v>
              </c:pt>
              <c:pt idx="599">
                <c:v>0</c:v>
              </c:pt>
              <c:pt idx="600">
                <c:v>0</c:v>
              </c:pt>
              <c:pt idx="601">
                <c:v>0</c:v>
              </c:pt>
              <c:pt idx="602">
                <c:v>0</c:v>
              </c:pt>
              <c:pt idx="603">
                <c:v>0</c:v>
              </c:pt>
              <c:pt idx="604">
                <c:v>0</c:v>
              </c:pt>
              <c:pt idx="605">
                <c:v>0</c:v>
              </c:pt>
              <c:pt idx="606">
                <c:v>0</c:v>
              </c:pt>
              <c:pt idx="607">
                <c:v>0</c:v>
              </c:pt>
              <c:pt idx="608">
                <c:v>0</c:v>
              </c:pt>
              <c:pt idx="609">
                <c:v>0</c:v>
              </c:pt>
              <c:pt idx="610">
                <c:v>0</c:v>
              </c:pt>
              <c:pt idx="611">
                <c:v>0</c:v>
              </c:pt>
              <c:pt idx="612">
                <c:v>0</c:v>
              </c:pt>
              <c:pt idx="613">
                <c:v>0</c:v>
              </c:pt>
              <c:pt idx="614">
                <c:v>0</c:v>
              </c:pt>
              <c:pt idx="615">
                <c:v>0</c:v>
              </c:pt>
              <c:pt idx="616">
                <c:v>0</c:v>
              </c:pt>
              <c:pt idx="617">
                <c:v>0</c:v>
              </c:pt>
              <c:pt idx="618">
                <c:v>0</c:v>
              </c:pt>
              <c:pt idx="619">
                <c:v>0</c:v>
              </c:pt>
              <c:pt idx="620">
                <c:v>0</c:v>
              </c:pt>
              <c:pt idx="621">
                <c:v>0</c:v>
              </c:pt>
              <c:pt idx="622">
                <c:v>0</c:v>
              </c:pt>
              <c:pt idx="623">
                <c:v>0</c:v>
              </c:pt>
              <c:pt idx="624">
                <c:v>0</c:v>
              </c:pt>
              <c:pt idx="625">
                <c:v>0</c:v>
              </c:pt>
              <c:pt idx="626">
                <c:v>0</c:v>
              </c:pt>
              <c:pt idx="627">
                <c:v>0</c:v>
              </c:pt>
              <c:pt idx="628">
                <c:v>0</c:v>
              </c:pt>
              <c:pt idx="629">
                <c:v>0</c:v>
              </c:pt>
              <c:pt idx="630">
                <c:v>0</c:v>
              </c:pt>
              <c:pt idx="631">
                <c:v>0</c:v>
              </c:pt>
              <c:pt idx="632">
                <c:v>0</c:v>
              </c:pt>
              <c:pt idx="633">
                <c:v>0</c:v>
              </c:pt>
              <c:pt idx="634">
                <c:v>0</c:v>
              </c:pt>
              <c:pt idx="635">
                <c:v>0</c:v>
              </c:pt>
              <c:pt idx="636">
                <c:v>0</c:v>
              </c:pt>
              <c:pt idx="637">
                <c:v>0</c:v>
              </c:pt>
              <c:pt idx="638">
                <c:v>0</c:v>
              </c:pt>
              <c:pt idx="639">
                <c:v>0</c:v>
              </c:pt>
              <c:pt idx="640">
                <c:v>0</c:v>
              </c:pt>
              <c:pt idx="641">
                <c:v>0</c:v>
              </c:pt>
              <c:pt idx="642">
                <c:v>0</c:v>
              </c:pt>
              <c:pt idx="643">
                <c:v>0</c:v>
              </c:pt>
              <c:pt idx="644">
                <c:v>0</c:v>
              </c:pt>
              <c:pt idx="645">
                <c:v>0</c:v>
              </c:pt>
              <c:pt idx="646">
                <c:v>0</c:v>
              </c:pt>
              <c:pt idx="647">
                <c:v>0</c:v>
              </c:pt>
              <c:pt idx="648">
                <c:v>0</c:v>
              </c:pt>
              <c:pt idx="649">
                <c:v>0</c:v>
              </c:pt>
              <c:pt idx="650">
                <c:v>0</c:v>
              </c:pt>
              <c:pt idx="651">
                <c:v>0</c:v>
              </c:pt>
              <c:pt idx="652">
                <c:v>0</c:v>
              </c:pt>
              <c:pt idx="653">
                <c:v>0</c:v>
              </c:pt>
              <c:pt idx="654">
                <c:v>0</c:v>
              </c:pt>
              <c:pt idx="655">
                <c:v>0</c:v>
              </c:pt>
              <c:pt idx="656">
                <c:v>0</c:v>
              </c:pt>
              <c:pt idx="657">
                <c:v>0</c:v>
              </c:pt>
              <c:pt idx="658">
                <c:v>0</c:v>
              </c:pt>
              <c:pt idx="659">
                <c:v>0</c:v>
              </c:pt>
              <c:pt idx="660">
                <c:v>0</c:v>
              </c:pt>
              <c:pt idx="661">
                <c:v>0</c:v>
              </c:pt>
              <c:pt idx="662">
                <c:v>0</c:v>
              </c:pt>
              <c:pt idx="663">
                <c:v>0</c:v>
              </c:pt>
              <c:pt idx="664">
                <c:v>0</c:v>
              </c:pt>
              <c:pt idx="665">
                <c:v>0</c:v>
              </c:pt>
              <c:pt idx="666">
                <c:v>0</c:v>
              </c:pt>
              <c:pt idx="667">
                <c:v>0</c:v>
              </c:pt>
              <c:pt idx="668">
                <c:v>0</c:v>
              </c:pt>
              <c:pt idx="669">
                <c:v>0</c:v>
              </c:pt>
              <c:pt idx="670">
                <c:v>0</c:v>
              </c:pt>
              <c:pt idx="671">
                <c:v>0</c:v>
              </c:pt>
              <c:pt idx="672">
                <c:v>0</c:v>
              </c:pt>
              <c:pt idx="673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5-AABF-924C-A645-53B92F4CA6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052352"/>
        <c:axId val="488051872"/>
      </c:lineChart>
      <c:dateAx>
        <c:axId val="488052352"/>
        <c:scaling>
          <c:orientation val="minMax"/>
        </c:scaling>
        <c:delete val="0"/>
        <c:axPos val="b"/>
        <c:numFmt formatCode="yyyy" sourceLinked="0"/>
        <c:majorTickMark val="out"/>
        <c:minorTickMark val="none"/>
        <c:tickLblPos val="low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88051872"/>
        <c:crossesAt val="-2"/>
        <c:auto val="1"/>
        <c:lblOffset val="100"/>
        <c:baseTimeUnit val="months"/>
        <c:majorUnit val="10"/>
        <c:majorTimeUnit val="years"/>
      </c:dateAx>
      <c:valAx>
        <c:axId val="488051872"/>
        <c:scaling>
          <c:orientation val="minMax"/>
          <c:max val="14"/>
          <c:min val="-2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488052352"/>
        <c:crosses val="autoZero"/>
        <c:crossBetween val="midCat"/>
      </c:valAx>
      <c:valAx>
        <c:axId val="553474784"/>
        <c:scaling>
          <c:orientation val="minMax"/>
          <c:max val="14"/>
          <c:min val="-2"/>
        </c:scaling>
        <c:delete val="0"/>
        <c:axPos val="r"/>
        <c:numFmt formatCode="#,##0" sourceLinked="0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553475744"/>
        <c:crosses val="max"/>
        <c:crossBetween val="midCat"/>
      </c:valAx>
      <c:catAx>
        <c:axId val="553475744"/>
        <c:scaling>
          <c:orientation val="minMax"/>
        </c:scaling>
        <c:delete val="1"/>
        <c:axPos val="t"/>
        <c:majorTickMark val="none"/>
        <c:minorTickMark val="none"/>
        <c:tickLblPos val="none"/>
        <c:crossAx val="553474784"/>
        <c:crosses val="max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legendEntry>
        <c:idx val="5"/>
        <c:delete val="1"/>
      </c:legendEntry>
      <c:layout>
        <c:manualLayout>
          <c:xMode val="edge"/>
          <c:yMode val="edge"/>
          <c:x val="8.9978034376800436E-2"/>
          <c:y val="0.88852990502226004"/>
          <c:w val="0.82421599929581968"/>
          <c:h val="7.4236954798932678E-2"/>
        </c:manualLayout>
      </c:layout>
      <c:overlay val="1"/>
      <c:spPr>
        <a:noFill/>
        <a:ln w="25400"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FF"/>
    </a:solidFill>
    <a:ln w="25400" cap="flat" cmpd="sng" algn="ctr">
      <a:noFill/>
      <a:round/>
    </a:ln>
    <a:effectLst/>
  </c:spPr>
  <c:txPr>
    <a:bodyPr/>
    <a:lstStyle/>
    <a:p>
      <a:pPr>
        <a:defRPr sz="110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200023</xdr:colOff>
      <xdr:row>811</xdr:row>
      <xdr:rowOff>38099</xdr:rowOff>
    </xdr:from>
    <xdr:to>
      <xdr:col>13</xdr:col>
      <xdr:colOff>85723</xdr:colOff>
      <xdr:row>825</xdr:row>
      <xdr:rowOff>114299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BD4B3A-695C-4C40-860E-12C57AE65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67</xdr:col>
      <xdr:colOff>89957</xdr:colOff>
      <xdr:row>747</xdr:row>
      <xdr:rowOff>57150</xdr:rowOff>
    </xdr:from>
    <xdr:to>
      <xdr:col>73</xdr:col>
      <xdr:colOff>521757</xdr:colOff>
      <xdr:row>760</xdr:row>
      <xdr:rowOff>158750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A6D28BB-1D46-FC47-9386-827CC2EFD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66</xdr:col>
      <xdr:colOff>0</xdr:colOff>
      <xdr:row>32</xdr:row>
      <xdr:rowOff>0</xdr:rowOff>
    </xdr:from>
    <xdr:to>
      <xdr:col>72</xdr:col>
      <xdr:colOff>736600</xdr:colOff>
      <xdr:row>45</xdr:row>
      <xdr:rowOff>101600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EE88E7-33A7-5F40-9F74-D423E13FB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66</xdr:col>
      <xdr:colOff>0</xdr:colOff>
      <xdr:row>50</xdr:row>
      <xdr:rowOff>0</xdr:rowOff>
    </xdr:from>
    <xdr:to>
      <xdr:col>72</xdr:col>
      <xdr:colOff>736600</xdr:colOff>
      <xdr:row>63</xdr:row>
      <xdr:rowOff>101600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C240965-6EE8-3E45-8ACC-AA7D4A9852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74</xdr:col>
      <xdr:colOff>306914</xdr:colOff>
      <xdr:row>52</xdr:row>
      <xdr:rowOff>9523</xdr:rowOff>
    </xdr:from>
    <xdr:to>
      <xdr:col>81</xdr:col>
      <xdr:colOff>14814</xdr:colOff>
      <xdr:row>65</xdr:row>
      <xdr:rowOff>111123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10A2A07-39D0-D22D-7BC7-93C471CB746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67</xdr:col>
      <xdr:colOff>222249</xdr:colOff>
      <xdr:row>163</xdr:row>
      <xdr:rowOff>30690</xdr:rowOff>
    </xdr:from>
    <xdr:to>
      <xdr:col>73</xdr:col>
      <xdr:colOff>654049</xdr:colOff>
      <xdr:row>176</xdr:row>
      <xdr:rowOff>132290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FAB8897-0BF9-E309-3EA5-66DCAFD8B16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82</xdr:col>
      <xdr:colOff>225424</xdr:colOff>
      <xdr:row>51</xdr:row>
      <xdr:rowOff>202142</xdr:rowOff>
    </xdr:from>
    <xdr:to>
      <xdr:col>91</xdr:col>
      <xdr:colOff>111124</xdr:colOff>
      <xdr:row>65</xdr:row>
      <xdr:rowOff>100542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D978D53-94FF-B181-A474-1FA12343AFA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38</xdr:col>
      <xdr:colOff>711200</xdr:colOff>
      <xdr:row>772</xdr:row>
      <xdr:rowOff>169332</xdr:rowOff>
    </xdr:from>
    <xdr:to>
      <xdr:col>41</xdr:col>
      <xdr:colOff>2705100</xdr:colOff>
      <xdr:row>786</xdr:row>
      <xdr:rowOff>67732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F213240-7B56-CF73-FB66-4610594C68D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1E927AF-80B7-093E-C613-11877BEAEDDB}"/>
            </a:ext>
          </a:extLst>
        </cdr:cNvPr>
        <cdr:cNvSpPr txBox="1"/>
      </cdr:nvSpPr>
      <cdr:spPr>
        <a:xfrm xmlns:a="http://schemas.openxmlformats.org/drawingml/2006/main">
          <a:off x="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Left</a:t>
          </a:r>
        </a:p>
      </cdr:txBody>
    </cdr:sp>
  </cdr:relSizeAnchor>
  <cdr:relSizeAnchor xmlns:cdr="http://schemas.openxmlformats.org/drawingml/2006/chartDrawing">
    <cdr:from>
      <cdr:x>0.67949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6A5D2CF8-BCC6-0038-DC10-F5F8592C2D0D}"/>
            </a:ext>
          </a:extLst>
        </cdr:cNvPr>
        <cdr:cNvSpPr txBox="1"/>
      </cdr:nvSpPr>
      <cdr:spPr>
        <a:xfrm xmlns:a="http://schemas.openxmlformats.org/drawingml/2006/main">
          <a:off x="403860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Right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110A8C3-ADAE-FDE5-D019-D311955A078B}"/>
            </a:ext>
          </a:extLst>
        </cdr:cNvPr>
        <cdr:cNvSpPr txBox="1"/>
      </cdr:nvSpPr>
      <cdr:spPr>
        <a:xfrm xmlns:a="http://schemas.openxmlformats.org/drawingml/2006/main">
          <a:off x="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Left</a:t>
          </a:r>
        </a:p>
      </cdr:txBody>
    </cdr:sp>
  </cdr:relSizeAnchor>
  <cdr:relSizeAnchor xmlns:cdr="http://schemas.openxmlformats.org/drawingml/2006/chartDrawing">
    <cdr:from>
      <cdr:x>0.67949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AD6ECB29-3762-62E0-2F0C-5D30D2BA74C5}"/>
            </a:ext>
          </a:extLst>
        </cdr:cNvPr>
        <cdr:cNvSpPr txBox="1"/>
      </cdr:nvSpPr>
      <cdr:spPr>
        <a:xfrm xmlns:a="http://schemas.openxmlformats.org/drawingml/2006/main">
          <a:off x="403860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Right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30191AD-2AD7-24EC-4609-D6BF3B91D1FD}"/>
            </a:ext>
          </a:extLst>
        </cdr:cNvPr>
        <cdr:cNvSpPr txBox="1"/>
      </cdr:nvSpPr>
      <cdr:spPr>
        <a:xfrm xmlns:a="http://schemas.openxmlformats.org/drawingml/2006/main">
          <a:off x="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YoY % change</a:t>
          </a:r>
        </a:p>
      </cdr:txBody>
    </cdr:sp>
  </cdr:relSizeAnchor>
  <cdr:relSizeAnchor xmlns:cdr="http://schemas.openxmlformats.org/drawingml/2006/chartDrawing">
    <cdr:from>
      <cdr:x>0.67949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E368C303-609C-10D0-9045-EBF3A6038A45}"/>
            </a:ext>
          </a:extLst>
        </cdr:cNvPr>
        <cdr:cNvSpPr txBox="1"/>
      </cdr:nvSpPr>
      <cdr:spPr>
        <a:xfrm xmlns:a="http://schemas.openxmlformats.org/drawingml/2006/main">
          <a:off x="403860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YoY % change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130191AD-2AD7-24EC-4609-D6BF3B91D1FD}"/>
            </a:ext>
          </a:extLst>
        </cdr:cNvPr>
        <cdr:cNvSpPr txBox="1"/>
      </cdr:nvSpPr>
      <cdr:spPr>
        <a:xfrm xmlns:a="http://schemas.openxmlformats.org/drawingml/2006/main">
          <a:off x="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YoY % change</a:t>
          </a:r>
        </a:p>
      </cdr:txBody>
    </cdr:sp>
  </cdr:relSizeAnchor>
  <cdr:relSizeAnchor xmlns:cdr="http://schemas.openxmlformats.org/drawingml/2006/chartDrawing">
    <cdr:from>
      <cdr:x>0.67949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E368C303-609C-10D0-9045-EBF3A6038A45}"/>
            </a:ext>
          </a:extLst>
        </cdr:cNvPr>
        <cdr:cNvSpPr txBox="1"/>
      </cdr:nvSpPr>
      <cdr:spPr>
        <a:xfrm xmlns:a="http://schemas.openxmlformats.org/drawingml/2006/main">
          <a:off x="403860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YoY % change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94E6F3E-319C-6398-0019-8CBB9DBB7653}"/>
            </a:ext>
          </a:extLst>
        </cdr:cNvPr>
        <cdr:cNvSpPr txBox="1"/>
      </cdr:nvSpPr>
      <cdr:spPr>
        <a:xfrm xmlns:a="http://schemas.openxmlformats.org/drawingml/2006/main">
          <a:off x="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%</a:t>
          </a:r>
        </a:p>
      </cdr:txBody>
    </cdr:sp>
  </cdr:relSizeAnchor>
  <cdr:relSizeAnchor xmlns:cdr="http://schemas.openxmlformats.org/drawingml/2006/chartDrawing">
    <cdr:from>
      <cdr:x>0.67949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AC04F2DB-C108-57B1-1BF2-FCFA826D8EE2}"/>
            </a:ext>
          </a:extLst>
        </cdr:cNvPr>
        <cdr:cNvSpPr txBox="1"/>
      </cdr:nvSpPr>
      <cdr:spPr>
        <a:xfrm xmlns:a="http://schemas.openxmlformats.org/drawingml/2006/main">
          <a:off x="403860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%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4EBA4C5-9082-BC02-2EF5-9A107D234C7D}"/>
            </a:ext>
          </a:extLst>
        </cdr:cNvPr>
        <cdr:cNvSpPr txBox="1"/>
      </cdr:nvSpPr>
      <cdr:spPr>
        <a:xfrm xmlns:a="http://schemas.openxmlformats.org/drawingml/2006/main">
          <a:off x="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CV</a:t>
          </a:r>
        </a:p>
      </cdr:txBody>
    </cdr:sp>
  </cdr:relSizeAnchor>
  <cdr:relSizeAnchor xmlns:cdr="http://schemas.openxmlformats.org/drawingml/2006/chartDrawing">
    <cdr:from>
      <cdr:x>0.67949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8E13CD95-B113-D8D9-883B-3B87F0CC9FA0}"/>
            </a:ext>
          </a:extLst>
        </cdr:cNvPr>
        <cdr:cNvSpPr txBox="1"/>
      </cdr:nvSpPr>
      <cdr:spPr>
        <a:xfrm xmlns:a="http://schemas.openxmlformats.org/drawingml/2006/main">
          <a:off x="403860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CV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B73139A1-0B7F-9A17-582D-496775228E08}"/>
            </a:ext>
          </a:extLst>
        </cdr:cNvPr>
        <cdr:cNvSpPr txBox="1"/>
      </cdr:nvSpPr>
      <cdr:spPr>
        <a:xfrm xmlns:a="http://schemas.openxmlformats.org/drawingml/2006/main">
          <a:off x="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%</a:t>
          </a:r>
        </a:p>
      </cdr:txBody>
    </cdr:sp>
  </cdr:relSizeAnchor>
  <cdr:relSizeAnchor xmlns:cdr="http://schemas.openxmlformats.org/drawingml/2006/chartDrawing">
    <cdr:from>
      <cdr:x>0.67949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52F83C40-7DEB-E8FE-6836-0B06E02A1672}"/>
            </a:ext>
          </a:extLst>
        </cdr:cNvPr>
        <cdr:cNvSpPr txBox="1"/>
      </cdr:nvSpPr>
      <cdr:spPr>
        <a:xfrm xmlns:a="http://schemas.openxmlformats.org/drawingml/2006/main">
          <a:off x="403860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%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5F7EF493-1191-2DA5-230C-47B277FFDF5A}"/>
            </a:ext>
          </a:extLst>
        </cdr:cNvPr>
        <cdr:cNvSpPr txBox="1"/>
      </cdr:nvSpPr>
      <cdr:spPr>
        <a:xfrm xmlns:a="http://schemas.openxmlformats.org/drawingml/2006/main">
          <a:off x="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24</a:t>
          </a:r>
          <a:r>
            <a:rPr lang="en-US" sz="1100" kern="1200" baseline="0">
              <a:latin typeface="Calibri" panose="020F0502020204030204" pitchFamily="34" charset="0"/>
            </a:rPr>
            <a:t> m std dev of monthly inflation</a:t>
          </a:r>
          <a:endParaRPr lang="en-US" sz="1100" kern="1200">
            <a:latin typeface="Calibri" panose="020F0502020204030204" pitchFamily="34" charset="0"/>
          </a:endParaRPr>
        </a:p>
      </cdr:txBody>
    </cdr:sp>
  </cdr:relSizeAnchor>
  <cdr:relSizeAnchor xmlns:cdr="http://schemas.openxmlformats.org/drawingml/2006/chartDrawing">
    <cdr:from>
      <cdr:x>0.67949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26EFD1A4-A26D-92C1-8F93-CF414117C703}"/>
            </a:ext>
          </a:extLst>
        </cdr:cNvPr>
        <cdr:cNvSpPr txBox="1"/>
      </cdr:nvSpPr>
      <cdr:spPr>
        <a:xfrm xmlns:a="http://schemas.openxmlformats.org/drawingml/2006/main">
          <a:off x="4038600" y="0"/>
          <a:ext cx="1904983" cy="406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kern="1200">
              <a:latin typeface="Calibri" panose="020F0502020204030204" pitchFamily="34" charset="0"/>
            </a:rPr>
            <a:t>24</a:t>
          </a:r>
          <a:r>
            <a:rPr lang="en-US" sz="1100" kern="1200" baseline="0">
              <a:latin typeface="Calibri" panose="020F0502020204030204" pitchFamily="34" charset="0"/>
            </a:rPr>
            <a:t> m stad dev of monthly inflation</a:t>
          </a:r>
          <a:endParaRPr lang="en-US" sz="1100" kern="1200">
            <a:latin typeface="Calibri" panose="020F0502020204030204" pitchFamily="34" charset="0"/>
          </a:endParaRPr>
        </a:p>
        <a:p xmlns:a="http://schemas.openxmlformats.org/drawingml/2006/main">
          <a:pPr algn="r"/>
          <a:endParaRPr lang="en-US" sz="1100" kern="1200">
            <a:latin typeface="Calibri" panose="020F050202020403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107950</xdr:colOff>
      <xdr:row>22</xdr:row>
      <xdr:rowOff>88900</xdr:rowOff>
    </xdr:from>
    <xdr:to>
      <xdr:col>35</xdr:col>
      <xdr:colOff>666750</xdr:colOff>
      <xdr:row>36</xdr:row>
      <xdr:rowOff>165100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7E63E03-94DC-ABE1-C28C-2462CBEF286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37</xdr:col>
      <xdr:colOff>641350</xdr:colOff>
      <xdr:row>17</xdr:row>
      <xdr:rowOff>31750</xdr:rowOff>
    </xdr:from>
    <xdr:to>
      <xdr:col>46</xdr:col>
      <xdr:colOff>527050</xdr:colOff>
      <xdr:row>31</xdr:row>
      <xdr:rowOff>107950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FF017F4-500E-35D3-C321-72AE02B3276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F6DF6FAC-AB02-5E71-F4A3-7D23A6049EAA}"/>
            </a:ext>
          </a:extLst>
        </cdr:cNvPr>
        <cdr:cNvSpPr txBox="1"/>
      </cdr:nvSpPr>
      <cdr:spPr>
        <a:xfrm xmlns:a="http://schemas.openxmlformats.org/drawingml/2006/main">
          <a:off x="0" y="0"/>
          <a:ext cx="1905000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Left</a:t>
          </a:r>
        </a:p>
      </cdr:txBody>
    </cdr:sp>
  </cdr:relSizeAnchor>
  <cdr:relSizeAnchor xmlns:cdr="http://schemas.openxmlformats.org/drawingml/2006/chartDrawing">
    <cdr:from>
      <cdr:x>0.67949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77D38065-3466-74F6-D81A-D1C63C187560}"/>
            </a:ext>
          </a:extLst>
        </cdr:cNvPr>
        <cdr:cNvSpPr txBox="1"/>
      </cdr:nvSpPr>
      <cdr:spPr>
        <a:xfrm xmlns:a="http://schemas.openxmlformats.org/drawingml/2006/main">
          <a:off x="4038600" y="0"/>
          <a:ext cx="1905000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Right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0.32051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5ADE9ECA-C8A2-492F-6732-62B6FEBBF62D}"/>
            </a:ext>
          </a:extLst>
        </cdr:cNvPr>
        <cdr:cNvSpPr txBox="1"/>
      </cdr:nvSpPr>
      <cdr:spPr>
        <a:xfrm xmlns:a="http://schemas.openxmlformats.org/drawingml/2006/main">
          <a:off x="0" y="0"/>
          <a:ext cx="1905000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Share of $1</a:t>
          </a:r>
          <a:r>
            <a:rPr lang="en-US" sz="1100" kern="1200" baseline="0">
              <a:latin typeface="Calibri" panose="020F0502020204030204" pitchFamily="34" charset="0"/>
            </a:rPr>
            <a:t> paid in food at home</a:t>
          </a:r>
          <a:endParaRPr lang="en-US" sz="1100" kern="1200">
            <a:latin typeface="Calibri" panose="020F0502020204030204" pitchFamily="34" charset="0"/>
          </a:endParaRPr>
        </a:p>
      </cdr:txBody>
    </cdr:sp>
  </cdr:relSizeAnchor>
  <cdr:relSizeAnchor xmlns:cdr="http://schemas.openxmlformats.org/drawingml/2006/chartDrawing">
    <cdr:from>
      <cdr:x>0.60791</cdr:x>
      <cdr:y>0</cdr:y>
    </cdr:from>
    <cdr:to>
      <cdr:x>1</cdr:x>
      <cdr:y>0.14815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7B11C7F4-1674-37BD-8968-4D35577E26F0}"/>
            </a:ext>
          </a:extLst>
        </cdr:cNvPr>
        <cdr:cNvSpPr txBox="1"/>
      </cdr:nvSpPr>
      <cdr:spPr>
        <a:xfrm xmlns:a="http://schemas.openxmlformats.org/drawingml/2006/main">
          <a:off x="3613150" y="0"/>
          <a:ext cx="2330450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Share of $1 dollar paid in food at home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404812</xdr:colOff>
      <xdr:row>5</xdr:row>
      <xdr:rowOff>128586</xdr:rowOff>
    </xdr:from>
    <xdr:to>
      <xdr:col>26</xdr:col>
      <xdr:colOff>304800</xdr:colOff>
      <xdr:row>22</xdr:row>
      <xdr:rowOff>190499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37C8D6-C248-2940-9949-DFF8C32540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61912</xdr:colOff>
      <xdr:row>5</xdr:row>
      <xdr:rowOff>66675</xdr:rowOff>
    </xdr:from>
    <xdr:to>
      <xdr:col>36</xdr:col>
      <xdr:colOff>573976</xdr:colOff>
      <xdr:row>22</xdr:row>
      <xdr:rowOff>129159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0909C3-1482-FA49-A874-941A04388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428622</xdr:colOff>
      <xdr:row>24</xdr:row>
      <xdr:rowOff>80962</xdr:rowOff>
    </xdr:from>
    <xdr:to>
      <xdr:col>26</xdr:col>
      <xdr:colOff>331086</xdr:colOff>
      <xdr:row>41</xdr:row>
      <xdr:rowOff>143446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7F30133-67F7-F545-A9A6-9EEC53C429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195262</xdr:colOff>
      <xdr:row>24</xdr:row>
      <xdr:rowOff>4762</xdr:rowOff>
    </xdr:from>
    <xdr:to>
      <xdr:col>37</xdr:col>
      <xdr:colOff>97726</xdr:colOff>
      <xdr:row>41</xdr:row>
      <xdr:rowOff>67246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DCBB62-E8FD-5A44-B53A-942F1BB9E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0.53446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4450339-250A-9A33-D2B1-D66693BFC1D9}"/>
            </a:ext>
          </a:extLst>
        </cdr:cNvPr>
        <cdr:cNvSpPr txBox="1"/>
      </cdr:nvSpPr>
      <cdr:spPr>
        <a:xfrm xmlns:a="http://schemas.openxmlformats.org/drawingml/2006/main">
          <a:off x="0" y="0"/>
          <a:ext cx="3176588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Year-over-year percent change, seasonally adjusted</a:t>
          </a:r>
        </a:p>
      </cdr:txBody>
    </cdr:sp>
  </cdr:relSizeAnchor>
  <cdr:relSizeAnchor xmlns:cdr="http://schemas.openxmlformats.org/drawingml/2006/chartDrawing">
    <cdr:from>
      <cdr:x>0.30449</cdr:x>
      <cdr:y>0.09375</cdr:y>
    </cdr:from>
    <cdr:to>
      <cdr:x>0.625</cdr:x>
      <cdr:y>0.18924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32145A70-B0DA-0DCE-2FF0-EF397D6CF945}"/>
            </a:ext>
          </a:extLst>
        </cdr:cNvPr>
        <cdr:cNvSpPr txBox="1"/>
      </cdr:nvSpPr>
      <cdr:spPr>
        <a:xfrm xmlns:a="http://schemas.openxmlformats.org/drawingml/2006/main">
          <a:off x="1809750" y="257175"/>
          <a:ext cx="1905000" cy="2619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ctr"/>
          <a:r>
            <a:rPr lang="en-US" sz="1100" kern="1200">
              <a:latin typeface="Calibri" panose="020F0502020204030204" pitchFamily="34" charset="0"/>
            </a:rPr>
            <a:t>3-month ahead</a:t>
          </a:r>
          <a:r>
            <a:rPr lang="en-US" sz="1100" kern="1200" baseline="0">
              <a:latin typeface="Calibri" panose="020F0502020204030204" pitchFamily="34" charset="0"/>
            </a:rPr>
            <a:t> forecast</a:t>
          </a:r>
          <a:endParaRPr lang="en-US" sz="1100" kern="1200">
            <a:latin typeface="Calibri" panose="020F0502020204030204" pitchFamily="34" charset="0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0.52644</cdr:x>
      <cdr:y>0.14815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F1052E38-AADB-6949-C534-8FF494111402}"/>
            </a:ext>
          </a:extLst>
        </cdr:cNvPr>
        <cdr:cNvSpPr txBox="1"/>
      </cdr:nvSpPr>
      <cdr:spPr>
        <a:xfrm xmlns:a="http://schemas.openxmlformats.org/drawingml/2006/main">
          <a:off x="0" y="0"/>
          <a:ext cx="3128962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Year-over-year</a:t>
          </a:r>
          <a:r>
            <a:rPr lang="en-US" sz="1100" kern="1200" baseline="0">
              <a:latin typeface="Calibri" panose="020F0502020204030204" pitchFamily="34" charset="0"/>
            </a:rPr>
            <a:t> percent change, seasonally adjusted</a:t>
          </a:r>
          <a:endParaRPr lang="en-US" sz="1100" kern="1200">
            <a:latin typeface="Calibri" panose="020F0502020204030204" pitchFamily="34" charset="0"/>
          </a:endParaRPr>
        </a:p>
      </cdr:txBody>
    </cdr:sp>
  </cdr:relSizeAnchor>
  <cdr:relSizeAnchor xmlns:cdr="http://schemas.openxmlformats.org/drawingml/2006/chartDrawing">
    <cdr:from>
      <cdr:x>0.34615</cdr:x>
      <cdr:y>0.09028</cdr:y>
    </cdr:from>
    <cdr:to>
      <cdr:x>0.66667</cdr:x>
      <cdr:y>0.18229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A4EA261C-DACD-FE26-2BBD-B9481C402A21}"/>
            </a:ext>
          </a:extLst>
        </cdr:cNvPr>
        <cdr:cNvSpPr txBox="1"/>
      </cdr:nvSpPr>
      <cdr:spPr>
        <a:xfrm xmlns:a="http://schemas.openxmlformats.org/drawingml/2006/main">
          <a:off x="2057400" y="247650"/>
          <a:ext cx="1905000" cy="2524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ctr"/>
          <a:r>
            <a:rPr lang="en-US" sz="1100" kern="1200">
              <a:latin typeface="Calibri" panose="020F0502020204030204" pitchFamily="34" charset="0"/>
            </a:rPr>
            <a:t>6-month ahead forecast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0.59135</cdr:x>
      <cdr:y>0.09549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377ED43-B5B5-4A45-CC26-FB86E0D0B0F6}"/>
            </a:ext>
          </a:extLst>
        </cdr:cNvPr>
        <cdr:cNvSpPr txBox="1"/>
      </cdr:nvSpPr>
      <cdr:spPr>
        <a:xfrm xmlns:a="http://schemas.openxmlformats.org/drawingml/2006/main">
          <a:off x="0" y="0"/>
          <a:ext cx="3514726" cy="2619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Year-over-year</a:t>
          </a:r>
          <a:r>
            <a:rPr lang="en-US" sz="1100" kern="1200" baseline="0">
              <a:latin typeface="Calibri" panose="020F0502020204030204" pitchFamily="34" charset="0"/>
            </a:rPr>
            <a:t> percent change, seasonally adjusted</a:t>
          </a:r>
          <a:endParaRPr lang="en-US" sz="1100" kern="1200">
            <a:latin typeface="Calibri" panose="020F0502020204030204" pitchFamily="34" charset="0"/>
          </a:endParaRPr>
        </a:p>
      </cdr:txBody>
    </cdr:sp>
  </cdr:relSizeAnchor>
  <cdr:relSizeAnchor xmlns:cdr="http://schemas.openxmlformats.org/drawingml/2006/chartDrawing">
    <cdr:from>
      <cdr:x>0.34135</cdr:x>
      <cdr:y>0.06122</cdr:y>
    </cdr:from>
    <cdr:to>
      <cdr:x>0.66186</cdr:x>
      <cdr:y>0.15323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94A5310C-2C71-9F6A-E281-5A05CB51ECDA}"/>
            </a:ext>
          </a:extLst>
        </cdr:cNvPr>
        <cdr:cNvSpPr txBox="1"/>
      </cdr:nvSpPr>
      <cdr:spPr>
        <a:xfrm xmlns:a="http://schemas.openxmlformats.org/drawingml/2006/main">
          <a:off x="2028825" y="178131"/>
          <a:ext cx="1905001" cy="2677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ctr"/>
          <a:r>
            <a:rPr lang="en-US" sz="1100" kern="1200">
              <a:latin typeface="Calibri" panose="020F0502020204030204" pitchFamily="34" charset="0"/>
            </a:rPr>
            <a:t>9-month ahead forecast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0.54247</cdr:x>
      <cdr:y>0.10243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7F83319-CA1B-B144-4027-6A4CA3CBE7FF}"/>
            </a:ext>
          </a:extLst>
        </cdr:cNvPr>
        <cdr:cNvSpPr txBox="1"/>
      </cdr:nvSpPr>
      <cdr:spPr>
        <a:xfrm xmlns:a="http://schemas.openxmlformats.org/drawingml/2006/main">
          <a:off x="0" y="0"/>
          <a:ext cx="3224212" cy="2809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l"/>
          <a:r>
            <a:rPr lang="en-US" sz="1100" kern="1200">
              <a:latin typeface="Calibri" panose="020F0502020204030204" pitchFamily="34" charset="0"/>
            </a:rPr>
            <a:t>Year-over-year percent change, seasonally adjusted</a:t>
          </a:r>
        </a:p>
      </cdr:txBody>
    </cdr:sp>
  </cdr:relSizeAnchor>
  <cdr:relSizeAnchor xmlns:cdr="http://schemas.openxmlformats.org/drawingml/2006/chartDrawing">
    <cdr:from>
      <cdr:x>0.30769</cdr:x>
      <cdr:y>0.08333</cdr:y>
    </cdr:from>
    <cdr:to>
      <cdr:x>0.62821</cdr:x>
      <cdr:y>0.18229</cdr:y>
    </cdr:to>
    <cdr:sp macro="" textlink="">
      <cdr:nvSpPr>
        <cdr:cNvPr id="3" name="TextBox 2">
          <a:extLst xmlns:a="http://schemas.openxmlformats.org/drawingml/2006/main">
            <a:ext uri="{FF2B5EF4-FFF2-40B4-BE49-F238E27FC236}">
              <a16:creationId xmlns:a16="http://schemas.microsoft.com/office/drawing/2014/main" id="{2E754CDD-1E8B-4E0C-B0D0-A810C54FFC21}"/>
            </a:ext>
          </a:extLst>
        </cdr:cNvPr>
        <cdr:cNvSpPr txBox="1"/>
      </cdr:nvSpPr>
      <cdr:spPr>
        <a:xfrm xmlns:a="http://schemas.openxmlformats.org/drawingml/2006/main">
          <a:off x="1828800" y="228600"/>
          <a:ext cx="1905000" cy="2714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lIns="0" rIns="0" rtlCol="0"/>
        <a:lstStyle xmlns:a="http://schemas.openxmlformats.org/drawingml/2006/main"/>
        <a:p xmlns:a="http://schemas.openxmlformats.org/drawingml/2006/main">
          <a:pPr algn="r"/>
          <a:r>
            <a:rPr lang="en-US" sz="1100" kern="1200">
              <a:latin typeface="Calibri" panose="020F0502020204030204" pitchFamily="34" charset="0"/>
            </a:rPr>
            <a:t>12-month ahead forecast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mailto:JCXGSEM@USNA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37C7F-BF45-5C41-9004-DF78F138E225}">
  <dimension ref="A1"/>
  <sheetViews>
    <sheetView workbookViewId="0">
      <selection activeCell="A5" sqref="A1:A5"/>
    </sheetView>
  </sheetViews>
  <sheetFormatPr defaultColWidth="11" defaultRowHeight="15.6" x14ac:dyDescent="0.3"/>
  <cols>
    <col min="1" max="1" width="33.3984375" customWidth="1"/>
    <col min="2" max="2" width="14.8984375" customWidth="1"/>
    <col min="3" max="3" width="27.59765625" bestFit="1" customWidth="1"/>
    <col min="4" max="4" width="18.59765625" bestFit="1" customWidth="1"/>
  </cols>
  <sheetData>
    <row r="1" spans="1:1" ht="202.8" x14ac:dyDescent="0.3">
      <c r="A1" s="26" t="s">
        <v>996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90DD3-947C-C84C-BDD3-7814F6A70534}">
  <sheetPr codeName="Sheet1"/>
  <dimension ref="A1:CE809"/>
  <sheetViews>
    <sheetView topLeftCell="BJ37" zoomScale="83" zoomScaleNormal="100" workbookViewId="0">
      <selection activeCell="BW43" sqref="BW43"/>
    </sheetView>
  </sheetViews>
  <sheetFormatPr defaultColWidth="8.8984375" defaultRowHeight="14.4" x14ac:dyDescent="0.3"/>
  <cols>
    <col min="1" max="2" width="8.8984375" style="6"/>
    <col min="3" max="3" width="15.5" style="6" bestFit="1" customWidth="1"/>
    <col min="4" max="4" width="20.3984375" style="6" customWidth="1"/>
    <col min="5" max="9" width="8.8984375" style="6"/>
    <col min="10" max="10" width="18.5" style="6" customWidth="1"/>
    <col min="11" max="11" width="16.8984375" style="6" customWidth="1"/>
    <col min="12" max="16" width="8.8984375" style="6"/>
    <col min="17" max="17" width="17.09765625" style="6" customWidth="1"/>
    <col min="18" max="22" width="8.8984375" style="6"/>
    <col min="23" max="23" width="19.3984375" style="6" customWidth="1"/>
    <col min="24" max="31" width="19.59765625" style="6" customWidth="1"/>
    <col min="32" max="33" width="8.8984375" style="6"/>
    <col min="34" max="35" width="12.09765625" style="6" bestFit="1" customWidth="1"/>
    <col min="36" max="36" width="12.59765625" style="6" bestFit="1" customWidth="1"/>
    <col min="37" max="37" width="14" style="6" bestFit="1" customWidth="1"/>
    <col min="38" max="38" width="18.3984375" style="6" bestFit="1" customWidth="1"/>
    <col min="39" max="39" width="12.59765625" style="6" bestFit="1" customWidth="1"/>
    <col min="40" max="40" width="19.3984375" style="6" bestFit="1" customWidth="1"/>
    <col min="41" max="41" width="19.8984375" style="6" customWidth="1"/>
    <col min="42" max="43" width="37.5" style="6" customWidth="1"/>
    <col min="44" max="44" width="8.8984375" style="18"/>
    <col min="45" max="63" width="8.8984375" style="6"/>
    <col min="64" max="64" width="14.3984375" style="6" customWidth="1"/>
    <col min="65" max="68" width="8.8984375" style="6"/>
    <col min="69" max="69" width="11.59765625" style="6" customWidth="1"/>
    <col min="70" max="70" width="13.3984375" style="6" customWidth="1"/>
    <col min="71" max="71" width="12.59765625" style="6" customWidth="1"/>
    <col min="72" max="72" width="13" style="6" customWidth="1"/>
    <col min="73" max="73" width="12.8984375" style="6" customWidth="1"/>
    <col min="74" max="74" width="10.8984375" style="6" customWidth="1"/>
    <col min="75" max="75" width="8.8984375" style="6"/>
    <col min="76" max="78" width="15.5" style="6" bestFit="1" customWidth="1"/>
    <col min="79" max="16384" width="8.8984375" style="6"/>
  </cols>
  <sheetData>
    <row r="1" spans="1:54" ht="15.6" x14ac:dyDescent="0.3">
      <c r="A1" s="4" t="s">
        <v>0</v>
      </c>
      <c r="B1" s="4" t="s">
        <v>1</v>
      </c>
      <c r="C1" s="5" t="s">
        <v>2</v>
      </c>
      <c r="D1" s="6" t="s">
        <v>3</v>
      </c>
      <c r="H1" s="4" t="s">
        <v>0</v>
      </c>
      <c r="I1" s="4" t="s">
        <v>1</v>
      </c>
      <c r="J1" s="6" t="s">
        <v>4</v>
      </c>
      <c r="K1" s="6" t="s">
        <v>5</v>
      </c>
      <c r="O1" s="4" t="s">
        <v>0</v>
      </c>
      <c r="P1" s="4" t="s">
        <v>1</v>
      </c>
      <c r="Q1" s="6" t="s">
        <v>6</v>
      </c>
      <c r="U1" s="4" t="s">
        <v>0</v>
      </c>
      <c r="V1" s="4" t="s">
        <v>1</v>
      </c>
      <c r="W1" s="6" t="s">
        <v>7</v>
      </c>
      <c r="X1" s="6" t="s">
        <v>8</v>
      </c>
      <c r="AA1" s="19" t="s">
        <v>0</v>
      </c>
      <c r="AB1" s="19" t="s">
        <v>1</v>
      </c>
      <c r="AC1" t="s">
        <v>9</v>
      </c>
    </row>
    <row r="2" spans="1:54" ht="95.1" customHeight="1" x14ac:dyDescent="0.3">
      <c r="A2" s="6" t="s">
        <v>10</v>
      </c>
      <c r="C2" s="15" t="s">
        <v>11</v>
      </c>
      <c r="D2" s="15" t="s">
        <v>12</v>
      </c>
      <c r="H2" s="6" t="s">
        <v>10</v>
      </c>
      <c r="J2" s="15" t="s">
        <v>13</v>
      </c>
      <c r="K2" s="15" t="s">
        <v>14</v>
      </c>
      <c r="O2" s="6" t="s">
        <v>10</v>
      </c>
      <c r="Q2" s="15" t="s">
        <v>15</v>
      </c>
      <c r="U2" s="6" t="s">
        <v>10</v>
      </c>
      <c r="W2" s="15" t="s">
        <v>16</v>
      </c>
      <c r="X2" s="15" t="s">
        <v>17</v>
      </c>
      <c r="Y2" s="15"/>
      <c r="Z2" s="15"/>
      <c r="AA2" t="s">
        <v>10</v>
      </c>
      <c r="AB2"/>
      <c r="AC2" t="s">
        <v>18</v>
      </c>
      <c r="AD2" s="15"/>
      <c r="AE2" s="15"/>
    </row>
    <row r="3" spans="1:54" ht="15.6" x14ac:dyDescent="0.3">
      <c r="A3" s="6" t="s">
        <v>19</v>
      </c>
      <c r="C3" s="6" t="s">
        <v>20</v>
      </c>
      <c r="D3" s="6" t="s">
        <v>20</v>
      </c>
      <c r="H3" s="6" t="s">
        <v>19</v>
      </c>
      <c r="J3" s="6" t="s">
        <v>20</v>
      </c>
      <c r="K3" s="6" t="s">
        <v>20</v>
      </c>
      <c r="O3" s="6" t="s">
        <v>19</v>
      </c>
      <c r="Q3" s="6" t="s">
        <v>20</v>
      </c>
      <c r="U3" s="6" t="s">
        <v>19</v>
      </c>
      <c r="W3" s="6" t="s">
        <v>20</v>
      </c>
      <c r="X3" s="6" t="s">
        <v>20</v>
      </c>
      <c r="AA3" t="s">
        <v>19</v>
      </c>
      <c r="AB3"/>
      <c r="AC3" t="s">
        <v>20</v>
      </c>
    </row>
    <row r="4" spans="1:54" ht="15.6" x14ac:dyDescent="0.3">
      <c r="A4" s="6" t="s">
        <v>21</v>
      </c>
      <c r="C4" s="6" t="s">
        <v>22</v>
      </c>
      <c r="D4" s="6" t="s">
        <v>22</v>
      </c>
      <c r="H4" s="6" t="s">
        <v>21</v>
      </c>
      <c r="J4" s="6" t="s">
        <v>22</v>
      </c>
      <c r="K4" s="6" t="s">
        <v>22</v>
      </c>
      <c r="O4" s="6" t="s">
        <v>21</v>
      </c>
      <c r="Q4" s="6" t="s">
        <v>22</v>
      </c>
      <c r="U4" s="6" t="s">
        <v>21</v>
      </c>
      <c r="W4" s="6" t="s">
        <v>22</v>
      </c>
      <c r="X4" s="6" t="s">
        <v>22</v>
      </c>
      <c r="AA4" t="s">
        <v>21</v>
      </c>
      <c r="AB4"/>
      <c r="AC4" t="s">
        <v>23</v>
      </c>
    </row>
    <row r="5" spans="1:54" ht="15.6" x14ac:dyDescent="0.3">
      <c r="A5" s="6" t="s">
        <v>24</v>
      </c>
      <c r="C5" s="6" t="s">
        <v>25</v>
      </c>
      <c r="D5" s="6" t="s">
        <v>25</v>
      </c>
      <c r="H5" s="6" t="s">
        <v>24</v>
      </c>
      <c r="J5" s="6" t="s">
        <v>25</v>
      </c>
      <c r="K5" s="6" t="s">
        <v>25</v>
      </c>
      <c r="O5" s="6" t="s">
        <v>24</v>
      </c>
      <c r="Q5" s="6" t="s">
        <v>25</v>
      </c>
      <c r="U5" s="6" t="s">
        <v>24</v>
      </c>
      <c r="W5" s="6" t="s">
        <v>25</v>
      </c>
      <c r="X5" s="6" t="s">
        <v>25</v>
      </c>
      <c r="AA5" t="s">
        <v>24</v>
      </c>
      <c r="AB5"/>
      <c r="AC5" t="s">
        <v>25</v>
      </c>
    </row>
    <row r="6" spans="1:54" ht="15.6" x14ac:dyDescent="0.3">
      <c r="A6" s="6" t="s">
        <v>26</v>
      </c>
      <c r="C6" s="6" t="s">
        <v>27</v>
      </c>
      <c r="D6" s="6" t="s">
        <v>27</v>
      </c>
      <c r="H6" s="6" t="s">
        <v>26</v>
      </c>
      <c r="J6" s="6" t="s">
        <v>27</v>
      </c>
      <c r="K6" s="6" t="s">
        <v>27</v>
      </c>
      <c r="O6" s="6" t="s">
        <v>26</v>
      </c>
      <c r="Q6" s="6" t="s">
        <v>27</v>
      </c>
      <c r="U6" s="6" t="s">
        <v>26</v>
      </c>
      <c r="W6" s="6" t="s">
        <v>27</v>
      </c>
      <c r="X6" s="6" t="s">
        <v>27</v>
      </c>
      <c r="AA6" t="s">
        <v>26</v>
      </c>
      <c r="AB6"/>
      <c r="AC6" t="s">
        <v>27</v>
      </c>
    </row>
    <row r="7" spans="1:54" ht="15.6" x14ac:dyDescent="0.3">
      <c r="A7" s="6" t="s">
        <v>28</v>
      </c>
      <c r="C7" s="6" t="s">
        <v>29</v>
      </c>
      <c r="D7" s="6" t="s">
        <v>30</v>
      </c>
      <c r="H7" s="6" t="s">
        <v>28</v>
      </c>
      <c r="J7" s="6" t="s">
        <v>31</v>
      </c>
      <c r="K7" s="6" t="s">
        <v>31</v>
      </c>
      <c r="O7" s="6" t="s">
        <v>28</v>
      </c>
      <c r="Q7" s="6" t="s">
        <v>30</v>
      </c>
      <c r="U7" s="6" t="s">
        <v>28</v>
      </c>
      <c r="W7" s="6" t="s">
        <v>30</v>
      </c>
      <c r="X7" s="6" t="s">
        <v>31</v>
      </c>
      <c r="AA7" t="s">
        <v>28</v>
      </c>
      <c r="AB7"/>
      <c r="AC7" t="s">
        <v>32</v>
      </c>
    </row>
    <row r="8" spans="1:54" ht="15.6" x14ac:dyDescent="0.3">
      <c r="A8" s="6" t="s">
        <v>33</v>
      </c>
      <c r="C8" s="6" t="s">
        <v>34</v>
      </c>
      <c r="D8" s="6" t="s">
        <v>34</v>
      </c>
      <c r="H8" s="6" t="s">
        <v>33</v>
      </c>
      <c r="J8" s="6" t="s">
        <v>34</v>
      </c>
      <c r="K8" s="6" t="s">
        <v>34</v>
      </c>
      <c r="O8" s="6" t="s">
        <v>33</v>
      </c>
      <c r="Q8" s="6" t="s">
        <v>34</v>
      </c>
      <c r="U8" s="6" t="s">
        <v>33</v>
      </c>
      <c r="W8" s="6" t="s">
        <v>34</v>
      </c>
      <c r="X8" s="6" t="s">
        <v>34</v>
      </c>
      <c r="AA8" t="s">
        <v>33</v>
      </c>
      <c r="AB8"/>
      <c r="AC8" t="s">
        <v>34</v>
      </c>
    </row>
    <row r="9" spans="1:54" ht="15.6" x14ac:dyDescent="0.3">
      <c r="A9" s="6" t="s">
        <v>35</v>
      </c>
      <c r="C9" s="6" t="s">
        <v>36</v>
      </c>
      <c r="D9" s="6" t="s">
        <v>36</v>
      </c>
      <c r="H9" s="6" t="s">
        <v>35</v>
      </c>
      <c r="J9" s="6" t="s">
        <v>36</v>
      </c>
      <c r="K9" s="6" t="s">
        <v>36</v>
      </c>
      <c r="O9" s="6" t="s">
        <v>35</v>
      </c>
      <c r="Q9" s="6" t="s">
        <v>36</v>
      </c>
      <c r="U9" s="6" t="s">
        <v>35</v>
      </c>
      <c r="W9" s="6" t="s">
        <v>36</v>
      </c>
      <c r="X9" s="6" t="s">
        <v>36</v>
      </c>
      <c r="AA9" t="s">
        <v>35</v>
      </c>
      <c r="AB9"/>
      <c r="AC9" t="s">
        <v>36</v>
      </c>
    </row>
    <row r="10" spans="1:54" ht="15.6" x14ac:dyDescent="0.3">
      <c r="A10" s="6" t="s">
        <v>37</v>
      </c>
      <c r="C10" s="6" t="s">
        <v>38</v>
      </c>
      <c r="D10" s="6" t="s">
        <v>38</v>
      </c>
      <c r="H10" s="6" t="s">
        <v>37</v>
      </c>
      <c r="J10" s="6" t="s">
        <v>38</v>
      </c>
      <c r="K10" s="6" t="s">
        <v>38</v>
      </c>
      <c r="O10" s="6" t="s">
        <v>37</v>
      </c>
      <c r="Q10" s="6" t="s">
        <v>38</v>
      </c>
      <c r="U10" s="6" t="s">
        <v>37</v>
      </c>
      <c r="W10" s="6" t="s">
        <v>38</v>
      </c>
      <c r="X10" s="6" t="s">
        <v>38</v>
      </c>
      <c r="AA10" t="s">
        <v>37</v>
      </c>
      <c r="AB10"/>
      <c r="AC10" t="s">
        <v>38</v>
      </c>
    </row>
    <row r="11" spans="1:54" ht="15.6" x14ac:dyDescent="0.3">
      <c r="A11" s="6" t="s">
        <v>39</v>
      </c>
      <c r="C11" s="6" t="s">
        <v>40</v>
      </c>
      <c r="D11" s="6" t="s">
        <v>40</v>
      </c>
      <c r="H11" s="6" t="s">
        <v>39</v>
      </c>
      <c r="J11" s="6" t="s">
        <v>40</v>
      </c>
      <c r="K11" s="6" t="s">
        <v>40</v>
      </c>
      <c r="O11" s="6" t="s">
        <v>39</v>
      </c>
      <c r="Q11" s="6" t="s">
        <v>40</v>
      </c>
      <c r="U11" s="6" t="s">
        <v>39</v>
      </c>
      <c r="W11" s="6" t="s">
        <v>40</v>
      </c>
      <c r="X11" s="6" t="s">
        <v>40</v>
      </c>
      <c r="AA11" t="s">
        <v>39</v>
      </c>
      <c r="AB11"/>
      <c r="AC11" t="s">
        <v>40</v>
      </c>
    </row>
    <row r="12" spans="1:54" ht="15.6" x14ac:dyDescent="0.3">
      <c r="A12" s="6" t="s">
        <v>41</v>
      </c>
      <c r="C12" s="6" t="s">
        <v>42</v>
      </c>
      <c r="D12" s="6" t="s">
        <v>42</v>
      </c>
      <c r="H12" s="6" t="s">
        <v>41</v>
      </c>
      <c r="J12" s="6" t="s">
        <v>42</v>
      </c>
      <c r="K12" s="6" t="s">
        <v>42</v>
      </c>
      <c r="O12" s="6" t="s">
        <v>41</v>
      </c>
      <c r="Q12" s="6" t="s">
        <v>42</v>
      </c>
      <c r="U12" s="6" t="s">
        <v>41</v>
      </c>
      <c r="W12" s="6" t="s">
        <v>42</v>
      </c>
      <c r="X12" s="6" t="s">
        <v>42</v>
      </c>
      <c r="AA12" t="s">
        <v>41</v>
      </c>
      <c r="AB12"/>
      <c r="AC12" t="s">
        <v>42</v>
      </c>
    </row>
    <row r="13" spans="1:54" ht="15.6" x14ac:dyDescent="0.3">
      <c r="A13" s="6" t="s">
        <v>43</v>
      </c>
      <c r="C13" s="6" t="s">
        <v>44</v>
      </c>
      <c r="D13" s="6" t="s">
        <v>44</v>
      </c>
      <c r="H13" s="6" t="s">
        <v>43</v>
      </c>
      <c r="J13" s="6" t="s">
        <v>44</v>
      </c>
      <c r="K13" s="6" t="s">
        <v>44</v>
      </c>
      <c r="O13" s="6" t="s">
        <v>43</v>
      </c>
      <c r="Q13" s="6" t="s">
        <v>44</v>
      </c>
      <c r="U13" s="6" t="s">
        <v>43</v>
      </c>
      <c r="W13" s="6" t="s">
        <v>44</v>
      </c>
      <c r="X13" s="6" t="s">
        <v>44</v>
      </c>
      <c r="AA13" t="s">
        <v>43</v>
      </c>
      <c r="AB13"/>
      <c r="AC13" t="s">
        <v>44</v>
      </c>
    </row>
    <row r="14" spans="1:54" ht="15.6" x14ac:dyDescent="0.3">
      <c r="A14" s="6" t="s">
        <v>45</v>
      </c>
      <c r="B14" s="7">
        <v>21581</v>
      </c>
      <c r="C14" s="8">
        <v>15.606</v>
      </c>
      <c r="D14" s="8">
        <v>15.500999999999999</v>
      </c>
      <c r="H14" s="6" t="s">
        <v>45</v>
      </c>
      <c r="I14" s="7">
        <v>21581</v>
      </c>
      <c r="J14" s="8">
        <v>27.166</v>
      </c>
      <c r="K14" s="8">
        <v>18.491</v>
      </c>
      <c r="O14" s="6" t="s">
        <v>45</v>
      </c>
      <c r="P14" s="7">
        <v>21581</v>
      </c>
      <c r="Q14" s="8">
        <v>12.016999999999999</v>
      </c>
      <c r="U14" s="6" t="s">
        <v>45</v>
      </c>
      <c r="V14" s="7">
        <v>21581</v>
      </c>
      <c r="W14" s="8">
        <v>16.033999999999999</v>
      </c>
      <c r="X14" s="8">
        <v>15.019</v>
      </c>
      <c r="Y14" s="8"/>
      <c r="Z14" s="8"/>
      <c r="AA14" t="s">
        <v>45</v>
      </c>
      <c r="AB14" s="20">
        <v>21581</v>
      </c>
      <c r="AC14" s="1">
        <v>10.465999999999999</v>
      </c>
      <c r="AD14" s="8"/>
      <c r="AE14" s="8"/>
      <c r="BB14" s="7"/>
    </row>
    <row r="15" spans="1:54" ht="15.6" x14ac:dyDescent="0.3">
      <c r="A15" s="6" t="s">
        <v>46</v>
      </c>
      <c r="B15" s="7">
        <v>21609</v>
      </c>
      <c r="C15" s="8">
        <v>15.603</v>
      </c>
      <c r="D15" s="8">
        <v>15.513</v>
      </c>
      <c r="H15" s="6" t="s">
        <v>46</v>
      </c>
      <c r="I15" s="7">
        <v>21609</v>
      </c>
      <c r="J15" s="8">
        <v>27.2</v>
      </c>
      <c r="K15" s="8">
        <v>18.491</v>
      </c>
      <c r="O15" s="6" t="s">
        <v>46</v>
      </c>
      <c r="P15" s="7">
        <v>21609</v>
      </c>
      <c r="Q15" s="8">
        <v>12.048</v>
      </c>
      <c r="U15" s="6" t="s">
        <v>46</v>
      </c>
      <c r="V15" s="7">
        <v>21609</v>
      </c>
      <c r="W15" s="8">
        <v>15.973000000000001</v>
      </c>
      <c r="X15" s="8">
        <v>14.96</v>
      </c>
      <c r="Y15" s="8"/>
      <c r="Z15" s="8"/>
      <c r="AA15" t="s">
        <v>46</v>
      </c>
      <c r="AB15" s="20">
        <v>21609</v>
      </c>
      <c r="AC15" s="1">
        <v>10.613</v>
      </c>
      <c r="AD15" s="8"/>
      <c r="AE15" s="8"/>
      <c r="BB15" s="7"/>
    </row>
    <row r="16" spans="1:54" ht="15.6" x14ac:dyDescent="0.3">
      <c r="A16" s="6" t="s">
        <v>47</v>
      </c>
      <c r="B16" s="7">
        <v>21640</v>
      </c>
      <c r="C16" s="8">
        <v>15.609</v>
      </c>
      <c r="D16" s="8">
        <v>15.531000000000001</v>
      </c>
      <c r="H16" s="6" t="s">
        <v>47</v>
      </c>
      <c r="I16" s="7">
        <v>21640</v>
      </c>
      <c r="J16" s="8">
        <v>27.279</v>
      </c>
      <c r="K16" s="8">
        <v>18.414000000000001</v>
      </c>
      <c r="O16" s="6" t="s">
        <v>47</v>
      </c>
      <c r="P16" s="7">
        <v>21640</v>
      </c>
      <c r="Q16" s="8">
        <v>12.105</v>
      </c>
      <c r="U16" s="6" t="s">
        <v>47</v>
      </c>
      <c r="V16" s="7">
        <v>21640</v>
      </c>
      <c r="W16" s="8">
        <v>15.942</v>
      </c>
      <c r="X16" s="8">
        <v>14.919</v>
      </c>
      <c r="Y16" s="8"/>
      <c r="Z16" s="8"/>
      <c r="AA16" t="s">
        <v>47</v>
      </c>
      <c r="AB16" s="20">
        <v>21640</v>
      </c>
      <c r="AC16" s="1">
        <v>10.622</v>
      </c>
      <c r="AD16" s="8"/>
      <c r="AE16" s="8"/>
      <c r="BB16" s="7"/>
    </row>
    <row r="17" spans="1:83" ht="15.6" x14ac:dyDescent="0.3">
      <c r="A17" s="6" t="s">
        <v>48</v>
      </c>
      <c r="B17" s="7">
        <v>21670</v>
      </c>
      <c r="C17" s="8">
        <v>15.631</v>
      </c>
      <c r="D17" s="8">
        <v>15.57</v>
      </c>
      <c r="H17" s="6" t="s">
        <v>48</v>
      </c>
      <c r="I17" s="7">
        <v>21670</v>
      </c>
      <c r="J17" s="8">
        <v>27.25</v>
      </c>
      <c r="K17" s="8">
        <v>18.491</v>
      </c>
      <c r="O17" s="6" t="s">
        <v>48</v>
      </c>
      <c r="P17" s="7">
        <v>21670</v>
      </c>
      <c r="Q17" s="8">
        <v>12.14</v>
      </c>
      <c r="U17" s="6" t="s">
        <v>48</v>
      </c>
      <c r="V17" s="7">
        <v>21670</v>
      </c>
      <c r="W17" s="8">
        <v>15.898</v>
      </c>
      <c r="X17" s="8">
        <v>14.859</v>
      </c>
      <c r="Y17" s="8"/>
      <c r="Z17" s="8"/>
      <c r="AA17" t="s">
        <v>48</v>
      </c>
      <c r="AB17" s="20">
        <v>21670</v>
      </c>
      <c r="AC17" s="1">
        <v>10.678000000000001</v>
      </c>
      <c r="AD17" s="8"/>
      <c r="AE17" s="8"/>
      <c r="BB17" s="7"/>
    </row>
    <row r="18" spans="1:83" ht="15.6" x14ac:dyDescent="0.3">
      <c r="A18" s="6" t="s">
        <v>49</v>
      </c>
      <c r="B18" s="7">
        <v>21701</v>
      </c>
      <c r="C18" s="8">
        <v>15.638</v>
      </c>
      <c r="D18" s="8">
        <v>15.589</v>
      </c>
      <c r="H18" s="6" t="s">
        <v>49</v>
      </c>
      <c r="I18" s="7">
        <v>21701</v>
      </c>
      <c r="J18" s="8">
        <v>27.236999999999998</v>
      </c>
      <c r="K18" s="8">
        <v>18.568000000000001</v>
      </c>
      <c r="O18" s="6" t="s">
        <v>49</v>
      </c>
      <c r="P18" s="7">
        <v>21701</v>
      </c>
      <c r="Q18" s="8">
        <v>12.153</v>
      </c>
      <c r="U18" s="6" t="s">
        <v>49</v>
      </c>
      <c r="V18" s="7">
        <v>21701</v>
      </c>
      <c r="W18" s="8">
        <v>15.862</v>
      </c>
      <c r="X18" s="8">
        <v>14.805</v>
      </c>
      <c r="Y18" s="8"/>
      <c r="Z18" s="8"/>
      <c r="AA18" t="s">
        <v>49</v>
      </c>
      <c r="AB18" s="20">
        <v>21701</v>
      </c>
      <c r="AC18" s="1">
        <v>10.653</v>
      </c>
      <c r="AD18" s="8"/>
      <c r="AE18" s="8"/>
      <c r="BB18" s="7"/>
    </row>
    <row r="19" spans="1:83" ht="15.6" x14ac:dyDescent="0.3">
      <c r="A19" s="6" t="s">
        <v>50</v>
      </c>
      <c r="B19" s="7">
        <v>21731</v>
      </c>
      <c r="C19" s="8">
        <v>15.685</v>
      </c>
      <c r="D19" s="8">
        <v>15.635</v>
      </c>
      <c r="H19" s="6" t="s">
        <v>50</v>
      </c>
      <c r="I19" s="7">
        <v>21731</v>
      </c>
      <c r="J19" s="8">
        <v>27.343</v>
      </c>
      <c r="K19" s="8">
        <v>18.643999999999998</v>
      </c>
      <c r="O19" s="6" t="s">
        <v>50</v>
      </c>
      <c r="P19" s="7">
        <v>21731</v>
      </c>
      <c r="Q19" s="8">
        <v>12.183999999999999</v>
      </c>
      <c r="U19" s="6" t="s">
        <v>50</v>
      </c>
      <c r="V19" s="7">
        <v>21731</v>
      </c>
      <c r="W19" s="8">
        <v>15.916</v>
      </c>
      <c r="X19" s="8">
        <v>14.856</v>
      </c>
      <c r="Y19" s="8"/>
      <c r="Z19" s="8"/>
      <c r="AA19" t="s">
        <v>50</v>
      </c>
      <c r="AB19" s="20">
        <v>21731</v>
      </c>
      <c r="AC19" s="1">
        <v>10.635999999999999</v>
      </c>
      <c r="AD19" s="8"/>
      <c r="AE19" s="8"/>
      <c r="BB19" s="7"/>
    </row>
    <row r="20" spans="1:83" ht="15.6" x14ac:dyDescent="0.3">
      <c r="A20" s="6" t="s">
        <v>51</v>
      </c>
      <c r="B20" s="7">
        <v>21762</v>
      </c>
      <c r="C20" s="8">
        <v>15.72</v>
      </c>
      <c r="D20" s="8">
        <v>15.672000000000001</v>
      </c>
      <c r="H20" s="6" t="s">
        <v>51</v>
      </c>
      <c r="I20" s="7">
        <v>21762</v>
      </c>
      <c r="J20" s="8">
        <v>27.529</v>
      </c>
      <c r="K20" s="8">
        <v>18.721</v>
      </c>
      <c r="O20" s="6" t="s">
        <v>51</v>
      </c>
      <c r="P20" s="7">
        <v>21762</v>
      </c>
      <c r="Q20" s="8">
        <v>12.218999999999999</v>
      </c>
      <c r="U20" s="6" t="s">
        <v>51</v>
      </c>
      <c r="V20" s="7">
        <v>21762</v>
      </c>
      <c r="W20" s="8">
        <v>15.944000000000001</v>
      </c>
      <c r="X20" s="8">
        <v>14.888</v>
      </c>
      <c r="Y20" s="8"/>
      <c r="Z20" s="8"/>
      <c r="AA20" t="s">
        <v>51</v>
      </c>
      <c r="AB20" s="20">
        <v>21762</v>
      </c>
      <c r="AC20" s="1">
        <v>10.625</v>
      </c>
      <c r="AD20" s="8"/>
      <c r="AE20" s="8"/>
      <c r="BB20" s="7"/>
    </row>
    <row r="21" spans="1:83" ht="15.6" x14ac:dyDescent="0.3">
      <c r="A21" s="6" t="s">
        <v>52</v>
      </c>
      <c r="B21" s="7">
        <v>21793</v>
      </c>
      <c r="C21" s="8">
        <v>15.727</v>
      </c>
      <c r="D21" s="8">
        <v>15.696999999999999</v>
      </c>
      <c r="H21" s="6" t="s">
        <v>52</v>
      </c>
      <c r="I21" s="7">
        <v>21793</v>
      </c>
      <c r="J21" s="8">
        <v>27.629000000000001</v>
      </c>
      <c r="K21" s="8">
        <v>18.797999999999998</v>
      </c>
      <c r="O21" s="6" t="s">
        <v>52</v>
      </c>
      <c r="P21" s="7">
        <v>21793</v>
      </c>
      <c r="Q21" s="8">
        <v>12.257</v>
      </c>
      <c r="U21" s="6" t="s">
        <v>52</v>
      </c>
      <c r="V21" s="7">
        <v>21793</v>
      </c>
      <c r="W21" s="8">
        <v>15.885</v>
      </c>
      <c r="X21" s="8">
        <v>14.827999999999999</v>
      </c>
      <c r="Y21" s="8"/>
      <c r="Z21" s="8"/>
      <c r="AA21" t="s">
        <v>52</v>
      </c>
      <c r="AB21" s="20">
        <v>21793</v>
      </c>
      <c r="AC21" s="1">
        <v>10.757999999999999</v>
      </c>
      <c r="AD21" s="8"/>
      <c r="AE21" s="8"/>
      <c r="BB21" s="7"/>
    </row>
    <row r="22" spans="1:83" ht="15.6" x14ac:dyDescent="0.3">
      <c r="A22" s="6" t="s">
        <v>53</v>
      </c>
      <c r="B22" s="7">
        <v>21823</v>
      </c>
      <c r="C22" s="8">
        <v>15.775</v>
      </c>
      <c r="D22" s="8">
        <v>15.738</v>
      </c>
      <c r="H22" s="6" t="s">
        <v>53</v>
      </c>
      <c r="I22" s="7">
        <v>21823</v>
      </c>
      <c r="J22" s="8">
        <v>27.722000000000001</v>
      </c>
      <c r="K22" s="8">
        <v>18.951000000000001</v>
      </c>
      <c r="O22" s="6" t="s">
        <v>53</v>
      </c>
      <c r="P22" s="7">
        <v>21823</v>
      </c>
      <c r="Q22" s="8">
        <v>12.278</v>
      </c>
      <c r="U22" s="6" t="s">
        <v>53</v>
      </c>
      <c r="V22" s="7">
        <v>21823</v>
      </c>
      <c r="W22" s="8">
        <v>15.957000000000001</v>
      </c>
      <c r="X22" s="8">
        <v>14.898999999999999</v>
      </c>
      <c r="Y22" s="8"/>
      <c r="Z22" s="8"/>
      <c r="AA22" t="s">
        <v>53</v>
      </c>
      <c r="AB22" s="20">
        <v>21823</v>
      </c>
      <c r="AC22" s="1">
        <v>10.723000000000001</v>
      </c>
      <c r="AD22" s="8"/>
      <c r="AE22" s="8"/>
      <c r="BB22" s="7"/>
    </row>
    <row r="23" spans="1:83" ht="15.6" x14ac:dyDescent="0.3">
      <c r="A23" s="6" t="s">
        <v>54</v>
      </c>
      <c r="B23" s="7">
        <v>21854</v>
      </c>
      <c r="C23" s="8">
        <v>15.797000000000001</v>
      </c>
      <c r="D23" s="8">
        <v>15.765000000000001</v>
      </c>
      <c r="H23" s="6" t="s">
        <v>54</v>
      </c>
      <c r="I23" s="7">
        <v>21854</v>
      </c>
      <c r="J23" s="8">
        <v>27.687999999999999</v>
      </c>
      <c r="K23" s="8">
        <v>19.105</v>
      </c>
      <c r="O23" s="6" t="s">
        <v>54</v>
      </c>
      <c r="P23" s="7">
        <v>21854</v>
      </c>
      <c r="Q23" s="8">
        <v>12.282</v>
      </c>
      <c r="U23" s="6" t="s">
        <v>54</v>
      </c>
      <c r="V23" s="7">
        <v>21854</v>
      </c>
      <c r="W23" s="8">
        <v>15.962</v>
      </c>
      <c r="X23" s="8">
        <v>14.909000000000001</v>
      </c>
      <c r="Y23" s="8"/>
      <c r="Z23" s="8"/>
      <c r="AA23" t="s">
        <v>54</v>
      </c>
      <c r="AB23" s="20">
        <v>21854</v>
      </c>
      <c r="AC23" s="1">
        <v>10.879</v>
      </c>
      <c r="AD23" s="8"/>
      <c r="AE23" s="8"/>
      <c r="BB23" s="7"/>
    </row>
    <row r="24" spans="1:83" ht="15.6" x14ac:dyDescent="0.3">
      <c r="A24" s="6" t="s">
        <v>55</v>
      </c>
      <c r="B24" s="7">
        <v>21884</v>
      </c>
      <c r="C24" s="8">
        <v>15.805999999999999</v>
      </c>
      <c r="D24" s="8">
        <v>15.794</v>
      </c>
      <c r="H24" s="6" t="s">
        <v>55</v>
      </c>
      <c r="I24" s="7">
        <v>21884</v>
      </c>
      <c r="J24" s="8">
        <v>27.678999999999998</v>
      </c>
      <c r="K24" s="8">
        <v>19.181999999999999</v>
      </c>
      <c r="O24" s="6" t="s">
        <v>55</v>
      </c>
      <c r="P24" s="7">
        <v>21884</v>
      </c>
      <c r="Q24" s="8">
        <v>12.313000000000001</v>
      </c>
      <c r="U24" s="6" t="s">
        <v>55</v>
      </c>
      <c r="V24" s="7">
        <v>21884</v>
      </c>
      <c r="W24" s="8">
        <v>15.891999999999999</v>
      </c>
      <c r="X24" s="8">
        <v>14.843999999999999</v>
      </c>
      <c r="Y24" s="8"/>
      <c r="Z24" s="8"/>
      <c r="AA24" t="s">
        <v>55</v>
      </c>
      <c r="AB24" s="20">
        <v>21884</v>
      </c>
      <c r="AC24" s="1">
        <v>10.898</v>
      </c>
      <c r="AD24" s="8"/>
      <c r="AE24" s="8"/>
      <c r="AG24" s="13" t="s">
        <v>56</v>
      </c>
      <c r="AH24" s="13"/>
      <c r="AI24" s="13"/>
      <c r="AJ24" s="13"/>
      <c r="AK24" s="13"/>
      <c r="AL24" s="13"/>
      <c r="AM24" s="13"/>
      <c r="AN24" s="13"/>
      <c r="AO24" s="13"/>
      <c r="AP24" s="13"/>
      <c r="AQ24" s="21"/>
      <c r="AR24" s="18" t="s">
        <v>57</v>
      </c>
      <c r="AX24" s="6" t="s">
        <v>58</v>
      </c>
      <c r="BB24" s="7"/>
      <c r="BC24" s="6" t="s">
        <v>59</v>
      </c>
    </row>
    <row r="25" spans="1:83" ht="15.6" x14ac:dyDescent="0.3">
      <c r="A25" s="6" t="s">
        <v>60</v>
      </c>
      <c r="B25" s="7">
        <v>21915</v>
      </c>
      <c r="C25" s="8">
        <v>15.824</v>
      </c>
      <c r="D25" s="8">
        <v>15.818</v>
      </c>
      <c r="H25" s="6" t="s">
        <v>60</v>
      </c>
      <c r="I25" s="7">
        <v>21915</v>
      </c>
      <c r="J25" s="8">
        <v>27.652000000000001</v>
      </c>
      <c r="K25" s="8">
        <v>19.257999999999999</v>
      </c>
      <c r="O25" s="6" t="s">
        <v>60</v>
      </c>
      <c r="P25" s="7">
        <v>21915</v>
      </c>
      <c r="Q25" s="8">
        <v>12.339</v>
      </c>
      <c r="U25" s="6" t="s">
        <v>60</v>
      </c>
      <c r="V25" s="7">
        <v>21915</v>
      </c>
      <c r="W25" s="8">
        <v>15.887</v>
      </c>
      <c r="X25" s="8">
        <v>14.848000000000001</v>
      </c>
      <c r="Y25" s="8"/>
      <c r="Z25" s="8"/>
      <c r="AA25" t="s">
        <v>60</v>
      </c>
      <c r="AB25" s="20">
        <v>21915</v>
      </c>
      <c r="AC25" s="1">
        <v>10.919</v>
      </c>
      <c r="AD25" s="8"/>
      <c r="AE25" s="8"/>
      <c r="AG25" s="13" t="s">
        <v>61</v>
      </c>
      <c r="AH25" s="13" t="s">
        <v>62</v>
      </c>
      <c r="AI25" s="13" t="s">
        <v>63</v>
      </c>
      <c r="AJ25" s="13" t="s">
        <v>64</v>
      </c>
      <c r="AK25" s="13" t="s">
        <v>65</v>
      </c>
      <c r="AL25" s="13" t="s">
        <v>66</v>
      </c>
      <c r="AM25" s="13" t="s">
        <v>67</v>
      </c>
      <c r="AN25" s="13" t="s">
        <v>68</v>
      </c>
      <c r="AO25" s="13" t="s">
        <v>69</v>
      </c>
      <c r="AP25" s="13"/>
      <c r="AQ25" s="13" t="s">
        <v>70</v>
      </c>
      <c r="AR25" s="18" t="s">
        <v>67</v>
      </c>
      <c r="AS25" s="6" t="s">
        <v>71</v>
      </c>
      <c r="AT25" s="6" t="s">
        <v>72</v>
      </c>
      <c r="BB25" s="7"/>
      <c r="BP25" s="25" t="s">
        <v>73</v>
      </c>
      <c r="BQ25" s="25"/>
      <c r="BR25" s="25" t="s">
        <v>74</v>
      </c>
      <c r="BS25" s="25"/>
      <c r="BT25" s="25" t="s">
        <v>75</v>
      </c>
      <c r="BU25" s="25"/>
      <c r="BX25" s="13" t="s">
        <v>73</v>
      </c>
      <c r="BY25" s="13" t="s">
        <v>74</v>
      </c>
      <c r="BZ25" s="13" t="s">
        <v>75</v>
      </c>
      <c r="CC25" s="13" t="s">
        <v>73</v>
      </c>
      <c r="CD25" s="13" t="s">
        <v>74</v>
      </c>
      <c r="CE25" s="13" t="s">
        <v>75</v>
      </c>
    </row>
    <row r="26" spans="1:83" ht="15.6" x14ac:dyDescent="0.3">
      <c r="A26" s="6" t="s">
        <v>76</v>
      </c>
      <c r="B26" s="7">
        <v>21946</v>
      </c>
      <c r="C26" s="8">
        <v>15.823</v>
      </c>
      <c r="D26" s="8">
        <v>15.821999999999999</v>
      </c>
      <c r="H26" s="6" t="s">
        <v>76</v>
      </c>
      <c r="I26" s="7">
        <v>21946</v>
      </c>
      <c r="J26" s="8">
        <v>27.681999999999999</v>
      </c>
      <c r="K26" s="8">
        <v>19.335000000000001</v>
      </c>
      <c r="O26" s="6" t="s">
        <v>76</v>
      </c>
      <c r="P26" s="7">
        <v>21946</v>
      </c>
      <c r="Q26" s="8">
        <v>12.377000000000001</v>
      </c>
      <c r="U26" s="6" t="s">
        <v>76</v>
      </c>
      <c r="V26" s="7">
        <v>21946</v>
      </c>
      <c r="W26" s="8">
        <v>15.863</v>
      </c>
      <c r="X26" s="8">
        <v>14.823</v>
      </c>
      <c r="Y26" s="8"/>
      <c r="Z26" s="8"/>
      <c r="AA26" t="s">
        <v>76</v>
      </c>
      <c r="AB26" s="20">
        <v>21946</v>
      </c>
      <c r="AC26" s="1">
        <v>10.871</v>
      </c>
      <c r="AD26" s="8"/>
      <c r="AE26" s="8"/>
      <c r="AG26" s="6" t="str">
        <f>LEFT(U26,4)</f>
        <v>1960</v>
      </c>
      <c r="AH26" s="11">
        <f t="shared" ref="AH26:AH89" si="0">(C26/C14-1)*100</f>
        <v>1.3904908368576274</v>
      </c>
      <c r="AI26" s="11">
        <f t="shared" ref="AI26:AI89" si="1">(D26/D14-1)*100</f>
        <v>2.0708341397329244</v>
      </c>
      <c r="AJ26" s="11">
        <f t="shared" ref="AJ26:AJ89" si="2">(J26/J14-1)*100</f>
        <v>1.8994331149230659</v>
      </c>
      <c r="AK26" s="11">
        <f t="shared" ref="AK26:AK89" si="3">(K26/K14-1)*100</f>
        <v>4.5643826726515568</v>
      </c>
      <c r="AL26" s="11">
        <f t="shared" ref="AL26:AL89" si="4">(Q26/Q14-1)*100</f>
        <v>2.9957560123158977</v>
      </c>
      <c r="AM26" s="11">
        <f t="shared" ref="AM26:AM89" si="5">(W26/W14-1)*100</f>
        <v>-1.0664837220905499</v>
      </c>
      <c r="AN26" s="11">
        <f t="shared" ref="AN26:AN89" si="6">(X26/X14-1)*100</f>
        <v>-1.3050136493774511</v>
      </c>
      <c r="AO26" s="8">
        <v>1.6046719652307084</v>
      </c>
      <c r="AP26" s="6">
        <v>0</v>
      </c>
      <c r="AQ26" s="11">
        <f>(AC26/AC14-1)*100</f>
        <v>3.8696732275941281</v>
      </c>
      <c r="AR26" s="18">
        <f>(W26/W25-1)*100</f>
        <v>-0.15106691005224437</v>
      </c>
      <c r="AS26" s="6">
        <v>-5.8767422564343086E-2</v>
      </c>
      <c r="AT26" s="11">
        <f t="shared" ref="AT26:AT89" si="7">(K26/K25-1)*100</f>
        <v>0.39983383528923166</v>
      </c>
      <c r="BB26" s="7"/>
      <c r="BP26" s="12" t="s">
        <v>77</v>
      </c>
      <c r="BQ26" s="12" t="s">
        <v>67</v>
      </c>
      <c r="BR26" s="12" t="s">
        <v>77</v>
      </c>
      <c r="BS26" s="12" t="s">
        <v>67</v>
      </c>
      <c r="BT26" s="12" t="s">
        <v>77</v>
      </c>
      <c r="BU26" s="12" t="s">
        <v>67</v>
      </c>
      <c r="BX26" s="12" t="s">
        <v>78</v>
      </c>
      <c r="BY26" s="12" t="s">
        <v>78</v>
      </c>
      <c r="BZ26" s="12" t="s">
        <v>78</v>
      </c>
      <c r="CC26" s="12" t="s">
        <v>79</v>
      </c>
      <c r="CD26" s="12" t="s">
        <v>79</v>
      </c>
      <c r="CE26" s="12" t="s">
        <v>80</v>
      </c>
    </row>
    <row r="27" spans="1:83" ht="15.6" x14ac:dyDescent="0.3">
      <c r="A27" s="6" t="s">
        <v>81</v>
      </c>
      <c r="B27" s="7">
        <v>21975</v>
      </c>
      <c r="C27" s="8">
        <v>15.843</v>
      </c>
      <c r="D27" s="8">
        <v>15.852</v>
      </c>
      <c r="H27" s="6" t="s">
        <v>81</v>
      </c>
      <c r="I27" s="7">
        <v>21975</v>
      </c>
      <c r="J27" s="8">
        <v>27.696999999999999</v>
      </c>
      <c r="K27" s="8">
        <v>19.488</v>
      </c>
      <c r="O27" s="6" t="s">
        <v>81</v>
      </c>
      <c r="P27" s="7">
        <v>21975</v>
      </c>
      <c r="Q27" s="8">
        <v>12.397</v>
      </c>
      <c r="U27" s="6" t="s">
        <v>81</v>
      </c>
      <c r="V27" s="7">
        <v>21975</v>
      </c>
      <c r="W27" s="8">
        <v>15.843999999999999</v>
      </c>
      <c r="X27" s="8">
        <v>14.794</v>
      </c>
      <c r="Y27" s="8"/>
      <c r="Z27" s="8"/>
      <c r="AA27" t="s">
        <v>81</v>
      </c>
      <c r="AB27" s="20">
        <v>21975</v>
      </c>
      <c r="AC27" s="1">
        <v>10.863</v>
      </c>
      <c r="AD27" s="8"/>
      <c r="AE27" s="8"/>
      <c r="AG27" s="6" t="str">
        <f t="shared" ref="AG27:AG90" si="8">LEFT(U27,4)</f>
        <v>1960</v>
      </c>
      <c r="AH27" s="11">
        <f t="shared" si="0"/>
        <v>1.5381657373582103</v>
      </c>
      <c r="AI27" s="11">
        <f t="shared" si="1"/>
        <v>2.1852639721523959</v>
      </c>
      <c r="AJ27" s="11">
        <f t="shared" si="2"/>
        <v>1.8272058823529447</v>
      </c>
      <c r="AK27" s="11">
        <f t="shared" si="3"/>
        <v>5.3918122329781992</v>
      </c>
      <c r="AL27" s="11">
        <f t="shared" si="4"/>
        <v>2.89674634794157</v>
      </c>
      <c r="AM27" s="11">
        <f t="shared" si="5"/>
        <v>-0.80761284667877353</v>
      </c>
      <c r="AN27" s="11">
        <f t="shared" si="6"/>
        <v>-1.109625668449199</v>
      </c>
      <c r="AO27" s="8">
        <v>1.4449527501224857</v>
      </c>
      <c r="AP27" s="6">
        <v>0</v>
      </c>
      <c r="AQ27" s="11">
        <f t="shared" ref="AQ27:AQ90" si="9">(AC27/AC15-1)*100</f>
        <v>2.3556016206539132</v>
      </c>
      <c r="AR27" s="18">
        <f t="shared" ref="AR27:AR90" si="10">(W27/W26-1)*100</f>
        <v>-0.119775578389969</v>
      </c>
      <c r="AS27" s="6">
        <v>-0.15199671217549504</v>
      </c>
      <c r="AT27" s="11">
        <f t="shared" si="7"/>
        <v>0.79131109387120535</v>
      </c>
      <c r="BB27" s="7"/>
      <c r="BO27" s="6" t="s">
        <v>82</v>
      </c>
      <c r="BP27" s="11">
        <f>AVERAGE(AJ146:AJ385)</f>
        <v>6.016039648973039</v>
      </c>
      <c r="BQ27" s="11">
        <f>AVERAGE(AM146:AM385)</f>
        <v>5.6291487042476991</v>
      </c>
      <c r="BR27" s="11">
        <f>AVERAGE(AJ386:AJ625)</f>
        <v>0.69611155052376517</v>
      </c>
      <c r="BS27" s="11">
        <f>AVERAGE(AN386:AN625)</f>
        <v>2.4368621507400281</v>
      </c>
      <c r="BT27" s="11">
        <f>AVERAGE(AJ626:AJ808)</f>
        <v>0.42010681917054854</v>
      </c>
      <c r="BU27" s="11">
        <f>AVERAGE(AN626:AN808)</f>
        <v>2.4512248408719448</v>
      </c>
      <c r="BW27" s="6" t="s">
        <v>82</v>
      </c>
      <c r="BX27" s="11">
        <f>AVERAGE(AO146:AO385)</f>
        <v>5.0408577573212865</v>
      </c>
      <c r="BY27" s="11">
        <f>AVERAGE(AO386:AO625)</f>
        <v>0.3435956799697415</v>
      </c>
      <c r="BZ27" s="11">
        <f>AVERAGE(AO626:AO808)</f>
        <v>-0.2063302157228214</v>
      </c>
      <c r="CB27" s="6" t="s">
        <v>82</v>
      </c>
      <c r="CC27" s="11">
        <f>AVERAGE(AL146:AL385)</f>
        <v>6.5242464844830179</v>
      </c>
      <c r="CD27" s="11">
        <f>AVERAGE(AL386:AL625)</f>
        <v>2.3858262787227331</v>
      </c>
      <c r="CE27" s="11">
        <f>AVERAGE(AL626:AL808)</f>
        <v>2.734889765004676</v>
      </c>
    </row>
    <row r="28" spans="1:83" ht="15.6" x14ac:dyDescent="0.3">
      <c r="A28" s="6" t="s">
        <v>83</v>
      </c>
      <c r="B28" s="7">
        <v>22006</v>
      </c>
      <c r="C28" s="8">
        <v>15.861000000000001</v>
      </c>
      <c r="D28" s="8">
        <v>15.853</v>
      </c>
      <c r="H28" s="6" t="s">
        <v>83</v>
      </c>
      <c r="I28" s="7">
        <v>22006</v>
      </c>
      <c r="J28" s="8">
        <v>27.716999999999999</v>
      </c>
      <c r="K28" s="8">
        <v>19.641999999999999</v>
      </c>
      <c r="O28" s="6" t="s">
        <v>83</v>
      </c>
      <c r="P28" s="7">
        <v>22006</v>
      </c>
      <c r="Q28" s="8">
        <v>12.393000000000001</v>
      </c>
      <c r="U28" s="6" t="s">
        <v>83</v>
      </c>
      <c r="V28" s="7">
        <v>22006</v>
      </c>
      <c r="W28" s="8">
        <v>15.927</v>
      </c>
      <c r="X28" s="8">
        <v>14.866</v>
      </c>
      <c r="Y28" s="8"/>
      <c r="Z28" s="8"/>
      <c r="AA28" t="s">
        <v>83</v>
      </c>
      <c r="AB28" s="20">
        <v>22006</v>
      </c>
      <c r="AC28" s="1">
        <v>10.803000000000001</v>
      </c>
      <c r="AD28" s="8"/>
      <c r="AE28" s="8"/>
      <c r="AG28" s="6" t="str">
        <f t="shared" si="8"/>
        <v>1960</v>
      </c>
      <c r="AH28" s="11">
        <f t="shared" si="0"/>
        <v>1.614453200076893</v>
      </c>
      <c r="AI28" s="11">
        <f t="shared" si="1"/>
        <v>2.0732728092202724</v>
      </c>
      <c r="AJ28" s="11">
        <f t="shared" si="2"/>
        <v>1.605630704937866</v>
      </c>
      <c r="AK28" s="11">
        <f t="shared" si="3"/>
        <v>6.668838926903442</v>
      </c>
      <c r="AL28" s="11">
        <f t="shared" si="4"/>
        <v>2.3791821561338411</v>
      </c>
      <c r="AM28" s="11">
        <f t="shared" si="5"/>
        <v>-9.4091080165603636E-2</v>
      </c>
      <c r="AN28" s="11">
        <f t="shared" si="6"/>
        <v>-0.35525169247269117</v>
      </c>
      <c r="AO28" s="8">
        <v>0.98471935199413441</v>
      </c>
      <c r="AP28" s="6">
        <v>0</v>
      </c>
      <c r="AQ28" s="11">
        <f t="shared" si="9"/>
        <v>1.7040105441536557</v>
      </c>
      <c r="AR28" s="18">
        <f t="shared" si="10"/>
        <v>0.52385761171420686</v>
      </c>
      <c r="AS28" s="6">
        <v>7.1690843517102643E-2</v>
      </c>
      <c r="AT28" s="11">
        <f t="shared" si="7"/>
        <v>0.79022988505748071</v>
      </c>
      <c r="BB28" s="7"/>
      <c r="BO28" s="6" t="s">
        <v>84</v>
      </c>
      <c r="BP28" s="11">
        <f>STDEV(AJ146:AJ385)</f>
        <v>5.595572905030874</v>
      </c>
      <c r="BQ28" s="11">
        <f>STDEV(AM146:AM385)</f>
        <v>4.2053813863248326</v>
      </c>
      <c r="BR28" s="11">
        <f>STDEV(AJ386:AJ625)</f>
        <v>1.638869090142139</v>
      </c>
      <c r="BS28" s="11">
        <f>STDEV(AN386:AN625)</f>
        <v>1.7073391917333343</v>
      </c>
      <c r="BT28" s="11">
        <f>STDEV(AJ626:AJ808)</f>
        <v>2.8814613127367221</v>
      </c>
      <c r="BU28" s="11">
        <f>STDEV(AM626:AM808)</f>
        <v>2.9118647458663189</v>
      </c>
      <c r="BW28" s="6" t="s">
        <v>84</v>
      </c>
      <c r="BX28" s="11">
        <f>STDEV(AO146:AO385)</f>
        <v>3.1995772146836226</v>
      </c>
      <c r="BY28" s="11">
        <f>STDEV(AO386:AO625)</f>
        <v>1.4295390735005071</v>
      </c>
      <c r="BZ28" s="11">
        <f>STDEV(AO626:AO808)</f>
        <v>2.3406720167379289</v>
      </c>
      <c r="CB28" s="6" t="s">
        <v>84</v>
      </c>
      <c r="CC28" s="11">
        <f>STDEV(AL146:AL385)</f>
        <v>3.7512442411902849</v>
      </c>
      <c r="CD28" s="11">
        <f>STDEV(AL386:AL625)</f>
        <v>1.6857450275098746</v>
      </c>
      <c r="CE28" s="11">
        <f>STDEV(AL626:AL808)</f>
        <v>3.3379766212272539</v>
      </c>
    </row>
    <row r="29" spans="1:83" ht="15.6" x14ac:dyDescent="0.3">
      <c r="A29" s="6" t="s">
        <v>85</v>
      </c>
      <c r="B29" s="7">
        <v>22036</v>
      </c>
      <c r="C29" s="8">
        <v>15.917</v>
      </c>
      <c r="D29" s="8">
        <v>15.882</v>
      </c>
      <c r="H29" s="6" t="s">
        <v>85</v>
      </c>
      <c r="I29" s="7">
        <v>22036</v>
      </c>
      <c r="J29" s="8">
        <v>27.738</v>
      </c>
      <c r="K29" s="8">
        <v>19.872</v>
      </c>
      <c r="O29" s="6" t="s">
        <v>85</v>
      </c>
      <c r="P29" s="7">
        <v>22036</v>
      </c>
      <c r="Q29" s="8">
        <v>12.397</v>
      </c>
      <c r="U29" s="6" t="s">
        <v>85</v>
      </c>
      <c r="V29" s="7">
        <v>22036</v>
      </c>
      <c r="W29" s="8">
        <v>16.088000000000001</v>
      </c>
      <c r="X29" s="8">
        <v>15.032999999999999</v>
      </c>
      <c r="Y29" s="8"/>
      <c r="Z29" s="8"/>
      <c r="AA29" t="s">
        <v>85</v>
      </c>
      <c r="AB29" s="20">
        <v>22036</v>
      </c>
      <c r="AC29" s="1">
        <v>10.866</v>
      </c>
      <c r="AD29" s="8"/>
      <c r="AE29" s="8"/>
      <c r="AG29" s="6" t="str">
        <f t="shared" si="8"/>
        <v>1960</v>
      </c>
      <c r="AH29" s="11">
        <f t="shared" si="0"/>
        <v>1.8296973961998475</v>
      </c>
      <c r="AI29" s="11">
        <f t="shared" si="1"/>
        <v>2.0038535645471978</v>
      </c>
      <c r="AJ29" s="11">
        <f t="shared" si="2"/>
        <v>1.790825688073383</v>
      </c>
      <c r="AK29" s="11">
        <f t="shared" si="3"/>
        <v>7.4684981883078372</v>
      </c>
      <c r="AL29" s="11">
        <f t="shared" si="4"/>
        <v>2.1169686985172964</v>
      </c>
      <c r="AM29" s="11">
        <f t="shared" si="5"/>
        <v>1.1951188828783543</v>
      </c>
      <c r="AN29" s="11">
        <f t="shared" si="6"/>
        <v>1.1710074702200757</v>
      </c>
      <c r="AO29" s="8">
        <v>1.7822282545919554</v>
      </c>
      <c r="AP29" s="6">
        <v>0</v>
      </c>
      <c r="AQ29" s="11">
        <f t="shared" si="9"/>
        <v>1.7606293313354504</v>
      </c>
      <c r="AR29" s="18">
        <f t="shared" si="10"/>
        <v>1.0108620581402716</v>
      </c>
      <c r="AS29" s="6">
        <v>0.37468188358382726</v>
      </c>
      <c r="AT29" s="11">
        <f t="shared" si="7"/>
        <v>1.1709601873536313</v>
      </c>
      <c r="BB29" s="7"/>
      <c r="BO29" s="13" t="s">
        <v>86</v>
      </c>
      <c r="BP29" s="14">
        <f t="shared" ref="BP29:BU29" si="11">BP28/BP27</f>
        <v>0.93010904706820874</v>
      </c>
      <c r="BQ29" s="14">
        <f t="shared" si="11"/>
        <v>0.74707235627857793</v>
      </c>
      <c r="BR29" s="14">
        <f t="shared" si="11"/>
        <v>2.3543196329798413</v>
      </c>
      <c r="BS29" s="14">
        <f t="shared" si="11"/>
        <v>0.70063019002320182</v>
      </c>
      <c r="BT29" s="14">
        <f t="shared" si="11"/>
        <v>6.8588777454882264</v>
      </c>
      <c r="BU29" s="14">
        <f t="shared" si="11"/>
        <v>1.1879223387890097</v>
      </c>
      <c r="BW29" s="13" t="s">
        <v>86</v>
      </c>
      <c r="BX29" s="14">
        <f t="shared" ref="BX29" si="12">BX28/BX27</f>
        <v>0.63472872449864148</v>
      </c>
      <c r="BY29" s="14">
        <f>BY28/BY27</f>
        <v>4.1605269124058788</v>
      </c>
      <c r="BZ29" s="14">
        <f>BZ28/ABS(BZ27)</f>
        <v>11.344300729478839</v>
      </c>
      <c r="CB29" s="13" t="s">
        <v>86</v>
      </c>
      <c r="CC29" s="14">
        <f t="shared" ref="CC29" si="13">CC28/CC27</f>
        <v>0.57496973023813247</v>
      </c>
      <c r="CD29" s="14">
        <f>CD28/CD27</f>
        <v>0.7065665436514299</v>
      </c>
      <c r="CE29" s="14">
        <f t="shared" ref="CE29" si="14">CE28/CE27</f>
        <v>1.2205159651915793</v>
      </c>
    </row>
    <row r="30" spans="1:83" ht="15.6" x14ac:dyDescent="0.3">
      <c r="A30" s="6" t="s">
        <v>87</v>
      </c>
      <c r="B30" s="7">
        <v>22067</v>
      </c>
      <c r="C30" s="8">
        <v>15.938000000000001</v>
      </c>
      <c r="D30" s="8">
        <v>15.907999999999999</v>
      </c>
      <c r="H30" s="6" t="s">
        <v>87</v>
      </c>
      <c r="I30" s="7">
        <v>22067</v>
      </c>
      <c r="J30" s="8">
        <v>27.702999999999999</v>
      </c>
      <c r="K30" s="8">
        <v>20.102</v>
      </c>
      <c r="O30" s="6" t="s">
        <v>87</v>
      </c>
      <c r="P30" s="7">
        <v>22067</v>
      </c>
      <c r="Q30" s="8">
        <v>12.398999999999999</v>
      </c>
      <c r="U30" s="6" t="s">
        <v>87</v>
      </c>
      <c r="V30" s="7">
        <v>22067</v>
      </c>
      <c r="W30" s="8">
        <v>16.088999999999999</v>
      </c>
      <c r="X30" s="8">
        <v>15.032999999999999</v>
      </c>
      <c r="Y30" s="8"/>
      <c r="Z30" s="8"/>
      <c r="AA30" t="s">
        <v>87</v>
      </c>
      <c r="AB30" s="20">
        <v>22067</v>
      </c>
      <c r="AC30" s="1">
        <v>10.85</v>
      </c>
      <c r="AD30" s="8"/>
      <c r="AE30" s="8"/>
      <c r="AG30" s="6" t="str">
        <f t="shared" si="8"/>
        <v>1960</v>
      </c>
      <c r="AH30" s="11">
        <f t="shared" si="0"/>
        <v>1.9184038879652254</v>
      </c>
      <c r="AI30" s="11">
        <f t="shared" si="1"/>
        <v>2.046314709089736</v>
      </c>
      <c r="AJ30" s="11">
        <f t="shared" si="2"/>
        <v>1.7109079560891471</v>
      </c>
      <c r="AK30" s="11">
        <f t="shared" si="3"/>
        <v>8.2615252046531538</v>
      </c>
      <c r="AL30" s="11">
        <f t="shared" si="4"/>
        <v>2.0241915576400871</v>
      </c>
      <c r="AM30" s="11">
        <f t="shared" si="5"/>
        <v>1.4310931786659875</v>
      </c>
      <c r="AN30" s="11">
        <f t="shared" si="6"/>
        <v>1.5400202634245241</v>
      </c>
      <c r="AO30" s="8">
        <v>2.2067973470242697</v>
      </c>
      <c r="AP30" s="6">
        <v>0</v>
      </c>
      <c r="AQ30" s="11">
        <f t="shared" si="9"/>
        <v>1.8492443443161477</v>
      </c>
      <c r="AR30" s="18">
        <f t="shared" si="10"/>
        <v>6.2158130283318513E-3</v>
      </c>
      <c r="AS30" s="6">
        <v>8.6164324391813096E-2</v>
      </c>
      <c r="AT30" s="11">
        <f t="shared" si="7"/>
        <v>1.1574074074074181</v>
      </c>
      <c r="BB30" s="7"/>
    </row>
    <row r="31" spans="1:83" ht="15.6" x14ac:dyDescent="0.3">
      <c r="A31" s="6" t="s">
        <v>88</v>
      </c>
      <c r="B31" s="7">
        <v>22097</v>
      </c>
      <c r="C31" s="8">
        <v>15.94</v>
      </c>
      <c r="D31" s="8">
        <v>15.917</v>
      </c>
      <c r="H31" s="6" t="s">
        <v>88</v>
      </c>
      <c r="I31" s="7">
        <v>22097</v>
      </c>
      <c r="J31" s="8">
        <v>27.690999999999999</v>
      </c>
      <c r="K31" s="8">
        <v>20.102</v>
      </c>
      <c r="O31" s="6" t="s">
        <v>88</v>
      </c>
      <c r="P31" s="7">
        <v>22097</v>
      </c>
      <c r="Q31" s="8">
        <v>12.438000000000001</v>
      </c>
      <c r="U31" s="6" t="s">
        <v>88</v>
      </c>
      <c r="V31" s="7">
        <v>22097</v>
      </c>
      <c r="W31" s="8">
        <v>16.061</v>
      </c>
      <c r="X31" s="8">
        <v>15.005000000000001</v>
      </c>
      <c r="Y31" s="8"/>
      <c r="Z31" s="8"/>
      <c r="AA31" t="s">
        <v>88</v>
      </c>
      <c r="AB31" s="20">
        <v>22097</v>
      </c>
      <c r="AC31" s="1">
        <v>10.897</v>
      </c>
      <c r="AD31" s="8"/>
      <c r="AE31" s="8"/>
      <c r="AG31" s="6" t="str">
        <f t="shared" si="8"/>
        <v>1960</v>
      </c>
      <c r="AH31" s="11">
        <f t="shared" si="0"/>
        <v>1.6257570927637799</v>
      </c>
      <c r="AI31" s="11">
        <f t="shared" si="1"/>
        <v>1.8036456667732681</v>
      </c>
      <c r="AJ31" s="11">
        <f t="shared" si="2"/>
        <v>1.2727206231942345</v>
      </c>
      <c r="AK31" s="11">
        <f t="shared" si="3"/>
        <v>7.8202102553100339</v>
      </c>
      <c r="AL31" s="11">
        <f t="shared" si="4"/>
        <v>2.084701247537768</v>
      </c>
      <c r="AM31" s="11">
        <f t="shared" si="5"/>
        <v>0.91103292284493431</v>
      </c>
      <c r="AN31" s="11">
        <f t="shared" si="6"/>
        <v>1.0029617662897117</v>
      </c>
      <c r="AO31" s="8">
        <v>2.0490076767953225</v>
      </c>
      <c r="AP31" s="6">
        <v>0</v>
      </c>
      <c r="AQ31" s="11">
        <f t="shared" si="9"/>
        <v>2.4539300488905624</v>
      </c>
      <c r="AR31" s="18">
        <f t="shared" si="10"/>
        <v>-0.17403194729317395</v>
      </c>
      <c r="AS31" s="6">
        <v>-9.1682803126102996E-4</v>
      </c>
      <c r="AT31" s="11">
        <f t="shared" si="7"/>
        <v>0</v>
      </c>
      <c r="BB31" s="7"/>
    </row>
    <row r="32" spans="1:83" ht="15.6" x14ac:dyDescent="0.3">
      <c r="A32" s="6" t="s">
        <v>89</v>
      </c>
      <c r="B32" s="7">
        <v>22128</v>
      </c>
      <c r="C32" s="8">
        <v>15.962</v>
      </c>
      <c r="D32" s="8">
        <v>15.945</v>
      </c>
      <c r="H32" s="6" t="s">
        <v>89</v>
      </c>
      <c r="I32" s="7">
        <v>22128</v>
      </c>
      <c r="J32" s="8">
        <v>27.707999999999998</v>
      </c>
      <c r="K32" s="8">
        <v>20.256</v>
      </c>
      <c r="O32" s="6" t="s">
        <v>89</v>
      </c>
      <c r="P32" s="7">
        <v>22128</v>
      </c>
      <c r="Q32" s="8">
        <v>12.462</v>
      </c>
      <c r="U32" s="6" t="s">
        <v>89</v>
      </c>
      <c r="V32" s="7">
        <v>22128</v>
      </c>
      <c r="W32" s="8">
        <v>16.059999999999999</v>
      </c>
      <c r="X32" s="8">
        <v>15.000999999999999</v>
      </c>
      <c r="Y32" s="8"/>
      <c r="Z32" s="8"/>
      <c r="AA32" t="s">
        <v>89</v>
      </c>
      <c r="AB32" s="20">
        <v>22128</v>
      </c>
      <c r="AC32" s="1">
        <v>10.981999999999999</v>
      </c>
      <c r="AD32" s="8"/>
      <c r="AE32" s="8"/>
      <c r="AG32" s="6" t="str">
        <f t="shared" si="8"/>
        <v>1960</v>
      </c>
      <c r="AH32" s="11">
        <f t="shared" si="0"/>
        <v>1.5394402035623367</v>
      </c>
      <c r="AI32" s="11">
        <f t="shared" si="1"/>
        <v>1.7419601837672216</v>
      </c>
      <c r="AJ32" s="11">
        <f t="shared" si="2"/>
        <v>0.65022340077736107</v>
      </c>
      <c r="AK32" s="11">
        <f t="shared" si="3"/>
        <v>8.1993483254099608</v>
      </c>
      <c r="AL32" s="11">
        <f t="shared" si="4"/>
        <v>1.9887061134299167</v>
      </c>
      <c r="AM32" s="11">
        <f t="shared" si="5"/>
        <v>0.72754641244354712</v>
      </c>
      <c r="AN32" s="11">
        <f t="shared" si="6"/>
        <v>0.75900053734549999</v>
      </c>
      <c r="AO32" s="8">
        <v>1.3605568311981342</v>
      </c>
      <c r="AP32" s="6">
        <v>0</v>
      </c>
      <c r="AQ32" s="11">
        <f t="shared" si="9"/>
        <v>3.3599999999999852</v>
      </c>
      <c r="AR32" s="18">
        <f t="shared" si="10"/>
        <v>-6.226262374708913E-3</v>
      </c>
      <c r="AS32" s="6">
        <v>-7.1688765440491853E-2</v>
      </c>
      <c r="AT32" s="11">
        <f t="shared" si="7"/>
        <v>0.76609292607701107</v>
      </c>
      <c r="BB32" s="7"/>
    </row>
    <row r="33" spans="1:81" ht="15.6" x14ac:dyDescent="0.3">
      <c r="A33" s="6" t="s">
        <v>90</v>
      </c>
      <c r="B33" s="7">
        <v>22159</v>
      </c>
      <c r="C33" s="8">
        <v>15.981999999999999</v>
      </c>
      <c r="D33" s="8">
        <v>15.968</v>
      </c>
      <c r="H33" s="6" t="s">
        <v>90</v>
      </c>
      <c r="I33" s="7">
        <v>22159</v>
      </c>
      <c r="J33" s="8">
        <v>27.760999999999999</v>
      </c>
      <c r="K33" s="8">
        <v>20.178999999999998</v>
      </c>
      <c r="O33" s="6" t="s">
        <v>90</v>
      </c>
      <c r="P33" s="7">
        <v>22159</v>
      </c>
      <c r="Q33" s="8">
        <v>12.478</v>
      </c>
      <c r="U33" s="6" t="s">
        <v>90</v>
      </c>
      <c r="V33" s="7">
        <v>22159</v>
      </c>
      <c r="W33" s="8">
        <v>16.065000000000001</v>
      </c>
      <c r="X33" s="8">
        <v>15.013999999999999</v>
      </c>
      <c r="Y33" s="8"/>
      <c r="Z33" s="8"/>
      <c r="AA33" t="s">
        <v>90</v>
      </c>
      <c r="AB33" s="20">
        <v>22159</v>
      </c>
      <c r="AC33" s="1">
        <v>11.068</v>
      </c>
      <c r="AD33" s="8"/>
      <c r="AE33" s="8"/>
      <c r="AG33" s="6" t="str">
        <f t="shared" si="8"/>
        <v>1960</v>
      </c>
      <c r="AH33" s="11">
        <f t="shared" si="0"/>
        <v>1.6214154002670567</v>
      </c>
      <c r="AI33" s="11">
        <f t="shared" si="1"/>
        <v>1.7264445435433595</v>
      </c>
      <c r="AJ33" s="11">
        <f t="shared" si="2"/>
        <v>0.4777588765427554</v>
      </c>
      <c r="AK33" s="11">
        <f t="shared" si="3"/>
        <v>7.3465262261942721</v>
      </c>
      <c r="AL33" s="11">
        <f t="shared" si="4"/>
        <v>1.8030513176144236</v>
      </c>
      <c r="AM33" s="11">
        <f t="shared" si="5"/>
        <v>1.1331444759206999</v>
      </c>
      <c r="AN33" s="11">
        <f t="shared" si="6"/>
        <v>1.2543835985972418</v>
      </c>
      <c r="AO33" s="8">
        <v>0.84240264032455769</v>
      </c>
      <c r="AP33" s="6">
        <v>0</v>
      </c>
      <c r="AQ33" s="11">
        <f t="shared" si="9"/>
        <v>2.881576501208416</v>
      </c>
      <c r="AR33" s="18">
        <f t="shared" si="10"/>
        <v>3.113325031134373E-2</v>
      </c>
      <c r="AS33" s="6">
        <v>0.20346494020697659</v>
      </c>
      <c r="AT33" s="11">
        <f t="shared" si="7"/>
        <v>-0.38013428120063919</v>
      </c>
      <c r="BB33" s="7"/>
      <c r="BX33" s="24" t="s">
        <v>67</v>
      </c>
      <c r="BY33" s="24"/>
      <c r="BZ33" s="24"/>
      <c r="CA33" s="24" t="s">
        <v>71</v>
      </c>
      <c r="CB33" s="24"/>
      <c r="CC33" s="24"/>
    </row>
    <row r="34" spans="1:81" ht="15.6" x14ac:dyDescent="0.3">
      <c r="A34" s="6" t="s">
        <v>91</v>
      </c>
      <c r="B34" s="7">
        <v>22189</v>
      </c>
      <c r="C34" s="8">
        <v>15.993</v>
      </c>
      <c r="D34" s="8">
        <v>15.981</v>
      </c>
      <c r="H34" s="6" t="s">
        <v>91</v>
      </c>
      <c r="I34" s="7">
        <v>22189</v>
      </c>
      <c r="J34" s="8">
        <v>27.785</v>
      </c>
      <c r="K34" s="8">
        <v>20.332000000000001</v>
      </c>
      <c r="O34" s="6" t="s">
        <v>91</v>
      </c>
      <c r="P34" s="7">
        <v>22189</v>
      </c>
      <c r="Q34" s="8">
        <v>12.507999999999999</v>
      </c>
      <c r="U34" s="6" t="s">
        <v>91</v>
      </c>
      <c r="V34" s="7">
        <v>22189</v>
      </c>
      <c r="W34" s="8">
        <v>16.074999999999999</v>
      </c>
      <c r="X34" s="8">
        <v>15.026999999999999</v>
      </c>
      <c r="Y34" s="8"/>
      <c r="Z34" s="8"/>
      <c r="AA34" t="s">
        <v>91</v>
      </c>
      <c r="AB34" s="20">
        <v>22189</v>
      </c>
      <c r="AC34" s="1">
        <v>11.057</v>
      </c>
      <c r="AD34" s="8"/>
      <c r="AE34" s="8"/>
      <c r="AG34" s="6" t="str">
        <f t="shared" si="8"/>
        <v>1960</v>
      </c>
      <c r="AH34" s="11">
        <f t="shared" si="0"/>
        <v>1.3819334389857385</v>
      </c>
      <c r="AI34" s="11">
        <f t="shared" si="1"/>
        <v>1.54403354937096</v>
      </c>
      <c r="AJ34" s="11">
        <f t="shared" si="2"/>
        <v>0.22725633071205564</v>
      </c>
      <c r="AK34" s="11">
        <f t="shared" si="3"/>
        <v>7.2872143950187374</v>
      </c>
      <c r="AL34" s="11">
        <f t="shared" si="4"/>
        <v>1.8732692620947899</v>
      </c>
      <c r="AM34" s="11">
        <f t="shared" si="5"/>
        <v>0.7394873723130857</v>
      </c>
      <c r="AN34" s="11">
        <f t="shared" si="6"/>
        <v>0.85911806161487192</v>
      </c>
      <c r="AO34" s="8">
        <v>0.97907026042463041</v>
      </c>
      <c r="AP34" s="6">
        <v>0</v>
      </c>
      <c r="AQ34" s="11">
        <f t="shared" si="9"/>
        <v>3.1147999626970124</v>
      </c>
      <c r="AR34" s="18">
        <f t="shared" si="10"/>
        <v>6.2247121070635458E-2</v>
      </c>
      <c r="AS34" s="6">
        <v>0.14994857216459323</v>
      </c>
      <c r="AT34" s="11">
        <f t="shared" si="7"/>
        <v>0.75821398483573166</v>
      </c>
      <c r="BB34" s="7"/>
      <c r="BX34" s="6" t="s">
        <v>73</v>
      </c>
      <c r="BY34" s="6" t="s">
        <v>74</v>
      </c>
      <c r="BZ34" s="6" t="s">
        <v>75</v>
      </c>
      <c r="CA34" s="6" t="s">
        <v>73</v>
      </c>
      <c r="CB34" s="6" t="s">
        <v>74</v>
      </c>
      <c r="CC34" s="6" t="s">
        <v>75</v>
      </c>
    </row>
    <row r="35" spans="1:81" ht="15.6" x14ac:dyDescent="0.3">
      <c r="A35" s="6" t="s">
        <v>92</v>
      </c>
      <c r="B35" s="7">
        <v>22220</v>
      </c>
      <c r="C35" s="8">
        <v>16.018999999999998</v>
      </c>
      <c r="D35" s="8">
        <v>15.99</v>
      </c>
      <c r="H35" s="6" t="s">
        <v>92</v>
      </c>
      <c r="I35" s="7">
        <v>22220</v>
      </c>
      <c r="J35" s="8">
        <v>27.786000000000001</v>
      </c>
      <c r="K35" s="8">
        <v>20.408999999999999</v>
      </c>
      <c r="O35" s="6" t="s">
        <v>92</v>
      </c>
      <c r="P35" s="7">
        <v>22220</v>
      </c>
      <c r="Q35" s="8">
        <v>12.535</v>
      </c>
      <c r="U35" s="6" t="s">
        <v>92</v>
      </c>
      <c r="V35" s="7">
        <v>22220</v>
      </c>
      <c r="W35" s="8">
        <v>16.164999999999999</v>
      </c>
      <c r="X35" s="8">
        <v>15.112</v>
      </c>
      <c r="Y35" s="8"/>
      <c r="Z35" s="8"/>
      <c r="AA35" t="s">
        <v>92</v>
      </c>
      <c r="AB35" s="20">
        <v>22220</v>
      </c>
      <c r="AC35" s="1">
        <v>11.004</v>
      </c>
      <c r="AD35" s="8"/>
      <c r="AE35" s="8"/>
      <c r="AG35" s="6" t="str">
        <f t="shared" si="8"/>
        <v>1960</v>
      </c>
      <c r="AH35" s="11">
        <f t="shared" si="0"/>
        <v>1.4053301259732809</v>
      </c>
      <c r="AI35" s="11">
        <f t="shared" si="1"/>
        <v>1.4272121788772685</v>
      </c>
      <c r="AJ35" s="11">
        <f t="shared" si="2"/>
        <v>0.35394394683618824</v>
      </c>
      <c r="AK35" s="11">
        <f t="shared" si="3"/>
        <v>6.825438366919645</v>
      </c>
      <c r="AL35" s="11">
        <f t="shared" si="4"/>
        <v>2.0599250936329527</v>
      </c>
      <c r="AM35" s="11">
        <f t="shared" si="5"/>
        <v>1.2717704548302233</v>
      </c>
      <c r="AN35" s="11">
        <f t="shared" si="6"/>
        <v>1.3615936682540797</v>
      </c>
      <c r="AO35" s="8">
        <v>0.77873411025144446</v>
      </c>
      <c r="AP35" s="6">
        <v>0</v>
      </c>
      <c r="AQ35" s="11">
        <f t="shared" si="9"/>
        <v>1.1490026656861829</v>
      </c>
      <c r="AR35" s="18">
        <f t="shared" si="10"/>
        <v>0.55987558320373942</v>
      </c>
      <c r="AS35" s="6">
        <v>-0.18393690475605462</v>
      </c>
      <c r="AT35" s="11">
        <f t="shared" si="7"/>
        <v>0.37871335825299113</v>
      </c>
      <c r="BB35" s="7"/>
      <c r="BW35" s="6" t="s">
        <v>93</v>
      </c>
      <c r="BX35" s="11">
        <f>BQ27</f>
        <v>5.6291487042476991</v>
      </c>
      <c r="BY35" s="11">
        <f>BS27</f>
        <v>2.4368621507400281</v>
      </c>
      <c r="BZ35" s="11">
        <f>BU27</f>
        <v>2.4512248408719448</v>
      </c>
      <c r="CA35" s="11">
        <f>BX27</f>
        <v>5.0408577573212865</v>
      </c>
      <c r="CB35" s="11">
        <f t="shared" ref="CB35:CC35" si="15">BY27</f>
        <v>0.3435956799697415</v>
      </c>
      <c r="CC35" s="11">
        <f t="shared" si="15"/>
        <v>-0.2063302157228214</v>
      </c>
    </row>
    <row r="36" spans="1:81" ht="15.6" x14ac:dyDescent="0.3">
      <c r="A36" s="6" t="s">
        <v>94</v>
      </c>
      <c r="B36" s="7">
        <v>22250</v>
      </c>
      <c r="C36" s="8">
        <v>16.065000000000001</v>
      </c>
      <c r="D36" s="8">
        <v>16.033000000000001</v>
      </c>
      <c r="H36" s="6" t="s">
        <v>94</v>
      </c>
      <c r="I36" s="7">
        <v>22250</v>
      </c>
      <c r="J36" s="8">
        <v>27.815999999999999</v>
      </c>
      <c r="K36" s="8">
        <v>20.562999999999999</v>
      </c>
      <c r="O36" s="6" t="s">
        <v>94</v>
      </c>
      <c r="P36" s="7">
        <v>22250</v>
      </c>
      <c r="Q36" s="8">
        <v>12.579000000000001</v>
      </c>
      <c r="U36" s="6" t="s">
        <v>94</v>
      </c>
      <c r="V36" s="7">
        <v>22250</v>
      </c>
      <c r="W36" s="8">
        <v>16.225999999999999</v>
      </c>
      <c r="X36" s="8">
        <v>15.172000000000001</v>
      </c>
      <c r="Y36" s="8"/>
      <c r="Z36" s="8"/>
      <c r="AA36" t="s">
        <v>94</v>
      </c>
      <c r="AB36" s="20">
        <v>22250</v>
      </c>
      <c r="AC36" s="1">
        <v>11.111000000000001</v>
      </c>
      <c r="AD36" s="8"/>
      <c r="AE36" s="8"/>
      <c r="AG36" s="6" t="str">
        <f t="shared" si="8"/>
        <v>1960</v>
      </c>
      <c r="AH36" s="11">
        <f t="shared" si="0"/>
        <v>1.6386182462356125</v>
      </c>
      <c r="AI36" s="11">
        <f t="shared" si="1"/>
        <v>1.5132328732430089</v>
      </c>
      <c r="AJ36" s="11">
        <f t="shared" si="2"/>
        <v>0.49496007803750963</v>
      </c>
      <c r="AK36" s="11">
        <f t="shared" si="3"/>
        <v>7.1994578250443197</v>
      </c>
      <c r="AL36" s="11">
        <f t="shared" si="4"/>
        <v>2.1603183627060929</v>
      </c>
      <c r="AM36" s="11">
        <f t="shared" si="5"/>
        <v>2.1016863830858323</v>
      </c>
      <c r="AN36" s="11">
        <f t="shared" si="6"/>
        <v>2.2096469954190345</v>
      </c>
      <c r="AO36" s="8">
        <v>0.728970162594611</v>
      </c>
      <c r="AP36" s="6">
        <v>0</v>
      </c>
      <c r="AQ36" s="11">
        <f t="shared" si="9"/>
        <v>1.9544870618462218</v>
      </c>
      <c r="AR36" s="18">
        <f t="shared" si="10"/>
        <v>0.37735849056603765</v>
      </c>
      <c r="AS36" s="6">
        <v>-1.5627659233730107E-2</v>
      </c>
      <c r="AT36" s="11">
        <f t="shared" si="7"/>
        <v>0.75456906266841983</v>
      </c>
      <c r="BB36" s="7"/>
      <c r="BW36" s="6" t="s">
        <v>95</v>
      </c>
      <c r="BX36" s="11">
        <f>BQ28</f>
        <v>4.2053813863248326</v>
      </c>
      <c r="BY36" s="11">
        <f>BS28</f>
        <v>1.7073391917333343</v>
      </c>
      <c r="BZ36" s="11">
        <f>BU28</f>
        <v>2.9118647458663189</v>
      </c>
      <c r="CA36" s="11">
        <f>BX28</f>
        <v>3.1995772146836226</v>
      </c>
      <c r="CB36" s="11">
        <f t="shared" ref="CB36" si="16">BY28</f>
        <v>1.4295390735005071</v>
      </c>
      <c r="CC36" s="11">
        <f t="shared" ref="CC36" si="17">BZ28</f>
        <v>2.3406720167379289</v>
      </c>
    </row>
    <row r="37" spans="1:81" ht="15.6" x14ac:dyDescent="0.3">
      <c r="A37" s="6" t="s">
        <v>96</v>
      </c>
      <c r="B37" s="7">
        <v>22281</v>
      </c>
      <c r="C37" s="8">
        <v>16.074000000000002</v>
      </c>
      <c r="D37" s="8">
        <v>16.027999999999999</v>
      </c>
      <c r="H37" s="6" t="s">
        <v>96</v>
      </c>
      <c r="I37" s="7">
        <v>22281</v>
      </c>
      <c r="J37" s="8">
        <v>27.844999999999999</v>
      </c>
      <c r="K37" s="8">
        <v>20.638999999999999</v>
      </c>
      <c r="O37" s="6" t="s">
        <v>96</v>
      </c>
      <c r="P37" s="7">
        <v>22281</v>
      </c>
      <c r="Q37" s="8">
        <v>12.646000000000001</v>
      </c>
      <c r="U37" s="6" t="s">
        <v>96</v>
      </c>
      <c r="V37" s="7">
        <v>22281</v>
      </c>
      <c r="W37" s="8">
        <v>16.289000000000001</v>
      </c>
      <c r="X37" s="8">
        <v>15.238</v>
      </c>
      <c r="Y37" s="8"/>
      <c r="Z37" s="8"/>
      <c r="AA37" t="s">
        <v>96</v>
      </c>
      <c r="AB37" s="20">
        <v>22281</v>
      </c>
      <c r="AC37" s="1">
        <v>11.058999999999999</v>
      </c>
      <c r="AD37" s="8"/>
      <c r="AE37" s="8"/>
      <c r="AG37" s="6" t="str">
        <f t="shared" si="8"/>
        <v>1960</v>
      </c>
      <c r="AH37" s="11">
        <f t="shared" si="0"/>
        <v>1.5798786653185237</v>
      </c>
      <c r="AI37" s="11">
        <f t="shared" si="1"/>
        <v>1.3276014666835145</v>
      </c>
      <c r="AJ37" s="11">
        <f t="shared" si="2"/>
        <v>0.69796036453058097</v>
      </c>
      <c r="AK37" s="11">
        <f t="shared" si="3"/>
        <v>7.1710457991484011</v>
      </c>
      <c r="AL37" s="11">
        <f t="shared" si="4"/>
        <v>2.4880460329038012</v>
      </c>
      <c r="AM37" s="11">
        <f t="shared" si="5"/>
        <v>2.5303707433750988</v>
      </c>
      <c r="AN37" s="11">
        <f t="shared" si="6"/>
        <v>2.6266163793103425</v>
      </c>
      <c r="AO37" s="8">
        <v>0.87070443931178687</v>
      </c>
      <c r="AP37" s="6">
        <v>0</v>
      </c>
      <c r="AQ37" s="11">
        <f t="shared" si="9"/>
        <v>1.2821686967670942</v>
      </c>
      <c r="AR37" s="18">
        <f t="shared" si="10"/>
        <v>0.38826574633306077</v>
      </c>
      <c r="AS37" s="6">
        <v>0.46641494428807384</v>
      </c>
      <c r="AT37" s="11">
        <f t="shared" si="7"/>
        <v>0.36959587608811351</v>
      </c>
      <c r="BB37" s="7"/>
    </row>
    <row r="38" spans="1:81" ht="15.6" x14ac:dyDescent="0.3">
      <c r="A38" s="6" t="s">
        <v>97</v>
      </c>
      <c r="B38" s="7">
        <v>22312</v>
      </c>
      <c r="C38" s="8">
        <v>16.073</v>
      </c>
      <c r="D38" s="8">
        <v>16.032</v>
      </c>
      <c r="H38" s="6" t="s">
        <v>97</v>
      </c>
      <c r="I38" s="7">
        <v>22312</v>
      </c>
      <c r="J38" s="8">
        <v>27.811</v>
      </c>
      <c r="K38" s="8">
        <v>20.716000000000001</v>
      </c>
      <c r="O38" s="6" t="s">
        <v>97</v>
      </c>
      <c r="P38" s="7">
        <v>22312</v>
      </c>
      <c r="Q38" s="8">
        <v>12.647</v>
      </c>
      <c r="U38" s="6" t="s">
        <v>97</v>
      </c>
      <c r="V38" s="7">
        <v>22312</v>
      </c>
      <c r="W38" s="8">
        <v>16.268000000000001</v>
      </c>
      <c r="X38" s="8">
        <v>15.218999999999999</v>
      </c>
      <c r="Y38" s="8"/>
      <c r="Z38" s="8"/>
      <c r="AA38" t="s">
        <v>97</v>
      </c>
      <c r="AB38" s="20">
        <v>22312</v>
      </c>
      <c r="AC38" s="1">
        <v>11.089</v>
      </c>
      <c r="AD38" s="8"/>
      <c r="AE38" s="8"/>
      <c r="AG38" s="6" t="str">
        <f t="shared" si="8"/>
        <v>1961</v>
      </c>
      <c r="AH38" s="11">
        <f t="shared" si="0"/>
        <v>1.579978512292235</v>
      </c>
      <c r="AI38" s="11">
        <f t="shared" si="1"/>
        <v>1.3272658323852937</v>
      </c>
      <c r="AJ38" s="11">
        <f t="shared" si="2"/>
        <v>0.46600679141681756</v>
      </c>
      <c r="AK38" s="11">
        <f t="shared" si="3"/>
        <v>7.1424877165761513</v>
      </c>
      <c r="AL38" s="11">
        <f t="shared" si="4"/>
        <v>2.1814656217177042</v>
      </c>
      <c r="AM38" s="11">
        <f t="shared" si="5"/>
        <v>2.5531110130492474</v>
      </c>
      <c r="AN38" s="11">
        <f t="shared" si="6"/>
        <v>2.6715239829993909</v>
      </c>
      <c r="AO38" s="8">
        <v>-0.12350470363762245</v>
      </c>
      <c r="AP38" s="6">
        <v>0</v>
      </c>
      <c r="AQ38" s="11">
        <f t="shared" si="9"/>
        <v>2.005335295740962</v>
      </c>
      <c r="AR38" s="18">
        <f t="shared" si="10"/>
        <v>-0.12892135797164528</v>
      </c>
      <c r="AS38" s="6">
        <v>-1.0438154376290143</v>
      </c>
      <c r="AT38" s="11">
        <f t="shared" si="7"/>
        <v>0.37308009108969475</v>
      </c>
      <c r="BB38" s="7"/>
    </row>
    <row r="39" spans="1:81" ht="15.6" x14ac:dyDescent="0.3">
      <c r="A39" s="6" t="s">
        <v>98</v>
      </c>
      <c r="B39" s="7">
        <v>22340</v>
      </c>
      <c r="C39" s="8">
        <v>16.088999999999999</v>
      </c>
      <c r="D39" s="8">
        <v>16.047999999999998</v>
      </c>
      <c r="H39" s="6" t="s">
        <v>98</v>
      </c>
      <c r="I39" s="7">
        <v>22340</v>
      </c>
      <c r="J39" s="8">
        <v>27.779</v>
      </c>
      <c r="K39" s="8">
        <v>20.792999999999999</v>
      </c>
      <c r="O39" s="6" t="s">
        <v>98</v>
      </c>
      <c r="P39" s="7">
        <v>22340</v>
      </c>
      <c r="Q39" s="8">
        <v>12.683999999999999</v>
      </c>
      <c r="U39" s="6" t="s">
        <v>98</v>
      </c>
      <c r="V39" s="7">
        <v>22340</v>
      </c>
      <c r="W39" s="8">
        <v>16.282</v>
      </c>
      <c r="X39" s="8">
        <v>15.228</v>
      </c>
      <c r="Y39" s="8"/>
      <c r="Z39" s="8"/>
      <c r="AA39" t="s">
        <v>98</v>
      </c>
      <c r="AB39" s="20">
        <v>22340</v>
      </c>
      <c r="AC39" s="1">
        <v>11.097</v>
      </c>
      <c r="AD39" s="8"/>
      <c r="AE39" s="8"/>
      <c r="AG39" s="6" t="str">
        <f t="shared" si="8"/>
        <v>1961</v>
      </c>
      <c r="AH39" s="11">
        <f t="shared" si="0"/>
        <v>1.5527362241999576</v>
      </c>
      <c r="AI39" s="11">
        <f t="shared" si="1"/>
        <v>1.2364370426444449</v>
      </c>
      <c r="AJ39" s="11">
        <f t="shared" si="2"/>
        <v>0.29606094522873772</v>
      </c>
      <c r="AK39" s="11">
        <f t="shared" si="3"/>
        <v>6.6964285714285809</v>
      </c>
      <c r="AL39" s="11">
        <f t="shared" si="4"/>
        <v>2.3150762281197057</v>
      </c>
      <c r="AM39" s="11">
        <f t="shared" si="5"/>
        <v>2.7644534208533189</v>
      </c>
      <c r="AN39" s="11">
        <f t="shared" si="6"/>
        <v>2.9336217385426577</v>
      </c>
      <c r="AO39" s="8">
        <v>0.28166547189878433</v>
      </c>
      <c r="AP39" s="6">
        <v>0</v>
      </c>
      <c r="AQ39" s="11">
        <f t="shared" si="9"/>
        <v>2.1541010770505409</v>
      </c>
      <c r="AR39" s="18">
        <f t="shared" si="10"/>
        <v>8.6058519793463795E-2</v>
      </c>
      <c r="AS39" s="6">
        <v>0.253057879488372</v>
      </c>
      <c r="AT39" s="11">
        <f t="shared" si="7"/>
        <v>0.3716933770998132</v>
      </c>
      <c r="BB39" s="7"/>
      <c r="BX39" s="6" t="s">
        <v>67</v>
      </c>
      <c r="BZ39" s="23" t="s">
        <v>71</v>
      </c>
      <c r="CA39" s="23"/>
      <c r="CB39" s="24" t="s">
        <v>70</v>
      </c>
      <c r="CC39" s="24"/>
    </row>
    <row r="40" spans="1:81" ht="15.6" x14ac:dyDescent="0.3">
      <c r="A40" s="6" t="s">
        <v>99</v>
      </c>
      <c r="B40" s="7">
        <v>22371</v>
      </c>
      <c r="C40" s="8">
        <v>16.088000000000001</v>
      </c>
      <c r="D40" s="8">
        <v>16.053000000000001</v>
      </c>
      <c r="H40" s="6" t="s">
        <v>99</v>
      </c>
      <c r="I40" s="7">
        <v>22371</v>
      </c>
      <c r="J40" s="8">
        <v>27.739000000000001</v>
      </c>
      <c r="K40" s="8">
        <v>21.1</v>
      </c>
      <c r="O40" s="6" t="s">
        <v>99</v>
      </c>
      <c r="P40" s="7">
        <v>22371</v>
      </c>
      <c r="Q40" s="8">
        <v>12.736000000000001</v>
      </c>
      <c r="U40" s="6" t="s">
        <v>99</v>
      </c>
      <c r="V40" s="7">
        <v>22371</v>
      </c>
      <c r="W40" s="8">
        <v>16.259</v>
      </c>
      <c r="X40" s="8">
        <v>15.208</v>
      </c>
      <c r="Y40" s="8"/>
      <c r="Z40" s="8"/>
      <c r="AA40" t="s">
        <v>99</v>
      </c>
      <c r="AB40" s="20">
        <v>22371</v>
      </c>
      <c r="AC40" s="1">
        <v>11.01</v>
      </c>
      <c r="AD40" s="8"/>
      <c r="AE40" s="8"/>
      <c r="AG40" s="6" t="str">
        <f t="shared" si="8"/>
        <v>1961</v>
      </c>
      <c r="AH40" s="11">
        <f t="shared" si="0"/>
        <v>1.4311834058382322</v>
      </c>
      <c r="AI40" s="11">
        <f t="shared" si="1"/>
        <v>1.2615908660821296</v>
      </c>
      <c r="AJ40" s="11">
        <f t="shared" si="2"/>
        <v>7.9373669589077878E-2</v>
      </c>
      <c r="AK40" s="11">
        <f t="shared" si="3"/>
        <v>7.4228693615721486</v>
      </c>
      <c r="AL40" s="11">
        <f t="shared" si="4"/>
        <v>2.7676914387154028</v>
      </c>
      <c r="AM40" s="11">
        <f t="shared" si="5"/>
        <v>2.084510579519061</v>
      </c>
      <c r="AN40" s="11">
        <f t="shared" si="6"/>
        <v>2.3005515942418953</v>
      </c>
      <c r="AO40" s="8">
        <v>0.25640021289587978</v>
      </c>
      <c r="AP40" s="6">
        <v>0</v>
      </c>
      <c r="AQ40" s="11">
        <f t="shared" si="9"/>
        <v>1.9161344071091158</v>
      </c>
      <c r="AR40" s="18">
        <f t="shared" si="10"/>
        <v>-0.14126028743397523</v>
      </c>
      <c r="AS40" s="6">
        <v>4.6478486142276232E-2</v>
      </c>
      <c r="AT40" s="11">
        <f t="shared" si="7"/>
        <v>1.4764584235079203</v>
      </c>
      <c r="BB40" s="7"/>
      <c r="BX40" s="6" t="s">
        <v>73</v>
      </c>
      <c r="BY40" s="6" t="s">
        <v>100</v>
      </c>
      <c r="BZ40" s="6" t="s">
        <v>73</v>
      </c>
      <c r="CA40" s="6" t="s">
        <v>100</v>
      </c>
      <c r="CB40" s="6" t="s">
        <v>73</v>
      </c>
      <c r="CC40" s="6" t="s">
        <v>100</v>
      </c>
    </row>
    <row r="41" spans="1:81" ht="15.6" x14ac:dyDescent="0.3">
      <c r="A41" s="6" t="s">
        <v>101</v>
      </c>
      <c r="B41" s="7">
        <v>22401</v>
      </c>
      <c r="C41" s="8">
        <v>16.097999999999999</v>
      </c>
      <c r="D41" s="8">
        <v>16.074999999999999</v>
      </c>
      <c r="H41" s="6" t="s">
        <v>101</v>
      </c>
      <c r="I41" s="7">
        <v>22401</v>
      </c>
      <c r="J41" s="8">
        <v>27.777999999999999</v>
      </c>
      <c r="K41" s="8">
        <v>21.253</v>
      </c>
      <c r="O41" s="6" t="s">
        <v>101</v>
      </c>
      <c r="P41" s="7">
        <v>22401</v>
      </c>
      <c r="Q41" s="8">
        <v>12.762</v>
      </c>
      <c r="U41" s="6" t="s">
        <v>101</v>
      </c>
      <c r="V41" s="7">
        <v>22401</v>
      </c>
      <c r="W41" s="8">
        <v>16.221</v>
      </c>
      <c r="X41" s="8">
        <v>15.173999999999999</v>
      </c>
      <c r="Y41" s="8"/>
      <c r="Z41" s="8"/>
      <c r="AA41" t="s">
        <v>101</v>
      </c>
      <c r="AB41" s="20">
        <v>22401</v>
      </c>
      <c r="AC41" s="1">
        <v>10.837</v>
      </c>
      <c r="AD41" s="8"/>
      <c r="AE41" s="8"/>
      <c r="AG41" s="6" t="str">
        <f t="shared" si="8"/>
        <v>1961</v>
      </c>
      <c r="AH41" s="11">
        <f t="shared" si="0"/>
        <v>1.1371489602312046</v>
      </c>
      <c r="AI41" s="11">
        <f t="shared" si="1"/>
        <v>1.2152121899005053</v>
      </c>
      <c r="AJ41" s="11">
        <f t="shared" si="2"/>
        <v>0.14420650371331778</v>
      </c>
      <c r="AK41" s="11">
        <f t="shared" si="3"/>
        <v>6.9494766505636019</v>
      </c>
      <c r="AL41" s="11">
        <f t="shared" si="4"/>
        <v>2.9442607082358574</v>
      </c>
      <c r="AM41" s="11">
        <f t="shared" si="5"/>
        <v>0.82670313276975715</v>
      </c>
      <c r="AN41" s="11">
        <f t="shared" si="6"/>
        <v>0.93793653961284917</v>
      </c>
      <c r="AO41" s="8">
        <v>2.2631435267905786E-2</v>
      </c>
      <c r="AP41" s="6">
        <v>0</v>
      </c>
      <c r="AQ41" s="11">
        <f t="shared" si="9"/>
        <v>-0.26688753911282559</v>
      </c>
      <c r="AR41" s="18">
        <f t="shared" si="10"/>
        <v>-0.23371671074482459</v>
      </c>
      <c r="AS41" s="6">
        <v>0.14063730748798964</v>
      </c>
      <c r="AT41" s="11">
        <f t="shared" si="7"/>
        <v>0.72511848341232366</v>
      </c>
      <c r="BB41" s="7"/>
      <c r="BW41" s="6" t="s">
        <v>93</v>
      </c>
      <c r="BX41" s="11">
        <f>BX35</f>
        <v>5.6291487042476991</v>
      </c>
      <c r="BY41" s="11">
        <f>AVERAGE(AN386:AN745)</f>
        <v>2.0122927476816259</v>
      </c>
      <c r="BZ41" s="11">
        <f>BX27</f>
        <v>5.0408577573212865</v>
      </c>
      <c r="CA41" s="11">
        <f>AVERAGE(AO386:AO745)</f>
        <v>-0.21456795023844449</v>
      </c>
      <c r="CB41" s="11">
        <f>AVERAGE(AQ146:AQ385)</f>
        <v>7.4569327360822006</v>
      </c>
      <c r="CC41" s="11">
        <f>AVERAGE(AQ386:AQ745)</f>
        <v>3.4351311938779645</v>
      </c>
    </row>
    <row r="42" spans="1:81" ht="15.6" x14ac:dyDescent="0.3">
      <c r="A42" s="6" t="s">
        <v>102</v>
      </c>
      <c r="B42" s="7">
        <v>22432</v>
      </c>
      <c r="C42" s="8">
        <v>16.099</v>
      </c>
      <c r="D42" s="8">
        <v>16.096</v>
      </c>
      <c r="H42" s="6" t="s">
        <v>102</v>
      </c>
      <c r="I42" s="7">
        <v>22432</v>
      </c>
      <c r="J42" s="8">
        <v>27.771999999999998</v>
      </c>
      <c r="K42" s="8">
        <v>21.33</v>
      </c>
      <c r="O42" s="6" t="s">
        <v>102</v>
      </c>
      <c r="P42" s="7">
        <v>22432</v>
      </c>
      <c r="Q42" s="8">
        <v>12.831</v>
      </c>
      <c r="U42" s="6" t="s">
        <v>102</v>
      </c>
      <c r="V42" s="7">
        <v>22432</v>
      </c>
      <c r="W42" s="8">
        <v>16.146000000000001</v>
      </c>
      <c r="X42" s="8">
        <v>15.093999999999999</v>
      </c>
      <c r="Y42" s="8"/>
      <c r="Z42" s="8"/>
      <c r="AA42" t="s">
        <v>102</v>
      </c>
      <c r="AB42" s="20">
        <v>22432</v>
      </c>
      <c r="AC42" s="1">
        <v>10.903</v>
      </c>
      <c r="AD42" s="8"/>
      <c r="AE42" s="8"/>
      <c r="AG42" s="6" t="str">
        <f t="shared" si="8"/>
        <v>1961</v>
      </c>
      <c r="AH42" s="11">
        <f t="shared" si="0"/>
        <v>1.0101643869996124</v>
      </c>
      <c r="AI42" s="11">
        <f t="shared" si="1"/>
        <v>1.1817953231078704</v>
      </c>
      <c r="AJ42" s="11">
        <f t="shared" si="2"/>
        <v>0.24907049778002399</v>
      </c>
      <c r="AK42" s="11">
        <f t="shared" si="3"/>
        <v>6.1088448910556092</v>
      </c>
      <c r="AL42" s="11">
        <f t="shared" si="4"/>
        <v>3.4841519477377236</v>
      </c>
      <c r="AM42" s="11">
        <f t="shared" si="5"/>
        <v>0.35427932127540807</v>
      </c>
      <c r="AN42" s="11">
        <f t="shared" si="6"/>
        <v>0.40577396394598786</v>
      </c>
      <c r="AO42" s="8">
        <v>0.10544361035684791</v>
      </c>
      <c r="AP42" s="6">
        <v>0</v>
      </c>
      <c r="AQ42" s="11">
        <f t="shared" si="9"/>
        <v>0.48847926267281405</v>
      </c>
      <c r="AR42" s="18">
        <f t="shared" si="10"/>
        <v>-0.46236360273719246</v>
      </c>
      <c r="AS42" s="6">
        <v>0.16902910054377163</v>
      </c>
      <c r="AT42" s="11">
        <f t="shared" si="7"/>
        <v>0.36230179268808005</v>
      </c>
      <c r="BB42" s="7"/>
      <c r="BW42" s="6" t="s">
        <v>103</v>
      </c>
      <c r="BX42" s="11">
        <f>BX36</f>
        <v>4.2053813863248326</v>
      </c>
      <c r="BY42" s="11">
        <f>STDEV(AN386:AN745)</f>
        <v>1.8367782936595698</v>
      </c>
      <c r="BZ42" s="11">
        <f>BX28</f>
        <v>3.1995772146836226</v>
      </c>
      <c r="CA42" s="11">
        <f>STDEV(AO386:AO745)</f>
        <v>1.4740309427204852</v>
      </c>
      <c r="CB42" s="11">
        <f>STDEV(AQ146:AQ385)</f>
        <v>11.30430694107131</v>
      </c>
      <c r="CC42" s="11">
        <f>STDEV(AQ386:AQ745)</f>
        <v>11.21653101835917</v>
      </c>
    </row>
    <row r="43" spans="1:81" ht="15.6" x14ac:dyDescent="0.3">
      <c r="A43" s="6" t="s">
        <v>104</v>
      </c>
      <c r="B43" s="7">
        <v>22462</v>
      </c>
      <c r="C43" s="8">
        <v>16.106000000000002</v>
      </c>
      <c r="D43" s="8">
        <v>16.12</v>
      </c>
      <c r="H43" s="6" t="s">
        <v>104</v>
      </c>
      <c r="I43" s="7">
        <v>22462</v>
      </c>
      <c r="J43" s="8">
        <v>27.771000000000001</v>
      </c>
      <c r="K43" s="8">
        <v>21.407</v>
      </c>
      <c r="O43" s="6" t="s">
        <v>104</v>
      </c>
      <c r="P43" s="7">
        <v>22462</v>
      </c>
      <c r="Q43" s="8">
        <v>12.834</v>
      </c>
      <c r="U43" s="6" t="s">
        <v>104</v>
      </c>
      <c r="V43" s="7">
        <v>22462</v>
      </c>
      <c r="W43" s="8">
        <v>16.084</v>
      </c>
      <c r="X43" s="8">
        <v>15.032999999999999</v>
      </c>
      <c r="Y43" s="8"/>
      <c r="Z43" s="8"/>
      <c r="AA43" t="s">
        <v>104</v>
      </c>
      <c r="AB43" s="20">
        <v>22462</v>
      </c>
      <c r="AC43" s="1">
        <v>10.917999999999999</v>
      </c>
      <c r="AD43" s="8"/>
      <c r="AE43" s="8"/>
      <c r="AG43" s="6" t="str">
        <f t="shared" si="8"/>
        <v>1961</v>
      </c>
      <c r="AH43" s="11">
        <f t="shared" si="0"/>
        <v>1.0414052697616194</v>
      </c>
      <c r="AI43" s="11">
        <f t="shared" si="1"/>
        <v>1.2753659609222812</v>
      </c>
      <c r="AJ43" s="11">
        <f t="shared" si="2"/>
        <v>0.28890253150843925</v>
      </c>
      <c r="AK43" s="11">
        <f t="shared" si="3"/>
        <v>6.4918913540941148</v>
      </c>
      <c r="AL43" s="11">
        <f t="shared" si="4"/>
        <v>3.1837916063675697</v>
      </c>
      <c r="AM43" s="11">
        <f t="shared" si="5"/>
        <v>0.14320403461802744</v>
      </c>
      <c r="AN43" s="11">
        <f t="shared" si="6"/>
        <v>0.1866044651782639</v>
      </c>
      <c r="AO43" s="8">
        <v>8.0721909468750574E-2</v>
      </c>
      <c r="AP43" s="6">
        <v>0</v>
      </c>
      <c r="AQ43" s="11">
        <f t="shared" si="9"/>
        <v>0.19271359089656492</v>
      </c>
      <c r="AR43" s="18">
        <f t="shared" si="10"/>
        <v>-0.38399603616995348</v>
      </c>
      <c r="AS43" s="6">
        <v>-2.5612262506169436E-2</v>
      </c>
      <c r="AT43" s="11">
        <f t="shared" si="7"/>
        <v>0.36099390529771291</v>
      </c>
      <c r="BB43" s="7"/>
      <c r="BX43" s="16">
        <f>BX42/BX41</f>
        <v>0.74707235627857793</v>
      </c>
      <c r="BY43" s="16">
        <f>BY42/BY41</f>
        <v>0.91277886668116881</v>
      </c>
      <c r="BZ43" s="16">
        <f>BZ42/BZ41</f>
        <v>0.63472872449864148</v>
      </c>
      <c r="CA43" s="16">
        <f>CA42/ABS(CA41)</f>
        <v>6.869762893677402</v>
      </c>
      <c r="CB43" s="6">
        <f>CB42/CB41</f>
        <v>1.5159459446875045</v>
      </c>
      <c r="CC43" s="6">
        <f>CC42/CC41</f>
        <v>3.2652409428638682</v>
      </c>
    </row>
    <row r="44" spans="1:81" ht="15.6" x14ac:dyDescent="0.3">
      <c r="A44" s="6" t="s">
        <v>105</v>
      </c>
      <c r="B44" s="7">
        <v>22493</v>
      </c>
      <c r="C44" s="8">
        <v>16.134</v>
      </c>
      <c r="D44" s="8">
        <v>16.145</v>
      </c>
      <c r="H44" s="6" t="s">
        <v>105</v>
      </c>
      <c r="I44" s="7">
        <v>22493</v>
      </c>
      <c r="J44" s="8">
        <v>27.719000000000001</v>
      </c>
      <c r="K44" s="8">
        <v>21.56</v>
      </c>
      <c r="O44" s="6" t="s">
        <v>105</v>
      </c>
      <c r="P44" s="7">
        <v>22493</v>
      </c>
      <c r="Q44" s="8">
        <v>12.874000000000001</v>
      </c>
      <c r="U44" s="6" t="s">
        <v>105</v>
      </c>
      <c r="V44" s="7">
        <v>22493</v>
      </c>
      <c r="W44" s="8">
        <v>16.125</v>
      </c>
      <c r="X44" s="8">
        <v>15.076000000000001</v>
      </c>
      <c r="Y44" s="8"/>
      <c r="Z44" s="8"/>
      <c r="AA44" t="s">
        <v>105</v>
      </c>
      <c r="AB44" s="20">
        <v>22493</v>
      </c>
      <c r="AC44" s="1">
        <v>10.993</v>
      </c>
      <c r="AD44" s="8"/>
      <c r="AE44" s="8"/>
      <c r="AG44" s="6" t="str">
        <f t="shared" si="8"/>
        <v>1961</v>
      </c>
      <c r="AH44" s="11">
        <f t="shared" si="0"/>
        <v>1.0775592031073922</v>
      </c>
      <c r="AI44" s="11">
        <f t="shared" si="1"/>
        <v>1.2543116964565559</v>
      </c>
      <c r="AJ44" s="11">
        <f t="shared" si="2"/>
        <v>3.969972571100655E-2</v>
      </c>
      <c r="AK44" s="11">
        <f t="shared" si="3"/>
        <v>6.4375987361769305</v>
      </c>
      <c r="AL44" s="11">
        <f t="shared" si="4"/>
        <v>3.3060503931953145</v>
      </c>
      <c r="AM44" s="11">
        <f t="shared" si="5"/>
        <v>0.40473225404733526</v>
      </c>
      <c r="AN44" s="11">
        <f t="shared" si="6"/>
        <v>0.49996666888874053</v>
      </c>
      <c r="AO44" s="8">
        <v>0.44528831616323927</v>
      </c>
      <c r="AP44" s="6">
        <v>0</v>
      </c>
      <c r="AQ44" s="11">
        <f t="shared" si="9"/>
        <v>0.10016390457112667</v>
      </c>
      <c r="AR44" s="18">
        <f t="shared" si="10"/>
        <v>0.25491171350411346</v>
      </c>
      <c r="AS44" s="6">
        <v>0.29232245129300338</v>
      </c>
      <c r="AT44" s="11">
        <f t="shared" si="7"/>
        <v>0.71471948428083465</v>
      </c>
      <c r="BB44" s="7"/>
    </row>
    <row r="45" spans="1:81" ht="15.6" x14ac:dyDescent="0.3">
      <c r="A45" s="6" t="s">
        <v>106</v>
      </c>
      <c r="B45" s="7">
        <v>22524</v>
      </c>
      <c r="C45" s="8">
        <v>16.143000000000001</v>
      </c>
      <c r="D45" s="8">
        <v>16.161999999999999</v>
      </c>
      <c r="H45" s="6" t="s">
        <v>106</v>
      </c>
      <c r="I45" s="7">
        <v>22524</v>
      </c>
      <c r="J45" s="8">
        <v>27.65</v>
      </c>
      <c r="K45" s="8">
        <v>21.56</v>
      </c>
      <c r="O45" s="6" t="s">
        <v>106</v>
      </c>
      <c r="P45" s="7">
        <v>22524</v>
      </c>
      <c r="Q45" s="8">
        <v>12.895</v>
      </c>
      <c r="U45" s="6" t="s">
        <v>106</v>
      </c>
      <c r="V45" s="7">
        <v>22524</v>
      </c>
      <c r="W45" s="8">
        <v>16.102</v>
      </c>
      <c r="X45" s="8">
        <v>15.042999999999999</v>
      </c>
      <c r="Y45" s="8"/>
      <c r="Z45" s="8"/>
      <c r="AA45" t="s">
        <v>106</v>
      </c>
      <c r="AB45" s="20">
        <v>22524</v>
      </c>
      <c r="AC45" s="1">
        <v>11.045</v>
      </c>
      <c r="AD45" s="8"/>
      <c r="AE45" s="8"/>
      <c r="AG45" s="6" t="str">
        <f t="shared" si="8"/>
        <v>1961</v>
      </c>
      <c r="AH45" s="11">
        <f t="shared" si="0"/>
        <v>1.0073833062195003</v>
      </c>
      <c r="AI45" s="11">
        <f t="shared" si="1"/>
        <v>1.2149298597194269</v>
      </c>
      <c r="AJ45" s="11">
        <f t="shared" si="2"/>
        <v>-0.39984150426858323</v>
      </c>
      <c r="AK45" s="11">
        <f t="shared" si="3"/>
        <v>6.8437484513603319</v>
      </c>
      <c r="AL45" s="11">
        <f t="shared" si="4"/>
        <v>3.3418817118127997</v>
      </c>
      <c r="AM45" s="11">
        <f t="shared" si="5"/>
        <v>0.23031434796139116</v>
      </c>
      <c r="AN45" s="11">
        <f t="shared" si="6"/>
        <v>0.19315305714666664</v>
      </c>
      <c r="AO45" s="8">
        <v>2.9256456288506705E-2</v>
      </c>
      <c r="AP45" s="6">
        <v>0</v>
      </c>
      <c r="AQ45" s="11">
        <f t="shared" si="9"/>
        <v>-0.20780628839898174</v>
      </c>
      <c r="AR45" s="18">
        <f t="shared" si="10"/>
        <v>-0.14263565891472485</v>
      </c>
      <c r="AS45" s="6">
        <v>-0.21156531739703333</v>
      </c>
      <c r="AT45" s="11">
        <f t="shared" si="7"/>
        <v>0</v>
      </c>
      <c r="BB45" s="7"/>
    </row>
    <row r="46" spans="1:81" ht="15.6" x14ac:dyDescent="0.3">
      <c r="A46" s="6" t="s">
        <v>107</v>
      </c>
      <c r="B46" s="7">
        <v>22554</v>
      </c>
      <c r="C46" s="8">
        <v>16.161000000000001</v>
      </c>
      <c r="D46" s="8">
        <v>16.193999999999999</v>
      </c>
      <c r="H46" s="6" t="s">
        <v>107</v>
      </c>
      <c r="I46" s="7">
        <v>22554</v>
      </c>
      <c r="J46" s="8">
        <v>27.553999999999998</v>
      </c>
      <c r="K46" s="8">
        <v>21.56</v>
      </c>
      <c r="O46" s="6" t="s">
        <v>107</v>
      </c>
      <c r="P46" s="7">
        <v>22554</v>
      </c>
      <c r="Q46" s="8">
        <v>12.895</v>
      </c>
      <c r="U46" s="6" t="s">
        <v>107</v>
      </c>
      <c r="V46" s="7">
        <v>22554</v>
      </c>
      <c r="W46" s="8">
        <v>16.065000000000001</v>
      </c>
      <c r="X46" s="8">
        <v>15.01</v>
      </c>
      <c r="Y46" s="8"/>
      <c r="Z46" s="8"/>
      <c r="AA46" t="s">
        <v>107</v>
      </c>
      <c r="AB46" s="20">
        <v>22554</v>
      </c>
      <c r="AC46" s="1">
        <v>11.057</v>
      </c>
      <c r="AD46" s="8"/>
      <c r="AE46" s="8"/>
      <c r="AG46" s="6" t="str">
        <f t="shared" si="8"/>
        <v>1961</v>
      </c>
      <c r="AH46" s="11">
        <f t="shared" si="0"/>
        <v>1.050459576064533</v>
      </c>
      <c r="AI46" s="11">
        <f t="shared" si="1"/>
        <v>1.3328327388774097</v>
      </c>
      <c r="AJ46" s="11">
        <f t="shared" si="2"/>
        <v>-0.83138384020154943</v>
      </c>
      <c r="AK46" s="11">
        <f t="shared" si="3"/>
        <v>6.0397403108400471</v>
      </c>
      <c r="AL46" s="11">
        <f t="shared" si="4"/>
        <v>3.0940198273105235</v>
      </c>
      <c r="AM46" s="11">
        <f t="shared" si="5"/>
        <v>-6.2208398133734022E-2</v>
      </c>
      <c r="AN46" s="11">
        <f t="shared" si="6"/>
        <v>-0.11312969987355981</v>
      </c>
      <c r="AO46" s="8">
        <v>-6.5623784916257755E-3</v>
      </c>
      <c r="AP46" s="6">
        <v>0</v>
      </c>
      <c r="AQ46" s="11">
        <f t="shared" si="9"/>
        <v>0</v>
      </c>
      <c r="AR46" s="18">
        <f t="shared" si="10"/>
        <v>-0.22978511986088135</v>
      </c>
      <c r="AS46" s="6">
        <v>0.1140865195188967</v>
      </c>
      <c r="AT46" s="11">
        <f t="shared" si="7"/>
        <v>0</v>
      </c>
      <c r="BB46" s="7"/>
    </row>
    <row r="47" spans="1:81" ht="15.6" x14ac:dyDescent="0.3">
      <c r="A47" s="6" t="s">
        <v>108</v>
      </c>
      <c r="B47" s="7">
        <v>22585</v>
      </c>
      <c r="C47" s="8">
        <v>16.166</v>
      </c>
      <c r="D47" s="8">
        <v>16.199000000000002</v>
      </c>
      <c r="H47" s="6" t="s">
        <v>108</v>
      </c>
      <c r="I47" s="7">
        <v>22585</v>
      </c>
      <c r="J47" s="8">
        <v>27.567</v>
      </c>
      <c r="K47" s="8">
        <v>21.637</v>
      </c>
      <c r="O47" s="6" t="s">
        <v>108</v>
      </c>
      <c r="P47" s="7">
        <v>22585</v>
      </c>
      <c r="Q47" s="8">
        <v>12.93</v>
      </c>
      <c r="U47" s="6" t="s">
        <v>108</v>
      </c>
      <c r="V47" s="7">
        <v>22585</v>
      </c>
      <c r="W47" s="8">
        <v>16.067</v>
      </c>
      <c r="X47" s="8">
        <v>15.010999999999999</v>
      </c>
      <c r="Y47" s="8"/>
      <c r="Z47" s="8"/>
      <c r="AA47" t="s">
        <v>108</v>
      </c>
      <c r="AB47" s="20">
        <v>22585</v>
      </c>
      <c r="AC47" s="1">
        <v>11</v>
      </c>
      <c r="AD47" s="8"/>
      <c r="AE47" s="8"/>
      <c r="AG47" s="6" t="str">
        <f t="shared" si="8"/>
        <v>1961</v>
      </c>
      <c r="AH47" s="11">
        <f t="shared" si="0"/>
        <v>0.91766027841939657</v>
      </c>
      <c r="AI47" s="11">
        <f t="shared" si="1"/>
        <v>1.3070669168230298</v>
      </c>
      <c r="AJ47" s="11">
        <f t="shared" si="2"/>
        <v>-0.78816670265602351</v>
      </c>
      <c r="AK47" s="11">
        <f t="shared" si="3"/>
        <v>6.0169533049144963</v>
      </c>
      <c r="AL47" s="11">
        <f t="shared" si="4"/>
        <v>3.1511767052253559</v>
      </c>
      <c r="AM47" s="11">
        <f t="shared" si="5"/>
        <v>-0.6062480668110104</v>
      </c>
      <c r="AN47" s="11">
        <f t="shared" si="6"/>
        <v>-0.66834303864479194</v>
      </c>
      <c r="AO47" s="8">
        <v>0.14799544790615737</v>
      </c>
      <c r="AP47" s="6">
        <v>0</v>
      </c>
      <c r="AQ47" s="11">
        <f t="shared" si="9"/>
        <v>-3.6350418029806875E-2</v>
      </c>
      <c r="AR47" s="18">
        <f t="shared" si="10"/>
        <v>1.2449424214122651E-2</v>
      </c>
      <c r="AS47" s="6">
        <v>-2.9653242562366344E-2</v>
      </c>
      <c r="AT47" s="11">
        <f t="shared" si="7"/>
        <v>0.35714285714285587</v>
      </c>
      <c r="BB47" s="7"/>
    </row>
    <row r="48" spans="1:81" ht="15.6" x14ac:dyDescent="0.3">
      <c r="A48" s="6" t="s">
        <v>109</v>
      </c>
      <c r="B48" s="7">
        <v>22615</v>
      </c>
      <c r="C48" s="8">
        <v>16.163</v>
      </c>
      <c r="D48" s="8">
        <v>16.202000000000002</v>
      </c>
      <c r="H48" s="6" t="s">
        <v>109</v>
      </c>
      <c r="I48" s="7">
        <v>22615</v>
      </c>
      <c r="J48" s="8">
        <v>27.477</v>
      </c>
      <c r="K48" s="8">
        <v>21.713999999999999</v>
      </c>
      <c r="O48" s="6" t="s">
        <v>109</v>
      </c>
      <c r="P48" s="7">
        <v>22615</v>
      </c>
      <c r="Q48" s="8">
        <v>12.930999999999999</v>
      </c>
      <c r="U48" s="6" t="s">
        <v>109</v>
      </c>
      <c r="V48" s="7">
        <v>22615</v>
      </c>
      <c r="W48" s="8">
        <v>16.038</v>
      </c>
      <c r="X48" s="8">
        <v>14.974</v>
      </c>
      <c r="Y48" s="8"/>
      <c r="Z48" s="8"/>
      <c r="AA48" t="s">
        <v>109</v>
      </c>
      <c r="AB48" s="20">
        <v>22615</v>
      </c>
      <c r="AC48" s="1">
        <v>11.042999999999999</v>
      </c>
      <c r="AD48" s="8"/>
      <c r="AE48" s="8"/>
      <c r="AG48" s="6" t="str">
        <f t="shared" si="8"/>
        <v>1961</v>
      </c>
      <c r="AH48" s="11">
        <f t="shared" si="0"/>
        <v>0.61002178649236516</v>
      </c>
      <c r="AI48" s="11">
        <f t="shared" si="1"/>
        <v>1.0540759683153489</v>
      </c>
      <c r="AJ48" s="11">
        <f t="shared" si="2"/>
        <v>-1.2187230371009439</v>
      </c>
      <c r="AK48" s="11">
        <f t="shared" si="3"/>
        <v>5.5974322812819111</v>
      </c>
      <c r="AL48" s="11">
        <f t="shared" si="4"/>
        <v>2.7983146514031221</v>
      </c>
      <c r="AM48" s="11">
        <f t="shared" si="5"/>
        <v>-1.1586342906446334</v>
      </c>
      <c r="AN48" s="11">
        <f t="shared" si="6"/>
        <v>-1.3050355918797774</v>
      </c>
      <c r="AO48" s="8">
        <v>0.29543717644116008</v>
      </c>
      <c r="AP48" s="6">
        <v>0</v>
      </c>
      <c r="AQ48" s="11">
        <f t="shared" si="9"/>
        <v>-0.6120061200612148</v>
      </c>
      <c r="AR48" s="18">
        <f t="shared" si="10"/>
        <v>-0.18049418061866218</v>
      </c>
      <c r="AS48" s="6">
        <v>0.13157317707335192</v>
      </c>
      <c r="AT48" s="11">
        <f t="shared" si="7"/>
        <v>0.35587188612098419</v>
      </c>
      <c r="BB48" s="7"/>
    </row>
    <row r="49" spans="1:58" ht="15.6" x14ac:dyDescent="0.3">
      <c r="A49" s="6" t="s">
        <v>110</v>
      </c>
      <c r="B49" s="7">
        <v>22646</v>
      </c>
      <c r="C49" s="8">
        <v>16.178999999999998</v>
      </c>
      <c r="D49" s="8">
        <v>16.216000000000001</v>
      </c>
      <c r="H49" s="6" t="s">
        <v>110</v>
      </c>
      <c r="I49" s="7">
        <v>22646</v>
      </c>
      <c r="J49" s="8">
        <v>27.475999999999999</v>
      </c>
      <c r="K49" s="8">
        <v>21.943999999999999</v>
      </c>
      <c r="O49" s="6" t="s">
        <v>110</v>
      </c>
      <c r="P49" s="7">
        <v>22646</v>
      </c>
      <c r="Q49" s="8">
        <v>12.96</v>
      </c>
      <c r="U49" s="6" t="s">
        <v>110</v>
      </c>
      <c r="V49" s="7">
        <v>22646</v>
      </c>
      <c r="W49" s="8">
        <v>16.065000000000001</v>
      </c>
      <c r="X49" s="8">
        <v>15.002000000000001</v>
      </c>
      <c r="Y49" s="8"/>
      <c r="Z49" s="8"/>
      <c r="AA49" t="s">
        <v>110</v>
      </c>
      <c r="AB49" s="20">
        <v>22646</v>
      </c>
      <c r="AC49" s="1">
        <v>10.935</v>
      </c>
      <c r="AD49" s="8"/>
      <c r="AE49" s="8"/>
      <c r="AG49" s="6" t="str">
        <f t="shared" si="8"/>
        <v>1961</v>
      </c>
      <c r="AH49" s="11">
        <f t="shared" si="0"/>
        <v>0.65322881672262856</v>
      </c>
      <c r="AI49" s="11">
        <f t="shared" si="1"/>
        <v>1.1729473421512537</v>
      </c>
      <c r="AJ49" s="11">
        <f t="shared" si="2"/>
        <v>-1.3251930328604722</v>
      </c>
      <c r="AK49" s="11">
        <f t="shared" si="3"/>
        <v>6.3229807645719172</v>
      </c>
      <c r="AL49" s="11">
        <f t="shared" si="4"/>
        <v>2.4829985766250173</v>
      </c>
      <c r="AM49" s="11">
        <f t="shared" si="5"/>
        <v>-1.3751611516974682</v>
      </c>
      <c r="AN49" s="11">
        <f t="shared" si="6"/>
        <v>-1.5487596797479908</v>
      </c>
      <c r="AO49" s="8">
        <v>-0.29677418629741048</v>
      </c>
      <c r="AP49" s="6">
        <v>0</v>
      </c>
      <c r="AQ49" s="11">
        <f t="shared" si="9"/>
        <v>-1.1212587033185506</v>
      </c>
      <c r="AR49" s="18">
        <f t="shared" si="10"/>
        <v>0.16835016835017313</v>
      </c>
      <c r="AS49" s="6">
        <v>-0.12680598558281186</v>
      </c>
      <c r="AT49" s="11">
        <f t="shared" si="7"/>
        <v>1.0592244634797909</v>
      </c>
      <c r="BB49" s="7"/>
    </row>
    <row r="50" spans="1:58" ht="15.6" x14ac:dyDescent="0.3">
      <c r="A50" s="6" t="s">
        <v>111</v>
      </c>
      <c r="B50" s="7">
        <v>22677</v>
      </c>
      <c r="C50" s="8">
        <v>16.209</v>
      </c>
      <c r="D50" s="8">
        <v>16.234999999999999</v>
      </c>
      <c r="H50" s="6" t="s">
        <v>111</v>
      </c>
      <c r="I50" s="7">
        <v>22677</v>
      </c>
      <c r="J50" s="8">
        <v>27.472000000000001</v>
      </c>
      <c r="K50" s="8">
        <v>22.251000000000001</v>
      </c>
      <c r="O50" s="6" t="s">
        <v>111</v>
      </c>
      <c r="P50" s="7">
        <v>22677</v>
      </c>
      <c r="Q50" s="8">
        <v>12.988</v>
      </c>
      <c r="U50" s="6" t="s">
        <v>111</v>
      </c>
      <c r="V50" s="7">
        <v>22677</v>
      </c>
      <c r="W50" s="8">
        <v>16.138000000000002</v>
      </c>
      <c r="X50" s="8">
        <v>15.077999999999999</v>
      </c>
      <c r="Y50" s="8"/>
      <c r="Z50" s="8"/>
      <c r="AA50" t="s">
        <v>111</v>
      </c>
      <c r="AB50" s="20">
        <v>22677</v>
      </c>
      <c r="AC50" s="1">
        <v>10.965</v>
      </c>
      <c r="AD50" s="8"/>
      <c r="AE50" s="8"/>
      <c r="AG50" s="6" t="str">
        <f t="shared" si="8"/>
        <v>1962</v>
      </c>
      <c r="AH50" s="11">
        <f t="shared" si="0"/>
        <v>0.84613948858334176</v>
      </c>
      <c r="AI50" s="11">
        <f t="shared" si="1"/>
        <v>1.2662175648702645</v>
      </c>
      <c r="AJ50" s="11">
        <f t="shared" si="2"/>
        <v>-1.2189421451943461</v>
      </c>
      <c r="AK50" s="11">
        <f t="shared" si="3"/>
        <v>7.4097316084186238</v>
      </c>
      <c r="AL50" s="11">
        <f t="shared" si="4"/>
        <v>2.6962916106586521</v>
      </c>
      <c r="AM50" s="11">
        <f t="shared" si="5"/>
        <v>-0.79911482665354638</v>
      </c>
      <c r="AN50" s="11">
        <f t="shared" si="6"/>
        <v>-0.9264734870885083</v>
      </c>
      <c r="AO50" s="8">
        <v>0.84443736821406823</v>
      </c>
      <c r="AP50" s="6">
        <v>0</v>
      </c>
      <c r="AQ50" s="11">
        <f t="shared" si="9"/>
        <v>-1.11822526828389</v>
      </c>
      <c r="AR50" s="18">
        <f t="shared" si="10"/>
        <v>0.45440398381575431</v>
      </c>
      <c r="AS50" s="6">
        <v>8.8845419542860071E-2</v>
      </c>
      <c r="AT50" s="11">
        <f t="shared" si="7"/>
        <v>1.3990156762668793</v>
      </c>
      <c r="BB50" s="7"/>
    </row>
    <row r="51" spans="1:58" ht="15.6" x14ac:dyDescent="0.3">
      <c r="A51" s="6" t="s">
        <v>112</v>
      </c>
      <c r="B51" s="7">
        <v>22705</v>
      </c>
      <c r="C51" s="8">
        <v>16.247</v>
      </c>
      <c r="D51" s="8">
        <v>16.262</v>
      </c>
      <c r="H51" s="6" t="s">
        <v>112</v>
      </c>
      <c r="I51" s="7">
        <v>22705</v>
      </c>
      <c r="J51" s="8">
        <v>27.526</v>
      </c>
      <c r="K51" s="8">
        <v>22.327000000000002</v>
      </c>
      <c r="O51" s="6" t="s">
        <v>112</v>
      </c>
      <c r="P51" s="7">
        <v>22705</v>
      </c>
      <c r="Q51" s="8">
        <v>13.019</v>
      </c>
      <c r="U51" s="6" t="s">
        <v>112</v>
      </c>
      <c r="V51" s="7">
        <v>22705</v>
      </c>
      <c r="W51" s="8">
        <v>16.224</v>
      </c>
      <c r="X51" s="8">
        <v>15.167999999999999</v>
      </c>
      <c r="Y51" s="8"/>
      <c r="Z51" s="8"/>
      <c r="AA51" t="s">
        <v>112</v>
      </c>
      <c r="AB51" s="20">
        <v>22705</v>
      </c>
      <c r="AC51" s="1">
        <v>11.044</v>
      </c>
      <c r="AD51" s="8"/>
      <c r="AE51" s="8"/>
      <c r="AG51" s="6" t="str">
        <f t="shared" si="8"/>
        <v>1962</v>
      </c>
      <c r="AH51" s="11">
        <f t="shared" si="0"/>
        <v>0.98203741686868629</v>
      </c>
      <c r="AI51" s="11">
        <f t="shared" si="1"/>
        <v>1.3334995014955275</v>
      </c>
      <c r="AJ51" s="11">
        <f t="shared" si="2"/>
        <v>-0.91075992656323157</v>
      </c>
      <c r="AK51" s="11">
        <f t="shared" si="3"/>
        <v>7.3774828067138198</v>
      </c>
      <c r="AL51" s="11">
        <f t="shared" si="4"/>
        <v>2.6411226742352634</v>
      </c>
      <c r="AM51" s="11">
        <f t="shared" si="5"/>
        <v>-0.35622159439872014</v>
      </c>
      <c r="AN51" s="11">
        <f t="shared" si="6"/>
        <v>-0.39401103230890522</v>
      </c>
      <c r="AO51" s="8">
        <v>0.5523284946770346</v>
      </c>
      <c r="AP51" s="6">
        <v>0</v>
      </c>
      <c r="AQ51" s="11">
        <f t="shared" si="9"/>
        <v>-0.47760656033161153</v>
      </c>
      <c r="AR51" s="18">
        <f t="shared" si="10"/>
        <v>0.53290370553971123</v>
      </c>
      <c r="AS51" s="6">
        <v>-3.7337987354457702E-2</v>
      </c>
      <c r="AT51" s="11">
        <f t="shared" si="7"/>
        <v>0.34155768280077492</v>
      </c>
      <c r="BB51" s="7"/>
    </row>
    <row r="52" spans="1:58" ht="15.6" x14ac:dyDescent="0.3">
      <c r="A52" s="6" t="s">
        <v>113</v>
      </c>
      <c r="B52" s="7">
        <v>22736</v>
      </c>
      <c r="C52" s="8">
        <v>16.286000000000001</v>
      </c>
      <c r="D52" s="8">
        <v>16.3</v>
      </c>
      <c r="H52" s="6" t="s">
        <v>113</v>
      </c>
      <c r="I52" s="7">
        <v>22736</v>
      </c>
      <c r="J52" s="8">
        <v>27.593</v>
      </c>
      <c r="K52" s="8">
        <v>22.558</v>
      </c>
      <c r="O52" s="6" t="s">
        <v>113</v>
      </c>
      <c r="P52" s="7">
        <v>22736</v>
      </c>
      <c r="Q52" s="8">
        <v>13.032999999999999</v>
      </c>
      <c r="U52" s="6" t="s">
        <v>113</v>
      </c>
      <c r="V52" s="7">
        <v>22736</v>
      </c>
      <c r="W52" s="8">
        <v>16.263999999999999</v>
      </c>
      <c r="X52" s="8">
        <v>15.212</v>
      </c>
      <c r="Y52" s="8"/>
      <c r="Z52" s="8"/>
      <c r="AA52" t="s">
        <v>113</v>
      </c>
      <c r="AB52" s="20">
        <v>22736</v>
      </c>
      <c r="AC52" s="1">
        <v>10.904</v>
      </c>
      <c r="AD52" s="8"/>
      <c r="AE52" s="8"/>
      <c r="AG52" s="6" t="str">
        <f t="shared" si="8"/>
        <v>1962</v>
      </c>
      <c r="AH52" s="11">
        <f t="shared" si="0"/>
        <v>1.2307309796121269</v>
      </c>
      <c r="AI52" s="11">
        <f t="shared" si="1"/>
        <v>1.5386532112377838</v>
      </c>
      <c r="AJ52" s="11">
        <f t="shared" si="2"/>
        <v>-0.5263347633296056</v>
      </c>
      <c r="AK52" s="11">
        <f t="shared" si="3"/>
        <v>6.9099526066350725</v>
      </c>
      <c r="AL52" s="11">
        <f t="shared" si="4"/>
        <v>2.3319723618090427</v>
      </c>
      <c r="AM52" s="11">
        <f t="shared" si="5"/>
        <v>3.0752198782213469E-2</v>
      </c>
      <c r="AN52" s="11">
        <f t="shared" si="6"/>
        <v>2.6301946344031712E-2</v>
      </c>
      <c r="AO52" s="8">
        <v>1.162784100017511</v>
      </c>
      <c r="AP52" s="6">
        <v>0</v>
      </c>
      <c r="AQ52" s="11">
        <f t="shared" si="9"/>
        <v>-0.96276112624886778</v>
      </c>
      <c r="AR52" s="18">
        <f t="shared" si="10"/>
        <v>0.2465483234713961</v>
      </c>
      <c r="AS52" s="6">
        <v>0.65386306391139737</v>
      </c>
      <c r="AT52" s="11">
        <f t="shared" si="7"/>
        <v>1.0346217584090933</v>
      </c>
      <c r="BB52" s="7"/>
    </row>
    <row r="53" spans="1:58" ht="15.6" x14ac:dyDescent="0.3">
      <c r="A53" s="6" t="s">
        <v>114</v>
      </c>
      <c r="B53" s="7">
        <v>22766</v>
      </c>
      <c r="C53" s="8">
        <v>16.29</v>
      </c>
      <c r="D53" s="8">
        <v>16.303000000000001</v>
      </c>
      <c r="H53" s="6" t="s">
        <v>114</v>
      </c>
      <c r="I53" s="7">
        <v>22766</v>
      </c>
      <c r="J53" s="8">
        <v>27.573</v>
      </c>
      <c r="K53" s="8">
        <v>22.788</v>
      </c>
      <c r="O53" s="6" t="s">
        <v>114</v>
      </c>
      <c r="P53" s="7">
        <v>22766</v>
      </c>
      <c r="Q53" s="8">
        <v>13.099</v>
      </c>
      <c r="U53" s="6" t="s">
        <v>114</v>
      </c>
      <c r="V53" s="7">
        <v>22766</v>
      </c>
      <c r="W53" s="8">
        <v>16.271999999999998</v>
      </c>
      <c r="X53" s="8">
        <v>15.218</v>
      </c>
      <c r="Y53" s="8"/>
      <c r="Z53" s="8"/>
      <c r="AA53" t="s">
        <v>114</v>
      </c>
      <c r="AB53" s="20">
        <v>22766</v>
      </c>
      <c r="AC53" s="1">
        <v>11.047000000000001</v>
      </c>
      <c r="AD53" s="8"/>
      <c r="AE53" s="8"/>
      <c r="AG53" s="6" t="str">
        <f t="shared" si="8"/>
        <v>1962</v>
      </c>
      <c r="AH53" s="11">
        <f t="shared" si="0"/>
        <v>1.1926947446887715</v>
      </c>
      <c r="AI53" s="11">
        <f t="shared" si="1"/>
        <v>1.4183514774494643</v>
      </c>
      <c r="AJ53" s="11">
        <f t="shared" si="2"/>
        <v>-0.7379940960472231</v>
      </c>
      <c r="AK53" s="11">
        <f t="shared" si="3"/>
        <v>7.2225097633275226</v>
      </c>
      <c r="AL53" s="11">
        <f t="shared" si="4"/>
        <v>2.6406519354333247</v>
      </c>
      <c r="AM53" s="11">
        <f t="shared" si="5"/>
        <v>0.31440724986127044</v>
      </c>
      <c r="AN53" s="11">
        <f t="shared" si="6"/>
        <v>0.28996968498748998</v>
      </c>
      <c r="AO53" s="8">
        <v>0.72656073672510146</v>
      </c>
      <c r="AP53" s="6">
        <v>0</v>
      </c>
      <c r="AQ53" s="11">
        <f t="shared" si="9"/>
        <v>1.9378056657746612</v>
      </c>
      <c r="AR53" s="18">
        <f t="shared" si="10"/>
        <v>4.9188391539600751E-2</v>
      </c>
      <c r="AS53" s="6">
        <v>-0.29117846347112009</v>
      </c>
      <c r="AT53" s="11">
        <f t="shared" si="7"/>
        <v>1.0195939356326011</v>
      </c>
      <c r="BB53" s="7"/>
    </row>
    <row r="54" spans="1:58" ht="15.6" x14ac:dyDescent="0.3">
      <c r="A54" s="6" t="s">
        <v>115</v>
      </c>
      <c r="B54" s="7">
        <v>22797</v>
      </c>
      <c r="C54" s="8">
        <v>16.302</v>
      </c>
      <c r="D54" s="8">
        <v>16.326000000000001</v>
      </c>
      <c r="H54" s="6" t="s">
        <v>115</v>
      </c>
      <c r="I54" s="7">
        <v>22797</v>
      </c>
      <c r="J54" s="8">
        <v>27.585999999999999</v>
      </c>
      <c r="K54" s="8">
        <v>23.018000000000001</v>
      </c>
      <c r="O54" s="6" t="s">
        <v>115</v>
      </c>
      <c r="P54" s="7">
        <v>22797</v>
      </c>
      <c r="Q54" s="8">
        <v>13.106999999999999</v>
      </c>
      <c r="U54" s="6" t="s">
        <v>115</v>
      </c>
      <c r="V54" s="7">
        <v>22797</v>
      </c>
      <c r="W54" s="8">
        <v>16.241</v>
      </c>
      <c r="X54" s="8">
        <v>15.189</v>
      </c>
      <c r="Y54" s="8"/>
      <c r="Z54" s="8"/>
      <c r="AA54" t="s">
        <v>115</v>
      </c>
      <c r="AB54" s="20">
        <v>22797</v>
      </c>
      <c r="AC54" s="1">
        <v>11.035</v>
      </c>
      <c r="AD54" s="8"/>
      <c r="AE54" s="8"/>
      <c r="AG54" s="6" t="str">
        <f t="shared" si="8"/>
        <v>1962</v>
      </c>
      <c r="AH54" s="11">
        <f t="shared" si="0"/>
        <v>1.260947884961805</v>
      </c>
      <c r="AI54" s="11">
        <f t="shared" si="1"/>
        <v>1.4289264413518854</v>
      </c>
      <c r="AJ54" s="11">
        <f t="shared" si="2"/>
        <v>-0.66973930577559626</v>
      </c>
      <c r="AK54" s="11">
        <f t="shared" si="3"/>
        <v>7.9137365213314714</v>
      </c>
      <c r="AL54" s="11">
        <f t="shared" si="4"/>
        <v>2.1510404489127888</v>
      </c>
      <c r="AM54" s="11">
        <f t="shared" si="5"/>
        <v>0.58838102316363106</v>
      </c>
      <c r="AN54" s="11">
        <f t="shared" si="6"/>
        <v>0.62938916125612199</v>
      </c>
      <c r="AO54" s="8">
        <v>0.4922952649174972</v>
      </c>
      <c r="AP54" s="6">
        <v>0</v>
      </c>
      <c r="AQ54" s="11">
        <f t="shared" si="9"/>
        <v>1.2106759607447559</v>
      </c>
      <c r="AR54" s="18">
        <f t="shared" si="10"/>
        <v>-0.19051130776793768</v>
      </c>
      <c r="AS54" s="6">
        <v>-6.3939688334901934E-2</v>
      </c>
      <c r="AT54" s="11">
        <f t="shared" si="7"/>
        <v>1.0093031420045584</v>
      </c>
      <c r="BB54" s="7"/>
    </row>
    <row r="55" spans="1:58" ht="15.6" x14ac:dyDescent="0.3">
      <c r="A55" s="6" t="s">
        <v>116</v>
      </c>
      <c r="B55" s="7">
        <v>22827</v>
      </c>
      <c r="C55" s="8">
        <v>16.324000000000002</v>
      </c>
      <c r="D55" s="8">
        <v>16.356000000000002</v>
      </c>
      <c r="H55" s="6" t="s">
        <v>116</v>
      </c>
      <c r="I55" s="7">
        <v>22827</v>
      </c>
      <c r="J55" s="8">
        <v>27.584</v>
      </c>
      <c r="K55" s="8">
        <v>22.864000000000001</v>
      </c>
      <c r="O55" s="6" t="s">
        <v>116</v>
      </c>
      <c r="P55" s="7">
        <v>22827</v>
      </c>
      <c r="Q55" s="8">
        <v>13.141999999999999</v>
      </c>
      <c r="U55" s="6" t="s">
        <v>116</v>
      </c>
      <c r="V55" s="7">
        <v>22827</v>
      </c>
      <c r="W55" s="8">
        <v>16.224</v>
      </c>
      <c r="X55" s="8">
        <v>15.164999999999999</v>
      </c>
      <c r="Y55" s="8"/>
      <c r="Z55" s="8"/>
      <c r="AA55" t="s">
        <v>116</v>
      </c>
      <c r="AB55" s="20">
        <v>22827</v>
      </c>
      <c r="AC55" s="1">
        <v>10.946999999999999</v>
      </c>
      <c r="AD55" s="8"/>
      <c r="AE55" s="8"/>
      <c r="AG55" s="6" t="str">
        <f t="shared" si="8"/>
        <v>1962</v>
      </c>
      <c r="AH55" s="11">
        <f t="shared" si="0"/>
        <v>1.3535328449025164</v>
      </c>
      <c r="AI55" s="11">
        <f t="shared" si="1"/>
        <v>1.464019851116638</v>
      </c>
      <c r="AJ55" s="11">
        <f t="shared" si="2"/>
        <v>-0.67336430088942301</v>
      </c>
      <c r="AK55" s="11">
        <f t="shared" si="3"/>
        <v>6.8061848927920776</v>
      </c>
      <c r="AL55" s="11">
        <f t="shared" si="4"/>
        <v>2.3998753311516241</v>
      </c>
      <c r="AM55" s="11">
        <f t="shared" si="5"/>
        <v>0.87043024123352186</v>
      </c>
      <c r="AN55" s="11">
        <f t="shared" si="6"/>
        <v>0.87806824985032783</v>
      </c>
      <c r="AO55" s="8">
        <v>0.43701517772052334</v>
      </c>
      <c r="AP55" s="6">
        <v>0</v>
      </c>
      <c r="AQ55" s="11">
        <f t="shared" si="9"/>
        <v>0.26561641326250385</v>
      </c>
      <c r="AR55" s="18">
        <f t="shared" si="10"/>
        <v>-0.10467335755187657</v>
      </c>
      <c r="AS55" s="6">
        <v>-8.06074525057765E-2</v>
      </c>
      <c r="AT55" s="11">
        <f t="shared" si="7"/>
        <v>-0.669041619602051</v>
      </c>
      <c r="BB55" s="7"/>
    </row>
    <row r="56" spans="1:58" ht="15.6" x14ac:dyDescent="0.3">
      <c r="A56" s="6" t="s">
        <v>117</v>
      </c>
      <c r="B56" s="7">
        <v>22858</v>
      </c>
      <c r="C56" s="8">
        <v>16.324000000000002</v>
      </c>
      <c r="D56" s="8">
        <v>16.37</v>
      </c>
      <c r="H56" s="6" t="s">
        <v>117</v>
      </c>
      <c r="I56" s="7">
        <v>22858</v>
      </c>
      <c r="J56" s="8">
        <v>27.59</v>
      </c>
      <c r="K56" s="8">
        <v>22.788</v>
      </c>
      <c r="O56" s="6" t="s">
        <v>117</v>
      </c>
      <c r="P56" s="7">
        <v>22858</v>
      </c>
      <c r="Q56" s="8">
        <v>13.157999999999999</v>
      </c>
      <c r="U56" s="6" t="s">
        <v>117</v>
      </c>
      <c r="V56" s="7">
        <v>22858</v>
      </c>
      <c r="W56" s="8">
        <v>16.170000000000002</v>
      </c>
      <c r="X56" s="8">
        <v>15.105</v>
      </c>
      <c r="Y56" s="8"/>
      <c r="Z56" s="8"/>
      <c r="AA56" t="s">
        <v>117</v>
      </c>
      <c r="AB56" s="20">
        <v>22858</v>
      </c>
      <c r="AC56" s="1">
        <v>10.852</v>
      </c>
      <c r="AD56" s="8"/>
      <c r="AE56" s="8"/>
      <c r="AG56" s="6" t="str">
        <f t="shared" si="8"/>
        <v>1962</v>
      </c>
      <c r="AH56" s="11">
        <f t="shared" si="0"/>
        <v>1.1776372877153829</v>
      </c>
      <c r="AI56" s="11">
        <f t="shared" si="1"/>
        <v>1.3936203158872784</v>
      </c>
      <c r="AJ56" s="11">
        <f t="shared" si="2"/>
        <v>-0.46538475413976377</v>
      </c>
      <c r="AK56" s="11">
        <f t="shared" si="3"/>
        <v>5.6957328385899952</v>
      </c>
      <c r="AL56" s="11">
        <f t="shared" si="4"/>
        <v>2.2059965822588179</v>
      </c>
      <c r="AM56" s="11">
        <f t="shared" si="5"/>
        <v>0.27906976744187517</v>
      </c>
      <c r="AN56" s="11">
        <f t="shared" si="6"/>
        <v>0.19235871583973552</v>
      </c>
      <c r="AO56" s="8">
        <v>0.65706294299763268</v>
      </c>
      <c r="AP56" s="6">
        <v>0</v>
      </c>
      <c r="AQ56" s="11">
        <f t="shared" si="9"/>
        <v>-1.2826344037114579</v>
      </c>
      <c r="AR56" s="18">
        <f t="shared" si="10"/>
        <v>-0.33284023668638252</v>
      </c>
      <c r="AS56" s="6">
        <v>0.51205320883100924</v>
      </c>
      <c r="AT56" s="11">
        <f t="shared" si="7"/>
        <v>-0.33240027991602306</v>
      </c>
      <c r="BB56" s="7"/>
    </row>
    <row r="57" spans="1:58" ht="15.6" x14ac:dyDescent="0.3">
      <c r="A57" s="6" t="s">
        <v>118</v>
      </c>
      <c r="B57" s="7">
        <v>22889</v>
      </c>
      <c r="C57" s="8">
        <v>16.337</v>
      </c>
      <c r="D57" s="8">
        <v>16.372</v>
      </c>
      <c r="H57" s="6" t="s">
        <v>118</v>
      </c>
      <c r="I57" s="7">
        <v>22889</v>
      </c>
      <c r="J57" s="8">
        <v>27.585999999999999</v>
      </c>
      <c r="K57" s="8">
        <v>22.634</v>
      </c>
      <c r="O57" s="6" t="s">
        <v>118</v>
      </c>
      <c r="P57" s="7">
        <v>22889</v>
      </c>
      <c r="Q57" s="8">
        <v>13.145</v>
      </c>
      <c r="U57" s="6" t="s">
        <v>118</v>
      </c>
      <c r="V57" s="7">
        <v>22889</v>
      </c>
      <c r="W57" s="8">
        <v>16.222999999999999</v>
      </c>
      <c r="X57" s="8">
        <v>15.157</v>
      </c>
      <c r="Y57" s="8"/>
      <c r="Z57" s="8"/>
      <c r="AA57" t="s">
        <v>118</v>
      </c>
      <c r="AB57" s="20">
        <v>22889</v>
      </c>
      <c r="AC57" s="1">
        <v>10.97</v>
      </c>
      <c r="AD57" s="8"/>
      <c r="AE57" s="8"/>
      <c r="AG57" s="6" t="str">
        <f t="shared" si="8"/>
        <v>1962</v>
      </c>
      <c r="AH57" s="11">
        <f t="shared" si="0"/>
        <v>1.2017592764665741</v>
      </c>
      <c r="AI57" s="11">
        <f t="shared" si="1"/>
        <v>1.2993441405766637</v>
      </c>
      <c r="AJ57" s="11">
        <f t="shared" si="2"/>
        <v>-0.23146473779385168</v>
      </c>
      <c r="AK57" s="11">
        <f t="shared" si="3"/>
        <v>4.9814471243042835</v>
      </c>
      <c r="AL57" s="11">
        <f t="shared" si="4"/>
        <v>1.9387359441644048</v>
      </c>
      <c r="AM57" s="11">
        <f t="shared" si="5"/>
        <v>0.7514594460315438</v>
      </c>
      <c r="AN57" s="11">
        <f t="shared" si="6"/>
        <v>0.75782756099183057</v>
      </c>
      <c r="AO57" s="8">
        <v>0.96306033504405253</v>
      </c>
      <c r="AP57" s="6">
        <v>0</v>
      </c>
      <c r="AQ57" s="11">
        <f t="shared" si="9"/>
        <v>-0.67904028972385344</v>
      </c>
      <c r="AR57" s="18">
        <f t="shared" si="10"/>
        <v>0.32776747062459588</v>
      </c>
      <c r="AS57" s="6">
        <v>9.1791445422106932E-2</v>
      </c>
      <c r="AT57" s="11">
        <f t="shared" si="7"/>
        <v>-0.67579427769001166</v>
      </c>
      <c r="BB57" s="7"/>
    </row>
    <row r="58" spans="1:58" ht="15.6" x14ac:dyDescent="0.3">
      <c r="A58" s="6" t="s">
        <v>119</v>
      </c>
      <c r="B58" s="7">
        <v>22919</v>
      </c>
      <c r="C58" s="8">
        <v>16.399999999999999</v>
      </c>
      <c r="D58" s="8">
        <v>16.404</v>
      </c>
      <c r="H58" s="6" t="s">
        <v>119</v>
      </c>
      <c r="I58" s="7">
        <v>22919</v>
      </c>
      <c r="J58" s="8">
        <v>27.634</v>
      </c>
      <c r="K58" s="8">
        <v>22.481000000000002</v>
      </c>
      <c r="O58" s="6" t="s">
        <v>119</v>
      </c>
      <c r="P58" s="7">
        <v>22919</v>
      </c>
      <c r="Q58" s="8">
        <v>13.159000000000001</v>
      </c>
      <c r="U58" s="6" t="s">
        <v>119</v>
      </c>
      <c r="V58" s="7">
        <v>22919</v>
      </c>
      <c r="W58" s="8">
        <v>16.416</v>
      </c>
      <c r="X58" s="8">
        <v>15.359</v>
      </c>
      <c r="Y58" s="8"/>
      <c r="Z58" s="8"/>
      <c r="AA58" t="s">
        <v>119</v>
      </c>
      <c r="AB58" s="20">
        <v>22919</v>
      </c>
      <c r="AC58" s="1">
        <v>11.176</v>
      </c>
      <c r="AD58" s="8"/>
      <c r="AE58" s="8"/>
      <c r="AG58" s="6" t="str">
        <f t="shared" si="8"/>
        <v>1962</v>
      </c>
      <c r="AH58" s="11">
        <f t="shared" si="0"/>
        <v>1.4788688818760942</v>
      </c>
      <c r="AI58" s="11">
        <f t="shared" si="1"/>
        <v>1.2967765839199785</v>
      </c>
      <c r="AJ58" s="11">
        <f t="shared" si="2"/>
        <v>0.29033897074834947</v>
      </c>
      <c r="AK58" s="11">
        <f t="shared" si="3"/>
        <v>4.2717996289425075</v>
      </c>
      <c r="AL58" s="11">
        <f t="shared" si="4"/>
        <v>2.0473051570376155</v>
      </c>
      <c r="AM58" s="11">
        <f t="shared" si="5"/>
        <v>2.1848739495798242</v>
      </c>
      <c r="AN58" s="11">
        <f t="shared" si="6"/>
        <v>2.3251165889407011</v>
      </c>
      <c r="AO58" s="8">
        <v>0.81035964904840885</v>
      </c>
      <c r="AP58" s="6">
        <v>0</v>
      </c>
      <c r="AQ58" s="11">
        <f t="shared" si="9"/>
        <v>1.076241295107172</v>
      </c>
      <c r="AR58" s="18">
        <f t="shared" si="10"/>
        <v>1.1896689884731693</v>
      </c>
      <c r="AS58" s="6">
        <v>-3.7330143551983497E-2</v>
      </c>
      <c r="AT58" s="11">
        <f t="shared" si="7"/>
        <v>-0.67597419810903059</v>
      </c>
      <c r="BB58" s="7"/>
    </row>
    <row r="59" spans="1:58" ht="15.6" x14ac:dyDescent="0.3">
      <c r="A59" s="6" t="s">
        <v>120</v>
      </c>
      <c r="B59" s="7">
        <v>22950</v>
      </c>
      <c r="C59" s="8">
        <v>16.388999999999999</v>
      </c>
      <c r="D59" s="8">
        <v>16.402999999999999</v>
      </c>
      <c r="H59" s="6" t="s">
        <v>120</v>
      </c>
      <c r="I59" s="7">
        <v>22950</v>
      </c>
      <c r="J59" s="8">
        <v>27.629000000000001</v>
      </c>
      <c r="K59" s="8">
        <v>22.251000000000001</v>
      </c>
      <c r="O59" s="6" t="s">
        <v>120</v>
      </c>
      <c r="P59" s="7">
        <v>22950</v>
      </c>
      <c r="Q59" s="8">
        <v>13.154</v>
      </c>
      <c r="U59" s="6" t="s">
        <v>120</v>
      </c>
      <c r="V59" s="7">
        <v>22950</v>
      </c>
      <c r="W59" s="8">
        <v>16.364000000000001</v>
      </c>
      <c r="X59" s="8">
        <v>15.302</v>
      </c>
      <c r="Y59" s="8"/>
      <c r="Z59" s="8"/>
      <c r="AA59" t="s">
        <v>120</v>
      </c>
      <c r="AB59" s="20">
        <v>22950</v>
      </c>
      <c r="AC59" s="1">
        <v>11.109</v>
      </c>
      <c r="AD59" s="8"/>
      <c r="AE59" s="8"/>
      <c r="AG59" s="6" t="str">
        <f t="shared" si="8"/>
        <v>1962</v>
      </c>
      <c r="AH59" s="11">
        <f t="shared" si="0"/>
        <v>1.3794383273536992</v>
      </c>
      <c r="AI59" s="11">
        <f t="shared" si="1"/>
        <v>1.2593369961108491</v>
      </c>
      <c r="AJ59" s="11">
        <f t="shared" si="2"/>
        <v>0.2249065912141468</v>
      </c>
      <c r="AK59" s="11">
        <f t="shared" si="3"/>
        <v>2.8377316633544369</v>
      </c>
      <c r="AL59" s="11">
        <f t="shared" si="4"/>
        <v>1.7324052590873995</v>
      </c>
      <c r="AM59" s="11">
        <f t="shared" si="5"/>
        <v>1.8485093670255859</v>
      </c>
      <c r="AN59" s="11">
        <f t="shared" si="6"/>
        <v>1.9385783758577135</v>
      </c>
      <c r="AO59" s="8">
        <v>0.91571567551855804</v>
      </c>
      <c r="AP59" s="6">
        <v>0</v>
      </c>
      <c r="AQ59" s="11">
        <f t="shared" si="9"/>
        <v>0.99090909090908674</v>
      </c>
      <c r="AR59" s="18">
        <f t="shared" si="10"/>
        <v>-0.31676413255360414</v>
      </c>
      <c r="AS59" s="6">
        <v>7.4824893770775169E-2</v>
      </c>
      <c r="AT59" s="11">
        <f t="shared" si="7"/>
        <v>-1.0230861616476128</v>
      </c>
      <c r="AX59" s="6" t="s">
        <v>67</v>
      </c>
      <c r="AY59" s="6" t="s">
        <v>71</v>
      </c>
      <c r="AZ59" s="6" t="s">
        <v>121</v>
      </c>
      <c r="BB59" s="7" t="s">
        <v>61</v>
      </c>
      <c r="BC59" s="6" t="s">
        <v>67</v>
      </c>
      <c r="BD59" s="6" t="s">
        <v>122</v>
      </c>
      <c r="BE59" s="6" t="s">
        <v>121</v>
      </c>
    </row>
    <row r="60" spans="1:58" ht="15.6" x14ac:dyDescent="0.3">
      <c r="A60" s="6" t="s">
        <v>123</v>
      </c>
      <c r="B60" s="7">
        <v>22980</v>
      </c>
      <c r="C60" s="8">
        <v>16.401</v>
      </c>
      <c r="D60" s="8">
        <v>16.414999999999999</v>
      </c>
      <c r="H60" s="6" t="s">
        <v>123</v>
      </c>
      <c r="I60" s="7">
        <v>22980</v>
      </c>
      <c r="J60" s="8">
        <v>27.651</v>
      </c>
      <c r="K60" s="8">
        <v>22.097000000000001</v>
      </c>
      <c r="O60" s="6" t="s">
        <v>123</v>
      </c>
      <c r="P60" s="7">
        <v>22980</v>
      </c>
      <c r="Q60" s="8">
        <v>13.167</v>
      </c>
      <c r="U60" s="6" t="s">
        <v>123</v>
      </c>
      <c r="V60" s="7">
        <v>22980</v>
      </c>
      <c r="W60" s="8">
        <v>16.379000000000001</v>
      </c>
      <c r="X60" s="8">
        <v>15.317</v>
      </c>
      <c r="Y60" s="8"/>
      <c r="Z60" s="8"/>
      <c r="AA60" t="s">
        <v>123</v>
      </c>
      <c r="AB60" s="20">
        <v>22980</v>
      </c>
      <c r="AC60" s="1">
        <v>11.116</v>
      </c>
      <c r="AD60" s="8"/>
      <c r="AE60" s="8"/>
      <c r="AG60" s="6" t="str">
        <f t="shared" si="8"/>
        <v>1962</v>
      </c>
      <c r="AH60" s="11">
        <f t="shared" si="0"/>
        <v>1.4724989172802072</v>
      </c>
      <c r="AI60" s="11">
        <f t="shared" si="1"/>
        <v>1.3146525120355301</v>
      </c>
      <c r="AJ60" s="11">
        <f t="shared" si="2"/>
        <v>0.63325690577573646</v>
      </c>
      <c r="AK60" s="11">
        <f t="shared" si="3"/>
        <v>1.7638389978815727</v>
      </c>
      <c r="AL60" s="11">
        <f t="shared" si="4"/>
        <v>1.8250715335240919</v>
      </c>
      <c r="AM60" s="11">
        <f t="shared" si="5"/>
        <v>2.1262002743484221</v>
      </c>
      <c r="AN60" s="11">
        <f t="shared" si="6"/>
        <v>2.2906371043141416</v>
      </c>
      <c r="AO60" s="8">
        <v>0.95278799037696871</v>
      </c>
      <c r="AP60" s="6">
        <v>0</v>
      </c>
      <c r="AQ60" s="11">
        <f t="shared" si="9"/>
        <v>0.66105225029431391</v>
      </c>
      <c r="AR60" s="18">
        <f t="shared" si="10"/>
        <v>9.1664629674892417E-2</v>
      </c>
      <c r="AS60" s="6">
        <v>0.16835742998422276</v>
      </c>
      <c r="AT60" s="11">
        <f t="shared" si="7"/>
        <v>-0.69210372567525269</v>
      </c>
      <c r="AW60" s="6" t="s">
        <v>124</v>
      </c>
      <c r="AX60" s="11">
        <f>STDEV(AR26:AR60)</f>
        <v>0.37209209582895197</v>
      </c>
      <c r="AY60" s="11">
        <f t="shared" ref="AY60:AZ60" si="18">STDEV(AS26:AS60)</f>
        <v>0.27875612885348644</v>
      </c>
      <c r="AZ60" s="11">
        <f t="shared" si="18"/>
        <v>0.64463184023469977</v>
      </c>
      <c r="BA60" s="17"/>
    </row>
    <row r="61" spans="1:58" ht="15.6" x14ac:dyDescent="0.3">
      <c r="A61" s="6" t="s">
        <v>125</v>
      </c>
      <c r="B61" s="7">
        <v>23011</v>
      </c>
      <c r="C61" s="8">
        <v>16.385000000000002</v>
      </c>
      <c r="D61" s="8">
        <v>16.420000000000002</v>
      </c>
      <c r="H61" s="6" t="s">
        <v>125</v>
      </c>
      <c r="I61" s="7">
        <v>23011</v>
      </c>
      <c r="J61" s="8">
        <v>27.646000000000001</v>
      </c>
      <c r="K61" s="8">
        <v>21.943999999999999</v>
      </c>
      <c r="O61" s="6" t="s">
        <v>125</v>
      </c>
      <c r="P61" s="7">
        <v>23011</v>
      </c>
      <c r="Q61" s="8">
        <v>13.124000000000001</v>
      </c>
      <c r="U61" s="6" t="s">
        <v>125</v>
      </c>
      <c r="V61" s="7">
        <v>23011</v>
      </c>
      <c r="W61" s="8">
        <v>16.273</v>
      </c>
      <c r="X61" s="8">
        <v>15.205</v>
      </c>
      <c r="Y61" s="8"/>
      <c r="Z61" s="8"/>
      <c r="AA61" t="s">
        <v>125</v>
      </c>
      <c r="AB61" s="20">
        <v>23011</v>
      </c>
      <c r="AC61" s="1">
        <v>11.191000000000001</v>
      </c>
      <c r="AD61" s="8"/>
      <c r="AE61" s="8"/>
      <c r="AG61" s="6" t="str">
        <f t="shared" si="8"/>
        <v>1962</v>
      </c>
      <c r="AH61" s="11">
        <f t="shared" si="0"/>
        <v>1.2732554546016628</v>
      </c>
      <c r="AI61" s="11">
        <f t="shared" si="1"/>
        <v>1.2580167735569914</v>
      </c>
      <c r="AJ61" s="11">
        <f t="shared" si="2"/>
        <v>0.61872179356530221</v>
      </c>
      <c r="AK61" s="11">
        <f t="shared" si="3"/>
        <v>0</v>
      </c>
      <c r="AL61" s="11">
        <f t="shared" si="4"/>
        <v>1.2654320987654399</v>
      </c>
      <c r="AM61" s="11">
        <f t="shared" si="5"/>
        <v>1.2947401182695106</v>
      </c>
      <c r="AN61" s="11">
        <f t="shared" si="6"/>
        <v>1.3531529129449327</v>
      </c>
      <c r="AO61" s="8">
        <v>0.97205358791223606</v>
      </c>
      <c r="AP61" s="6">
        <v>0</v>
      </c>
      <c r="AQ61" s="11">
        <f t="shared" si="9"/>
        <v>2.3411065386373942</v>
      </c>
      <c r="AR61" s="18">
        <f t="shared" si="10"/>
        <v>-0.64717015690824997</v>
      </c>
      <c r="AS61" s="6">
        <v>-0.10774641527530049</v>
      </c>
      <c r="AT61" s="11">
        <f t="shared" si="7"/>
        <v>-0.69240168348645437</v>
      </c>
      <c r="AW61" s="6" t="s">
        <v>124</v>
      </c>
      <c r="AX61" s="11">
        <f t="shared" ref="AX61:AX124" si="19">STDEV(AR27:AR61)</f>
        <v>0.39045693497996531</v>
      </c>
      <c r="AY61" s="11">
        <f t="shared" ref="AY61:AY124" si="20">STDEV(AS27:AS61)</f>
        <v>0.2794268431242804</v>
      </c>
      <c r="AZ61" s="11">
        <f t="shared" ref="AZ61:AZ124" si="21">STDEV(AT27:AT61)</f>
        <v>0.67034987837041737</v>
      </c>
      <c r="BA61" s="17"/>
      <c r="BB61" s="7">
        <v>23011</v>
      </c>
      <c r="BC61" s="9">
        <f t="shared" ref="BC61:BC124" si="22">(AX61/AX60-1)*100</f>
        <v>4.9355628235262294</v>
      </c>
      <c r="BD61" s="9">
        <f t="shared" ref="BD61:BD124" si="23">(AY61/AY60-1)*100</f>
        <v>0.24060969477248673</v>
      </c>
      <c r="BE61" s="9">
        <f t="shared" ref="BE61:BE124" si="24">(AZ61/AZ60-1)*100</f>
        <v>3.9895699421787834</v>
      </c>
      <c r="BF61" s="9" t="e">
        <f t="shared" ref="BF61:BF124" si="25">(BA61/BA60-1)*100</f>
        <v>#DIV/0!</v>
      </c>
    </row>
    <row r="62" spans="1:58" ht="15.6" x14ac:dyDescent="0.3">
      <c r="A62" s="6" t="s">
        <v>126</v>
      </c>
      <c r="B62" s="7">
        <v>23042</v>
      </c>
      <c r="C62" s="8">
        <v>16.437000000000001</v>
      </c>
      <c r="D62" s="8">
        <v>16.451000000000001</v>
      </c>
      <c r="H62" s="6" t="s">
        <v>126</v>
      </c>
      <c r="I62" s="7">
        <v>23042</v>
      </c>
      <c r="J62" s="8">
        <v>27.66</v>
      </c>
      <c r="K62" s="8">
        <v>21.713999999999999</v>
      </c>
      <c r="O62" s="6" t="s">
        <v>126</v>
      </c>
      <c r="P62" s="7">
        <v>23042</v>
      </c>
      <c r="Q62" s="8">
        <v>13.148999999999999</v>
      </c>
      <c r="U62" s="6" t="s">
        <v>126</v>
      </c>
      <c r="V62" s="7">
        <v>23042</v>
      </c>
      <c r="W62" s="8">
        <v>16.416</v>
      </c>
      <c r="X62" s="8">
        <v>15.356999999999999</v>
      </c>
      <c r="Y62" s="8"/>
      <c r="Z62" s="8"/>
      <c r="AA62" t="s">
        <v>126</v>
      </c>
      <c r="AB62" s="20">
        <v>23042</v>
      </c>
      <c r="AC62" s="1">
        <v>11.112</v>
      </c>
      <c r="AD62" s="8"/>
      <c r="AE62" s="8"/>
      <c r="AG62" s="6" t="str">
        <f t="shared" si="8"/>
        <v>1963</v>
      </c>
      <c r="AH62" s="11">
        <f t="shared" si="0"/>
        <v>1.4066259485471022</v>
      </c>
      <c r="AI62" s="11">
        <f t="shared" si="1"/>
        <v>1.3304588851247301</v>
      </c>
      <c r="AJ62" s="11">
        <f t="shared" si="2"/>
        <v>0.68433313919626926</v>
      </c>
      <c r="AK62" s="11">
        <f t="shared" si="3"/>
        <v>-2.4133746797896816</v>
      </c>
      <c r="AL62" s="11">
        <f t="shared" si="4"/>
        <v>1.2396057899599633</v>
      </c>
      <c r="AM62" s="11">
        <f t="shared" si="5"/>
        <v>1.7226422109307249</v>
      </c>
      <c r="AN62" s="11">
        <f t="shared" si="6"/>
        <v>1.8503780342220555</v>
      </c>
      <c r="AO62" s="8">
        <v>1.0919057783790764</v>
      </c>
      <c r="AP62" s="6">
        <v>0</v>
      </c>
      <c r="AQ62" s="11">
        <f t="shared" si="9"/>
        <v>1.34062927496581</v>
      </c>
      <c r="AR62" s="18">
        <f t="shared" si="10"/>
        <v>0.87875622196276204</v>
      </c>
      <c r="AS62" s="6">
        <v>0.20764925623402153</v>
      </c>
      <c r="AT62" s="11">
        <f t="shared" si="7"/>
        <v>-1.0481224936201294</v>
      </c>
      <c r="AW62" s="6" t="s">
        <v>127</v>
      </c>
      <c r="AX62" s="11">
        <f t="shared" si="19"/>
        <v>0.41180283293682918</v>
      </c>
      <c r="AY62" s="11">
        <f t="shared" si="20"/>
        <v>0.27854349100814368</v>
      </c>
      <c r="AZ62" s="11">
        <f t="shared" si="21"/>
        <v>0.70700568866549984</v>
      </c>
      <c r="BA62" s="17"/>
      <c r="BB62" s="7">
        <v>23042</v>
      </c>
      <c r="BC62" s="9">
        <f t="shared" si="22"/>
        <v>5.4669019921388173</v>
      </c>
      <c r="BD62" s="9">
        <f t="shared" si="23"/>
        <v>-0.31613001322990941</v>
      </c>
      <c r="BE62" s="9">
        <f t="shared" si="24"/>
        <v>5.4681609526342712</v>
      </c>
      <c r="BF62" s="9" t="e">
        <f t="shared" si="25"/>
        <v>#DIV/0!</v>
      </c>
    </row>
    <row r="63" spans="1:58" ht="15.6" x14ac:dyDescent="0.3">
      <c r="A63" s="6" t="s">
        <v>128</v>
      </c>
      <c r="B63" s="7">
        <v>23070</v>
      </c>
      <c r="C63" s="8">
        <v>16.457000000000001</v>
      </c>
      <c r="D63" s="8">
        <v>16.47</v>
      </c>
      <c r="H63" s="6" t="s">
        <v>128</v>
      </c>
      <c r="I63" s="7">
        <v>23070</v>
      </c>
      <c r="J63" s="8">
        <v>27.66</v>
      </c>
      <c r="K63" s="8">
        <v>21.56</v>
      </c>
      <c r="O63" s="6" t="s">
        <v>128</v>
      </c>
      <c r="P63" s="7">
        <v>23070</v>
      </c>
      <c r="Q63" s="8">
        <v>13.127000000000001</v>
      </c>
      <c r="U63" s="6" t="s">
        <v>128</v>
      </c>
      <c r="V63" s="7">
        <v>23070</v>
      </c>
      <c r="W63" s="8">
        <v>16.442</v>
      </c>
      <c r="X63" s="8">
        <v>15.393000000000001</v>
      </c>
      <c r="Y63" s="8"/>
      <c r="Z63" s="8"/>
      <c r="AA63" t="s">
        <v>128</v>
      </c>
      <c r="AB63" s="20">
        <v>23070</v>
      </c>
      <c r="AC63" s="1">
        <v>11.1</v>
      </c>
      <c r="AD63" s="8"/>
      <c r="AE63" s="8"/>
      <c r="AG63" s="6" t="str">
        <f t="shared" si="8"/>
        <v>1963</v>
      </c>
      <c r="AH63" s="11">
        <f t="shared" si="0"/>
        <v>1.292546316243004</v>
      </c>
      <c r="AI63" s="11">
        <f t="shared" si="1"/>
        <v>1.2790554667322596</v>
      </c>
      <c r="AJ63" s="11">
        <f t="shared" si="2"/>
        <v>0.48681246821187241</v>
      </c>
      <c r="AK63" s="11">
        <f t="shared" si="3"/>
        <v>-3.4353025484839095</v>
      </c>
      <c r="AL63" s="11">
        <f t="shared" si="4"/>
        <v>0.82955680159766398</v>
      </c>
      <c r="AM63" s="11">
        <f t="shared" si="5"/>
        <v>1.3436883629191376</v>
      </c>
      <c r="AN63" s="11">
        <f t="shared" si="6"/>
        <v>1.4833860759493778</v>
      </c>
      <c r="AO63" s="8">
        <v>1.1981058390244659</v>
      </c>
      <c r="AP63" s="6">
        <v>0</v>
      </c>
      <c r="AQ63" s="11">
        <f t="shared" si="9"/>
        <v>0.50706265845708032</v>
      </c>
      <c r="AR63" s="18">
        <f t="shared" si="10"/>
        <v>0.15838206627680762</v>
      </c>
      <c r="AS63" s="6">
        <v>6.7675769051422918E-2</v>
      </c>
      <c r="AT63" s="11">
        <f t="shared" si="7"/>
        <v>-0.70921985815602939</v>
      </c>
      <c r="AW63" s="6" t="s">
        <v>127</v>
      </c>
      <c r="AX63" s="11">
        <f t="shared" si="19"/>
        <v>0.40538001204590596</v>
      </c>
      <c r="AY63" s="11">
        <f t="shared" si="20"/>
        <v>0.27853777660859191</v>
      </c>
      <c r="AZ63" s="11">
        <f t="shared" si="21"/>
        <v>0.72243188412177006</v>
      </c>
      <c r="BA63" s="17"/>
      <c r="BB63" s="7">
        <v>23070</v>
      </c>
      <c r="BC63" s="9">
        <f t="shared" si="22"/>
        <v>-1.5596835128884323</v>
      </c>
      <c r="BD63" s="9">
        <f t="shared" si="23"/>
        <v>-2.0515286611400008E-3</v>
      </c>
      <c r="BE63" s="9">
        <f t="shared" si="24"/>
        <v>2.1819054222021572</v>
      </c>
      <c r="BF63" s="9" t="e">
        <f t="shared" si="25"/>
        <v>#DIV/0!</v>
      </c>
    </row>
    <row r="64" spans="1:58" ht="15.6" x14ac:dyDescent="0.3">
      <c r="A64" s="6" t="s">
        <v>129</v>
      </c>
      <c r="B64" s="7">
        <v>23101</v>
      </c>
      <c r="C64" s="8">
        <v>16.452000000000002</v>
      </c>
      <c r="D64" s="8">
        <v>16.48</v>
      </c>
      <c r="H64" s="6" t="s">
        <v>129</v>
      </c>
      <c r="I64" s="7">
        <v>23101</v>
      </c>
      <c r="J64" s="8">
        <v>27.66</v>
      </c>
      <c r="K64" s="8">
        <v>21.407</v>
      </c>
      <c r="O64" s="6" t="s">
        <v>129</v>
      </c>
      <c r="P64" s="7">
        <v>23101</v>
      </c>
      <c r="Q64" s="8">
        <v>13.145</v>
      </c>
      <c r="U64" s="6" t="s">
        <v>129</v>
      </c>
      <c r="V64" s="7">
        <v>23101</v>
      </c>
      <c r="W64" s="8">
        <v>16.370999999999999</v>
      </c>
      <c r="X64" s="8">
        <v>15.324999999999999</v>
      </c>
      <c r="Y64" s="8"/>
      <c r="Z64" s="8"/>
      <c r="AA64" t="s">
        <v>129</v>
      </c>
      <c r="AB64" s="20">
        <v>23101</v>
      </c>
      <c r="AC64" s="1">
        <v>11.025</v>
      </c>
      <c r="AD64" s="8"/>
      <c r="AE64" s="8"/>
      <c r="AG64" s="6" t="str">
        <f t="shared" si="8"/>
        <v>1963</v>
      </c>
      <c r="AH64" s="11">
        <f t="shared" si="0"/>
        <v>1.0192803635024061</v>
      </c>
      <c r="AI64" s="11">
        <f t="shared" si="1"/>
        <v>1.104294478527601</v>
      </c>
      <c r="AJ64" s="11">
        <f t="shared" si="2"/>
        <v>0.2428152067553313</v>
      </c>
      <c r="AK64" s="11">
        <f t="shared" si="3"/>
        <v>-5.1024026952743995</v>
      </c>
      <c r="AL64" s="11">
        <f t="shared" si="4"/>
        <v>0.85935701680350807</v>
      </c>
      <c r="AM64" s="11">
        <f t="shared" si="5"/>
        <v>0.65789473684210176</v>
      </c>
      <c r="AN64" s="11">
        <f t="shared" si="6"/>
        <v>0.74283460425978998</v>
      </c>
      <c r="AO64" s="8">
        <v>0.81041003070512208</v>
      </c>
      <c r="AP64" s="6">
        <v>0</v>
      </c>
      <c r="AQ64" s="11">
        <f t="shared" si="9"/>
        <v>1.1096845194423999</v>
      </c>
      <c r="AR64" s="18">
        <f t="shared" si="10"/>
        <v>-0.43182094635689783</v>
      </c>
      <c r="AS64" s="6">
        <v>0.26825228120463951</v>
      </c>
      <c r="AT64" s="11">
        <f t="shared" si="7"/>
        <v>-0.70964749536177596</v>
      </c>
      <c r="AW64" s="6" t="s">
        <v>127</v>
      </c>
      <c r="AX64" s="11">
        <f t="shared" si="19"/>
        <v>0.38183935334723312</v>
      </c>
      <c r="AY64" s="11">
        <f t="shared" si="20"/>
        <v>0.2755226360039979</v>
      </c>
      <c r="AZ64" s="11">
        <f t="shared" si="21"/>
        <v>0.72331662597860991</v>
      </c>
      <c r="BA64" s="17"/>
      <c r="BB64" s="7">
        <v>23101</v>
      </c>
      <c r="BC64" s="9">
        <f t="shared" si="22"/>
        <v>-5.8070595488578398</v>
      </c>
      <c r="BD64" s="9">
        <f t="shared" si="23"/>
        <v>-1.0824889324908216</v>
      </c>
      <c r="BE64" s="9">
        <f t="shared" si="24"/>
        <v>0.12246716628729892</v>
      </c>
      <c r="BF64" s="9" t="e">
        <f t="shared" si="25"/>
        <v>#DIV/0!</v>
      </c>
    </row>
    <row r="65" spans="1:58" ht="15.6" x14ac:dyDescent="0.3">
      <c r="A65" s="6" t="s">
        <v>130</v>
      </c>
      <c r="B65" s="7">
        <v>23131</v>
      </c>
      <c r="C65" s="8">
        <v>16.454000000000001</v>
      </c>
      <c r="D65" s="8">
        <v>16.5</v>
      </c>
      <c r="H65" s="6" t="s">
        <v>130</v>
      </c>
      <c r="I65" s="7">
        <v>23131</v>
      </c>
      <c r="J65" s="8">
        <v>27.744</v>
      </c>
      <c r="K65" s="8">
        <v>21.253</v>
      </c>
      <c r="O65" s="6" t="s">
        <v>130</v>
      </c>
      <c r="P65" s="7">
        <v>23131</v>
      </c>
      <c r="Q65" s="8">
        <v>13.137</v>
      </c>
      <c r="U65" s="6" t="s">
        <v>130</v>
      </c>
      <c r="V65" s="7">
        <v>23131</v>
      </c>
      <c r="W65" s="8">
        <v>16.295000000000002</v>
      </c>
      <c r="X65" s="8">
        <v>15.233000000000001</v>
      </c>
      <c r="Y65" s="8"/>
      <c r="Z65" s="8"/>
      <c r="AA65" t="s">
        <v>130</v>
      </c>
      <c r="AB65" s="20">
        <v>23131</v>
      </c>
      <c r="AC65" s="1">
        <v>11.000999999999999</v>
      </c>
      <c r="AD65" s="8"/>
      <c r="AE65" s="8"/>
      <c r="AG65" s="6" t="str">
        <f t="shared" si="8"/>
        <v>1963</v>
      </c>
      <c r="AH65" s="11">
        <f t="shared" si="0"/>
        <v>1.0067526089625689</v>
      </c>
      <c r="AI65" s="11">
        <f t="shared" si="1"/>
        <v>1.208366558302143</v>
      </c>
      <c r="AJ65" s="11">
        <f t="shared" si="2"/>
        <v>0.62017190730061511</v>
      </c>
      <c r="AK65" s="11">
        <f t="shared" si="3"/>
        <v>-6.7360014042478493</v>
      </c>
      <c r="AL65" s="11">
        <f t="shared" si="4"/>
        <v>0.29009848080006062</v>
      </c>
      <c r="AM65" s="11">
        <f t="shared" si="5"/>
        <v>0.14134709931172829</v>
      </c>
      <c r="AN65" s="11">
        <f t="shared" si="6"/>
        <v>9.8567485872003147E-2</v>
      </c>
      <c r="AO65" s="8">
        <v>1.421839799925495</v>
      </c>
      <c r="AP65" s="6">
        <v>0</v>
      </c>
      <c r="AQ65" s="11">
        <f t="shared" si="9"/>
        <v>-0.41640264325156773</v>
      </c>
      <c r="AR65" s="18">
        <f t="shared" si="10"/>
        <v>-0.46423553845211796</v>
      </c>
      <c r="AS65" s="6">
        <v>0.31357001163920817</v>
      </c>
      <c r="AT65" s="11">
        <f t="shared" si="7"/>
        <v>-0.71939085345914533</v>
      </c>
      <c r="AW65" s="6" t="s">
        <v>127</v>
      </c>
      <c r="AX65" s="11">
        <f t="shared" si="19"/>
        <v>0.39160118574117631</v>
      </c>
      <c r="AY65" s="11">
        <f t="shared" si="20"/>
        <v>0.27898468605747367</v>
      </c>
      <c r="AZ65" s="11">
        <f t="shared" si="21"/>
        <v>0.72098782915956916</v>
      </c>
      <c r="BA65" s="17"/>
      <c r="BB65" s="7">
        <v>23131</v>
      </c>
      <c r="BC65" s="9">
        <f t="shared" si="22"/>
        <v>2.556528631313193</v>
      </c>
      <c r="BD65" s="9">
        <f t="shared" si="23"/>
        <v>1.2565392461712399</v>
      </c>
      <c r="BE65" s="9">
        <f t="shared" si="24"/>
        <v>-0.3219609138515267</v>
      </c>
      <c r="BF65" s="9" t="e">
        <f t="shared" si="25"/>
        <v>#DIV/0!</v>
      </c>
    </row>
    <row r="66" spans="1:58" ht="15.6" x14ac:dyDescent="0.3">
      <c r="A66" s="6" t="s">
        <v>131</v>
      </c>
      <c r="B66" s="7">
        <v>23162</v>
      </c>
      <c r="C66" s="8">
        <v>16.477</v>
      </c>
      <c r="D66" s="8">
        <v>16.53</v>
      </c>
      <c r="H66" s="6" t="s">
        <v>131</v>
      </c>
      <c r="I66" s="7">
        <v>23162</v>
      </c>
      <c r="J66" s="8">
        <v>27.745000000000001</v>
      </c>
      <c r="K66" s="8">
        <v>21.1</v>
      </c>
      <c r="O66" s="6" t="s">
        <v>131</v>
      </c>
      <c r="P66" s="7">
        <v>23162</v>
      </c>
      <c r="Q66" s="8">
        <v>13.162000000000001</v>
      </c>
      <c r="U66" s="6" t="s">
        <v>131</v>
      </c>
      <c r="V66" s="7">
        <v>23162</v>
      </c>
      <c r="W66" s="8">
        <v>16.291</v>
      </c>
      <c r="X66" s="8">
        <v>15.223000000000001</v>
      </c>
      <c r="Y66" s="8"/>
      <c r="Z66" s="8"/>
      <c r="AA66" t="s">
        <v>131</v>
      </c>
      <c r="AB66" s="20">
        <v>23162</v>
      </c>
      <c r="AC66" s="1">
        <v>11.044</v>
      </c>
      <c r="AD66" s="8"/>
      <c r="AE66" s="8"/>
      <c r="AG66" s="6" t="str">
        <f t="shared" si="8"/>
        <v>1963</v>
      </c>
      <c r="AH66" s="11">
        <f t="shared" si="0"/>
        <v>1.0734879155931853</v>
      </c>
      <c r="AI66" s="11">
        <f t="shared" si="1"/>
        <v>1.2495406100698325</v>
      </c>
      <c r="AJ66" s="11">
        <f t="shared" si="2"/>
        <v>0.57637932284493321</v>
      </c>
      <c r="AK66" s="11">
        <f t="shared" si="3"/>
        <v>-8.3326092623164492</v>
      </c>
      <c r="AL66" s="11">
        <f t="shared" si="4"/>
        <v>0.41962310215917231</v>
      </c>
      <c r="AM66" s="11">
        <f t="shared" si="5"/>
        <v>0.30786281632904089</v>
      </c>
      <c r="AN66" s="11">
        <f t="shared" si="6"/>
        <v>0.22384620449009685</v>
      </c>
      <c r="AO66" s="8">
        <v>1.4297182504230843</v>
      </c>
      <c r="AP66" s="6">
        <v>0</v>
      </c>
      <c r="AQ66" s="11">
        <f t="shared" si="9"/>
        <v>8.1558676937021346E-2</v>
      </c>
      <c r="AR66" s="18">
        <f t="shared" si="10"/>
        <v>-2.454740718011994E-2</v>
      </c>
      <c r="AS66" s="6">
        <v>-5.6176653216999384E-2</v>
      </c>
      <c r="AT66" s="11">
        <f t="shared" si="7"/>
        <v>-0.71989836728931778</v>
      </c>
      <c r="AW66" s="6" t="s">
        <v>127</v>
      </c>
      <c r="AX66" s="11">
        <f t="shared" si="19"/>
        <v>0.39004283261968681</v>
      </c>
      <c r="AY66" s="11">
        <f t="shared" si="20"/>
        <v>0.27949316489589821</v>
      </c>
      <c r="AZ66" s="11">
        <f t="shared" si="21"/>
        <v>0.73585289965557443</v>
      </c>
      <c r="BA66" s="17"/>
      <c r="BB66" s="7">
        <v>23162</v>
      </c>
      <c r="BC66" s="9">
        <f t="shared" si="22"/>
        <v>-0.39794392311147675</v>
      </c>
      <c r="BD66" s="9">
        <f t="shared" si="23"/>
        <v>0.18226048375995507</v>
      </c>
      <c r="BE66" s="9">
        <f t="shared" si="24"/>
        <v>2.061764414710443</v>
      </c>
      <c r="BF66" s="9" t="e">
        <f t="shared" si="25"/>
        <v>#DIV/0!</v>
      </c>
    </row>
    <row r="67" spans="1:58" ht="15.6" x14ac:dyDescent="0.3">
      <c r="A67" s="6" t="s">
        <v>132</v>
      </c>
      <c r="B67" s="7">
        <v>23192</v>
      </c>
      <c r="C67" s="8">
        <v>16.53</v>
      </c>
      <c r="D67" s="8">
        <v>16.558</v>
      </c>
      <c r="H67" s="6" t="s">
        <v>132</v>
      </c>
      <c r="I67" s="7">
        <v>23192</v>
      </c>
      <c r="J67" s="8">
        <v>27.777999999999999</v>
      </c>
      <c r="K67" s="8">
        <v>20.946000000000002</v>
      </c>
      <c r="O67" s="6" t="s">
        <v>132</v>
      </c>
      <c r="P67" s="7">
        <v>23192</v>
      </c>
      <c r="Q67" s="8">
        <v>13.147</v>
      </c>
      <c r="U67" s="6" t="s">
        <v>132</v>
      </c>
      <c r="V67" s="7">
        <v>23192</v>
      </c>
      <c r="W67" s="8">
        <v>16.446999999999999</v>
      </c>
      <c r="X67" s="8">
        <v>15.378</v>
      </c>
      <c r="Y67" s="8"/>
      <c r="Z67" s="8"/>
      <c r="AA67" t="s">
        <v>132</v>
      </c>
      <c r="AB67" s="20">
        <v>23192</v>
      </c>
      <c r="AC67" s="1">
        <v>10.926</v>
      </c>
      <c r="AD67" s="8"/>
      <c r="AE67" s="8"/>
      <c r="AG67" s="6" t="str">
        <f t="shared" si="8"/>
        <v>1963</v>
      </c>
      <c r="AH67" s="11">
        <f t="shared" si="0"/>
        <v>1.2619456015682484</v>
      </c>
      <c r="AI67" s="11">
        <f t="shared" si="1"/>
        <v>1.2350207874785912</v>
      </c>
      <c r="AJ67" s="11">
        <f t="shared" si="2"/>
        <v>0.70330626450114675</v>
      </c>
      <c r="AK67" s="11">
        <f t="shared" si="3"/>
        <v>-8.388733379986002</v>
      </c>
      <c r="AL67" s="11">
        <f t="shared" si="4"/>
        <v>3.8045959519106276E-2</v>
      </c>
      <c r="AM67" s="11">
        <f t="shared" si="5"/>
        <v>1.3745069033530566</v>
      </c>
      <c r="AN67" s="11">
        <f t="shared" si="6"/>
        <v>1.4045499505440207</v>
      </c>
      <c r="AO67" s="8">
        <v>1.598512489456394</v>
      </c>
      <c r="AP67" s="6">
        <v>0</v>
      </c>
      <c r="AQ67" s="11">
        <f t="shared" si="9"/>
        <v>-0.19183337900793296</v>
      </c>
      <c r="AR67" s="18">
        <f t="shared" si="10"/>
        <v>0.95758394205389674</v>
      </c>
      <c r="AS67" s="6">
        <v>8.567337840499345E-2</v>
      </c>
      <c r="AT67" s="11">
        <f t="shared" si="7"/>
        <v>-0.72985781990521081</v>
      </c>
      <c r="AW67" s="6" t="s">
        <v>127</v>
      </c>
      <c r="AX67" s="11">
        <f t="shared" si="19"/>
        <v>0.41949467228473297</v>
      </c>
      <c r="AY67" s="11">
        <f t="shared" si="20"/>
        <v>0.2786094603048121</v>
      </c>
      <c r="AZ67" s="11">
        <f t="shared" si="21"/>
        <v>0.7419073223938788</v>
      </c>
      <c r="BA67" s="17"/>
      <c r="BB67" s="7">
        <v>23192</v>
      </c>
      <c r="BC67" s="9">
        <f t="shared" si="22"/>
        <v>7.5509244631507766</v>
      </c>
      <c r="BD67" s="9">
        <f t="shared" si="23"/>
        <v>-0.31618110998000715</v>
      </c>
      <c r="BE67" s="9">
        <f t="shared" si="24"/>
        <v>0.82277622893627278</v>
      </c>
      <c r="BF67" s="9" t="e">
        <f t="shared" si="25"/>
        <v>#DIV/0!</v>
      </c>
    </row>
    <row r="68" spans="1:58" ht="15.6" x14ac:dyDescent="0.3">
      <c r="A68" s="6" t="s">
        <v>133</v>
      </c>
      <c r="B68" s="7">
        <v>23223</v>
      </c>
      <c r="C68" s="8">
        <v>16.553000000000001</v>
      </c>
      <c r="D68" s="8">
        <v>16.573</v>
      </c>
      <c r="H68" s="6" t="s">
        <v>133</v>
      </c>
      <c r="I68" s="7">
        <v>23223</v>
      </c>
      <c r="J68" s="8">
        <v>27.744</v>
      </c>
      <c r="K68" s="8">
        <v>20.638999999999999</v>
      </c>
      <c r="O68" s="6" t="s">
        <v>133</v>
      </c>
      <c r="P68" s="7">
        <v>23223</v>
      </c>
      <c r="Q68" s="8">
        <v>13.167999999999999</v>
      </c>
      <c r="U68" s="6" t="s">
        <v>133</v>
      </c>
      <c r="V68" s="7">
        <v>23223</v>
      </c>
      <c r="W68" s="8">
        <v>16.509</v>
      </c>
      <c r="X68" s="8">
        <v>15.443</v>
      </c>
      <c r="Y68" s="8"/>
      <c r="Z68" s="8"/>
      <c r="AA68" t="s">
        <v>133</v>
      </c>
      <c r="AB68" s="20">
        <v>23223</v>
      </c>
      <c r="AC68" s="1">
        <v>11.028</v>
      </c>
      <c r="AD68" s="8"/>
      <c r="AE68" s="8"/>
      <c r="AG68" s="6" t="str">
        <f t="shared" si="8"/>
        <v>1963</v>
      </c>
      <c r="AH68" s="11">
        <f t="shared" si="0"/>
        <v>1.4028424405782891</v>
      </c>
      <c r="AI68" s="11">
        <f t="shared" si="1"/>
        <v>1.240073304825895</v>
      </c>
      <c r="AJ68" s="11">
        <f t="shared" si="2"/>
        <v>0.55817325117797356</v>
      </c>
      <c r="AK68" s="11">
        <f t="shared" si="3"/>
        <v>-9.430401965946988</v>
      </c>
      <c r="AL68" s="11">
        <f t="shared" si="4"/>
        <v>7.5999392004866273E-2</v>
      </c>
      <c r="AM68" s="11">
        <f t="shared" si="5"/>
        <v>2.0964749536177996</v>
      </c>
      <c r="AN68" s="11">
        <f t="shared" si="6"/>
        <v>2.2376696458126455</v>
      </c>
      <c r="AO68" s="8">
        <v>1.1040433352281331</v>
      </c>
      <c r="AP68" s="6">
        <v>0</v>
      </c>
      <c r="AQ68" s="11">
        <f t="shared" si="9"/>
        <v>1.6218208625138342</v>
      </c>
      <c r="AR68" s="18">
        <f t="shared" si="10"/>
        <v>0.37696844409316199</v>
      </c>
      <c r="AS68" s="6">
        <v>2.2871736365304152E-2</v>
      </c>
      <c r="AT68" s="11">
        <f t="shared" si="7"/>
        <v>-1.4656736369712653</v>
      </c>
      <c r="AW68" s="6" t="s">
        <v>127</v>
      </c>
      <c r="AX68" s="11">
        <f t="shared" si="19"/>
        <v>0.42263993836165031</v>
      </c>
      <c r="AY68" s="11">
        <f t="shared" si="20"/>
        <v>0.27759285251592014</v>
      </c>
      <c r="AZ68" s="11">
        <f t="shared" si="21"/>
        <v>0.78399818817002553</v>
      </c>
      <c r="BA68" s="17"/>
      <c r="BB68" s="7">
        <v>23223</v>
      </c>
      <c r="BC68" s="9">
        <f t="shared" si="22"/>
        <v>0.74977497563604167</v>
      </c>
      <c r="BD68" s="9">
        <f t="shared" si="23"/>
        <v>-0.36488631354432144</v>
      </c>
      <c r="BE68" s="9">
        <f t="shared" si="24"/>
        <v>5.6733320329463766</v>
      </c>
      <c r="BF68" s="9" t="e">
        <f t="shared" si="25"/>
        <v>#DIV/0!</v>
      </c>
    </row>
    <row r="69" spans="1:58" ht="15.6" x14ac:dyDescent="0.3">
      <c r="A69" s="6" t="s">
        <v>134</v>
      </c>
      <c r="B69" s="7">
        <v>23254</v>
      </c>
      <c r="C69" s="8">
        <v>16.565999999999999</v>
      </c>
      <c r="D69" s="8">
        <v>16.588000000000001</v>
      </c>
      <c r="H69" s="6" t="s">
        <v>134</v>
      </c>
      <c r="I69" s="7">
        <v>23254</v>
      </c>
      <c r="J69" s="8">
        <v>27.7</v>
      </c>
      <c r="K69" s="8">
        <v>20.486000000000001</v>
      </c>
      <c r="O69" s="6" t="s">
        <v>134</v>
      </c>
      <c r="P69" s="7">
        <v>23254</v>
      </c>
      <c r="Q69" s="8">
        <v>13.159000000000001</v>
      </c>
      <c r="U69" s="6" t="s">
        <v>134</v>
      </c>
      <c r="V69" s="7">
        <v>23254</v>
      </c>
      <c r="W69" s="8">
        <v>16.513999999999999</v>
      </c>
      <c r="X69" s="8">
        <v>15.455</v>
      </c>
      <c r="Y69" s="8"/>
      <c r="Z69" s="8"/>
      <c r="AA69" t="s">
        <v>134</v>
      </c>
      <c r="AB69" s="20">
        <v>23254</v>
      </c>
      <c r="AC69" s="1">
        <v>11.128</v>
      </c>
      <c r="AD69" s="8"/>
      <c r="AE69" s="8"/>
      <c r="AG69" s="6" t="str">
        <f t="shared" si="8"/>
        <v>1963</v>
      </c>
      <c r="AH69" s="11">
        <f t="shared" si="0"/>
        <v>1.4017261431107153</v>
      </c>
      <c r="AI69" s="11">
        <f t="shared" si="1"/>
        <v>1.3193256779868046</v>
      </c>
      <c r="AJ69" s="11">
        <f t="shared" si="2"/>
        <v>0.41325309939825861</v>
      </c>
      <c r="AK69" s="11">
        <f t="shared" si="3"/>
        <v>-9.4901475656092629</v>
      </c>
      <c r="AL69" s="11">
        <f t="shared" si="4"/>
        <v>0.10650437428680881</v>
      </c>
      <c r="AM69" s="11">
        <f t="shared" si="5"/>
        <v>1.7937496147444998</v>
      </c>
      <c r="AN69" s="11">
        <f t="shared" si="6"/>
        <v>1.9660882760440757</v>
      </c>
      <c r="AO69" s="8">
        <v>1.2388663761851992</v>
      </c>
      <c r="AP69" s="6">
        <v>0</v>
      </c>
      <c r="AQ69" s="11">
        <f t="shared" si="9"/>
        <v>1.4402917046490327</v>
      </c>
      <c r="AR69" s="18">
        <f t="shared" si="10"/>
        <v>3.0286510388277676E-2</v>
      </c>
      <c r="AS69" s="6">
        <v>0.22526464048284733</v>
      </c>
      <c r="AT69" s="11">
        <f t="shared" si="7"/>
        <v>-0.7413149861911883</v>
      </c>
      <c r="AW69" s="6" t="s">
        <v>127</v>
      </c>
      <c r="AX69" s="11">
        <f t="shared" si="19"/>
        <v>0.42271125143274452</v>
      </c>
      <c r="AY69" s="11">
        <f t="shared" si="20"/>
        <v>0.27862171219068088</v>
      </c>
      <c r="AZ69" s="11">
        <f t="shared" si="21"/>
        <v>0.78610681012295547</v>
      </c>
      <c r="BA69" s="17"/>
      <c r="BB69" s="7">
        <v>23254</v>
      </c>
      <c r="BC69" s="9">
        <f t="shared" si="22"/>
        <v>1.6873244722370728E-2</v>
      </c>
      <c r="BD69" s="9">
        <f t="shared" si="23"/>
        <v>0.37063622691859699</v>
      </c>
      <c r="BE69" s="9">
        <f t="shared" si="24"/>
        <v>0.26895750331410451</v>
      </c>
      <c r="BF69" s="9" t="e">
        <f t="shared" si="25"/>
        <v>#DIV/0!</v>
      </c>
    </row>
    <row r="70" spans="1:58" ht="15.6" x14ac:dyDescent="0.3">
      <c r="A70" s="6" t="s">
        <v>135</v>
      </c>
      <c r="B70" s="7">
        <v>23284</v>
      </c>
      <c r="C70" s="8">
        <v>16.579000000000001</v>
      </c>
      <c r="D70" s="8">
        <v>16.617999999999999</v>
      </c>
      <c r="H70" s="6" t="s">
        <v>135</v>
      </c>
      <c r="I70" s="7">
        <v>23284</v>
      </c>
      <c r="J70" s="8">
        <v>27.667999999999999</v>
      </c>
      <c r="K70" s="8">
        <v>20.486000000000001</v>
      </c>
      <c r="O70" s="6" t="s">
        <v>135</v>
      </c>
      <c r="P70" s="7">
        <v>23284</v>
      </c>
      <c r="Q70" s="8">
        <v>13.166</v>
      </c>
      <c r="U70" s="6" t="s">
        <v>135</v>
      </c>
      <c r="V70" s="7">
        <v>23284</v>
      </c>
      <c r="W70" s="8">
        <v>16.452000000000002</v>
      </c>
      <c r="X70" s="8">
        <v>15.395</v>
      </c>
      <c r="Y70" s="8"/>
      <c r="Z70" s="8"/>
      <c r="AA70" t="s">
        <v>135</v>
      </c>
      <c r="AB70" s="20">
        <v>23284</v>
      </c>
      <c r="AC70" s="1">
        <v>10.978999999999999</v>
      </c>
      <c r="AD70" s="8"/>
      <c r="AE70" s="8"/>
      <c r="AG70" s="6" t="str">
        <f t="shared" si="8"/>
        <v>1963</v>
      </c>
      <c r="AH70" s="11">
        <f t="shared" si="0"/>
        <v>1.0914634146341529</v>
      </c>
      <c r="AI70" s="11">
        <f t="shared" si="1"/>
        <v>1.3045598634479294</v>
      </c>
      <c r="AJ70" s="11">
        <f t="shared" si="2"/>
        <v>0.12303683867698201</v>
      </c>
      <c r="AK70" s="11">
        <f t="shared" si="3"/>
        <v>-8.8741604021173472</v>
      </c>
      <c r="AL70" s="11">
        <f t="shared" si="4"/>
        <v>5.3195531575345179E-2</v>
      </c>
      <c r="AM70" s="11">
        <f t="shared" si="5"/>
        <v>0.21929824561404132</v>
      </c>
      <c r="AN70" s="11">
        <f t="shared" si="6"/>
        <v>0.23439025978253536</v>
      </c>
      <c r="AO70" s="8">
        <v>1.4721550389621862</v>
      </c>
      <c r="AP70" s="6">
        <v>0</v>
      </c>
      <c r="AQ70" s="11">
        <f t="shared" si="9"/>
        <v>-1.762705798138875</v>
      </c>
      <c r="AR70" s="18">
        <f t="shared" si="10"/>
        <v>-0.37543902143634122</v>
      </c>
      <c r="AS70" s="6">
        <v>0.19301772988009613</v>
      </c>
      <c r="AT70" s="11">
        <f t="shared" si="7"/>
        <v>0</v>
      </c>
      <c r="AW70" s="6" t="s">
        <v>127</v>
      </c>
      <c r="AX70" s="11">
        <f t="shared" si="19"/>
        <v>0.42090446429257888</v>
      </c>
      <c r="AY70" s="11">
        <f t="shared" si="20"/>
        <v>0.27620951728942306</v>
      </c>
      <c r="AZ70" s="11">
        <f t="shared" si="21"/>
        <v>0.78369139670401422</v>
      </c>
      <c r="BA70" s="17"/>
      <c r="BB70" s="7">
        <v>23284</v>
      </c>
      <c r="BC70" s="9">
        <f t="shared" si="22"/>
        <v>-0.4274282111114136</v>
      </c>
      <c r="BD70" s="9">
        <f t="shared" si="23"/>
        <v>-0.86575984415995233</v>
      </c>
      <c r="BE70" s="9">
        <f t="shared" si="24"/>
        <v>-0.30726275206335307</v>
      </c>
      <c r="BF70" s="9" t="e">
        <f t="shared" si="25"/>
        <v>#DIV/0!</v>
      </c>
    </row>
    <row r="71" spans="1:58" ht="15.6" x14ac:dyDescent="0.3">
      <c r="A71" s="6" t="s">
        <v>136</v>
      </c>
      <c r="B71" s="7">
        <v>23315</v>
      </c>
      <c r="C71" s="8">
        <v>16.606000000000002</v>
      </c>
      <c r="D71" s="8">
        <v>16.655000000000001</v>
      </c>
      <c r="H71" s="6" t="s">
        <v>136</v>
      </c>
      <c r="I71" s="7">
        <v>23315</v>
      </c>
      <c r="J71" s="8">
        <v>27.667999999999999</v>
      </c>
      <c r="K71" s="8">
        <v>20.332000000000001</v>
      </c>
      <c r="O71" s="6" t="s">
        <v>136</v>
      </c>
      <c r="P71" s="7">
        <v>23315</v>
      </c>
      <c r="Q71" s="8">
        <v>13.16</v>
      </c>
      <c r="U71" s="6" t="s">
        <v>136</v>
      </c>
      <c r="V71" s="7">
        <v>23315</v>
      </c>
      <c r="W71" s="8">
        <v>16.431999999999999</v>
      </c>
      <c r="X71" s="8">
        <v>15.368</v>
      </c>
      <c r="Y71" s="8"/>
      <c r="Z71" s="8"/>
      <c r="AA71" t="s">
        <v>136</v>
      </c>
      <c r="AB71" s="20">
        <v>23315</v>
      </c>
      <c r="AC71" s="1">
        <v>11.053000000000001</v>
      </c>
      <c r="AD71" s="8"/>
      <c r="AE71" s="8"/>
      <c r="AG71" s="6" t="str">
        <f t="shared" si="8"/>
        <v>1963</v>
      </c>
      <c r="AH71" s="11">
        <f t="shared" si="0"/>
        <v>1.3240588199402215</v>
      </c>
      <c r="AI71" s="11">
        <f t="shared" si="1"/>
        <v>1.5363043345729688</v>
      </c>
      <c r="AJ71" s="11">
        <f t="shared" si="2"/>
        <v>0.14115603170581359</v>
      </c>
      <c r="AK71" s="11">
        <f t="shared" si="3"/>
        <v>-8.6243314907195163</v>
      </c>
      <c r="AL71" s="11">
        <f t="shared" si="4"/>
        <v>4.5613501596464268E-2</v>
      </c>
      <c r="AM71" s="11">
        <f t="shared" si="5"/>
        <v>0.41554632119285007</v>
      </c>
      <c r="AN71" s="11">
        <f t="shared" si="6"/>
        <v>0.43131616782119409</v>
      </c>
      <c r="AO71" s="8">
        <v>1.5797227199341624</v>
      </c>
      <c r="AP71" s="6">
        <v>0</v>
      </c>
      <c r="AQ71" s="11">
        <f t="shared" si="9"/>
        <v>-0.504095778197855</v>
      </c>
      <c r="AR71" s="18">
        <f t="shared" si="10"/>
        <v>-0.12156576708001188</v>
      </c>
      <c r="AS71" s="6">
        <v>0.18091130568709257</v>
      </c>
      <c r="AT71" s="11">
        <f t="shared" si="7"/>
        <v>-0.75173289075466387</v>
      </c>
      <c r="AW71" s="6" t="s">
        <v>127</v>
      </c>
      <c r="AX71" s="11">
        <f t="shared" si="19"/>
        <v>0.41797018364279614</v>
      </c>
      <c r="AY71" s="11">
        <f t="shared" si="20"/>
        <v>0.27640932745606078</v>
      </c>
      <c r="AZ71" s="11">
        <f t="shared" si="21"/>
        <v>0.78317138034197376</v>
      </c>
      <c r="BA71" s="17"/>
      <c r="BB71" s="7">
        <v>23315</v>
      </c>
      <c r="BC71" s="9">
        <f t="shared" si="22"/>
        <v>-0.69713697494618865</v>
      </c>
      <c r="BD71" s="9">
        <f t="shared" si="23"/>
        <v>7.2340073071552879E-2</v>
      </c>
      <c r="BE71" s="9">
        <f t="shared" si="24"/>
        <v>-6.6354736600082731E-2</v>
      </c>
      <c r="BF71" s="9" t="e">
        <f t="shared" si="25"/>
        <v>#DIV/0!</v>
      </c>
    </row>
    <row r="72" spans="1:58" ht="15.6" x14ac:dyDescent="0.3">
      <c r="A72" s="6" t="s">
        <v>137</v>
      </c>
      <c r="B72" s="7">
        <v>23345</v>
      </c>
      <c r="C72" s="8">
        <v>16.634</v>
      </c>
      <c r="D72" s="8">
        <v>16.670000000000002</v>
      </c>
      <c r="H72" s="6" t="s">
        <v>137</v>
      </c>
      <c r="I72" s="7">
        <v>23345</v>
      </c>
      <c r="J72" s="8">
        <v>27.672000000000001</v>
      </c>
      <c r="K72" s="8">
        <v>20.332000000000001</v>
      </c>
      <c r="O72" s="6" t="s">
        <v>137</v>
      </c>
      <c r="P72" s="7">
        <v>23345</v>
      </c>
      <c r="Q72" s="8">
        <v>13.23</v>
      </c>
      <c r="U72" s="6" t="s">
        <v>137</v>
      </c>
      <c r="V72" s="7">
        <v>23345</v>
      </c>
      <c r="W72" s="8">
        <v>16.518000000000001</v>
      </c>
      <c r="X72" s="8">
        <v>15.458</v>
      </c>
      <c r="Y72" s="8"/>
      <c r="Z72" s="8"/>
      <c r="AA72" t="s">
        <v>137</v>
      </c>
      <c r="AB72" s="20">
        <v>23345</v>
      </c>
      <c r="AC72" s="1">
        <v>11.021000000000001</v>
      </c>
      <c r="AD72" s="8"/>
      <c r="AE72" s="8"/>
      <c r="AG72" s="6" t="str">
        <f t="shared" si="8"/>
        <v>1963</v>
      </c>
      <c r="AH72" s="11">
        <f t="shared" si="0"/>
        <v>1.4206450826169226</v>
      </c>
      <c r="AI72" s="11">
        <f t="shared" si="1"/>
        <v>1.5534572037770422</v>
      </c>
      <c r="AJ72" s="11">
        <f t="shared" si="2"/>
        <v>7.5946620375400009E-2</v>
      </c>
      <c r="AK72" s="11">
        <f t="shared" si="3"/>
        <v>-7.9875096166900477</v>
      </c>
      <c r="AL72" s="11">
        <f t="shared" si="4"/>
        <v>0.4784688995215447</v>
      </c>
      <c r="AM72" s="11">
        <f t="shared" si="5"/>
        <v>0.84864765858720936</v>
      </c>
      <c r="AN72" s="11">
        <f t="shared" si="6"/>
        <v>0.92054579878566578</v>
      </c>
      <c r="AO72" s="8">
        <v>1.1246532856798774</v>
      </c>
      <c r="AP72" s="6">
        <v>0</v>
      </c>
      <c r="AQ72" s="11">
        <f t="shared" si="9"/>
        <v>-0.85462396545519237</v>
      </c>
      <c r="AR72" s="18">
        <f t="shared" si="10"/>
        <v>0.52336903602727691</v>
      </c>
      <c r="AS72" s="6">
        <v>-0.28038919508308613</v>
      </c>
      <c r="AT72" s="11">
        <f t="shared" si="7"/>
        <v>0</v>
      </c>
      <c r="AW72" s="6" t="s">
        <v>127</v>
      </c>
      <c r="AX72" s="11">
        <f t="shared" si="19"/>
        <v>0.42191586460957753</v>
      </c>
      <c r="AY72" s="11">
        <f t="shared" si="20"/>
        <v>0.27419267787354956</v>
      </c>
      <c r="AZ72" s="11">
        <f t="shared" si="21"/>
        <v>0.78012051204757349</v>
      </c>
      <c r="BA72" s="17"/>
      <c r="BB72" s="7">
        <v>23345</v>
      </c>
      <c r="BC72" s="9">
        <f t="shared" si="22"/>
        <v>0.94401015220584306</v>
      </c>
      <c r="BD72" s="9">
        <f t="shared" si="23"/>
        <v>-0.80194456638356115</v>
      </c>
      <c r="BE72" s="9">
        <f t="shared" si="24"/>
        <v>-0.38955308773771513</v>
      </c>
      <c r="BF72" s="9" t="e">
        <f t="shared" si="25"/>
        <v>#DIV/0!</v>
      </c>
    </row>
    <row r="73" spans="1:58" ht="15.6" x14ac:dyDescent="0.3">
      <c r="A73" s="6" t="s">
        <v>138</v>
      </c>
      <c r="B73" s="7">
        <v>23376</v>
      </c>
      <c r="C73" s="8">
        <v>16.66</v>
      </c>
      <c r="D73" s="8">
        <v>16.693999999999999</v>
      </c>
      <c r="H73" s="6" t="s">
        <v>138</v>
      </c>
      <c r="I73" s="7">
        <v>23376</v>
      </c>
      <c r="J73" s="8">
        <v>27.696000000000002</v>
      </c>
      <c r="K73" s="8">
        <v>20.486000000000001</v>
      </c>
      <c r="O73" s="6" t="s">
        <v>138</v>
      </c>
      <c r="P73" s="7">
        <v>23376</v>
      </c>
      <c r="Q73" s="8">
        <v>13.22</v>
      </c>
      <c r="U73" s="6" t="s">
        <v>138</v>
      </c>
      <c r="V73" s="7">
        <v>23376</v>
      </c>
      <c r="W73" s="8">
        <v>16.553000000000001</v>
      </c>
      <c r="X73" s="8">
        <v>15.502000000000001</v>
      </c>
      <c r="Y73" s="8"/>
      <c r="Z73" s="8"/>
      <c r="AA73" t="s">
        <v>138</v>
      </c>
      <c r="AB73" s="20">
        <v>23376</v>
      </c>
      <c r="AC73" s="1">
        <v>11.037000000000001</v>
      </c>
      <c r="AD73" s="8"/>
      <c r="AE73" s="8"/>
      <c r="AG73" s="6" t="str">
        <f t="shared" si="8"/>
        <v>1963</v>
      </c>
      <c r="AH73" s="11">
        <f t="shared" si="0"/>
        <v>1.6783643576441687</v>
      </c>
      <c r="AI73" s="11">
        <f t="shared" si="1"/>
        <v>1.668696711327633</v>
      </c>
      <c r="AJ73" s="11">
        <f t="shared" si="2"/>
        <v>0.1808579903060048</v>
      </c>
      <c r="AK73" s="11">
        <f t="shared" si="3"/>
        <v>-6.6441851986875573</v>
      </c>
      <c r="AL73" s="11">
        <f t="shared" si="4"/>
        <v>0.73148430356597682</v>
      </c>
      <c r="AM73" s="11">
        <f t="shared" si="5"/>
        <v>1.7206415534935182</v>
      </c>
      <c r="AN73" s="11">
        <f t="shared" si="6"/>
        <v>1.9533048339362091</v>
      </c>
      <c r="AO73" s="8">
        <v>2.5153657405174057</v>
      </c>
      <c r="AP73" s="6">
        <v>0</v>
      </c>
      <c r="AQ73" s="11">
        <f t="shared" si="9"/>
        <v>-1.3761057993030068</v>
      </c>
      <c r="AR73" s="18">
        <f t="shared" si="10"/>
        <v>0.21189005932922278</v>
      </c>
      <c r="AS73" s="6">
        <v>1.2660175155597253</v>
      </c>
      <c r="AT73" s="11">
        <f t="shared" si="7"/>
        <v>0.75742671650600446</v>
      </c>
      <c r="AW73" s="6" t="s">
        <v>127</v>
      </c>
      <c r="AX73" s="11">
        <f t="shared" si="19"/>
        <v>0.42181744479538902</v>
      </c>
      <c r="AY73" s="11">
        <f t="shared" si="20"/>
        <v>0.27996489420551557</v>
      </c>
      <c r="AZ73" s="11">
        <f t="shared" si="21"/>
        <v>0.78876141557827928</v>
      </c>
      <c r="BA73" s="17"/>
      <c r="BB73" s="7">
        <v>23376</v>
      </c>
      <c r="BC73" s="9">
        <f t="shared" si="22"/>
        <v>-2.3326881599861071E-2</v>
      </c>
      <c r="BD73" s="9">
        <f t="shared" si="23"/>
        <v>2.1051679339985974</v>
      </c>
      <c r="BE73" s="9">
        <f t="shared" si="24"/>
        <v>1.1076370121362533</v>
      </c>
      <c r="BF73" s="9" t="e">
        <f t="shared" si="25"/>
        <v>#DIV/0!</v>
      </c>
    </row>
    <row r="74" spans="1:58" ht="15.6" x14ac:dyDescent="0.3">
      <c r="A74" s="6" t="s">
        <v>139</v>
      </c>
      <c r="B74" s="7">
        <v>23407</v>
      </c>
      <c r="C74" s="8">
        <v>16.701000000000001</v>
      </c>
      <c r="D74" s="8">
        <v>16.716999999999999</v>
      </c>
      <c r="H74" s="6" t="s">
        <v>139</v>
      </c>
      <c r="I74" s="7">
        <v>23407</v>
      </c>
      <c r="J74" s="8">
        <v>27.683</v>
      </c>
      <c r="K74" s="8">
        <v>20.638999999999999</v>
      </c>
      <c r="O74" s="6" t="s">
        <v>139</v>
      </c>
      <c r="P74" s="7">
        <v>23407</v>
      </c>
      <c r="Q74" s="8">
        <v>13.252000000000001</v>
      </c>
      <c r="U74" s="6" t="s">
        <v>139</v>
      </c>
      <c r="V74" s="7">
        <v>23407</v>
      </c>
      <c r="W74" s="8">
        <v>16.672000000000001</v>
      </c>
      <c r="X74" s="8">
        <v>15.622</v>
      </c>
      <c r="Y74" s="8"/>
      <c r="Z74" s="8"/>
      <c r="AA74" t="s">
        <v>139</v>
      </c>
      <c r="AB74" s="20">
        <v>23407</v>
      </c>
      <c r="AC74" s="1">
        <v>11</v>
      </c>
      <c r="AD74" s="8"/>
      <c r="AE74" s="8"/>
      <c r="AG74" s="6" t="str">
        <f t="shared" si="8"/>
        <v>1964</v>
      </c>
      <c r="AH74" s="11">
        <f t="shared" si="0"/>
        <v>1.6061325059317344</v>
      </c>
      <c r="AI74" s="11">
        <f t="shared" si="1"/>
        <v>1.6169229834052556</v>
      </c>
      <c r="AJ74" s="11">
        <f t="shared" si="2"/>
        <v>8.3152566883581969E-2</v>
      </c>
      <c r="AK74" s="11">
        <f t="shared" si="3"/>
        <v>-4.9507230358294185</v>
      </c>
      <c r="AL74" s="11">
        <f t="shared" si="4"/>
        <v>0.78332953076281076</v>
      </c>
      <c r="AM74" s="11">
        <f t="shared" si="5"/>
        <v>1.5594541910331383</v>
      </c>
      <c r="AN74" s="11">
        <f t="shared" si="6"/>
        <v>1.7255974474181146</v>
      </c>
      <c r="AO74" s="8">
        <v>2.1312744531927441</v>
      </c>
      <c r="AP74" s="6">
        <v>0</v>
      </c>
      <c r="AQ74" s="11">
        <f t="shared" si="9"/>
        <v>-1.0079193664506825</v>
      </c>
      <c r="AR74" s="18">
        <f t="shared" si="10"/>
        <v>0.71890291790006611</v>
      </c>
      <c r="AS74" s="6">
        <v>-0.16779577802579215</v>
      </c>
      <c r="AT74" s="11">
        <f t="shared" si="7"/>
        <v>0.74685150834716829</v>
      </c>
      <c r="AW74" s="6" t="s">
        <v>140</v>
      </c>
      <c r="AX74" s="11">
        <f t="shared" si="19"/>
        <v>0.43668807087662675</v>
      </c>
      <c r="AY74" s="11">
        <f t="shared" si="20"/>
        <v>0.28312653732329429</v>
      </c>
      <c r="AZ74" s="11">
        <f t="shared" si="21"/>
        <v>0.79687238944495498</v>
      </c>
      <c r="BA74" s="17"/>
      <c r="BB74" s="7">
        <v>23407</v>
      </c>
      <c r="BC74" s="9">
        <f t="shared" si="22"/>
        <v>3.5253701013837846</v>
      </c>
      <c r="BD74" s="9">
        <f t="shared" si="23"/>
        <v>1.1292998455219916</v>
      </c>
      <c r="BE74" s="9">
        <f t="shared" si="24"/>
        <v>1.0283177785425979</v>
      </c>
      <c r="BF74" s="9" t="e">
        <f t="shared" si="25"/>
        <v>#DIV/0!</v>
      </c>
    </row>
    <row r="75" spans="1:58" ht="15.6" x14ac:dyDescent="0.3">
      <c r="A75" s="6" t="s">
        <v>141</v>
      </c>
      <c r="B75" s="7">
        <v>23436</v>
      </c>
      <c r="C75" s="8">
        <v>16.728000000000002</v>
      </c>
      <c r="D75" s="8">
        <v>16.748999999999999</v>
      </c>
      <c r="H75" s="6" t="s">
        <v>141</v>
      </c>
      <c r="I75" s="7">
        <v>23436</v>
      </c>
      <c r="J75" s="8">
        <v>27.661000000000001</v>
      </c>
      <c r="K75" s="8">
        <v>20.946000000000002</v>
      </c>
      <c r="O75" s="6" t="s">
        <v>141</v>
      </c>
      <c r="P75" s="7">
        <v>23436</v>
      </c>
      <c r="Q75" s="8">
        <v>13.313000000000001</v>
      </c>
      <c r="U75" s="6" t="s">
        <v>141</v>
      </c>
      <c r="V75" s="7">
        <v>23436</v>
      </c>
      <c r="W75" s="8">
        <v>16.675999999999998</v>
      </c>
      <c r="X75" s="8">
        <v>15.63</v>
      </c>
      <c r="Y75" s="8"/>
      <c r="Z75" s="8"/>
      <c r="AA75" t="s">
        <v>141</v>
      </c>
      <c r="AB75" s="20">
        <v>23436</v>
      </c>
      <c r="AC75" s="1">
        <v>10.994</v>
      </c>
      <c r="AD75" s="8"/>
      <c r="AE75" s="8"/>
      <c r="AG75" s="6" t="str">
        <f t="shared" si="8"/>
        <v>1964</v>
      </c>
      <c r="AH75" s="11">
        <f t="shared" si="0"/>
        <v>1.6467156832958629</v>
      </c>
      <c r="AI75" s="11">
        <f t="shared" si="1"/>
        <v>1.6939890710382599</v>
      </c>
      <c r="AJ75" s="11">
        <f t="shared" si="2"/>
        <v>3.615328994932554E-3</v>
      </c>
      <c r="AK75" s="11">
        <f t="shared" si="3"/>
        <v>-2.8478664192949754</v>
      </c>
      <c r="AL75" s="11">
        <f t="shared" si="4"/>
        <v>1.4169269444656019</v>
      </c>
      <c r="AM75" s="11">
        <f t="shared" si="5"/>
        <v>1.4231845274297328</v>
      </c>
      <c r="AN75" s="11">
        <f t="shared" si="6"/>
        <v>1.539660884817784</v>
      </c>
      <c r="AO75" s="8">
        <v>2.0306557715345397</v>
      </c>
      <c r="AP75" s="6">
        <v>0</v>
      </c>
      <c r="AQ75" s="11">
        <f t="shared" si="9"/>
        <v>-0.9549549549549563</v>
      </c>
      <c r="AR75" s="18">
        <f t="shared" si="10"/>
        <v>2.3992322456800608E-2</v>
      </c>
      <c r="AS75" s="6">
        <v>-3.0909876397433589E-2</v>
      </c>
      <c r="AT75" s="11">
        <f t="shared" si="7"/>
        <v>1.4874751683705778</v>
      </c>
      <c r="AW75" s="6" t="s">
        <v>140</v>
      </c>
      <c r="AX75" s="11">
        <f t="shared" si="19"/>
        <v>0.43524354447838348</v>
      </c>
      <c r="AY75" s="11">
        <f t="shared" si="20"/>
        <v>0.28392645833296692</v>
      </c>
      <c r="AZ75" s="11">
        <f t="shared" si="21"/>
        <v>0.79748206772580754</v>
      </c>
      <c r="BA75" s="17"/>
      <c r="BB75" s="7">
        <v>23436</v>
      </c>
      <c r="BC75" s="9">
        <f t="shared" si="22"/>
        <v>-0.33079135762592582</v>
      </c>
      <c r="BD75" s="9">
        <f t="shared" si="23"/>
        <v>0.28253127284894042</v>
      </c>
      <c r="BE75" s="9">
        <f t="shared" si="24"/>
        <v>7.6508897651383911E-2</v>
      </c>
      <c r="BF75" s="9" t="e">
        <f t="shared" si="25"/>
        <v>#DIV/0!</v>
      </c>
    </row>
    <row r="76" spans="1:58" ht="15.6" x14ac:dyDescent="0.3">
      <c r="A76" s="6" t="s">
        <v>142</v>
      </c>
      <c r="B76" s="7">
        <v>23467</v>
      </c>
      <c r="C76" s="8">
        <v>16.739999999999998</v>
      </c>
      <c r="D76" s="8">
        <v>16.765000000000001</v>
      </c>
      <c r="H76" s="6" t="s">
        <v>142</v>
      </c>
      <c r="I76" s="7">
        <v>23467</v>
      </c>
      <c r="J76" s="8">
        <v>27.683</v>
      </c>
      <c r="K76" s="8">
        <v>20.792999999999999</v>
      </c>
      <c r="O76" s="6" t="s">
        <v>142</v>
      </c>
      <c r="P76" s="7">
        <v>23467</v>
      </c>
      <c r="Q76" s="8">
        <v>13.32</v>
      </c>
      <c r="U76" s="6" t="s">
        <v>142</v>
      </c>
      <c r="V76" s="7">
        <v>23467</v>
      </c>
      <c r="W76" s="8">
        <v>16.677</v>
      </c>
      <c r="X76" s="8">
        <v>15.629</v>
      </c>
      <c r="Y76" s="8"/>
      <c r="Z76" s="8"/>
      <c r="AA76" t="s">
        <v>142</v>
      </c>
      <c r="AB76" s="20">
        <v>23467</v>
      </c>
      <c r="AC76" s="1">
        <v>10.973000000000001</v>
      </c>
      <c r="AD76" s="8"/>
      <c r="AE76" s="8"/>
      <c r="AG76" s="6" t="str">
        <f t="shared" si="8"/>
        <v>1964</v>
      </c>
      <c r="AH76" s="11">
        <f t="shared" si="0"/>
        <v>1.7505470459518335</v>
      </c>
      <c r="AI76" s="11">
        <f t="shared" si="1"/>
        <v>1.7293689320388328</v>
      </c>
      <c r="AJ76" s="11">
        <f t="shared" si="2"/>
        <v>8.3152566883581969E-2</v>
      </c>
      <c r="AK76" s="11">
        <f t="shared" si="3"/>
        <v>-2.8682206754799822</v>
      </c>
      <c r="AL76" s="11">
        <f t="shared" si="4"/>
        <v>1.3313046785850213</v>
      </c>
      <c r="AM76" s="11">
        <f t="shared" si="5"/>
        <v>1.8691588785046731</v>
      </c>
      <c r="AN76" s="11">
        <f t="shared" si="6"/>
        <v>1.983686786296901</v>
      </c>
      <c r="AO76" s="8">
        <v>2.0182051653852229</v>
      </c>
      <c r="AP76" s="6">
        <v>0</v>
      </c>
      <c r="AQ76" s="11">
        <f t="shared" si="9"/>
        <v>-0.47165532879818173</v>
      </c>
      <c r="AR76" s="18">
        <f t="shared" si="10"/>
        <v>5.9966418805457167E-3</v>
      </c>
      <c r="AS76" s="6">
        <v>0.25601673778885559</v>
      </c>
      <c r="AT76" s="11">
        <f t="shared" si="7"/>
        <v>-0.73044972787168483</v>
      </c>
      <c r="AW76" s="6" t="s">
        <v>140</v>
      </c>
      <c r="AX76" s="11">
        <f t="shared" si="19"/>
        <v>0.43214532308089892</v>
      </c>
      <c r="AY76" s="11">
        <f t="shared" si="20"/>
        <v>0.28500437406060181</v>
      </c>
      <c r="AZ76" s="11">
        <f t="shared" si="21"/>
        <v>0.79554879680651458</v>
      </c>
      <c r="BA76" s="17"/>
      <c r="BB76" s="7">
        <v>23467</v>
      </c>
      <c r="BC76" s="9">
        <f t="shared" si="22"/>
        <v>-0.71183626656602383</v>
      </c>
      <c r="BD76" s="9">
        <f t="shared" si="23"/>
        <v>0.3796461006007279</v>
      </c>
      <c r="BE76" s="9">
        <f t="shared" si="24"/>
        <v>-0.24242186721591397</v>
      </c>
      <c r="BF76" s="9" t="e">
        <f t="shared" si="25"/>
        <v>#DIV/0!</v>
      </c>
    </row>
    <row r="77" spans="1:58" ht="15.6" x14ac:dyDescent="0.3">
      <c r="A77" s="6" t="s">
        <v>143</v>
      </c>
      <c r="B77" s="7">
        <v>23497</v>
      </c>
      <c r="C77" s="8">
        <v>16.754999999999999</v>
      </c>
      <c r="D77" s="8">
        <v>16.78</v>
      </c>
      <c r="H77" s="6" t="s">
        <v>143</v>
      </c>
      <c r="I77" s="7">
        <v>23497</v>
      </c>
      <c r="J77" s="8">
        <v>27.683</v>
      </c>
      <c r="K77" s="8">
        <v>20.792999999999999</v>
      </c>
      <c r="O77" s="6" t="s">
        <v>143</v>
      </c>
      <c r="P77" s="7">
        <v>23497</v>
      </c>
      <c r="Q77" s="8">
        <v>13.319000000000001</v>
      </c>
      <c r="U77" s="6" t="s">
        <v>143</v>
      </c>
      <c r="V77" s="7">
        <v>23497</v>
      </c>
      <c r="W77" s="8">
        <v>16.689</v>
      </c>
      <c r="X77" s="8">
        <v>15.643000000000001</v>
      </c>
      <c r="Y77" s="8"/>
      <c r="Z77" s="8"/>
      <c r="AA77" t="s">
        <v>143</v>
      </c>
      <c r="AB77" s="20">
        <v>23497</v>
      </c>
      <c r="AC77" s="1">
        <v>10.967000000000001</v>
      </c>
      <c r="AD77" s="8"/>
      <c r="AE77" s="8"/>
      <c r="AG77" s="6" t="str">
        <f t="shared" si="8"/>
        <v>1964</v>
      </c>
      <c r="AH77" s="11">
        <f t="shared" si="0"/>
        <v>1.829342409140633</v>
      </c>
      <c r="AI77" s="11">
        <f t="shared" si="1"/>
        <v>1.6969696969697079</v>
      </c>
      <c r="AJ77" s="11">
        <f t="shared" si="2"/>
        <v>-0.2198673587081923</v>
      </c>
      <c r="AK77" s="11">
        <f t="shared" si="3"/>
        <v>-2.164400319954829</v>
      </c>
      <c r="AL77" s="11">
        <f t="shared" si="4"/>
        <v>1.3854000152241808</v>
      </c>
      <c r="AM77" s="11">
        <f t="shared" si="5"/>
        <v>2.4179196072414699</v>
      </c>
      <c r="AN77" s="11">
        <f t="shared" si="6"/>
        <v>2.6915249786647388</v>
      </c>
      <c r="AO77" s="8">
        <v>1.2187482559628204</v>
      </c>
      <c r="AP77" s="6">
        <v>0</v>
      </c>
      <c r="AQ77" s="11">
        <f t="shared" si="9"/>
        <v>-0.30906281247158329</v>
      </c>
      <c r="AR77" s="18">
        <f t="shared" si="10"/>
        <v>7.195538765965015E-2</v>
      </c>
      <c r="AS77" s="6">
        <v>-0.47252867069523807</v>
      </c>
      <c r="AT77" s="11">
        <f t="shared" si="7"/>
        <v>0</v>
      </c>
      <c r="AW77" s="6" t="s">
        <v>140</v>
      </c>
      <c r="AX77" s="11">
        <f t="shared" si="19"/>
        <v>0.42172886825730066</v>
      </c>
      <c r="AY77" s="11">
        <f t="shared" si="20"/>
        <v>0.30123957259740936</v>
      </c>
      <c r="AZ77" s="11">
        <f t="shared" si="21"/>
        <v>0.79225019966850718</v>
      </c>
      <c r="BA77" s="17"/>
      <c r="BB77" s="7">
        <v>23497</v>
      </c>
      <c r="BC77" s="9">
        <f t="shared" si="22"/>
        <v>-2.4104055435185789</v>
      </c>
      <c r="BD77" s="9">
        <f t="shared" si="23"/>
        <v>5.6964734630196912</v>
      </c>
      <c r="BE77" s="9">
        <f t="shared" si="24"/>
        <v>-0.41463165443132999</v>
      </c>
      <c r="BF77" s="9" t="e">
        <f t="shared" si="25"/>
        <v>#DIV/0!</v>
      </c>
    </row>
    <row r="78" spans="1:58" ht="15.6" x14ac:dyDescent="0.3">
      <c r="A78" s="6" t="s">
        <v>144</v>
      </c>
      <c r="B78" s="7">
        <v>23528</v>
      </c>
      <c r="C78" s="8">
        <v>16.760000000000002</v>
      </c>
      <c r="D78" s="8">
        <v>16.794</v>
      </c>
      <c r="H78" s="6" t="s">
        <v>144</v>
      </c>
      <c r="I78" s="7">
        <v>23528</v>
      </c>
      <c r="J78" s="8">
        <v>27.626999999999999</v>
      </c>
      <c r="K78" s="8">
        <v>20.716000000000001</v>
      </c>
      <c r="O78" s="6" t="s">
        <v>144</v>
      </c>
      <c r="P78" s="7">
        <v>23528</v>
      </c>
      <c r="Q78" s="8">
        <v>13.308</v>
      </c>
      <c r="U78" s="6" t="s">
        <v>144</v>
      </c>
      <c r="V78" s="7">
        <v>23528</v>
      </c>
      <c r="W78" s="8">
        <v>16.654</v>
      </c>
      <c r="X78" s="8">
        <v>15.609</v>
      </c>
      <c r="Y78" s="8"/>
      <c r="Z78" s="8"/>
      <c r="AA78" t="s">
        <v>144</v>
      </c>
      <c r="AB78" s="20">
        <v>23528</v>
      </c>
      <c r="AC78" s="1">
        <v>10.933</v>
      </c>
      <c r="AD78" s="8"/>
      <c r="AE78" s="8"/>
      <c r="AG78" s="6" t="str">
        <f t="shared" si="8"/>
        <v>1964</v>
      </c>
      <c r="AH78" s="11">
        <f t="shared" si="0"/>
        <v>1.7175456697214431</v>
      </c>
      <c r="AI78" s="11">
        <f t="shared" si="1"/>
        <v>1.5970961887477264</v>
      </c>
      <c r="AJ78" s="11">
        <f t="shared" si="2"/>
        <v>-0.42530185619030769</v>
      </c>
      <c r="AK78" s="11">
        <f t="shared" si="3"/>
        <v>-1.8199052132701454</v>
      </c>
      <c r="AL78" s="11">
        <f t="shared" si="4"/>
        <v>1.1092539127792067</v>
      </c>
      <c r="AM78" s="11">
        <f t="shared" si="5"/>
        <v>2.2282241728561747</v>
      </c>
      <c r="AN78" s="11">
        <f t="shared" si="6"/>
        <v>2.5356368652696526</v>
      </c>
      <c r="AO78" s="8">
        <v>1.2135426976329411</v>
      </c>
      <c r="AP78" s="6">
        <v>0</v>
      </c>
      <c r="AQ78" s="11">
        <f t="shared" si="9"/>
        <v>-1.005070626584581</v>
      </c>
      <c r="AR78" s="18">
        <f t="shared" si="10"/>
        <v>-0.2097189765713936</v>
      </c>
      <c r="AS78" s="6">
        <v>-6.1316643694131479E-2</v>
      </c>
      <c r="AT78" s="11">
        <f t="shared" si="7"/>
        <v>-0.37031693358340334</v>
      </c>
      <c r="AW78" s="6" t="s">
        <v>140</v>
      </c>
      <c r="AX78" s="11">
        <f t="shared" si="19"/>
        <v>0.41690324565288561</v>
      </c>
      <c r="AY78" s="11">
        <f t="shared" si="20"/>
        <v>0.30170718016898856</v>
      </c>
      <c r="AZ78" s="11">
        <f t="shared" si="21"/>
        <v>0.79019595916047214</v>
      </c>
      <c r="BA78" s="17"/>
      <c r="BB78" s="7">
        <v>23528</v>
      </c>
      <c r="BC78" s="9">
        <f t="shared" si="22"/>
        <v>-1.1442476357750531</v>
      </c>
      <c r="BD78" s="9">
        <f t="shared" si="23"/>
        <v>0.15522780342147602</v>
      </c>
      <c r="BE78" s="9">
        <f t="shared" si="24"/>
        <v>-0.25929188896317568</v>
      </c>
      <c r="BF78" s="9" t="e">
        <f t="shared" si="25"/>
        <v>#DIV/0!</v>
      </c>
    </row>
    <row r="79" spans="1:58" ht="15.6" x14ac:dyDescent="0.3">
      <c r="A79" s="6" t="s">
        <v>145</v>
      </c>
      <c r="B79" s="7">
        <v>23558</v>
      </c>
      <c r="C79" s="8">
        <v>16.785</v>
      </c>
      <c r="D79" s="8">
        <v>16.806000000000001</v>
      </c>
      <c r="H79" s="6" t="s">
        <v>145</v>
      </c>
      <c r="I79" s="7">
        <v>23558</v>
      </c>
      <c r="J79" s="8">
        <v>27.613</v>
      </c>
      <c r="K79" s="8">
        <v>20.716000000000001</v>
      </c>
      <c r="O79" s="6" t="s">
        <v>145</v>
      </c>
      <c r="P79" s="7">
        <v>23558</v>
      </c>
      <c r="Q79" s="8">
        <v>13.307</v>
      </c>
      <c r="U79" s="6" t="s">
        <v>145</v>
      </c>
      <c r="V79" s="7">
        <v>23558</v>
      </c>
      <c r="W79" s="8">
        <v>16.731999999999999</v>
      </c>
      <c r="X79" s="8">
        <v>15.692</v>
      </c>
      <c r="Y79" s="8"/>
      <c r="Z79" s="8"/>
      <c r="AA79" t="s">
        <v>145</v>
      </c>
      <c r="AB79" s="20">
        <v>23558</v>
      </c>
      <c r="AC79" s="1">
        <v>10.943</v>
      </c>
      <c r="AD79" s="8"/>
      <c r="AE79" s="8"/>
      <c r="AG79" s="6" t="str">
        <f t="shared" si="8"/>
        <v>1964</v>
      </c>
      <c r="AH79" s="11">
        <f t="shared" si="0"/>
        <v>1.5426497277676976</v>
      </c>
      <c r="AI79" s="11">
        <f t="shared" si="1"/>
        <v>1.4977654306075783</v>
      </c>
      <c r="AJ79" s="11">
        <f t="shared" si="2"/>
        <v>-0.59399524803801507</v>
      </c>
      <c r="AK79" s="11">
        <f t="shared" si="3"/>
        <v>-1.0980616824214695</v>
      </c>
      <c r="AL79" s="11">
        <f t="shared" si="4"/>
        <v>1.2170076823609932</v>
      </c>
      <c r="AM79" s="11">
        <f t="shared" si="5"/>
        <v>1.7328388155894769</v>
      </c>
      <c r="AN79" s="11">
        <f t="shared" si="6"/>
        <v>2.0418780075432519</v>
      </c>
      <c r="AO79" s="8">
        <v>1.3014832355825456</v>
      </c>
      <c r="AP79" s="6">
        <v>0</v>
      </c>
      <c r="AQ79" s="11">
        <f t="shared" si="9"/>
        <v>0.15559216547684773</v>
      </c>
      <c r="AR79" s="18">
        <f t="shared" si="10"/>
        <v>0.46835595052239221</v>
      </c>
      <c r="AS79" s="6">
        <v>0.17263395426627692</v>
      </c>
      <c r="AT79" s="11">
        <f t="shared" si="7"/>
        <v>0</v>
      </c>
      <c r="AW79" s="6" t="s">
        <v>140</v>
      </c>
      <c r="AX79" s="11">
        <f t="shared" si="19"/>
        <v>0.4207731673087195</v>
      </c>
      <c r="AY79" s="11">
        <f t="shared" si="20"/>
        <v>0.30002324714000944</v>
      </c>
      <c r="AZ79" s="11">
        <f t="shared" si="21"/>
        <v>0.77791000226055751</v>
      </c>
      <c r="BA79" s="17"/>
      <c r="BB79" s="7">
        <v>23558</v>
      </c>
      <c r="BC79" s="9">
        <f t="shared" si="22"/>
        <v>0.92825414438149068</v>
      </c>
      <c r="BD79" s="9">
        <f t="shared" si="23"/>
        <v>-0.55813488695759528</v>
      </c>
      <c r="BE79" s="9">
        <f t="shared" si="24"/>
        <v>-1.5547987505488692</v>
      </c>
      <c r="BF79" s="9" t="e">
        <f t="shared" si="25"/>
        <v>#DIV/0!</v>
      </c>
    </row>
    <row r="80" spans="1:58" ht="15.6" x14ac:dyDescent="0.3">
      <c r="A80" s="6" t="s">
        <v>146</v>
      </c>
      <c r="B80" s="7">
        <v>23589</v>
      </c>
      <c r="C80" s="8">
        <v>16.808</v>
      </c>
      <c r="D80" s="8">
        <v>16.823</v>
      </c>
      <c r="H80" s="6" t="s">
        <v>146</v>
      </c>
      <c r="I80" s="7">
        <v>23589</v>
      </c>
      <c r="J80" s="8">
        <v>27.641999999999999</v>
      </c>
      <c r="K80" s="8">
        <v>20.716000000000001</v>
      </c>
      <c r="O80" s="6" t="s">
        <v>146</v>
      </c>
      <c r="P80" s="7">
        <v>23589</v>
      </c>
      <c r="Q80" s="8">
        <v>13.304</v>
      </c>
      <c r="U80" s="6" t="s">
        <v>146</v>
      </c>
      <c r="V80" s="7">
        <v>23589</v>
      </c>
      <c r="W80" s="8">
        <v>16.783999999999999</v>
      </c>
      <c r="X80" s="8">
        <v>15.746</v>
      </c>
      <c r="Y80" s="8"/>
      <c r="Z80" s="8"/>
      <c r="AA80" t="s">
        <v>146</v>
      </c>
      <c r="AB80" s="20">
        <v>23589</v>
      </c>
      <c r="AC80" s="1">
        <v>10.942</v>
      </c>
      <c r="AD80" s="8"/>
      <c r="AE80" s="8"/>
      <c r="AG80" s="6" t="str">
        <f t="shared" si="8"/>
        <v>1964</v>
      </c>
      <c r="AH80" s="11">
        <f t="shared" si="0"/>
        <v>1.5405062526430147</v>
      </c>
      <c r="AI80" s="11">
        <f t="shared" si="1"/>
        <v>1.5084776443613057</v>
      </c>
      <c r="AJ80" s="11">
        <f t="shared" si="2"/>
        <v>-0.36764705882352811</v>
      </c>
      <c r="AK80" s="11">
        <f t="shared" si="3"/>
        <v>0.37308009108969475</v>
      </c>
      <c r="AL80" s="11">
        <f t="shared" si="4"/>
        <v>1.0328068043742533</v>
      </c>
      <c r="AM80" s="11">
        <f t="shared" si="5"/>
        <v>1.6657580713550058</v>
      </c>
      <c r="AN80" s="11">
        <f t="shared" si="6"/>
        <v>1.9620540050508284</v>
      </c>
      <c r="AO80" s="8">
        <v>1.3150934373260981</v>
      </c>
      <c r="AP80" s="6">
        <v>0</v>
      </c>
      <c r="AQ80" s="11">
        <f t="shared" si="9"/>
        <v>-0.77983315197679426</v>
      </c>
      <c r="AR80" s="18">
        <f t="shared" si="10"/>
        <v>0.31078173559646594</v>
      </c>
      <c r="AS80" s="6">
        <v>3.6310152268193008E-2</v>
      </c>
      <c r="AT80" s="11">
        <f t="shared" si="7"/>
        <v>0</v>
      </c>
      <c r="AW80" s="6" t="s">
        <v>140</v>
      </c>
      <c r="AX80" s="11">
        <f t="shared" si="19"/>
        <v>0.41985637352801902</v>
      </c>
      <c r="AY80" s="11">
        <f t="shared" si="20"/>
        <v>0.29566587380852316</v>
      </c>
      <c r="AZ80" s="11">
        <f t="shared" si="21"/>
        <v>0.77791000226055751</v>
      </c>
      <c r="BA80" s="17"/>
      <c r="BB80" s="7">
        <v>23589</v>
      </c>
      <c r="BC80" s="9">
        <f t="shared" si="22"/>
        <v>-0.21788313797771464</v>
      </c>
      <c r="BD80" s="9">
        <f t="shared" si="23"/>
        <v>-1.4523452342520837</v>
      </c>
      <c r="BE80" s="9">
        <f t="shared" si="24"/>
        <v>0</v>
      </c>
      <c r="BF80" s="9" t="e">
        <f t="shared" si="25"/>
        <v>#DIV/0!</v>
      </c>
    </row>
    <row r="81" spans="1:58" ht="15.6" x14ac:dyDescent="0.3">
      <c r="A81" s="6" t="s">
        <v>147</v>
      </c>
      <c r="B81" s="7">
        <v>23620</v>
      </c>
      <c r="C81" s="8">
        <v>16.824000000000002</v>
      </c>
      <c r="D81" s="8">
        <v>16.844999999999999</v>
      </c>
      <c r="H81" s="6" t="s">
        <v>147</v>
      </c>
      <c r="I81" s="7">
        <v>23620</v>
      </c>
      <c r="J81" s="8">
        <v>27.675999999999998</v>
      </c>
      <c r="K81" s="8">
        <v>20.792999999999999</v>
      </c>
      <c r="O81" s="6" t="s">
        <v>147</v>
      </c>
      <c r="P81" s="7">
        <v>23620</v>
      </c>
      <c r="Q81" s="8">
        <v>13.37</v>
      </c>
      <c r="U81" s="6" t="s">
        <v>147</v>
      </c>
      <c r="V81" s="7">
        <v>23620</v>
      </c>
      <c r="W81" s="8">
        <v>16.774999999999999</v>
      </c>
      <c r="X81" s="8">
        <v>15.737</v>
      </c>
      <c r="Y81" s="8"/>
      <c r="Z81" s="8"/>
      <c r="AA81" t="s">
        <v>147</v>
      </c>
      <c r="AB81" s="20">
        <v>23620</v>
      </c>
      <c r="AC81" s="1">
        <v>10.923999999999999</v>
      </c>
      <c r="AD81" s="8"/>
      <c r="AE81" s="8"/>
      <c r="AG81" s="6" t="str">
        <f t="shared" si="8"/>
        <v>1964</v>
      </c>
      <c r="AH81" s="11">
        <f t="shared" si="0"/>
        <v>1.557406736689626</v>
      </c>
      <c r="AI81" s="11">
        <f t="shared" si="1"/>
        <v>1.5493127562092868</v>
      </c>
      <c r="AJ81" s="11">
        <f t="shared" si="2"/>
        <v>-8.6642599277986232E-2</v>
      </c>
      <c r="AK81" s="11">
        <f t="shared" si="3"/>
        <v>1.4985843991018211</v>
      </c>
      <c r="AL81" s="11">
        <f t="shared" si="4"/>
        <v>1.6034653089140427</v>
      </c>
      <c r="AM81" s="11">
        <f t="shared" si="5"/>
        <v>1.5804771708852972</v>
      </c>
      <c r="AN81" s="11">
        <f t="shared" si="6"/>
        <v>1.8246522161112999</v>
      </c>
      <c r="AO81" s="8">
        <v>1.2695458044963859</v>
      </c>
      <c r="AP81" s="6">
        <v>0</v>
      </c>
      <c r="AQ81" s="11">
        <f t="shared" si="9"/>
        <v>-1.833213515456511</v>
      </c>
      <c r="AR81" s="18">
        <f t="shared" si="10"/>
        <v>-5.362249761677873E-2</v>
      </c>
      <c r="AS81" s="6">
        <v>0.18020695559870514</v>
      </c>
      <c r="AT81" s="11">
        <f t="shared" si="7"/>
        <v>0.3716933770998132</v>
      </c>
      <c r="AW81" s="6" t="s">
        <v>140</v>
      </c>
      <c r="AX81" s="11">
        <f t="shared" si="19"/>
        <v>0.4165898848423904</v>
      </c>
      <c r="AY81" s="11">
        <f t="shared" si="20"/>
        <v>0.29600949133345456</v>
      </c>
      <c r="AZ81" s="11">
        <f t="shared" si="21"/>
        <v>0.78199764188956933</v>
      </c>
      <c r="BA81" s="17"/>
      <c r="BB81" s="7">
        <v>23620</v>
      </c>
      <c r="BC81" s="9">
        <f t="shared" si="22"/>
        <v>-0.77800145277791</v>
      </c>
      <c r="BD81" s="9">
        <f t="shared" si="23"/>
        <v>0.11621818930442895</v>
      </c>
      <c r="BE81" s="9">
        <f t="shared" si="24"/>
        <v>0.52546433612286059</v>
      </c>
      <c r="BF81" s="9" t="e">
        <f t="shared" si="25"/>
        <v>#DIV/0!</v>
      </c>
    </row>
    <row r="82" spans="1:58" ht="15.6" x14ac:dyDescent="0.3">
      <c r="A82" s="6" t="s">
        <v>148</v>
      </c>
      <c r="B82" s="7">
        <v>23650</v>
      </c>
      <c r="C82" s="8">
        <v>16.847999999999999</v>
      </c>
      <c r="D82" s="8">
        <v>16.852</v>
      </c>
      <c r="H82" s="6" t="s">
        <v>148</v>
      </c>
      <c r="I82" s="7">
        <v>23650</v>
      </c>
      <c r="J82" s="8">
        <v>27.722999999999999</v>
      </c>
      <c r="K82" s="8">
        <v>20.792999999999999</v>
      </c>
      <c r="O82" s="6" t="s">
        <v>148</v>
      </c>
      <c r="P82" s="7">
        <v>23650</v>
      </c>
      <c r="Q82" s="8">
        <v>13.372</v>
      </c>
      <c r="U82" s="6" t="s">
        <v>148</v>
      </c>
      <c r="V82" s="7">
        <v>23650</v>
      </c>
      <c r="W82" s="8">
        <v>16.872</v>
      </c>
      <c r="X82" s="8">
        <v>15.84</v>
      </c>
      <c r="Y82" s="8"/>
      <c r="Z82" s="8"/>
      <c r="AA82" t="s">
        <v>148</v>
      </c>
      <c r="AB82" s="20">
        <v>23650</v>
      </c>
      <c r="AC82" s="1">
        <v>10.956</v>
      </c>
      <c r="AD82" s="8"/>
      <c r="AE82" s="8"/>
      <c r="AG82" s="6" t="str">
        <f t="shared" si="8"/>
        <v>1964</v>
      </c>
      <c r="AH82" s="11">
        <f t="shared" si="0"/>
        <v>1.6225345316363882</v>
      </c>
      <c r="AI82" s="11">
        <f t="shared" si="1"/>
        <v>1.4081116861234921</v>
      </c>
      <c r="AJ82" s="11">
        <f t="shared" si="2"/>
        <v>0.19878560069395146</v>
      </c>
      <c r="AK82" s="11">
        <f t="shared" si="3"/>
        <v>1.4985843991018211</v>
      </c>
      <c r="AL82" s="11">
        <f t="shared" si="4"/>
        <v>1.5646361841105794</v>
      </c>
      <c r="AM82" s="11">
        <f t="shared" si="5"/>
        <v>2.5528811086797942</v>
      </c>
      <c r="AN82" s="11">
        <f t="shared" si="6"/>
        <v>2.8905488795063272</v>
      </c>
      <c r="AO82" s="8">
        <v>1.1522202228701151</v>
      </c>
      <c r="AP82" s="6">
        <v>0</v>
      </c>
      <c r="AQ82" s="11">
        <f t="shared" si="9"/>
        <v>-0.20949084616085356</v>
      </c>
      <c r="AR82" s="18">
        <f t="shared" si="10"/>
        <v>0.57824143070046574</v>
      </c>
      <c r="AS82" s="6">
        <v>7.6939357190020097E-2</v>
      </c>
      <c r="AT82" s="11">
        <f t="shared" si="7"/>
        <v>0</v>
      </c>
      <c r="AW82" s="6" t="s">
        <v>140</v>
      </c>
      <c r="AX82" s="11">
        <f t="shared" si="19"/>
        <v>0.42304241128822345</v>
      </c>
      <c r="AY82" s="11">
        <f t="shared" si="20"/>
        <v>0.29522790701398283</v>
      </c>
      <c r="AZ82" s="11">
        <f t="shared" si="21"/>
        <v>0.77817144123480386</v>
      </c>
      <c r="BA82" s="17"/>
      <c r="BB82" s="7">
        <v>23650</v>
      </c>
      <c r="BC82" s="9">
        <f t="shared" si="22"/>
        <v>1.548891771165839</v>
      </c>
      <c r="BD82" s="9">
        <f t="shared" si="23"/>
        <v>-0.26404029004302165</v>
      </c>
      <c r="BE82" s="9">
        <f t="shared" si="24"/>
        <v>-0.48928544663128237</v>
      </c>
      <c r="BF82" s="9" t="e">
        <f t="shared" si="25"/>
        <v>#DIV/0!</v>
      </c>
    </row>
    <row r="83" spans="1:58" ht="15.6" x14ac:dyDescent="0.3">
      <c r="A83" s="6" t="s">
        <v>149</v>
      </c>
      <c r="B83" s="7">
        <v>23681</v>
      </c>
      <c r="C83" s="8">
        <v>16.855</v>
      </c>
      <c r="D83" s="8">
        <v>16.859000000000002</v>
      </c>
      <c r="H83" s="6" t="s">
        <v>149</v>
      </c>
      <c r="I83" s="7">
        <v>23681</v>
      </c>
      <c r="J83" s="8">
        <v>27.736000000000001</v>
      </c>
      <c r="K83" s="8">
        <v>20.792999999999999</v>
      </c>
      <c r="O83" s="6" t="s">
        <v>149</v>
      </c>
      <c r="P83" s="7">
        <v>23681</v>
      </c>
      <c r="Q83" s="8">
        <v>13.385</v>
      </c>
      <c r="U83" s="6" t="s">
        <v>149</v>
      </c>
      <c r="V83" s="7">
        <v>23681</v>
      </c>
      <c r="W83" s="8">
        <v>16.885000000000002</v>
      </c>
      <c r="X83" s="8">
        <v>15.853</v>
      </c>
      <c r="Y83" s="8"/>
      <c r="Z83" s="8"/>
      <c r="AA83" t="s">
        <v>149</v>
      </c>
      <c r="AB83" s="20">
        <v>23681</v>
      </c>
      <c r="AC83" s="1">
        <v>10.99</v>
      </c>
      <c r="AD83" s="8"/>
      <c r="AE83" s="8"/>
      <c r="AG83" s="6" t="str">
        <f t="shared" si="8"/>
        <v>1964</v>
      </c>
      <c r="AH83" s="11">
        <f t="shared" si="0"/>
        <v>1.4994580272190694</v>
      </c>
      <c r="AI83" s="11">
        <f t="shared" si="1"/>
        <v>1.2248574001801238</v>
      </c>
      <c r="AJ83" s="11">
        <f t="shared" si="2"/>
        <v>0.24577128813070281</v>
      </c>
      <c r="AK83" s="11">
        <f t="shared" si="3"/>
        <v>2.2673617942160051</v>
      </c>
      <c r="AL83" s="11">
        <f t="shared" si="4"/>
        <v>1.7097264437689885</v>
      </c>
      <c r="AM83" s="11">
        <f t="shared" si="5"/>
        <v>2.7568159688412974</v>
      </c>
      <c r="AN83" s="11">
        <f t="shared" si="6"/>
        <v>3.1559083810515309</v>
      </c>
      <c r="AO83" s="8">
        <v>1.1603809690463818</v>
      </c>
      <c r="AP83" s="6">
        <v>0</v>
      </c>
      <c r="AQ83" s="11">
        <f t="shared" si="9"/>
        <v>-0.56998100063331281</v>
      </c>
      <c r="AR83" s="18">
        <f t="shared" si="10"/>
        <v>7.7050734945482979E-2</v>
      </c>
      <c r="AS83" s="6">
        <v>0.18899368872398181</v>
      </c>
      <c r="AT83" s="11">
        <f t="shared" si="7"/>
        <v>0</v>
      </c>
      <c r="AW83" s="6" t="s">
        <v>140</v>
      </c>
      <c r="AX83" s="11">
        <f t="shared" si="19"/>
        <v>0.41951740511757907</v>
      </c>
      <c r="AY83" s="11">
        <f t="shared" si="20"/>
        <v>0.29557435582461405</v>
      </c>
      <c r="AZ83" s="11">
        <f t="shared" si="21"/>
        <v>0.77421094694264503</v>
      </c>
      <c r="BA83" s="17"/>
      <c r="BB83" s="7">
        <v>23681</v>
      </c>
      <c r="BC83" s="9">
        <f t="shared" si="22"/>
        <v>-0.83325124776739701</v>
      </c>
      <c r="BD83" s="9">
        <f t="shared" si="23"/>
        <v>0.11734961445051262</v>
      </c>
      <c r="BE83" s="9">
        <f t="shared" si="24"/>
        <v>-0.50894881028714645</v>
      </c>
      <c r="BF83" s="9" t="e">
        <f t="shared" si="25"/>
        <v>#DIV/0!</v>
      </c>
    </row>
    <row r="84" spans="1:58" ht="15.6" x14ac:dyDescent="0.3">
      <c r="A84" s="6" t="s">
        <v>150</v>
      </c>
      <c r="B84" s="7">
        <v>23711</v>
      </c>
      <c r="C84" s="8">
        <v>16.878</v>
      </c>
      <c r="D84" s="8">
        <v>16.882999999999999</v>
      </c>
      <c r="H84" s="6" t="s">
        <v>150</v>
      </c>
      <c r="I84" s="7">
        <v>23711</v>
      </c>
      <c r="J84" s="8">
        <v>27.795000000000002</v>
      </c>
      <c r="K84" s="8">
        <v>20.87</v>
      </c>
      <c r="O84" s="6" t="s">
        <v>150</v>
      </c>
      <c r="P84" s="7">
        <v>23711</v>
      </c>
      <c r="Q84" s="8">
        <v>13.401</v>
      </c>
      <c r="U84" s="6" t="s">
        <v>150</v>
      </c>
      <c r="V84" s="7">
        <v>23711</v>
      </c>
      <c r="W84" s="8">
        <v>16.899999999999999</v>
      </c>
      <c r="X84" s="8">
        <v>15.865</v>
      </c>
      <c r="Y84" s="8"/>
      <c r="Z84" s="8"/>
      <c r="AA84" t="s">
        <v>150</v>
      </c>
      <c r="AB84" s="20">
        <v>23711</v>
      </c>
      <c r="AC84" s="1">
        <v>11.010999999999999</v>
      </c>
      <c r="AD84" s="8"/>
      <c r="AE84" s="8"/>
      <c r="AG84" s="6" t="str">
        <f t="shared" si="8"/>
        <v>1964</v>
      </c>
      <c r="AH84" s="11">
        <f t="shared" si="0"/>
        <v>1.4668750751472892</v>
      </c>
      <c r="AI84" s="11">
        <f t="shared" si="1"/>
        <v>1.2777444511097524</v>
      </c>
      <c r="AJ84" s="11">
        <f t="shared" si="2"/>
        <v>0.44449262792713995</v>
      </c>
      <c r="AK84" s="11">
        <f t="shared" si="3"/>
        <v>2.6460751524690185</v>
      </c>
      <c r="AL84" s="11">
        <f t="shared" si="4"/>
        <v>1.292517006802707</v>
      </c>
      <c r="AM84" s="11">
        <f t="shared" si="5"/>
        <v>2.3126286475360081</v>
      </c>
      <c r="AN84" s="11">
        <f t="shared" si="6"/>
        <v>2.6329408720403569</v>
      </c>
      <c r="AO84" s="8">
        <v>1.3573880597768984</v>
      </c>
      <c r="AP84" s="6">
        <v>0</v>
      </c>
      <c r="AQ84" s="11">
        <f t="shared" si="9"/>
        <v>-9.073586788859167E-2</v>
      </c>
      <c r="AR84" s="18">
        <f t="shared" si="10"/>
        <v>8.8836245188028684E-2</v>
      </c>
      <c r="AS84" s="6">
        <v>-8.6187965063333483E-2</v>
      </c>
      <c r="AT84" s="11">
        <f t="shared" si="7"/>
        <v>0.37031693358342554</v>
      </c>
      <c r="AW84" s="6" t="s">
        <v>140</v>
      </c>
      <c r="AX84" s="11">
        <f t="shared" si="19"/>
        <v>0.41961926161656965</v>
      </c>
      <c r="AY84" s="11">
        <f t="shared" si="20"/>
        <v>0.29473415890908733</v>
      </c>
      <c r="AZ84" s="11">
        <f t="shared" si="21"/>
        <v>0.75175873936169324</v>
      </c>
      <c r="BA84" s="17"/>
      <c r="BB84" s="7">
        <v>23711</v>
      </c>
      <c r="BC84" s="9">
        <f t="shared" si="22"/>
        <v>2.4279445321706561E-2</v>
      </c>
      <c r="BD84" s="9">
        <f t="shared" si="23"/>
        <v>-0.28425907016956797</v>
      </c>
      <c r="BE84" s="9">
        <f t="shared" si="24"/>
        <v>-2.9000116401886933</v>
      </c>
      <c r="BF84" s="9" t="e">
        <f t="shared" si="25"/>
        <v>#DIV/0!</v>
      </c>
    </row>
    <row r="85" spans="1:58" ht="15.6" x14ac:dyDescent="0.3">
      <c r="A85" s="6" t="s">
        <v>151</v>
      </c>
      <c r="B85" s="7">
        <v>23742</v>
      </c>
      <c r="C85" s="8">
        <v>16.899000000000001</v>
      </c>
      <c r="D85" s="8">
        <v>16.907</v>
      </c>
      <c r="H85" s="6" t="s">
        <v>151</v>
      </c>
      <c r="I85" s="7">
        <v>23742</v>
      </c>
      <c r="J85" s="8">
        <v>27.771999999999998</v>
      </c>
      <c r="K85" s="8">
        <v>20.792999999999999</v>
      </c>
      <c r="O85" s="6" t="s">
        <v>151</v>
      </c>
      <c r="P85" s="7">
        <v>23742</v>
      </c>
      <c r="Q85" s="8">
        <v>13.401</v>
      </c>
      <c r="U85" s="6" t="s">
        <v>151</v>
      </c>
      <c r="V85" s="7">
        <v>23742</v>
      </c>
      <c r="W85" s="8">
        <v>16.908999999999999</v>
      </c>
      <c r="X85" s="8">
        <v>15.877000000000001</v>
      </c>
      <c r="Y85" s="8"/>
      <c r="Z85" s="8"/>
      <c r="AA85" t="s">
        <v>151</v>
      </c>
      <c r="AB85" s="20">
        <v>23742</v>
      </c>
      <c r="AC85" s="1">
        <v>11.055</v>
      </c>
      <c r="AD85" s="8"/>
      <c r="AE85" s="8"/>
      <c r="AG85" s="6" t="str">
        <f t="shared" si="8"/>
        <v>1964</v>
      </c>
      <c r="AH85" s="11">
        <f t="shared" si="0"/>
        <v>1.4345738295318267</v>
      </c>
      <c r="AI85" s="11">
        <f t="shared" si="1"/>
        <v>1.2759075116808516</v>
      </c>
      <c r="AJ85" s="11">
        <f t="shared" si="2"/>
        <v>0.27440785673020773</v>
      </c>
      <c r="AK85" s="11">
        <f t="shared" si="3"/>
        <v>1.4985843991018211</v>
      </c>
      <c r="AL85" s="11">
        <f t="shared" si="4"/>
        <v>1.3691376701966629</v>
      </c>
      <c r="AM85" s="11">
        <f t="shared" si="5"/>
        <v>2.1506675527094732</v>
      </c>
      <c r="AN85" s="11">
        <f t="shared" si="6"/>
        <v>2.4190427041671958</v>
      </c>
      <c r="AO85" s="8">
        <v>6.5418715309739639E-2</v>
      </c>
      <c r="AP85" s="6">
        <v>0</v>
      </c>
      <c r="AQ85" s="11">
        <f t="shared" si="9"/>
        <v>0.16308779559661701</v>
      </c>
      <c r="AR85" s="18">
        <f t="shared" si="10"/>
        <v>5.3254437869831861E-2</v>
      </c>
      <c r="AS85" s="6">
        <v>-2.4787158582229019E-2</v>
      </c>
      <c r="AT85" s="11">
        <f t="shared" si="7"/>
        <v>-0.36895064686153223</v>
      </c>
      <c r="AW85" s="6" t="s">
        <v>140</v>
      </c>
      <c r="AX85" s="11">
        <f t="shared" si="19"/>
        <v>0.41640641278223867</v>
      </c>
      <c r="AY85" s="11">
        <f t="shared" si="20"/>
        <v>0.29550438647696148</v>
      </c>
      <c r="AZ85" s="11">
        <f t="shared" si="21"/>
        <v>0.70309124146575297</v>
      </c>
      <c r="BA85" s="17"/>
      <c r="BB85" s="7">
        <v>23742</v>
      </c>
      <c r="BC85" s="9">
        <f t="shared" si="22"/>
        <v>-0.76565809251786243</v>
      </c>
      <c r="BD85" s="9">
        <f t="shared" si="23"/>
        <v>0.26132958959526054</v>
      </c>
      <c r="BE85" s="9">
        <f t="shared" si="24"/>
        <v>-6.4738187064194435</v>
      </c>
      <c r="BF85" s="9" t="e">
        <f t="shared" si="25"/>
        <v>#DIV/0!</v>
      </c>
    </row>
    <row r="86" spans="1:58" ht="15.6" x14ac:dyDescent="0.3">
      <c r="A86" s="6" t="s">
        <v>152</v>
      </c>
      <c r="B86" s="7">
        <v>23773</v>
      </c>
      <c r="C86" s="8">
        <v>16.911999999999999</v>
      </c>
      <c r="D86" s="8">
        <v>16.93</v>
      </c>
      <c r="H86" s="6" t="s">
        <v>152</v>
      </c>
      <c r="I86" s="7">
        <v>23773</v>
      </c>
      <c r="J86" s="8">
        <v>27.812999999999999</v>
      </c>
      <c r="K86" s="8">
        <v>20.792999999999999</v>
      </c>
      <c r="O86" s="6" t="s">
        <v>152</v>
      </c>
      <c r="P86" s="7">
        <v>23773</v>
      </c>
      <c r="Q86" s="8">
        <v>13.436999999999999</v>
      </c>
      <c r="U86" s="6" t="s">
        <v>152</v>
      </c>
      <c r="V86" s="7">
        <v>23773</v>
      </c>
      <c r="W86" s="8">
        <v>16.875</v>
      </c>
      <c r="X86" s="8">
        <v>15.836</v>
      </c>
      <c r="Y86" s="8"/>
      <c r="Z86" s="8"/>
      <c r="AA86" t="s">
        <v>152</v>
      </c>
      <c r="AB86" s="20">
        <v>23773</v>
      </c>
      <c r="AC86" s="1">
        <v>11.12</v>
      </c>
      <c r="AD86" s="8"/>
      <c r="AE86" s="8"/>
      <c r="AG86" s="6" t="str">
        <f t="shared" si="8"/>
        <v>1965</v>
      </c>
      <c r="AH86" s="11">
        <f t="shared" si="0"/>
        <v>1.2633974013531946</v>
      </c>
      <c r="AI86" s="11">
        <f t="shared" si="1"/>
        <v>1.2741520607764567</v>
      </c>
      <c r="AJ86" s="11">
        <f t="shared" si="2"/>
        <v>0.46960228298955631</v>
      </c>
      <c r="AK86" s="11">
        <f t="shared" si="3"/>
        <v>0.7461601821793673</v>
      </c>
      <c r="AL86" s="11">
        <f t="shared" si="4"/>
        <v>1.3960156957440351</v>
      </c>
      <c r="AM86" s="11">
        <f t="shared" si="5"/>
        <v>1.2176103646833081</v>
      </c>
      <c r="AN86" s="11">
        <f t="shared" si="6"/>
        <v>1.3698630136986356</v>
      </c>
      <c r="AO86" s="8">
        <v>0.40374074774245372</v>
      </c>
      <c r="AP86" s="6">
        <v>0</v>
      </c>
      <c r="AQ86" s="11">
        <f t="shared" si="9"/>
        <v>1.0909090909090757</v>
      </c>
      <c r="AR86" s="18">
        <f t="shared" si="10"/>
        <v>-0.20107634987284184</v>
      </c>
      <c r="AS86" s="6">
        <v>0.16973775421984527</v>
      </c>
      <c r="AT86" s="11">
        <f t="shared" si="7"/>
        <v>0</v>
      </c>
      <c r="AW86" s="6" t="s">
        <v>153</v>
      </c>
      <c r="AX86" s="11">
        <f t="shared" si="19"/>
        <v>0.41421654591596513</v>
      </c>
      <c r="AY86" s="11">
        <f t="shared" si="20"/>
        <v>0.29477847739026014</v>
      </c>
      <c r="AZ86" s="11">
        <f t="shared" si="21"/>
        <v>0.69783210747468916</v>
      </c>
      <c r="BA86" s="17"/>
      <c r="BB86" s="7">
        <v>23773</v>
      </c>
      <c r="BC86" s="9">
        <f t="shared" si="22"/>
        <v>-0.52589652777963458</v>
      </c>
      <c r="BD86" s="9">
        <f t="shared" si="23"/>
        <v>-0.24565086676232584</v>
      </c>
      <c r="BE86" s="9">
        <f t="shared" si="24"/>
        <v>-0.74800163633100825</v>
      </c>
      <c r="BF86" s="9" t="e">
        <f t="shared" si="25"/>
        <v>#DIV/0!</v>
      </c>
    </row>
    <row r="87" spans="1:58" ht="15.6" x14ac:dyDescent="0.3">
      <c r="A87" s="6" t="s">
        <v>154</v>
      </c>
      <c r="B87" s="7">
        <v>23801</v>
      </c>
      <c r="C87" s="8">
        <v>16.920000000000002</v>
      </c>
      <c r="D87" s="8">
        <v>16.95</v>
      </c>
      <c r="H87" s="6" t="s">
        <v>154</v>
      </c>
      <c r="I87" s="7">
        <v>23801</v>
      </c>
      <c r="J87" s="8">
        <v>27.811</v>
      </c>
      <c r="K87" s="8">
        <v>20.792999999999999</v>
      </c>
      <c r="O87" s="6" t="s">
        <v>154</v>
      </c>
      <c r="P87" s="7">
        <v>23801</v>
      </c>
      <c r="Q87" s="8">
        <v>13.435</v>
      </c>
      <c r="U87" s="6" t="s">
        <v>154</v>
      </c>
      <c r="V87" s="7">
        <v>23801</v>
      </c>
      <c r="W87" s="8">
        <v>16.829000000000001</v>
      </c>
      <c r="X87" s="8">
        <v>15.784000000000001</v>
      </c>
      <c r="Y87" s="8"/>
      <c r="Z87" s="8"/>
      <c r="AA87" t="s">
        <v>154</v>
      </c>
      <c r="AB87" s="20">
        <v>23801</v>
      </c>
      <c r="AC87" s="1">
        <v>11.114000000000001</v>
      </c>
      <c r="AD87" s="8"/>
      <c r="AE87" s="8"/>
      <c r="AG87" s="6" t="str">
        <f t="shared" si="8"/>
        <v>1965</v>
      </c>
      <c r="AH87" s="11">
        <f t="shared" si="0"/>
        <v>1.1477761836441891</v>
      </c>
      <c r="AI87" s="11">
        <f t="shared" si="1"/>
        <v>1.2000716460684346</v>
      </c>
      <c r="AJ87" s="11">
        <f t="shared" si="2"/>
        <v>0.54227974404394974</v>
      </c>
      <c r="AK87" s="11">
        <f t="shared" si="3"/>
        <v>-0.73044972787168483</v>
      </c>
      <c r="AL87" s="11">
        <f t="shared" si="4"/>
        <v>0.91639750619694205</v>
      </c>
      <c r="AM87" s="11">
        <f t="shared" si="5"/>
        <v>0.91748620772369449</v>
      </c>
      <c r="AN87" s="11">
        <f t="shared" si="6"/>
        <v>0.98528470889316377</v>
      </c>
      <c r="AO87" s="8">
        <v>0.59011033343918662</v>
      </c>
      <c r="AP87" s="6">
        <v>0</v>
      </c>
      <c r="AQ87" s="11">
        <f t="shared" si="9"/>
        <v>1.0915044569765442</v>
      </c>
      <c r="AR87" s="18">
        <f t="shared" si="10"/>
        <v>-0.27259259259259094</v>
      </c>
      <c r="AS87" s="6">
        <v>0.15465291010894333</v>
      </c>
      <c r="AT87" s="11">
        <f t="shared" si="7"/>
        <v>0</v>
      </c>
      <c r="AW87" s="6" t="s">
        <v>153</v>
      </c>
      <c r="AX87" s="11">
        <f t="shared" si="19"/>
        <v>0.41857665909768837</v>
      </c>
      <c r="AY87" s="11">
        <f t="shared" si="20"/>
        <v>0.27906560432059929</v>
      </c>
      <c r="AZ87" s="11">
        <f t="shared" si="21"/>
        <v>0.66510574437139292</v>
      </c>
      <c r="BA87" s="17"/>
      <c r="BB87" s="7">
        <v>23801</v>
      </c>
      <c r="BC87" s="9">
        <f t="shared" si="22"/>
        <v>1.0526168557756677</v>
      </c>
      <c r="BD87" s="9">
        <f t="shared" si="23"/>
        <v>-5.3304003768424479</v>
      </c>
      <c r="BE87" s="9">
        <f t="shared" si="24"/>
        <v>-4.6897187378961753</v>
      </c>
      <c r="BF87" s="9" t="e">
        <f t="shared" si="25"/>
        <v>#DIV/0!</v>
      </c>
    </row>
    <row r="88" spans="1:58" ht="15.6" x14ac:dyDescent="0.3">
      <c r="A88" s="6" t="s">
        <v>155</v>
      </c>
      <c r="B88" s="7">
        <v>23832</v>
      </c>
      <c r="C88" s="8">
        <v>16.939</v>
      </c>
      <c r="D88" s="8">
        <v>16.96</v>
      </c>
      <c r="H88" s="6" t="s">
        <v>155</v>
      </c>
      <c r="I88" s="7">
        <v>23832</v>
      </c>
      <c r="J88" s="8">
        <v>27.811</v>
      </c>
      <c r="K88" s="8">
        <v>20.792999999999999</v>
      </c>
      <c r="O88" s="6" t="s">
        <v>155</v>
      </c>
      <c r="P88" s="7">
        <v>23832</v>
      </c>
      <c r="Q88" s="8">
        <v>13.484</v>
      </c>
      <c r="U88" s="6" t="s">
        <v>155</v>
      </c>
      <c r="V88" s="7">
        <v>23832</v>
      </c>
      <c r="W88" s="8">
        <v>16.888999999999999</v>
      </c>
      <c r="X88" s="8">
        <v>15.845000000000001</v>
      </c>
      <c r="Y88" s="8"/>
      <c r="Z88" s="8"/>
      <c r="AA88" t="s">
        <v>155</v>
      </c>
      <c r="AB88" s="20">
        <v>23832</v>
      </c>
      <c r="AC88" s="1">
        <v>11.157</v>
      </c>
      <c r="AD88" s="8"/>
      <c r="AE88" s="8"/>
      <c r="AG88" s="6" t="str">
        <f t="shared" si="8"/>
        <v>1965</v>
      </c>
      <c r="AH88" s="11">
        <f t="shared" si="0"/>
        <v>1.1887694145758854</v>
      </c>
      <c r="AI88" s="11">
        <f t="shared" si="1"/>
        <v>1.1631374888159796</v>
      </c>
      <c r="AJ88" s="11">
        <f t="shared" si="2"/>
        <v>0.46237763248202501</v>
      </c>
      <c r="AK88" s="11">
        <f t="shared" si="3"/>
        <v>0</v>
      </c>
      <c r="AL88" s="11">
        <f t="shared" si="4"/>
        <v>1.2312312312312335</v>
      </c>
      <c r="AM88" s="11">
        <f t="shared" si="5"/>
        <v>1.2712118486538415</v>
      </c>
      <c r="AN88" s="11">
        <f t="shared" si="6"/>
        <v>1.3820461961737918</v>
      </c>
      <c r="AO88" s="8">
        <v>0.31343686759364164</v>
      </c>
      <c r="AP88" s="6">
        <v>0</v>
      </c>
      <c r="AQ88" s="11">
        <f t="shared" si="9"/>
        <v>1.67684316048482</v>
      </c>
      <c r="AR88" s="18">
        <f t="shared" si="10"/>
        <v>0.35652742290093187</v>
      </c>
      <c r="AS88" s="6">
        <v>-1.9737802401686988E-2</v>
      </c>
      <c r="AT88" s="11">
        <f t="shared" si="7"/>
        <v>0</v>
      </c>
      <c r="AW88" s="6" t="s">
        <v>153</v>
      </c>
      <c r="AX88" s="11">
        <f t="shared" si="19"/>
        <v>0.42073069518465356</v>
      </c>
      <c r="AY88" s="11">
        <f t="shared" si="20"/>
        <v>0.27183687800622708</v>
      </c>
      <c r="AZ88" s="11">
        <f t="shared" si="21"/>
        <v>0.63015880744463304</v>
      </c>
      <c r="BA88" s="17"/>
      <c r="BB88" s="7">
        <v>23832</v>
      </c>
      <c r="BC88" s="9">
        <f t="shared" si="22"/>
        <v>0.51460969935794854</v>
      </c>
      <c r="BD88" s="9">
        <f t="shared" si="23"/>
        <v>-2.5903322381742311</v>
      </c>
      <c r="BE88" s="9">
        <f t="shared" si="24"/>
        <v>-5.2543429706488283</v>
      </c>
      <c r="BF88" s="9" t="e">
        <f t="shared" si="25"/>
        <v>#DIV/0!</v>
      </c>
    </row>
    <row r="89" spans="1:58" ht="15.6" x14ac:dyDescent="0.3">
      <c r="A89" s="6" t="s">
        <v>156</v>
      </c>
      <c r="B89" s="7">
        <v>23862</v>
      </c>
      <c r="C89" s="8">
        <v>16.966000000000001</v>
      </c>
      <c r="D89" s="8">
        <v>16.98</v>
      </c>
      <c r="H89" s="6" t="s">
        <v>156</v>
      </c>
      <c r="I89" s="7">
        <v>23862</v>
      </c>
      <c r="J89" s="8">
        <v>27.815000000000001</v>
      </c>
      <c r="K89" s="8">
        <v>20.87</v>
      </c>
      <c r="O89" s="6" t="s">
        <v>156</v>
      </c>
      <c r="P89" s="7">
        <v>23862</v>
      </c>
      <c r="Q89" s="8">
        <v>13.515000000000001</v>
      </c>
      <c r="U89" s="6" t="s">
        <v>156</v>
      </c>
      <c r="V89" s="7">
        <v>23862</v>
      </c>
      <c r="W89" s="8">
        <v>16.946999999999999</v>
      </c>
      <c r="X89" s="8">
        <v>15.903</v>
      </c>
      <c r="Y89" s="8"/>
      <c r="Z89" s="8"/>
      <c r="AA89" t="s">
        <v>156</v>
      </c>
      <c r="AB89" s="20">
        <v>23862</v>
      </c>
      <c r="AC89" s="1">
        <v>11.17</v>
      </c>
      <c r="AD89" s="8"/>
      <c r="AE89" s="8"/>
      <c r="AG89" s="6" t="str">
        <f t="shared" si="8"/>
        <v>1965</v>
      </c>
      <c r="AH89" s="11">
        <f t="shared" si="0"/>
        <v>1.2593255744554055</v>
      </c>
      <c r="AI89" s="11">
        <f t="shared" si="1"/>
        <v>1.1918951132300348</v>
      </c>
      <c r="AJ89" s="11">
        <f t="shared" si="2"/>
        <v>0.4768269334970876</v>
      </c>
      <c r="AK89" s="11">
        <f t="shared" si="3"/>
        <v>0.37031693358342554</v>
      </c>
      <c r="AL89" s="11">
        <f t="shared" si="4"/>
        <v>1.4715819505968897</v>
      </c>
      <c r="AM89" s="11">
        <f t="shared" si="5"/>
        <v>1.5459284558691389</v>
      </c>
      <c r="AN89" s="11">
        <f t="shared" si="6"/>
        <v>1.662085277760017</v>
      </c>
      <c r="AO89" s="8">
        <v>1.0131061910321426</v>
      </c>
      <c r="AP89" s="6">
        <v>0</v>
      </c>
      <c r="AQ89" s="11">
        <f t="shared" si="9"/>
        <v>1.8510075681590132</v>
      </c>
      <c r="AR89" s="18">
        <f t="shared" si="10"/>
        <v>0.34341879329740088</v>
      </c>
      <c r="AS89" s="6">
        <v>0.221658675516756</v>
      </c>
      <c r="AT89" s="11">
        <f t="shared" si="7"/>
        <v>0.37031693358342554</v>
      </c>
      <c r="AW89" s="6" t="s">
        <v>153</v>
      </c>
      <c r="AX89" s="11">
        <f t="shared" si="19"/>
        <v>0.41929417050308809</v>
      </c>
      <c r="AY89" s="11">
        <f t="shared" si="20"/>
        <v>0.27112373814532165</v>
      </c>
      <c r="AZ89" s="11">
        <f t="shared" si="21"/>
        <v>0.60089524442695375</v>
      </c>
      <c r="BA89" s="17"/>
      <c r="BB89" s="7">
        <v>23862</v>
      </c>
      <c r="BC89" s="9">
        <f t="shared" si="22"/>
        <v>-0.3414356732244106</v>
      </c>
      <c r="BD89" s="9">
        <f t="shared" si="23"/>
        <v>-0.26234110181662107</v>
      </c>
      <c r="BE89" s="9">
        <f t="shared" si="24"/>
        <v>-4.6438394055534076</v>
      </c>
      <c r="BF89" s="9" t="e">
        <f t="shared" si="25"/>
        <v>#DIV/0!</v>
      </c>
    </row>
    <row r="90" spans="1:58" ht="15.6" x14ac:dyDescent="0.3">
      <c r="A90" s="6" t="s">
        <v>157</v>
      </c>
      <c r="B90" s="7">
        <v>23893</v>
      </c>
      <c r="C90" s="8">
        <v>17.007000000000001</v>
      </c>
      <c r="D90" s="8">
        <v>17.010999999999999</v>
      </c>
      <c r="H90" s="6" t="s">
        <v>157</v>
      </c>
      <c r="I90" s="7">
        <v>23893</v>
      </c>
      <c r="J90" s="8">
        <v>27.780999999999999</v>
      </c>
      <c r="K90" s="8">
        <v>20.792999999999999</v>
      </c>
      <c r="O90" s="6" t="s">
        <v>157</v>
      </c>
      <c r="P90" s="7">
        <v>23893</v>
      </c>
      <c r="Q90" s="8">
        <v>13.548999999999999</v>
      </c>
      <c r="U90" s="6" t="s">
        <v>157</v>
      </c>
      <c r="V90" s="7">
        <v>23893</v>
      </c>
      <c r="W90" s="8">
        <v>17.033999999999999</v>
      </c>
      <c r="X90" s="8">
        <v>15.984</v>
      </c>
      <c r="Y90" s="8"/>
      <c r="Z90" s="8"/>
      <c r="AA90" t="s">
        <v>157</v>
      </c>
      <c r="AB90" s="20">
        <v>23893</v>
      </c>
      <c r="AC90" s="1">
        <v>11.169</v>
      </c>
      <c r="AD90" s="8"/>
      <c r="AE90" s="8"/>
      <c r="AG90" s="6" t="str">
        <f t="shared" si="8"/>
        <v>1965</v>
      </c>
      <c r="AH90" s="11">
        <f t="shared" ref="AH90:AH153" si="26">(C90/C78-1)*100</f>
        <v>1.4737470167064393</v>
      </c>
      <c r="AI90" s="11">
        <f t="shared" ref="AI90:AI153" si="27">(D90/D78-1)*100</f>
        <v>1.2921281410027241</v>
      </c>
      <c r="AJ90" s="11">
        <f t="shared" ref="AJ90:AJ153" si="28">(J90/J78-1)*100</f>
        <v>0.55742570673615877</v>
      </c>
      <c r="AK90" s="11">
        <f t="shared" ref="AK90:AK153" si="29">(K90/K78-1)*100</f>
        <v>0.3716933770998132</v>
      </c>
      <c r="AL90" s="11">
        <f t="shared" ref="AL90:AL153" si="30">(Q90/Q78-1)*100</f>
        <v>1.8109407874962402</v>
      </c>
      <c r="AM90" s="11">
        <f t="shared" ref="AM90:AM153" si="31">(W90/W78-1)*100</f>
        <v>2.2817341179296236</v>
      </c>
      <c r="AN90" s="11">
        <f t="shared" ref="AN90:AN153" si="32">(X90/X78-1)*100</f>
        <v>2.4024601191620309</v>
      </c>
      <c r="AO90" s="8">
        <v>1.0067690147247177</v>
      </c>
      <c r="AP90" s="6">
        <v>0</v>
      </c>
      <c r="AQ90" s="11">
        <f t="shared" si="9"/>
        <v>2.1586023964145218</v>
      </c>
      <c r="AR90" s="18">
        <f t="shared" si="10"/>
        <v>0.5133651973800557</v>
      </c>
      <c r="AS90" s="6">
        <v>-6.7586414818310292E-2</v>
      </c>
      <c r="AT90" s="11">
        <f t="shared" ref="AT90:AT153" si="33">(K90/K89-1)*100</f>
        <v>-0.36895064686153223</v>
      </c>
      <c r="AW90" s="6" t="s">
        <v>153</v>
      </c>
      <c r="AX90" s="11">
        <f t="shared" si="19"/>
        <v>0.42244769462004766</v>
      </c>
      <c r="AY90" s="11">
        <f t="shared" si="20"/>
        <v>0.27086898000257836</v>
      </c>
      <c r="AZ90" s="11">
        <f t="shared" si="21"/>
        <v>0.59727788061146925</v>
      </c>
      <c r="BA90" s="17"/>
      <c r="BB90" s="7">
        <v>23893</v>
      </c>
      <c r="BC90" s="9">
        <f t="shared" si="22"/>
        <v>0.75210301950439096</v>
      </c>
      <c r="BD90" s="9">
        <f t="shared" si="23"/>
        <v>-9.3963791029882948E-2</v>
      </c>
      <c r="BE90" s="9">
        <f t="shared" si="24"/>
        <v>-0.60199574701813585</v>
      </c>
      <c r="BF90" s="9" t="e">
        <f t="shared" si="25"/>
        <v>#DIV/0!</v>
      </c>
    </row>
    <row r="91" spans="1:58" ht="15.6" x14ac:dyDescent="0.3">
      <c r="A91" s="6" t="s">
        <v>158</v>
      </c>
      <c r="B91" s="7">
        <v>23923</v>
      </c>
      <c r="C91" s="8">
        <v>17.056000000000001</v>
      </c>
      <c r="D91" s="8">
        <v>17.007000000000001</v>
      </c>
      <c r="H91" s="6" t="s">
        <v>158</v>
      </c>
      <c r="I91" s="7">
        <v>23923</v>
      </c>
      <c r="J91" s="8">
        <v>27.709</v>
      </c>
      <c r="K91" s="8">
        <v>20.87</v>
      </c>
      <c r="O91" s="6" t="s">
        <v>158</v>
      </c>
      <c r="P91" s="7">
        <v>23923</v>
      </c>
      <c r="Q91" s="8">
        <v>13.553000000000001</v>
      </c>
      <c r="U91" s="6" t="s">
        <v>158</v>
      </c>
      <c r="V91" s="7">
        <v>23923</v>
      </c>
      <c r="W91" s="8">
        <v>17.329000000000001</v>
      </c>
      <c r="X91" s="8">
        <v>16.29</v>
      </c>
      <c r="Y91" s="8"/>
      <c r="Z91" s="8"/>
      <c r="AA91" t="s">
        <v>158</v>
      </c>
      <c r="AB91" s="20">
        <v>23923</v>
      </c>
      <c r="AC91" s="1">
        <v>11.204000000000001</v>
      </c>
      <c r="AD91" s="8"/>
      <c r="AE91" s="8"/>
      <c r="AG91" s="6" t="str">
        <f t="shared" ref="AG91:AG154" si="34">LEFT(U91,4)</f>
        <v>1965</v>
      </c>
      <c r="AH91" s="11">
        <f t="shared" si="26"/>
        <v>1.6145367887995254</v>
      </c>
      <c r="AI91" s="11">
        <f t="shared" si="27"/>
        <v>1.1960014280613995</v>
      </c>
      <c r="AJ91" s="11">
        <f t="shared" si="28"/>
        <v>0.34766233295910887</v>
      </c>
      <c r="AK91" s="11">
        <f t="shared" si="29"/>
        <v>0.74338675419964861</v>
      </c>
      <c r="AL91" s="11">
        <f t="shared" si="30"/>
        <v>1.8486510858946481</v>
      </c>
      <c r="AM91" s="11">
        <f t="shared" si="31"/>
        <v>3.5680133875209297</v>
      </c>
      <c r="AN91" s="11">
        <f t="shared" si="32"/>
        <v>3.8108590364516859</v>
      </c>
      <c r="AO91" s="8">
        <v>1.0817255881785615</v>
      </c>
      <c r="AP91" s="6">
        <v>0</v>
      </c>
      <c r="AQ91" s="11">
        <f t="shared" ref="AQ91:AQ154" si="35">(AC91/AC79-1)*100</f>
        <v>2.3850863565749947</v>
      </c>
      <c r="AR91" s="18">
        <f t="shared" ref="AR91:AR154" si="36">(W91/W90-1)*100</f>
        <v>1.7318304567335963</v>
      </c>
      <c r="AS91" s="6">
        <v>0.24697152063237748</v>
      </c>
      <c r="AT91" s="11">
        <f t="shared" si="33"/>
        <v>0.37031693358342554</v>
      </c>
      <c r="AW91" s="6" t="s">
        <v>153</v>
      </c>
      <c r="AX91" s="11">
        <f t="shared" si="19"/>
        <v>0.49275923676413669</v>
      </c>
      <c r="AY91" s="11">
        <f t="shared" si="20"/>
        <v>0.26277685236599629</v>
      </c>
      <c r="AZ91" s="11">
        <f t="shared" si="21"/>
        <v>0.60682482012161421</v>
      </c>
      <c r="BA91" s="17"/>
      <c r="BB91" s="7">
        <v>23923</v>
      </c>
      <c r="BC91" s="9">
        <f t="shared" si="22"/>
        <v>16.643845626220699</v>
      </c>
      <c r="BD91" s="9">
        <f t="shared" si="23"/>
        <v>-2.9874693058263957</v>
      </c>
      <c r="BE91" s="9">
        <f t="shared" si="24"/>
        <v>1.5984083489532841</v>
      </c>
      <c r="BF91" s="9" t="e">
        <f t="shared" si="25"/>
        <v>#DIV/0!</v>
      </c>
    </row>
    <row r="92" spans="1:58" ht="15.6" x14ac:dyDescent="0.3">
      <c r="A92" s="6" t="s">
        <v>159</v>
      </c>
      <c r="B92" s="7">
        <v>23954</v>
      </c>
      <c r="C92" s="8">
        <v>17.071000000000002</v>
      </c>
      <c r="D92" s="8">
        <v>17.024000000000001</v>
      </c>
      <c r="H92" s="6" t="s">
        <v>159</v>
      </c>
      <c r="I92" s="7">
        <v>23954</v>
      </c>
      <c r="J92" s="8">
        <v>27.785</v>
      </c>
      <c r="K92" s="8">
        <v>20.87</v>
      </c>
      <c r="O92" s="6" t="s">
        <v>159</v>
      </c>
      <c r="P92" s="7">
        <v>23954</v>
      </c>
      <c r="Q92" s="8">
        <v>13.586</v>
      </c>
      <c r="U92" s="6" t="s">
        <v>159</v>
      </c>
      <c r="V92" s="7">
        <v>23954</v>
      </c>
      <c r="W92" s="8">
        <v>17.335000000000001</v>
      </c>
      <c r="X92" s="8">
        <v>16.295999999999999</v>
      </c>
      <c r="Y92" s="8"/>
      <c r="Z92" s="8"/>
      <c r="AA92" t="s">
        <v>159</v>
      </c>
      <c r="AB92" s="20">
        <v>23954</v>
      </c>
      <c r="AC92" s="1">
        <v>11.191000000000001</v>
      </c>
      <c r="AD92" s="8"/>
      <c r="AE92" s="8"/>
      <c r="AG92" s="6" t="str">
        <f t="shared" si="34"/>
        <v>1965</v>
      </c>
      <c r="AH92" s="11">
        <f t="shared" si="26"/>
        <v>1.5647310804378867</v>
      </c>
      <c r="AI92" s="11">
        <f t="shared" si="27"/>
        <v>1.1947928431314203</v>
      </c>
      <c r="AJ92" s="11">
        <f t="shared" si="28"/>
        <v>0.51732870269880493</v>
      </c>
      <c r="AK92" s="11">
        <f t="shared" si="29"/>
        <v>0.74338675419964861</v>
      </c>
      <c r="AL92" s="11">
        <f t="shared" si="30"/>
        <v>2.1196632591701681</v>
      </c>
      <c r="AM92" s="11">
        <f t="shared" si="31"/>
        <v>3.2828884652049695</v>
      </c>
      <c r="AN92" s="11">
        <f t="shared" si="32"/>
        <v>3.492950590626176</v>
      </c>
      <c r="AO92" s="8">
        <v>0.45358032954132543</v>
      </c>
      <c r="AP92" s="6">
        <v>0</v>
      </c>
      <c r="AQ92" s="11">
        <f t="shared" si="35"/>
        <v>2.2756351672454711</v>
      </c>
      <c r="AR92" s="18">
        <f t="shared" si="36"/>
        <v>3.4624040625552688E-2</v>
      </c>
      <c r="AS92" s="6">
        <v>-0.58533865267721419</v>
      </c>
      <c r="AT92" s="11">
        <f t="shared" si="33"/>
        <v>0</v>
      </c>
      <c r="AW92" s="6" t="s">
        <v>153</v>
      </c>
      <c r="AX92" s="11">
        <f t="shared" si="19"/>
        <v>0.4930000734528569</v>
      </c>
      <c r="AY92" s="11">
        <f t="shared" si="20"/>
        <v>0.28710698199211693</v>
      </c>
      <c r="AZ92" s="11">
        <f t="shared" si="21"/>
        <v>0.60359146144675435</v>
      </c>
      <c r="BA92" s="17"/>
      <c r="BB92" s="7">
        <v>23954</v>
      </c>
      <c r="BC92" s="9">
        <f t="shared" si="22"/>
        <v>4.8875124148195503E-2</v>
      </c>
      <c r="BD92" s="9">
        <f t="shared" si="23"/>
        <v>9.258855719998337</v>
      </c>
      <c r="BE92" s="9">
        <f t="shared" si="24"/>
        <v>-0.53283230475178467</v>
      </c>
      <c r="BF92" s="9" t="e">
        <f t="shared" si="25"/>
        <v>#DIV/0!</v>
      </c>
    </row>
    <row r="93" spans="1:58" ht="15.6" x14ac:dyDescent="0.3">
      <c r="A93" s="6" t="s">
        <v>160</v>
      </c>
      <c r="B93" s="7">
        <v>23985</v>
      </c>
      <c r="C93" s="8">
        <v>17.076000000000001</v>
      </c>
      <c r="D93" s="8">
        <v>17.056000000000001</v>
      </c>
      <c r="H93" s="6" t="s">
        <v>160</v>
      </c>
      <c r="I93" s="7">
        <v>23985</v>
      </c>
      <c r="J93" s="8">
        <v>27.811</v>
      </c>
      <c r="K93" s="8">
        <v>20.87</v>
      </c>
      <c r="O93" s="6" t="s">
        <v>160</v>
      </c>
      <c r="P93" s="7">
        <v>23985</v>
      </c>
      <c r="Q93" s="8">
        <v>13.597</v>
      </c>
      <c r="U93" s="6" t="s">
        <v>160</v>
      </c>
      <c r="V93" s="7">
        <v>23985</v>
      </c>
      <c r="W93" s="8">
        <v>17.213000000000001</v>
      </c>
      <c r="X93" s="8">
        <v>16.163</v>
      </c>
      <c r="Y93" s="8"/>
      <c r="Z93" s="8"/>
      <c r="AA93" t="s">
        <v>160</v>
      </c>
      <c r="AB93" s="20">
        <v>23985</v>
      </c>
      <c r="AC93" s="1">
        <v>11.19</v>
      </c>
      <c r="AD93" s="8"/>
      <c r="AE93" s="8"/>
      <c r="AG93" s="6" t="str">
        <f t="shared" si="34"/>
        <v>1965</v>
      </c>
      <c r="AH93" s="11">
        <f t="shared" si="26"/>
        <v>1.4978601997146956</v>
      </c>
      <c r="AI93" s="11">
        <f t="shared" si="27"/>
        <v>1.2525972098545779</v>
      </c>
      <c r="AJ93" s="11">
        <f t="shared" si="28"/>
        <v>0.4877872524931437</v>
      </c>
      <c r="AK93" s="11">
        <f t="shared" si="29"/>
        <v>0.37031693358342554</v>
      </c>
      <c r="AL93" s="11">
        <f t="shared" si="30"/>
        <v>1.6978309648466805</v>
      </c>
      <c r="AM93" s="11">
        <f t="shared" si="31"/>
        <v>2.6110283159463732</v>
      </c>
      <c r="AN93" s="11">
        <f t="shared" si="32"/>
        <v>2.7069962508737389</v>
      </c>
      <c r="AO93" s="8">
        <v>5.3415910241128017E-2</v>
      </c>
      <c r="AP93" s="6">
        <v>0</v>
      </c>
      <c r="AQ93" s="11">
        <f t="shared" si="35"/>
        <v>2.4350054924936027</v>
      </c>
      <c r="AR93" s="18">
        <f t="shared" si="36"/>
        <v>-0.703778482838191</v>
      </c>
      <c r="AS93" s="6">
        <v>-0.21886846023263518</v>
      </c>
      <c r="AT93" s="11">
        <f t="shared" si="33"/>
        <v>0</v>
      </c>
      <c r="AW93" s="6" t="s">
        <v>153</v>
      </c>
      <c r="AX93" s="11">
        <f t="shared" si="19"/>
        <v>0.48396874166590126</v>
      </c>
      <c r="AY93" s="11">
        <f t="shared" si="20"/>
        <v>0.29089340427488475</v>
      </c>
      <c r="AZ93" s="11">
        <f t="shared" si="21"/>
        <v>0.59969697115623266</v>
      </c>
      <c r="BA93" s="17"/>
      <c r="BB93" s="7">
        <v>23985</v>
      </c>
      <c r="BC93" s="9">
        <f t="shared" si="22"/>
        <v>-1.8319128684306962</v>
      </c>
      <c r="BD93" s="9">
        <f t="shared" si="23"/>
        <v>1.3188192974254331</v>
      </c>
      <c r="BE93" s="9">
        <f t="shared" si="24"/>
        <v>-0.64521957967843546</v>
      </c>
      <c r="BF93" s="9" t="e">
        <f t="shared" si="25"/>
        <v>#DIV/0!</v>
      </c>
    </row>
    <row r="94" spans="1:58" ht="15.6" x14ac:dyDescent="0.3">
      <c r="A94" s="6" t="s">
        <v>161</v>
      </c>
      <c r="B94" s="7">
        <v>24015</v>
      </c>
      <c r="C94" s="8">
        <v>17.082000000000001</v>
      </c>
      <c r="D94" s="8">
        <v>17.076000000000001</v>
      </c>
      <c r="H94" s="6" t="s">
        <v>161</v>
      </c>
      <c r="I94" s="7">
        <v>24015</v>
      </c>
      <c r="J94" s="8">
        <v>27.809000000000001</v>
      </c>
      <c r="K94" s="8">
        <v>20.946000000000002</v>
      </c>
      <c r="O94" s="6" t="s">
        <v>161</v>
      </c>
      <c r="P94" s="7">
        <v>24015</v>
      </c>
      <c r="Q94" s="8">
        <v>13.625</v>
      </c>
      <c r="U94" s="6" t="s">
        <v>161</v>
      </c>
      <c r="V94" s="7">
        <v>24015</v>
      </c>
      <c r="W94" s="8">
        <v>17.151</v>
      </c>
      <c r="X94" s="8">
        <v>16.097999999999999</v>
      </c>
      <c r="Y94" s="8"/>
      <c r="Z94" s="8"/>
      <c r="AA94" t="s">
        <v>161</v>
      </c>
      <c r="AB94" s="20">
        <v>24015</v>
      </c>
      <c r="AC94" s="1">
        <v>11.212999999999999</v>
      </c>
      <c r="AD94" s="8"/>
      <c r="AE94" s="8"/>
      <c r="AG94" s="6" t="str">
        <f t="shared" si="34"/>
        <v>1965</v>
      </c>
      <c r="AH94" s="11">
        <f t="shared" si="26"/>
        <v>1.3888888888889062</v>
      </c>
      <c r="AI94" s="11">
        <f t="shared" si="27"/>
        <v>1.3292190837882689</v>
      </c>
      <c r="AJ94" s="11">
        <f t="shared" si="28"/>
        <v>0.31021173754643971</v>
      </c>
      <c r="AK94" s="11">
        <f t="shared" si="29"/>
        <v>0.73582455634109145</v>
      </c>
      <c r="AL94" s="11">
        <f t="shared" si="30"/>
        <v>1.8920131618306968</v>
      </c>
      <c r="AM94" s="11">
        <f t="shared" si="31"/>
        <v>1.6536273115220546</v>
      </c>
      <c r="AN94" s="11">
        <f t="shared" si="32"/>
        <v>1.6287878787878629</v>
      </c>
      <c r="AO94" s="8">
        <v>-2.3310728528214142E-2</v>
      </c>
      <c r="AP94" s="6">
        <v>0</v>
      </c>
      <c r="AQ94" s="11">
        <f t="shared" si="35"/>
        <v>2.3457466228550494</v>
      </c>
      <c r="AR94" s="18">
        <f t="shared" si="36"/>
        <v>-0.36019287747632855</v>
      </c>
      <c r="AS94" s="6">
        <v>1.946793062757024E-4</v>
      </c>
      <c r="AT94" s="11">
        <f t="shared" si="33"/>
        <v>0.3641590800191663</v>
      </c>
      <c r="AW94" s="6" t="s">
        <v>153</v>
      </c>
      <c r="AX94" s="11">
        <f t="shared" si="19"/>
        <v>0.48521954416402918</v>
      </c>
      <c r="AY94" s="11">
        <f t="shared" si="20"/>
        <v>0.29116248606399686</v>
      </c>
      <c r="AZ94" s="11">
        <f t="shared" si="21"/>
        <v>0.59017769663904984</v>
      </c>
      <c r="BA94" s="17"/>
      <c r="BB94" s="7">
        <v>24015</v>
      </c>
      <c r="BC94" s="9">
        <f t="shared" si="22"/>
        <v>0.25844695957479846</v>
      </c>
      <c r="BD94" s="9">
        <f t="shared" si="23"/>
        <v>9.2501852966675457E-2</v>
      </c>
      <c r="BE94" s="9">
        <f t="shared" si="24"/>
        <v>-1.587347439629283</v>
      </c>
      <c r="BF94" s="9" t="e">
        <f t="shared" si="25"/>
        <v>#DIV/0!</v>
      </c>
    </row>
    <row r="95" spans="1:58" ht="15.6" x14ac:dyDescent="0.3">
      <c r="A95" s="6" t="s">
        <v>162</v>
      </c>
      <c r="B95" s="7">
        <v>24046</v>
      </c>
      <c r="C95" s="8">
        <v>17.079999999999998</v>
      </c>
      <c r="D95" s="8">
        <v>17.07</v>
      </c>
      <c r="H95" s="6" t="s">
        <v>162</v>
      </c>
      <c r="I95" s="7">
        <v>24046</v>
      </c>
      <c r="J95" s="8">
        <v>27.815999999999999</v>
      </c>
      <c r="K95" s="8">
        <v>20.946000000000002</v>
      </c>
      <c r="O95" s="6" t="s">
        <v>162</v>
      </c>
      <c r="P95" s="7">
        <v>24046</v>
      </c>
      <c r="Q95" s="8">
        <v>13.659000000000001</v>
      </c>
      <c r="U95" s="6" t="s">
        <v>162</v>
      </c>
      <c r="V95" s="7">
        <v>24046</v>
      </c>
      <c r="W95" s="8">
        <v>17.170999999999999</v>
      </c>
      <c r="X95" s="8">
        <v>16.113</v>
      </c>
      <c r="Y95" s="8"/>
      <c r="Z95" s="8"/>
      <c r="AA95" t="s">
        <v>162</v>
      </c>
      <c r="AB95" s="20">
        <v>24046</v>
      </c>
      <c r="AC95" s="1">
        <v>11.285</v>
      </c>
      <c r="AD95" s="8"/>
      <c r="AE95" s="8"/>
      <c r="AG95" s="6" t="str">
        <f t="shared" si="34"/>
        <v>1965</v>
      </c>
      <c r="AH95" s="11">
        <f t="shared" si="26"/>
        <v>1.3349154553544906</v>
      </c>
      <c r="AI95" s="11">
        <f t="shared" si="27"/>
        <v>1.2515570318524238</v>
      </c>
      <c r="AJ95" s="11">
        <f t="shared" si="28"/>
        <v>0.28843380444187883</v>
      </c>
      <c r="AK95" s="11">
        <f t="shared" si="29"/>
        <v>0.73582455634109145</v>
      </c>
      <c r="AL95" s="11">
        <f t="shared" si="30"/>
        <v>2.0470676129996423</v>
      </c>
      <c r="AM95" s="11">
        <f t="shared" si="31"/>
        <v>1.6938110749185498</v>
      </c>
      <c r="AN95" s="11">
        <f t="shared" si="32"/>
        <v>1.6400681259067573</v>
      </c>
      <c r="AO95" s="8">
        <v>-0.21775715222852599</v>
      </c>
      <c r="AP95" s="6">
        <v>0</v>
      </c>
      <c r="AQ95" s="11">
        <f t="shared" si="35"/>
        <v>2.684258416742491</v>
      </c>
      <c r="AR95" s="18">
        <f t="shared" si="36"/>
        <v>0.11661127631041879</v>
      </c>
      <c r="AS95" s="6">
        <v>-5.8656495764308758E-3</v>
      </c>
      <c r="AT95" s="11">
        <f t="shared" si="33"/>
        <v>0</v>
      </c>
      <c r="AW95" s="6" t="s">
        <v>153</v>
      </c>
      <c r="AX95" s="11">
        <f t="shared" si="19"/>
        <v>0.48517167494370367</v>
      </c>
      <c r="AY95" s="11">
        <f t="shared" si="20"/>
        <v>0.29095800786855841</v>
      </c>
      <c r="AZ95" s="11">
        <f t="shared" si="21"/>
        <v>0.58375855546968647</v>
      </c>
      <c r="BA95" s="17"/>
      <c r="BB95" s="7">
        <v>24046</v>
      </c>
      <c r="BC95" s="9">
        <f t="shared" si="22"/>
        <v>-9.8654765458783267E-3</v>
      </c>
      <c r="BD95" s="9">
        <f t="shared" si="23"/>
        <v>-7.0228207693456834E-2</v>
      </c>
      <c r="BE95" s="9">
        <f t="shared" si="24"/>
        <v>-1.0876624457208717</v>
      </c>
      <c r="BF95" s="9" t="e">
        <f t="shared" si="25"/>
        <v>#DIV/0!</v>
      </c>
    </row>
    <row r="96" spans="1:58" ht="15.6" x14ac:dyDescent="0.3">
      <c r="A96" s="6" t="s">
        <v>163</v>
      </c>
      <c r="B96" s="7">
        <v>24076</v>
      </c>
      <c r="C96" s="8">
        <v>17.111999999999998</v>
      </c>
      <c r="D96" s="8">
        <v>17.102</v>
      </c>
      <c r="H96" s="6" t="s">
        <v>163</v>
      </c>
      <c r="I96" s="7">
        <v>24076</v>
      </c>
      <c r="J96" s="8">
        <v>27.786000000000001</v>
      </c>
      <c r="K96" s="8">
        <v>20.946000000000002</v>
      </c>
      <c r="O96" s="6" t="s">
        <v>163</v>
      </c>
      <c r="P96" s="7">
        <v>24076</v>
      </c>
      <c r="Q96" s="8">
        <v>13.695</v>
      </c>
      <c r="U96" s="6" t="s">
        <v>163</v>
      </c>
      <c r="V96" s="7">
        <v>24076</v>
      </c>
      <c r="W96" s="8">
        <v>17.202999999999999</v>
      </c>
      <c r="X96" s="8">
        <v>16.138000000000002</v>
      </c>
      <c r="Y96" s="8"/>
      <c r="Z96" s="8"/>
      <c r="AA96" t="s">
        <v>163</v>
      </c>
      <c r="AB96" s="20">
        <v>24076</v>
      </c>
      <c r="AC96" s="1">
        <v>11.273</v>
      </c>
      <c r="AD96" s="8"/>
      <c r="AE96" s="8"/>
      <c r="AG96" s="6" t="str">
        <f t="shared" si="34"/>
        <v>1965</v>
      </c>
      <c r="AH96" s="11">
        <f t="shared" si="26"/>
        <v>1.3864201919658647</v>
      </c>
      <c r="AI96" s="11">
        <f t="shared" si="27"/>
        <v>1.2971628265118884</v>
      </c>
      <c r="AJ96" s="11">
        <f t="shared" si="28"/>
        <v>-3.2379924446845898E-2</v>
      </c>
      <c r="AK96" s="11">
        <f t="shared" si="29"/>
        <v>0.3641590800191663</v>
      </c>
      <c r="AL96" s="11">
        <f t="shared" si="30"/>
        <v>2.1938661293933404</v>
      </c>
      <c r="AM96" s="11">
        <f t="shared" si="31"/>
        <v>1.7928994082840211</v>
      </c>
      <c r="AN96" s="11">
        <f t="shared" si="32"/>
        <v>1.7207689883391275</v>
      </c>
      <c r="AO96" s="8">
        <v>0.11329433418452162</v>
      </c>
      <c r="AP96" s="6">
        <v>0</v>
      </c>
      <c r="AQ96" s="11">
        <f t="shared" si="35"/>
        <v>2.3794387430751129</v>
      </c>
      <c r="AR96" s="18">
        <f t="shared" si="36"/>
        <v>0.186360724477308</v>
      </c>
      <c r="AS96" s="6">
        <v>0.24530003363620878</v>
      </c>
      <c r="AT96" s="11">
        <f t="shared" si="33"/>
        <v>0</v>
      </c>
      <c r="AW96" s="6" t="s">
        <v>153</v>
      </c>
      <c r="AX96" s="11">
        <f t="shared" si="19"/>
        <v>0.46565558497769499</v>
      </c>
      <c r="AY96" s="11">
        <f t="shared" si="20"/>
        <v>0.2908363172473693</v>
      </c>
      <c r="AZ96" s="11">
        <f t="shared" si="21"/>
        <v>0.5765617936123999</v>
      </c>
      <c r="BA96" s="17"/>
      <c r="BB96" s="7">
        <v>24076</v>
      </c>
      <c r="BC96" s="9">
        <f t="shared" si="22"/>
        <v>-4.0225122310104329</v>
      </c>
      <c r="BD96" s="9">
        <f t="shared" si="23"/>
        <v>-4.1824118222610895E-2</v>
      </c>
      <c r="BE96" s="9">
        <f t="shared" si="24"/>
        <v>-1.2328319285181411</v>
      </c>
      <c r="BF96" s="9" t="e">
        <f t="shared" si="25"/>
        <v>#DIV/0!</v>
      </c>
    </row>
    <row r="97" spans="1:58" ht="15.6" x14ac:dyDescent="0.3">
      <c r="A97" s="6" t="s">
        <v>164</v>
      </c>
      <c r="B97" s="7">
        <v>24107</v>
      </c>
      <c r="C97" s="8">
        <v>17.173999999999999</v>
      </c>
      <c r="D97" s="8">
        <v>17.154</v>
      </c>
      <c r="H97" s="6" t="s">
        <v>164</v>
      </c>
      <c r="I97" s="7">
        <v>24107</v>
      </c>
      <c r="J97" s="8">
        <v>27.863</v>
      </c>
      <c r="K97" s="8">
        <v>20.946000000000002</v>
      </c>
      <c r="O97" s="6" t="s">
        <v>164</v>
      </c>
      <c r="P97" s="7">
        <v>24107</v>
      </c>
      <c r="Q97" s="8">
        <v>13.680999999999999</v>
      </c>
      <c r="U97" s="6" t="s">
        <v>164</v>
      </c>
      <c r="V97" s="7">
        <v>24107</v>
      </c>
      <c r="W97" s="8">
        <v>17.312999999999999</v>
      </c>
      <c r="X97" s="8">
        <v>16.242999999999999</v>
      </c>
      <c r="Y97" s="8"/>
      <c r="Z97" s="8"/>
      <c r="AA97" t="s">
        <v>164</v>
      </c>
      <c r="AB97" s="20">
        <v>24107</v>
      </c>
      <c r="AC97" s="1">
        <v>11.314</v>
      </c>
      <c r="AD97" s="8"/>
      <c r="AE97" s="8"/>
      <c r="AG97" s="6" t="str">
        <f t="shared" si="34"/>
        <v>1965</v>
      </c>
      <c r="AH97" s="11">
        <f t="shared" si="26"/>
        <v>1.6273152257529899</v>
      </c>
      <c r="AI97" s="11">
        <f t="shared" si="27"/>
        <v>1.4609333412196168</v>
      </c>
      <c r="AJ97" s="11">
        <f t="shared" si="28"/>
        <v>0.32766815497624613</v>
      </c>
      <c r="AK97" s="11">
        <f t="shared" si="29"/>
        <v>0.73582455634109145</v>
      </c>
      <c r="AL97" s="11">
        <f t="shared" si="30"/>
        <v>2.0893963137079252</v>
      </c>
      <c r="AM97" s="11">
        <f t="shared" si="31"/>
        <v>2.3892601573126671</v>
      </c>
      <c r="AN97" s="11">
        <f t="shared" si="32"/>
        <v>2.3052213894312334</v>
      </c>
      <c r="AO97" s="8">
        <v>0.1245734406058352</v>
      </c>
      <c r="AP97" s="6">
        <v>0</v>
      </c>
      <c r="AQ97" s="11">
        <f t="shared" si="35"/>
        <v>2.3428312980551924</v>
      </c>
      <c r="AR97" s="18">
        <f t="shared" si="36"/>
        <v>0.63942335639133319</v>
      </c>
      <c r="AS97" s="6">
        <v>-1.3523608894516759E-2</v>
      </c>
      <c r="AT97" s="11">
        <f t="shared" si="33"/>
        <v>0</v>
      </c>
      <c r="AW97" s="6" t="s">
        <v>153</v>
      </c>
      <c r="AX97" s="11">
        <f t="shared" si="19"/>
        <v>0.45645619614814514</v>
      </c>
      <c r="AY97" s="11">
        <f t="shared" si="20"/>
        <v>0.29032158194900637</v>
      </c>
      <c r="AZ97" s="11">
        <f t="shared" si="21"/>
        <v>0.55433203198086678</v>
      </c>
      <c r="BA97" s="17"/>
      <c r="BB97" s="7">
        <v>24107</v>
      </c>
      <c r="BC97" s="9">
        <f t="shared" si="22"/>
        <v>-1.9755779005615315</v>
      </c>
      <c r="BD97" s="9">
        <f t="shared" si="23"/>
        <v>-0.17698453316788987</v>
      </c>
      <c r="BE97" s="9">
        <f t="shared" si="24"/>
        <v>-3.8555731367932666</v>
      </c>
      <c r="BF97" s="9" t="e">
        <f t="shared" si="25"/>
        <v>#DIV/0!</v>
      </c>
    </row>
    <row r="98" spans="1:58" ht="15.6" x14ac:dyDescent="0.3">
      <c r="A98" s="6" t="s">
        <v>165</v>
      </c>
      <c r="B98" s="7">
        <v>24138</v>
      </c>
      <c r="C98" s="8">
        <v>17.196000000000002</v>
      </c>
      <c r="D98" s="8">
        <v>17.158999999999999</v>
      </c>
      <c r="H98" s="6" t="s">
        <v>165</v>
      </c>
      <c r="I98" s="7">
        <v>24138</v>
      </c>
      <c r="J98" s="8">
        <v>27.957999999999998</v>
      </c>
      <c r="K98" s="8">
        <v>20.946000000000002</v>
      </c>
      <c r="O98" s="6" t="s">
        <v>165</v>
      </c>
      <c r="P98" s="7">
        <v>24138</v>
      </c>
      <c r="Q98" s="8">
        <v>13.667</v>
      </c>
      <c r="U98" s="6" t="s">
        <v>165</v>
      </c>
      <c r="V98" s="7">
        <v>24138</v>
      </c>
      <c r="W98" s="8">
        <v>17.413</v>
      </c>
      <c r="X98" s="8">
        <v>16.344999999999999</v>
      </c>
      <c r="Y98" s="8"/>
      <c r="Z98" s="8"/>
      <c r="AA98" t="s">
        <v>165</v>
      </c>
      <c r="AB98" s="20">
        <v>24138</v>
      </c>
      <c r="AC98" s="1">
        <v>11.307</v>
      </c>
      <c r="AD98" s="8"/>
      <c r="AE98" s="8"/>
      <c r="AG98" s="6" t="str">
        <f t="shared" si="34"/>
        <v>1966</v>
      </c>
      <c r="AH98" s="11">
        <f t="shared" si="26"/>
        <v>1.6792809839167644</v>
      </c>
      <c r="AI98" s="11">
        <f t="shared" si="27"/>
        <v>1.3526284701712799</v>
      </c>
      <c r="AJ98" s="11">
        <f t="shared" si="28"/>
        <v>0.52133894222126109</v>
      </c>
      <c r="AK98" s="11">
        <f t="shared" si="29"/>
        <v>0.73582455634109145</v>
      </c>
      <c r="AL98" s="11">
        <f t="shared" si="30"/>
        <v>1.7116915978268921</v>
      </c>
      <c r="AM98" s="11">
        <f t="shared" si="31"/>
        <v>3.18814814814814</v>
      </c>
      <c r="AN98" s="11">
        <f t="shared" si="32"/>
        <v>3.2141955039151293</v>
      </c>
      <c r="AO98" s="8">
        <v>0.2070452672191303</v>
      </c>
      <c r="AP98" s="6">
        <v>0</v>
      </c>
      <c r="AQ98" s="11">
        <f t="shared" si="35"/>
        <v>1.6816546762590034</v>
      </c>
      <c r="AR98" s="18">
        <f t="shared" si="36"/>
        <v>0.57760064691272373</v>
      </c>
      <c r="AS98" s="6">
        <v>0.25224678232438347</v>
      </c>
      <c r="AT98" s="11">
        <f t="shared" si="33"/>
        <v>0</v>
      </c>
      <c r="AW98" s="6" t="s">
        <v>166</v>
      </c>
      <c r="AX98" s="11">
        <f t="shared" si="19"/>
        <v>0.46206398953815758</v>
      </c>
      <c r="AY98" s="11">
        <f t="shared" si="20"/>
        <v>0.29193292269549165</v>
      </c>
      <c r="AZ98" s="11">
        <f t="shared" si="21"/>
        <v>0.54432998664797427</v>
      </c>
      <c r="BA98" s="17"/>
      <c r="BB98" s="7">
        <v>24138</v>
      </c>
      <c r="BC98" s="9">
        <f t="shared" si="22"/>
        <v>1.2285501735619819</v>
      </c>
      <c r="BD98" s="9">
        <f t="shared" si="23"/>
        <v>0.55501927747427793</v>
      </c>
      <c r="BE98" s="9">
        <f t="shared" si="24"/>
        <v>-1.804341938738574</v>
      </c>
      <c r="BF98" s="9" t="e">
        <f t="shared" si="25"/>
        <v>#DIV/0!</v>
      </c>
    </row>
    <row r="99" spans="1:58" ht="15.6" x14ac:dyDescent="0.3">
      <c r="A99" s="6" t="s">
        <v>167</v>
      </c>
      <c r="B99" s="7">
        <v>24166</v>
      </c>
      <c r="C99" s="8">
        <v>17.274999999999999</v>
      </c>
      <c r="D99" s="8">
        <v>17.201000000000001</v>
      </c>
      <c r="H99" s="6" t="s">
        <v>167</v>
      </c>
      <c r="I99" s="7">
        <v>24166</v>
      </c>
      <c r="J99" s="8">
        <v>27.925999999999998</v>
      </c>
      <c r="K99" s="8">
        <v>20.946000000000002</v>
      </c>
      <c r="O99" s="6" t="s">
        <v>167</v>
      </c>
      <c r="P99" s="7">
        <v>24166</v>
      </c>
      <c r="Q99" s="8">
        <v>13.663</v>
      </c>
      <c r="U99" s="6" t="s">
        <v>167</v>
      </c>
      <c r="V99" s="7">
        <v>24166</v>
      </c>
      <c r="W99" s="8">
        <v>17.661000000000001</v>
      </c>
      <c r="X99" s="8">
        <v>16.603999999999999</v>
      </c>
      <c r="Y99" s="8"/>
      <c r="Z99" s="8"/>
      <c r="AA99" t="s">
        <v>167</v>
      </c>
      <c r="AB99" s="20">
        <v>24166</v>
      </c>
      <c r="AC99" s="1">
        <v>11.285</v>
      </c>
      <c r="AD99" s="8"/>
      <c r="AE99" s="8"/>
      <c r="AG99" s="6" t="str">
        <f t="shared" si="34"/>
        <v>1966</v>
      </c>
      <c r="AH99" s="11">
        <f t="shared" si="26"/>
        <v>2.0981087470449022</v>
      </c>
      <c r="AI99" s="11">
        <f t="shared" si="27"/>
        <v>1.48082595870207</v>
      </c>
      <c r="AJ99" s="11">
        <f t="shared" si="28"/>
        <v>0.41350544748479656</v>
      </c>
      <c r="AK99" s="11">
        <f t="shared" si="29"/>
        <v>0.73582455634109145</v>
      </c>
      <c r="AL99" s="11">
        <f t="shared" si="30"/>
        <v>1.6970599181242996</v>
      </c>
      <c r="AM99" s="11">
        <f t="shared" si="31"/>
        <v>4.9438469308931143</v>
      </c>
      <c r="AN99" s="11">
        <f t="shared" si="32"/>
        <v>5.1951343132285777</v>
      </c>
      <c r="AO99" s="8">
        <v>1.9338080535002966E-2</v>
      </c>
      <c r="AP99" s="6">
        <v>0</v>
      </c>
      <c r="AQ99" s="11">
        <f t="shared" si="35"/>
        <v>1.5385999640093573</v>
      </c>
      <c r="AR99" s="18">
        <f t="shared" si="36"/>
        <v>1.4242232814563938</v>
      </c>
      <c r="AS99" s="6">
        <v>-3.2956135551964749E-2</v>
      </c>
      <c r="AT99" s="11">
        <f t="shared" si="33"/>
        <v>0</v>
      </c>
      <c r="AW99" s="6" t="s">
        <v>166</v>
      </c>
      <c r="AX99" s="11">
        <f t="shared" si="19"/>
        <v>0.49674656160391456</v>
      </c>
      <c r="AY99" s="11">
        <f t="shared" si="20"/>
        <v>0.29054073521702545</v>
      </c>
      <c r="AZ99" s="11">
        <f t="shared" si="21"/>
        <v>0.53333346478606192</v>
      </c>
      <c r="BA99" s="17"/>
      <c r="BB99" s="7">
        <v>24166</v>
      </c>
      <c r="BC99" s="9">
        <f t="shared" si="22"/>
        <v>7.5060106069773758</v>
      </c>
      <c r="BD99" s="9">
        <f t="shared" si="23"/>
        <v>-0.47688608246434505</v>
      </c>
      <c r="BE99" s="9">
        <f t="shared" si="24"/>
        <v>-2.0201940241488026</v>
      </c>
      <c r="BF99" s="9" t="e">
        <f t="shared" si="25"/>
        <v>#DIV/0!</v>
      </c>
    </row>
    <row r="100" spans="1:58" ht="15.6" x14ac:dyDescent="0.3">
      <c r="A100" s="6" t="s">
        <v>168</v>
      </c>
      <c r="B100" s="7">
        <v>24197</v>
      </c>
      <c r="C100" s="8">
        <v>17.318999999999999</v>
      </c>
      <c r="D100" s="8">
        <v>17.222999999999999</v>
      </c>
      <c r="H100" s="6" t="s">
        <v>168</v>
      </c>
      <c r="I100" s="7">
        <v>24197</v>
      </c>
      <c r="J100" s="8">
        <v>27.911999999999999</v>
      </c>
      <c r="K100" s="8">
        <v>20.87</v>
      </c>
      <c r="O100" s="6" t="s">
        <v>168</v>
      </c>
      <c r="P100" s="7">
        <v>24197</v>
      </c>
      <c r="Q100" s="8">
        <v>13.664</v>
      </c>
      <c r="U100" s="6" t="s">
        <v>168</v>
      </c>
      <c r="V100" s="7">
        <v>24197</v>
      </c>
      <c r="W100" s="8">
        <v>17.805</v>
      </c>
      <c r="X100" s="8">
        <v>16.754000000000001</v>
      </c>
      <c r="Y100" s="8"/>
      <c r="Z100" s="8"/>
      <c r="AA100" t="s">
        <v>168</v>
      </c>
      <c r="AB100" s="20">
        <v>24197</v>
      </c>
      <c r="AC100" s="1">
        <v>11.295999999999999</v>
      </c>
      <c r="AD100" s="8"/>
      <c r="AE100" s="8"/>
      <c r="AG100" s="6" t="str">
        <f t="shared" si="34"/>
        <v>1966</v>
      </c>
      <c r="AH100" s="11">
        <f t="shared" si="26"/>
        <v>2.2433437629139741</v>
      </c>
      <c r="AI100" s="11">
        <f t="shared" si="27"/>
        <v>1.550707547169794</v>
      </c>
      <c r="AJ100" s="11">
        <f t="shared" si="28"/>
        <v>0.36316565387795041</v>
      </c>
      <c r="AK100" s="11">
        <f t="shared" si="29"/>
        <v>0.37031693358342554</v>
      </c>
      <c r="AL100" s="11">
        <f t="shared" si="30"/>
        <v>1.3349154553544906</v>
      </c>
      <c r="AM100" s="11">
        <f t="shared" si="31"/>
        <v>5.4236485286281111</v>
      </c>
      <c r="AN100" s="11">
        <f t="shared" si="32"/>
        <v>5.736825497002207</v>
      </c>
      <c r="AO100" s="8">
        <v>0.17213425123612236</v>
      </c>
      <c r="AP100" s="6">
        <v>0</v>
      </c>
      <c r="AQ100" s="11">
        <f t="shared" si="35"/>
        <v>1.2458546204176635</v>
      </c>
      <c r="AR100" s="18">
        <f t="shared" si="36"/>
        <v>0.81535586886358757</v>
      </c>
      <c r="AS100" s="6">
        <v>0.1329986733904942</v>
      </c>
      <c r="AT100" s="11">
        <f t="shared" si="33"/>
        <v>-0.36283777332187794</v>
      </c>
      <c r="AW100" s="6" t="s">
        <v>166</v>
      </c>
      <c r="AX100" s="11">
        <f t="shared" si="19"/>
        <v>0.49211452004680545</v>
      </c>
      <c r="AY100" s="11">
        <f t="shared" si="20"/>
        <v>0.28763280002016778</v>
      </c>
      <c r="AZ100" s="11">
        <f t="shared" si="21"/>
        <v>0.52370198316483485</v>
      </c>
      <c r="BA100" s="17"/>
      <c r="BB100" s="7">
        <v>24197</v>
      </c>
      <c r="BC100" s="9">
        <f t="shared" si="22"/>
        <v>-0.93247581667258439</v>
      </c>
      <c r="BD100" s="9">
        <f t="shared" si="23"/>
        <v>-1.0008700482861843</v>
      </c>
      <c r="BE100" s="9">
        <f t="shared" si="24"/>
        <v>-1.8059023588723355</v>
      </c>
      <c r="BF100" s="9" t="e">
        <f t="shared" si="25"/>
        <v>#DIV/0!</v>
      </c>
    </row>
    <row r="101" spans="1:58" ht="15.6" x14ac:dyDescent="0.3">
      <c r="A101" s="6" t="s">
        <v>169</v>
      </c>
      <c r="B101" s="7">
        <v>24227</v>
      </c>
      <c r="C101" s="8">
        <v>17.382999999999999</v>
      </c>
      <c r="D101" s="8">
        <v>17.285</v>
      </c>
      <c r="H101" s="6" t="s">
        <v>169</v>
      </c>
      <c r="I101" s="7">
        <v>24227</v>
      </c>
      <c r="J101" s="8">
        <v>28.015000000000001</v>
      </c>
      <c r="K101" s="8">
        <v>20.87</v>
      </c>
      <c r="O101" s="6" t="s">
        <v>169</v>
      </c>
      <c r="P101" s="7">
        <v>24227</v>
      </c>
      <c r="Q101" s="8">
        <v>13.696</v>
      </c>
      <c r="U101" s="6" t="s">
        <v>169</v>
      </c>
      <c r="V101" s="7">
        <v>24227</v>
      </c>
      <c r="W101" s="8">
        <v>17.885999999999999</v>
      </c>
      <c r="X101" s="8">
        <v>16.843</v>
      </c>
      <c r="Y101" s="8"/>
      <c r="Z101" s="8"/>
      <c r="AA101" t="s">
        <v>169</v>
      </c>
      <c r="AB101" s="20">
        <v>24227</v>
      </c>
      <c r="AC101" s="1">
        <v>11.295999999999999</v>
      </c>
      <c r="AD101" s="8"/>
      <c r="AE101" s="8"/>
      <c r="AG101" s="6" t="str">
        <f t="shared" si="34"/>
        <v>1966</v>
      </c>
      <c r="AH101" s="11">
        <f t="shared" si="26"/>
        <v>2.4578568902510867</v>
      </c>
      <c r="AI101" s="11">
        <f t="shared" si="27"/>
        <v>1.7962308598350907</v>
      </c>
      <c r="AJ101" s="11">
        <f t="shared" si="28"/>
        <v>0.71903649110192092</v>
      </c>
      <c r="AK101" s="11">
        <f t="shared" si="29"/>
        <v>0</v>
      </c>
      <c r="AL101" s="11">
        <f t="shared" si="30"/>
        <v>1.3392526822049611</v>
      </c>
      <c r="AM101" s="11">
        <f t="shared" si="31"/>
        <v>5.5408036820676188</v>
      </c>
      <c r="AN101" s="11">
        <f t="shared" si="32"/>
        <v>5.9108344337546415</v>
      </c>
      <c r="AO101" s="8">
        <v>0.11165474868262137</v>
      </c>
      <c r="AP101" s="6">
        <v>0</v>
      </c>
      <c r="AQ101" s="11">
        <f t="shared" si="35"/>
        <v>1.1280214861235427</v>
      </c>
      <c r="AR101" s="18">
        <f t="shared" si="36"/>
        <v>0.45492839090142123</v>
      </c>
      <c r="AS101" s="6">
        <v>0.16114927230705955</v>
      </c>
      <c r="AT101" s="11">
        <f t="shared" si="33"/>
        <v>0</v>
      </c>
      <c r="AW101" s="6" t="s">
        <v>166</v>
      </c>
      <c r="AX101" s="11">
        <f t="shared" si="19"/>
        <v>0.49078442189464588</v>
      </c>
      <c r="AY101" s="11">
        <f t="shared" si="20"/>
        <v>0.28734294050089465</v>
      </c>
      <c r="AZ101" s="11">
        <f t="shared" si="21"/>
        <v>0.51061607680598553</v>
      </c>
      <c r="BA101" s="17"/>
      <c r="BB101" s="7">
        <v>24227</v>
      </c>
      <c r="BC101" s="9">
        <f t="shared" si="22"/>
        <v>-0.27028224081522279</v>
      </c>
      <c r="BD101" s="9">
        <f t="shared" si="23"/>
        <v>-0.1007741534528761</v>
      </c>
      <c r="BE101" s="9">
        <f t="shared" si="24"/>
        <v>-2.498731488425654</v>
      </c>
      <c r="BF101" s="9" t="e">
        <f t="shared" si="25"/>
        <v>#DIV/0!</v>
      </c>
    </row>
    <row r="102" spans="1:58" ht="15.6" x14ac:dyDescent="0.3">
      <c r="A102" s="6" t="s">
        <v>170</v>
      </c>
      <c r="B102" s="7">
        <v>24258</v>
      </c>
      <c r="C102" s="8">
        <v>17.402999999999999</v>
      </c>
      <c r="D102" s="8">
        <v>17.331</v>
      </c>
      <c r="H102" s="6" t="s">
        <v>170</v>
      </c>
      <c r="I102" s="7">
        <v>24258</v>
      </c>
      <c r="J102" s="8">
        <v>28.059000000000001</v>
      </c>
      <c r="K102" s="8">
        <v>20.87</v>
      </c>
      <c r="O102" s="6" t="s">
        <v>170</v>
      </c>
      <c r="P102" s="7">
        <v>24258</v>
      </c>
      <c r="Q102" s="8">
        <v>13.691000000000001</v>
      </c>
      <c r="U102" s="6" t="s">
        <v>170</v>
      </c>
      <c r="V102" s="7">
        <v>24258</v>
      </c>
      <c r="W102" s="8">
        <v>17.783000000000001</v>
      </c>
      <c r="X102" s="8">
        <v>16.738</v>
      </c>
      <c r="Y102" s="8"/>
      <c r="Z102" s="8"/>
      <c r="AA102" t="s">
        <v>170</v>
      </c>
      <c r="AB102" s="20">
        <v>24258</v>
      </c>
      <c r="AC102" s="1">
        <v>11.33</v>
      </c>
      <c r="AD102" s="8"/>
      <c r="AE102" s="8"/>
      <c r="AG102" s="6" t="str">
        <f t="shared" si="34"/>
        <v>1966</v>
      </c>
      <c r="AH102" s="11">
        <f t="shared" si="26"/>
        <v>2.3284529899453066</v>
      </c>
      <c r="AI102" s="11">
        <f t="shared" si="27"/>
        <v>1.8811357357004344</v>
      </c>
      <c r="AJ102" s="11">
        <f t="shared" si="28"/>
        <v>1.0006839206652129</v>
      </c>
      <c r="AK102" s="11">
        <f t="shared" si="29"/>
        <v>0.37031693358342554</v>
      </c>
      <c r="AL102" s="11">
        <f t="shared" si="30"/>
        <v>1.0480478264078608</v>
      </c>
      <c r="AM102" s="11">
        <f t="shared" si="31"/>
        <v>4.3970881765880154</v>
      </c>
      <c r="AN102" s="11">
        <f t="shared" si="32"/>
        <v>4.7172172172172067</v>
      </c>
      <c r="AO102" s="8">
        <v>0.50587548226470602</v>
      </c>
      <c r="AP102" s="6">
        <v>0</v>
      </c>
      <c r="AQ102" s="11">
        <f t="shared" si="35"/>
        <v>1.4414898379442986</v>
      </c>
      <c r="AR102" s="18">
        <f t="shared" si="36"/>
        <v>-0.57586939505757107</v>
      </c>
      <c r="AS102" s="6">
        <v>0.32592850101318405</v>
      </c>
      <c r="AT102" s="11">
        <f t="shared" si="33"/>
        <v>0</v>
      </c>
      <c r="AW102" s="6" t="s">
        <v>166</v>
      </c>
      <c r="AX102" s="11">
        <f t="shared" si="19"/>
        <v>0.49587021025071099</v>
      </c>
      <c r="AY102" s="11">
        <f t="shared" si="20"/>
        <v>0.29061328033282841</v>
      </c>
      <c r="AZ102" s="11">
        <f t="shared" si="21"/>
        <v>0.49588665214926397</v>
      </c>
      <c r="BA102" s="17"/>
      <c r="BB102" s="7">
        <v>24258</v>
      </c>
      <c r="BC102" s="9">
        <f t="shared" si="22"/>
        <v>1.0362570874665744</v>
      </c>
      <c r="BD102" s="9">
        <f t="shared" si="23"/>
        <v>1.1381312609361149</v>
      </c>
      <c r="BE102" s="9">
        <f t="shared" si="24"/>
        <v>-2.8846378572443876</v>
      </c>
      <c r="BF102" s="9" t="e">
        <f t="shared" si="25"/>
        <v>#DIV/0!</v>
      </c>
    </row>
    <row r="103" spans="1:58" ht="15.6" x14ac:dyDescent="0.3">
      <c r="A103" s="6" t="s">
        <v>171</v>
      </c>
      <c r="B103" s="7">
        <v>24288</v>
      </c>
      <c r="C103" s="8">
        <v>17.449000000000002</v>
      </c>
      <c r="D103" s="8">
        <v>17.387</v>
      </c>
      <c r="H103" s="6" t="s">
        <v>171</v>
      </c>
      <c r="I103" s="7">
        <v>24288</v>
      </c>
      <c r="J103" s="8">
        <v>28.111999999999998</v>
      </c>
      <c r="K103" s="8">
        <v>20.87</v>
      </c>
      <c r="O103" s="6" t="s">
        <v>171</v>
      </c>
      <c r="P103" s="7">
        <v>24288</v>
      </c>
      <c r="Q103" s="8">
        <v>13.742000000000001</v>
      </c>
      <c r="U103" s="6" t="s">
        <v>171</v>
      </c>
      <c r="V103" s="7">
        <v>24288</v>
      </c>
      <c r="W103" s="8">
        <v>17.786000000000001</v>
      </c>
      <c r="X103" s="8">
        <v>16.742000000000001</v>
      </c>
      <c r="Y103" s="8"/>
      <c r="Z103" s="8"/>
      <c r="AA103" t="s">
        <v>171</v>
      </c>
      <c r="AB103" s="20">
        <v>24288</v>
      </c>
      <c r="AC103" s="1">
        <v>11.327999999999999</v>
      </c>
      <c r="AD103" s="8"/>
      <c r="AE103" s="8"/>
      <c r="AG103" s="6" t="str">
        <f t="shared" si="34"/>
        <v>1966</v>
      </c>
      <c r="AH103" s="11">
        <f t="shared" si="26"/>
        <v>2.3041744840525347</v>
      </c>
      <c r="AI103" s="11">
        <f t="shared" si="27"/>
        <v>2.2343740812606594</v>
      </c>
      <c r="AJ103" s="11">
        <f t="shared" si="28"/>
        <v>1.4544010971164534</v>
      </c>
      <c r="AK103" s="11">
        <f t="shared" si="29"/>
        <v>0</v>
      </c>
      <c r="AL103" s="11">
        <f t="shared" si="30"/>
        <v>1.3945251973732864</v>
      </c>
      <c r="AM103" s="11">
        <f t="shared" si="31"/>
        <v>2.6371977609787045</v>
      </c>
      <c r="AN103" s="11">
        <f t="shared" si="32"/>
        <v>2.7747084100675279</v>
      </c>
      <c r="AO103" s="8">
        <v>0.34200039055007903</v>
      </c>
      <c r="AP103" s="6">
        <v>0</v>
      </c>
      <c r="AQ103" s="11">
        <f t="shared" si="35"/>
        <v>1.106747590146373</v>
      </c>
      <c r="AR103" s="18">
        <f t="shared" si="36"/>
        <v>1.6870044424455166E-2</v>
      </c>
      <c r="AS103" s="6">
        <v>8.3518572501417587E-2</v>
      </c>
      <c r="AT103" s="11">
        <f t="shared" si="33"/>
        <v>0</v>
      </c>
      <c r="AW103" s="6" t="s">
        <v>166</v>
      </c>
      <c r="AX103" s="11">
        <f t="shared" si="19"/>
        <v>0.49635089682578459</v>
      </c>
      <c r="AY103" s="11">
        <f t="shared" si="20"/>
        <v>0.29047107207824779</v>
      </c>
      <c r="AZ103" s="11">
        <f t="shared" si="21"/>
        <v>0.42627269358737491</v>
      </c>
      <c r="BA103" s="17"/>
      <c r="BB103" s="7">
        <v>24288</v>
      </c>
      <c r="BC103" s="9">
        <f t="shared" si="22"/>
        <v>9.693798198333603E-2</v>
      </c>
      <c r="BD103" s="9">
        <f t="shared" si="23"/>
        <v>-4.8933845837240142E-2</v>
      </c>
      <c r="BE103" s="9">
        <f t="shared" si="24"/>
        <v>-14.038280373179912</v>
      </c>
      <c r="BF103" s="9" t="e">
        <f t="shared" si="25"/>
        <v>#DIV/0!</v>
      </c>
    </row>
    <row r="104" spans="1:58" ht="15.6" x14ac:dyDescent="0.3">
      <c r="A104" s="6" t="s">
        <v>172</v>
      </c>
      <c r="B104" s="7">
        <v>24319</v>
      </c>
      <c r="C104" s="8">
        <v>17.481000000000002</v>
      </c>
      <c r="D104" s="8">
        <v>17.437999999999999</v>
      </c>
      <c r="H104" s="6" t="s">
        <v>172</v>
      </c>
      <c r="I104" s="7">
        <v>24319</v>
      </c>
      <c r="J104" s="8">
        <v>28.215</v>
      </c>
      <c r="K104" s="8">
        <v>20.87</v>
      </c>
      <c r="O104" s="6" t="s">
        <v>172</v>
      </c>
      <c r="P104" s="7">
        <v>24319</v>
      </c>
      <c r="Q104" s="8">
        <v>13.807</v>
      </c>
      <c r="U104" s="6" t="s">
        <v>172</v>
      </c>
      <c r="V104" s="7">
        <v>24319</v>
      </c>
      <c r="W104" s="8">
        <v>17.724</v>
      </c>
      <c r="X104" s="8">
        <v>16.675999999999998</v>
      </c>
      <c r="Y104" s="8"/>
      <c r="Z104" s="8"/>
      <c r="AA104" t="s">
        <v>172</v>
      </c>
      <c r="AB104" s="20">
        <v>24319</v>
      </c>
      <c r="AC104" s="1">
        <v>11.372</v>
      </c>
      <c r="AD104" s="8"/>
      <c r="AE104" s="8"/>
      <c r="AG104" s="6" t="str">
        <f t="shared" si="34"/>
        <v>1966</v>
      </c>
      <c r="AH104" s="11">
        <f t="shared" si="26"/>
        <v>2.4017339347431221</v>
      </c>
      <c r="AI104" s="11">
        <f t="shared" si="27"/>
        <v>2.4318609022556226</v>
      </c>
      <c r="AJ104" s="11">
        <f t="shared" si="28"/>
        <v>1.5475976246176026</v>
      </c>
      <c r="AK104" s="11">
        <f t="shared" si="29"/>
        <v>0</v>
      </c>
      <c r="AL104" s="11">
        <f t="shared" si="30"/>
        <v>1.6266745178860509</v>
      </c>
      <c r="AM104" s="11">
        <f t="shared" si="31"/>
        <v>2.2440149985578195</v>
      </c>
      <c r="AN104" s="11">
        <f t="shared" si="32"/>
        <v>2.3318605792832514</v>
      </c>
      <c r="AO104" s="8">
        <v>1.0857632242670778</v>
      </c>
      <c r="AP104" s="6">
        <v>0</v>
      </c>
      <c r="AQ104" s="11">
        <f t="shared" si="35"/>
        <v>1.6173711017781978</v>
      </c>
      <c r="AR104" s="18">
        <f t="shared" si="36"/>
        <v>-0.34858877769032848</v>
      </c>
      <c r="AS104" s="6">
        <v>0.15155048595774101</v>
      </c>
      <c r="AT104" s="11">
        <f t="shared" si="33"/>
        <v>0</v>
      </c>
      <c r="AW104" s="6" t="s">
        <v>166</v>
      </c>
      <c r="AX104" s="11">
        <f t="shared" si="19"/>
        <v>0.50454575251833722</v>
      </c>
      <c r="AY104" s="11">
        <f t="shared" si="20"/>
        <v>0.28963213932135035</v>
      </c>
      <c r="AZ104" s="11">
        <f t="shared" si="21"/>
        <v>0.40454679398796384</v>
      </c>
      <c r="BA104" s="17"/>
      <c r="BB104" s="7">
        <v>24319</v>
      </c>
      <c r="BC104" s="9">
        <f t="shared" si="22"/>
        <v>1.6510206277372763</v>
      </c>
      <c r="BD104" s="9">
        <f t="shared" si="23"/>
        <v>-0.28881800548850034</v>
      </c>
      <c r="BE104" s="9">
        <f t="shared" si="24"/>
        <v>-5.0967138937689889</v>
      </c>
      <c r="BF104" s="9" t="e">
        <f t="shared" si="25"/>
        <v>#DIV/0!</v>
      </c>
    </row>
    <row r="105" spans="1:58" ht="15.6" x14ac:dyDescent="0.3">
      <c r="A105" s="6" t="s">
        <v>173</v>
      </c>
      <c r="B105" s="7">
        <v>24350</v>
      </c>
      <c r="C105" s="8">
        <v>17.550999999999998</v>
      </c>
      <c r="D105" s="8">
        <v>17.47</v>
      </c>
      <c r="H105" s="6" t="s">
        <v>173</v>
      </c>
      <c r="I105" s="7">
        <v>24350</v>
      </c>
      <c r="J105" s="8">
        <v>28.324000000000002</v>
      </c>
      <c r="K105" s="8">
        <v>20.87</v>
      </c>
      <c r="O105" s="6" t="s">
        <v>173</v>
      </c>
      <c r="P105" s="7">
        <v>24350</v>
      </c>
      <c r="Q105" s="8">
        <v>13.869</v>
      </c>
      <c r="U105" s="6" t="s">
        <v>173</v>
      </c>
      <c r="V105" s="7">
        <v>24350</v>
      </c>
      <c r="W105" s="8">
        <v>17.972999999999999</v>
      </c>
      <c r="X105" s="8">
        <v>16.934000000000001</v>
      </c>
      <c r="Y105" s="8"/>
      <c r="Z105" s="8"/>
      <c r="AA105" t="s">
        <v>173</v>
      </c>
      <c r="AB105" s="20">
        <v>24350</v>
      </c>
      <c r="AC105" s="1">
        <v>11.385</v>
      </c>
      <c r="AD105" s="8"/>
      <c r="AE105" s="8"/>
      <c r="AG105" s="6" t="str">
        <f t="shared" si="34"/>
        <v>1966</v>
      </c>
      <c r="AH105" s="11">
        <f t="shared" si="26"/>
        <v>2.7816818927149045</v>
      </c>
      <c r="AI105" s="11">
        <f t="shared" si="27"/>
        <v>2.4272983114446367</v>
      </c>
      <c r="AJ105" s="11">
        <f t="shared" si="28"/>
        <v>1.8445938657365879</v>
      </c>
      <c r="AK105" s="11">
        <f t="shared" si="29"/>
        <v>0</v>
      </c>
      <c r="AL105" s="11">
        <f t="shared" si="30"/>
        <v>2.0004412738104049</v>
      </c>
      <c r="AM105" s="11">
        <f t="shared" si="31"/>
        <v>4.4152675303549493</v>
      </c>
      <c r="AN105" s="11">
        <f t="shared" si="32"/>
        <v>4.7701540555590061</v>
      </c>
      <c r="AO105" s="8">
        <v>1.748143843631178</v>
      </c>
      <c r="AP105" s="6">
        <v>0</v>
      </c>
      <c r="AQ105" s="11">
        <f t="shared" si="35"/>
        <v>1.7426273458445163</v>
      </c>
      <c r="AR105" s="18">
        <f t="shared" si="36"/>
        <v>1.4048747461069766</v>
      </c>
      <c r="AS105" s="6">
        <v>0.43496335150854382</v>
      </c>
      <c r="AT105" s="11">
        <f t="shared" si="33"/>
        <v>0</v>
      </c>
      <c r="AW105" s="6" t="s">
        <v>166</v>
      </c>
      <c r="AX105" s="11">
        <f t="shared" si="19"/>
        <v>0.53338407115351538</v>
      </c>
      <c r="AY105" s="11">
        <f t="shared" si="20"/>
        <v>0.29535948954311453</v>
      </c>
      <c r="AZ105" s="11">
        <f t="shared" si="21"/>
        <v>0.40454679398796384</v>
      </c>
      <c r="BA105" s="17"/>
      <c r="BB105" s="7">
        <v>24350</v>
      </c>
      <c r="BC105" s="9">
        <f t="shared" si="22"/>
        <v>5.715699416997877</v>
      </c>
      <c r="BD105" s="9">
        <f t="shared" si="23"/>
        <v>1.9774567267238252</v>
      </c>
      <c r="BE105" s="9">
        <f t="shared" si="24"/>
        <v>0</v>
      </c>
      <c r="BF105" s="9" t="e">
        <f t="shared" si="25"/>
        <v>#DIV/0!</v>
      </c>
    </row>
    <row r="106" spans="1:58" ht="15.6" x14ac:dyDescent="0.3">
      <c r="A106" s="6" t="s">
        <v>174</v>
      </c>
      <c r="B106" s="7">
        <v>24380</v>
      </c>
      <c r="C106" s="8">
        <v>17.603000000000002</v>
      </c>
      <c r="D106" s="8">
        <v>17.524000000000001</v>
      </c>
      <c r="H106" s="6" t="s">
        <v>174</v>
      </c>
      <c r="I106" s="7">
        <v>24380</v>
      </c>
      <c r="J106" s="8">
        <v>28.387</v>
      </c>
      <c r="K106" s="8">
        <v>20.946000000000002</v>
      </c>
      <c r="O106" s="6" t="s">
        <v>174</v>
      </c>
      <c r="P106" s="7">
        <v>24380</v>
      </c>
      <c r="Q106" s="8">
        <v>13.929</v>
      </c>
      <c r="U106" s="6" t="s">
        <v>174</v>
      </c>
      <c r="V106" s="7">
        <v>24380</v>
      </c>
      <c r="W106" s="8">
        <v>18.021000000000001</v>
      </c>
      <c r="X106" s="8">
        <v>16.981000000000002</v>
      </c>
      <c r="Y106" s="8"/>
      <c r="Z106" s="8"/>
      <c r="AA106" t="s">
        <v>174</v>
      </c>
      <c r="AB106" s="20">
        <v>24380</v>
      </c>
      <c r="AC106" s="1">
        <v>11.451000000000001</v>
      </c>
      <c r="AD106" s="8"/>
      <c r="AE106" s="8"/>
      <c r="AG106" s="6" t="str">
        <f t="shared" si="34"/>
        <v>1966</v>
      </c>
      <c r="AH106" s="11">
        <f t="shared" si="26"/>
        <v>3.0499941458845603</v>
      </c>
      <c r="AI106" s="11">
        <f t="shared" si="27"/>
        <v>2.6235652377605945</v>
      </c>
      <c r="AJ106" s="11">
        <f t="shared" si="28"/>
        <v>2.0784638066812855</v>
      </c>
      <c r="AK106" s="11">
        <f t="shared" si="29"/>
        <v>0</v>
      </c>
      <c r="AL106" s="11">
        <f t="shared" si="30"/>
        <v>2.2311926605504517</v>
      </c>
      <c r="AM106" s="11">
        <f t="shared" si="31"/>
        <v>5.0725905195032395</v>
      </c>
      <c r="AN106" s="11">
        <f t="shared" si="32"/>
        <v>5.4851534352093667</v>
      </c>
      <c r="AO106" s="8">
        <v>1.653079718340722</v>
      </c>
      <c r="AP106" s="6">
        <v>0</v>
      </c>
      <c r="AQ106" s="11">
        <f t="shared" si="35"/>
        <v>2.1225363417461951</v>
      </c>
      <c r="AR106" s="18">
        <f t="shared" si="36"/>
        <v>0.2670672675680219</v>
      </c>
      <c r="AS106" s="6">
        <v>-9.3236322743983635E-2</v>
      </c>
      <c r="AT106" s="11">
        <f t="shared" si="33"/>
        <v>0.3641590800191663</v>
      </c>
      <c r="AW106" s="6" t="s">
        <v>166</v>
      </c>
      <c r="AX106" s="11">
        <f t="shared" si="19"/>
        <v>0.5293586213371495</v>
      </c>
      <c r="AY106" s="11">
        <f t="shared" si="20"/>
        <v>0.29629377844743499</v>
      </c>
      <c r="AZ106" s="11">
        <f t="shared" si="21"/>
        <v>0.38256448253680292</v>
      </c>
      <c r="BA106" s="17"/>
      <c r="BB106" s="7">
        <v>24380</v>
      </c>
      <c r="BC106" s="9">
        <f t="shared" si="22"/>
        <v>-0.75470004337780949</v>
      </c>
      <c r="BD106" s="9">
        <f t="shared" si="23"/>
        <v>0.31632262967602465</v>
      </c>
      <c r="BE106" s="9">
        <f t="shared" si="24"/>
        <v>-5.4338118056659113</v>
      </c>
      <c r="BF106" s="9" t="e">
        <f t="shared" si="25"/>
        <v>#DIV/0!</v>
      </c>
    </row>
    <row r="107" spans="1:58" ht="15.6" x14ac:dyDescent="0.3">
      <c r="A107" s="6" t="s">
        <v>175</v>
      </c>
      <c r="B107" s="7">
        <v>24411</v>
      </c>
      <c r="C107" s="8">
        <v>17.649999999999999</v>
      </c>
      <c r="D107" s="8">
        <v>17.581</v>
      </c>
      <c r="H107" s="6" t="s">
        <v>175</v>
      </c>
      <c r="I107" s="7">
        <v>24411</v>
      </c>
      <c r="J107" s="8">
        <v>28.512</v>
      </c>
      <c r="K107" s="8">
        <v>21.023</v>
      </c>
      <c r="O107" s="6" t="s">
        <v>175</v>
      </c>
      <c r="P107" s="7">
        <v>24411</v>
      </c>
      <c r="Q107" s="8">
        <v>13.965999999999999</v>
      </c>
      <c r="U107" s="6" t="s">
        <v>175</v>
      </c>
      <c r="V107" s="7">
        <v>24411</v>
      </c>
      <c r="W107" s="8">
        <v>18.018999999999998</v>
      </c>
      <c r="X107" s="8">
        <v>16.983000000000001</v>
      </c>
      <c r="Y107" s="8"/>
      <c r="Z107" s="8"/>
      <c r="AA107" t="s">
        <v>175</v>
      </c>
      <c r="AB107" s="20">
        <v>24411</v>
      </c>
      <c r="AC107" s="1">
        <v>11.472</v>
      </c>
      <c r="AD107" s="8"/>
      <c r="AE107" s="8"/>
      <c r="AG107" s="6" t="str">
        <f t="shared" si="34"/>
        <v>1966</v>
      </c>
      <c r="AH107" s="11">
        <f t="shared" si="26"/>
        <v>3.3372365339578547</v>
      </c>
      <c r="AI107" s="11">
        <f t="shared" si="27"/>
        <v>2.9935559461042649</v>
      </c>
      <c r="AJ107" s="11">
        <f t="shared" si="28"/>
        <v>2.5021570319240682</v>
      </c>
      <c r="AK107" s="11">
        <f t="shared" si="29"/>
        <v>0.36761195454979578</v>
      </c>
      <c r="AL107" s="11">
        <f t="shared" si="30"/>
        <v>2.2476023134929246</v>
      </c>
      <c r="AM107" s="11">
        <f t="shared" si="31"/>
        <v>4.938559198648873</v>
      </c>
      <c r="AN107" s="11">
        <f t="shared" si="32"/>
        <v>5.3993669707689484</v>
      </c>
      <c r="AO107" s="8">
        <v>1.6421109059641337</v>
      </c>
      <c r="AP107" s="6">
        <v>0</v>
      </c>
      <c r="AQ107" s="11">
        <f t="shared" si="35"/>
        <v>1.6570669029685403</v>
      </c>
      <c r="AR107" s="18">
        <f t="shared" si="36"/>
        <v>-1.1098163253997484E-2</v>
      </c>
      <c r="AS107" s="6">
        <v>-1.6655454484326704E-2</v>
      </c>
      <c r="AT107" s="11">
        <f t="shared" si="33"/>
        <v>0.36761195454979578</v>
      </c>
      <c r="AW107" s="6" t="s">
        <v>166</v>
      </c>
      <c r="AX107" s="11">
        <f t="shared" si="19"/>
        <v>0.5294080788282578</v>
      </c>
      <c r="AY107" s="11">
        <f t="shared" si="20"/>
        <v>0.29030382704363394</v>
      </c>
      <c r="AZ107" s="11">
        <f t="shared" si="21"/>
        <v>0.38517844107229976</v>
      </c>
      <c r="BA107" s="17"/>
      <c r="BB107" s="7">
        <v>24411</v>
      </c>
      <c r="BC107" s="9">
        <f t="shared" si="22"/>
        <v>9.3429084017548902E-3</v>
      </c>
      <c r="BD107" s="9">
        <f t="shared" si="23"/>
        <v>-2.0216257780328983</v>
      </c>
      <c r="BE107" s="9">
        <f t="shared" si="24"/>
        <v>0.68327266508474427</v>
      </c>
      <c r="BF107" s="9" t="e">
        <f t="shared" si="25"/>
        <v>#DIV/0!</v>
      </c>
    </row>
    <row r="108" spans="1:58" ht="15.6" x14ac:dyDescent="0.3">
      <c r="A108" s="6" t="s">
        <v>176</v>
      </c>
      <c r="B108" s="7">
        <v>24441</v>
      </c>
      <c r="C108" s="8">
        <v>17.675999999999998</v>
      </c>
      <c r="D108" s="8">
        <v>17.625</v>
      </c>
      <c r="H108" s="6" t="s">
        <v>176</v>
      </c>
      <c r="I108" s="7">
        <v>24441</v>
      </c>
      <c r="J108" s="8">
        <v>28.576000000000001</v>
      </c>
      <c r="K108" s="8">
        <v>21.023</v>
      </c>
      <c r="O108" s="6" t="s">
        <v>176</v>
      </c>
      <c r="P108" s="7">
        <v>24441</v>
      </c>
      <c r="Q108" s="8">
        <v>14.015000000000001</v>
      </c>
      <c r="U108" s="6" t="s">
        <v>176</v>
      </c>
      <c r="V108" s="7">
        <v>24441</v>
      </c>
      <c r="W108" s="8">
        <v>17.957999999999998</v>
      </c>
      <c r="X108" s="8">
        <v>16.922999999999998</v>
      </c>
      <c r="Y108" s="8"/>
      <c r="Z108" s="8"/>
      <c r="AA108" t="s">
        <v>176</v>
      </c>
      <c r="AB108" s="20">
        <v>24441</v>
      </c>
      <c r="AC108" s="1">
        <v>11.494999999999999</v>
      </c>
      <c r="AD108" s="8"/>
      <c r="AE108" s="8"/>
      <c r="AG108" s="6" t="str">
        <f t="shared" si="34"/>
        <v>1966</v>
      </c>
      <c r="AH108" s="11">
        <f t="shared" si="26"/>
        <v>3.295932678821889</v>
      </c>
      <c r="AI108" s="11">
        <f t="shared" si="27"/>
        <v>3.0581218570927327</v>
      </c>
      <c r="AJ108" s="11">
        <f t="shared" si="28"/>
        <v>2.8431584251061626</v>
      </c>
      <c r="AK108" s="11">
        <f t="shared" si="29"/>
        <v>0.36761195454979578</v>
      </c>
      <c r="AL108" s="11">
        <f t="shared" si="30"/>
        <v>2.3366192040890965</v>
      </c>
      <c r="AM108" s="11">
        <f t="shared" si="31"/>
        <v>4.3887694006859101</v>
      </c>
      <c r="AN108" s="11">
        <f t="shared" si="32"/>
        <v>4.8642954517288173</v>
      </c>
      <c r="AO108" s="8">
        <v>1.5337363259811054</v>
      </c>
      <c r="AP108" s="6">
        <v>0</v>
      </c>
      <c r="AQ108" s="11">
        <f t="shared" si="35"/>
        <v>1.9693071941807805</v>
      </c>
      <c r="AR108" s="18">
        <f t="shared" si="36"/>
        <v>-0.3385315500305186</v>
      </c>
      <c r="AS108" s="6">
        <v>0.13841478509517557</v>
      </c>
      <c r="AT108" s="11">
        <f t="shared" si="33"/>
        <v>0</v>
      </c>
      <c r="AW108" s="6" t="s">
        <v>166</v>
      </c>
      <c r="AX108" s="11">
        <f t="shared" si="19"/>
        <v>0.53867272733200078</v>
      </c>
      <c r="AY108" s="11">
        <f t="shared" si="20"/>
        <v>0.20506469342935649</v>
      </c>
      <c r="AZ108" s="11">
        <f t="shared" si="21"/>
        <v>0.36782524239378356</v>
      </c>
      <c r="BA108" s="17"/>
      <c r="BB108" s="7">
        <v>24441</v>
      </c>
      <c r="BC108" s="9">
        <f t="shared" si="22"/>
        <v>1.7500013457007357</v>
      </c>
      <c r="BD108" s="9">
        <f t="shared" si="23"/>
        <v>-29.362042685529477</v>
      </c>
      <c r="BE108" s="9">
        <f t="shared" si="24"/>
        <v>-4.5052362303057647</v>
      </c>
      <c r="BF108" s="9" t="e">
        <f t="shared" si="25"/>
        <v>#DIV/0!</v>
      </c>
    </row>
    <row r="109" spans="1:58" ht="15.6" x14ac:dyDescent="0.3">
      <c r="A109" s="6" t="s">
        <v>177</v>
      </c>
      <c r="B109" s="7">
        <v>24472</v>
      </c>
      <c r="C109" s="8">
        <v>17.713000000000001</v>
      </c>
      <c r="D109" s="8">
        <v>17.678999999999998</v>
      </c>
      <c r="H109" s="6" t="s">
        <v>177</v>
      </c>
      <c r="I109" s="7">
        <v>24472</v>
      </c>
      <c r="J109" s="8">
        <v>28.655999999999999</v>
      </c>
      <c r="K109" s="8">
        <v>20.946000000000002</v>
      </c>
      <c r="O109" s="6" t="s">
        <v>177</v>
      </c>
      <c r="P109" s="7">
        <v>24472</v>
      </c>
      <c r="Q109" s="8">
        <v>14.068</v>
      </c>
      <c r="U109" s="6" t="s">
        <v>177</v>
      </c>
      <c r="V109" s="7">
        <v>24472</v>
      </c>
      <c r="W109" s="8">
        <v>17.917000000000002</v>
      </c>
      <c r="X109" s="8">
        <v>16.885999999999999</v>
      </c>
      <c r="Y109" s="8"/>
      <c r="Z109" s="8"/>
      <c r="AA109" t="s">
        <v>177</v>
      </c>
      <c r="AB109" s="20">
        <v>24472</v>
      </c>
      <c r="AC109" s="1">
        <v>11.515000000000001</v>
      </c>
      <c r="AD109" s="8"/>
      <c r="AE109" s="8"/>
      <c r="AG109" s="6" t="str">
        <f t="shared" si="34"/>
        <v>1966</v>
      </c>
      <c r="AH109" s="11">
        <f t="shared" si="26"/>
        <v>3.1384651216955994</v>
      </c>
      <c r="AI109" s="11">
        <f t="shared" si="27"/>
        <v>3.0605106680657412</v>
      </c>
      <c r="AJ109" s="11">
        <f t="shared" si="28"/>
        <v>2.8460682625704337</v>
      </c>
      <c r="AK109" s="11">
        <f t="shared" si="29"/>
        <v>0</v>
      </c>
      <c r="AL109" s="11">
        <f t="shared" si="30"/>
        <v>2.8287405891382233</v>
      </c>
      <c r="AM109" s="11">
        <f t="shared" si="31"/>
        <v>3.4887079073528726</v>
      </c>
      <c r="AN109" s="11">
        <f t="shared" si="32"/>
        <v>3.9586283322046389</v>
      </c>
      <c r="AO109" s="8">
        <v>2.1790862044276826</v>
      </c>
      <c r="AP109" s="6">
        <v>0</v>
      </c>
      <c r="AQ109" s="11">
        <f t="shared" si="35"/>
        <v>1.7765600141417703</v>
      </c>
      <c r="AR109" s="18">
        <f t="shared" si="36"/>
        <v>-0.22831050228309113</v>
      </c>
      <c r="AS109" s="6">
        <v>0.6219918633041388</v>
      </c>
      <c r="AT109" s="11">
        <f t="shared" si="33"/>
        <v>-0.36626551871759006</v>
      </c>
      <c r="AW109" s="6" t="s">
        <v>166</v>
      </c>
      <c r="AX109" s="11">
        <f t="shared" si="19"/>
        <v>0.53740992094855899</v>
      </c>
      <c r="AY109" s="11">
        <f t="shared" si="20"/>
        <v>0.2231085778318925</v>
      </c>
      <c r="AZ109" s="11">
        <f t="shared" si="21"/>
        <v>0.35592086512168025</v>
      </c>
      <c r="BA109" s="17"/>
      <c r="BB109" s="7">
        <v>24472</v>
      </c>
      <c r="BC109" s="9">
        <f t="shared" si="22"/>
        <v>-0.23442924049568159</v>
      </c>
      <c r="BD109" s="9">
        <f t="shared" si="23"/>
        <v>8.7991180250402312</v>
      </c>
      <c r="BE109" s="9">
        <f t="shared" si="24"/>
        <v>-3.2364220559280676</v>
      </c>
      <c r="BF109" s="9" t="e">
        <f t="shared" si="25"/>
        <v>#DIV/0!</v>
      </c>
    </row>
    <row r="110" spans="1:58" ht="15.6" x14ac:dyDescent="0.3">
      <c r="A110" s="6" t="s">
        <v>178</v>
      </c>
      <c r="B110" s="7">
        <v>24503</v>
      </c>
      <c r="C110" s="8">
        <v>17.71</v>
      </c>
      <c r="D110" s="8">
        <v>17.695</v>
      </c>
      <c r="H110" s="6" t="s">
        <v>178</v>
      </c>
      <c r="I110" s="7">
        <v>24503</v>
      </c>
      <c r="J110" s="8">
        <v>28.774999999999999</v>
      </c>
      <c r="K110" s="8">
        <v>20.946000000000002</v>
      </c>
      <c r="O110" s="6" t="s">
        <v>178</v>
      </c>
      <c r="P110" s="7">
        <v>24503</v>
      </c>
      <c r="Q110" s="8">
        <v>14.092000000000001</v>
      </c>
      <c r="U110" s="6" t="s">
        <v>178</v>
      </c>
      <c r="V110" s="7">
        <v>24503</v>
      </c>
      <c r="W110" s="8">
        <v>17.821000000000002</v>
      </c>
      <c r="X110" s="8">
        <v>16.777999999999999</v>
      </c>
      <c r="Y110" s="8"/>
      <c r="Z110" s="8"/>
      <c r="AA110" t="s">
        <v>178</v>
      </c>
      <c r="AB110" s="20">
        <v>24503</v>
      </c>
      <c r="AC110" s="1">
        <v>11.555999999999999</v>
      </c>
      <c r="AD110" s="8"/>
      <c r="AE110" s="8"/>
      <c r="AG110" s="6" t="str">
        <f t="shared" si="34"/>
        <v>1967</v>
      </c>
      <c r="AH110" s="11">
        <f t="shared" si="26"/>
        <v>2.9890672249360373</v>
      </c>
      <c r="AI110" s="11">
        <f t="shared" si="27"/>
        <v>3.1237251588087878</v>
      </c>
      <c r="AJ110" s="11">
        <f t="shared" si="28"/>
        <v>2.9222405036125609</v>
      </c>
      <c r="AK110" s="11">
        <f t="shared" si="29"/>
        <v>0</v>
      </c>
      <c r="AL110" s="11">
        <f t="shared" si="30"/>
        <v>3.1096802517011746</v>
      </c>
      <c r="AM110" s="11">
        <f t="shared" si="31"/>
        <v>2.3430770114282407</v>
      </c>
      <c r="AN110" s="11">
        <f t="shared" si="32"/>
        <v>2.6491281737534456</v>
      </c>
      <c r="AO110" s="8">
        <v>2.2219993316760389</v>
      </c>
      <c r="AP110" s="6">
        <v>0</v>
      </c>
      <c r="AQ110" s="11">
        <f t="shared" si="35"/>
        <v>2.202175643406723</v>
      </c>
      <c r="AR110" s="18">
        <f t="shared" si="36"/>
        <v>-0.53580398504213811</v>
      </c>
      <c r="AS110" s="6">
        <v>0.29435067640790624</v>
      </c>
      <c r="AT110" s="11">
        <f t="shared" si="33"/>
        <v>0</v>
      </c>
      <c r="AW110" s="6" t="s">
        <v>179</v>
      </c>
      <c r="AX110" s="11">
        <f t="shared" si="19"/>
        <v>0.55118199246982369</v>
      </c>
      <c r="AY110" s="11">
        <f t="shared" si="20"/>
        <v>0.22545418415665888</v>
      </c>
      <c r="AZ110" s="11">
        <f t="shared" si="21"/>
        <v>0.25197228034458025</v>
      </c>
      <c r="BA110" s="17"/>
      <c r="BB110" s="7">
        <v>24503</v>
      </c>
      <c r="BC110" s="9">
        <f t="shared" si="22"/>
        <v>2.5626753404470515</v>
      </c>
      <c r="BD110" s="9">
        <f t="shared" si="23"/>
        <v>1.0513295129933375</v>
      </c>
      <c r="BE110" s="9">
        <f t="shared" si="24"/>
        <v>-29.205532735925054</v>
      </c>
      <c r="BF110" s="9" t="e">
        <f t="shared" si="25"/>
        <v>#DIV/0!</v>
      </c>
    </row>
    <row r="111" spans="1:58" ht="15.6" x14ac:dyDescent="0.3">
      <c r="A111" s="6" t="s">
        <v>180</v>
      </c>
      <c r="B111" s="7">
        <v>24531</v>
      </c>
      <c r="C111" s="8">
        <v>17.731000000000002</v>
      </c>
      <c r="D111" s="8">
        <v>17.727</v>
      </c>
      <c r="H111" s="6" t="s">
        <v>180</v>
      </c>
      <c r="I111" s="7">
        <v>24531</v>
      </c>
      <c r="J111" s="8">
        <v>28.806999999999999</v>
      </c>
      <c r="K111" s="8">
        <v>20.87</v>
      </c>
      <c r="O111" s="6" t="s">
        <v>180</v>
      </c>
      <c r="P111" s="7">
        <v>24531</v>
      </c>
      <c r="Q111" s="8">
        <v>14.132</v>
      </c>
      <c r="U111" s="6" t="s">
        <v>180</v>
      </c>
      <c r="V111" s="7">
        <v>24531</v>
      </c>
      <c r="W111" s="8">
        <v>17.792000000000002</v>
      </c>
      <c r="X111" s="8">
        <v>16.745999999999999</v>
      </c>
      <c r="Y111" s="8"/>
      <c r="Z111" s="8"/>
      <c r="AA111" t="s">
        <v>180</v>
      </c>
      <c r="AB111" s="20">
        <v>24531</v>
      </c>
      <c r="AC111" s="1">
        <v>11.566000000000001</v>
      </c>
      <c r="AD111" s="8"/>
      <c r="AE111" s="8"/>
      <c r="AG111" s="6" t="str">
        <f t="shared" si="34"/>
        <v>1967</v>
      </c>
      <c r="AH111" s="11">
        <f t="shared" si="26"/>
        <v>2.639652677279325</v>
      </c>
      <c r="AI111" s="11">
        <f t="shared" si="27"/>
        <v>3.0579617464100872</v>
      </c>
      <c r="AJ111" s="11">
        <f t="shared" si="28"/>
        <v>3.1547661677290062</v>
      </c>
      <c r="AK111" s="11">
        <f t="shared" si="29"/>
        <v>-0.36283777332187794</v>
      </c>
      <c r="AL111" s="11">
        <f t="shared" si="30"/>
        <v>3.4326282661201635</v>
      </c>
      <c r="AM111" s="11">
        <f t="shared" si="31"/>
        <v>0.74174735292451555</v>
      </c>
      <c r="AN111" s="11">
        <f t="shared" si="32"/>
        <v>0.85521561069621388</v>
      </c>
      <c r="AO111" s="8">
        <v>2.7561941346218033</v>
      </c>
      <c r="AP111" s="6">
        <v>0</v>
      </c>
      <c r="AQ111" s="11">
        <f t="shared" si="35"/>
        <v>2.4900310146211746</v>
      </c>
      <c r="AR111" s="18">
        <f t="shared" si="36"/>
        <v>-0.16272936423320505</v>
      </c>
      <c r="AS111" s="6">
        <v>0.48945465319585324</v>
      </c>
      <c r="AT111" s="11">
        <f t="shared" si="33"/>
        <v>-0.36283777332187794</v>
      </c>
      <c r="AW111" s="6" t="s">
        <v>179</v>
      </c>
      <c r="AX111" s="11">
        <f t="shared" si="19"/>
        <v>0.55358371920783989</v>
      </c>
      <c r="AY111" s="11">
        <f t="shared" si="20"/>
        <v>0.23406121256292567</v>
      </c>
      <c r="AZ111" s="11">
        <f t="shared" si="21"/>
        <v>0.22704414137073092</v>
      </c>
      <c r="BA111" s="17"/>
      <c r="BB111" s="7">
        <v>24531</v>
      </c>
      <c r="BC111" s="9">
        <f t="shared" si="22"/>
        <v>0.43574114735753788</v>
      </c>
      <c r="BD111" s="9">
        <f t="shared" si="23"/>
        <v>3.8176396851814953</v>
      </c>
      <c r="BE111" s="9">
        <f t="shared" si="24"/>
        <v>-9.8932068796453656</v>
      </c>
      <c r="BF111" s="9" t="e">
        <f t="shared" si="25"/>
        <v>#DIV/0!</v>
      </c>
    </row>
    <row r="112" spans="1:58" ht="15.6" x14ac:dyDescent="0.3">
      <c r="A112" s="6" t="s">
        <v>181</v>
      </c>
      <c r="B112" s="7">
        <v>24562</v>
      </c>
      <c r="C112" s="8">
        <v>17.744</v>
      </c>
      <c r="D112" s="8">
        <v>17.754000000000001</v>
      </c>
      <c r="H112" s="6" t="s">
        <v>181</v>
      </c>
      <c r="I112" s="7">
        <v>24562</v>
      </c>
      <c r="J112" s="8">
        <v>28.802</v>
      </c>
      <c r="K112" s="8">
        <v>20.87</v>
      </c>
      <c r="O112" s="6" t="s">
        <v>181</v>
      </c>
      <c r="P112" s="7">
        <v>24562</v>
      </c>
      <c r="Q112" s="8">
        <v>14.164</v>
      </c>
      <c r="U112" s="6" t="s">
        <v>181</v>
      </c>
      <c r="V112" s="7">
        <v>24562</v>
      </c>
      <c r="W112" s="8">
        <v>17.739999999999998</v>
      </c>
      <c r="X112" s="8">
        <v>16.689</v>
      </c>
      <c r="Y112" s="8"/>
      <c r="Z112" s="8"/>
      <c r="AA112" t="s">
        <v>181</v>
      </c>
      <c r="AB112" s="20">
        <v>24562</v>
      </c>
      <c r="AC112" s="1">
        <v>11.542999999999999</v>
      </c>
      <c r="AD112" s="8"/>
      <c r="AE112" s="8"/>
      <c r="AG112" s="6" t="str">
        <f t="shared" si="34"/>
        <v>1967</v>
      </c>
      <c r="AH112" s="11">
        <f t="shared" si="26"/>
        <v>2.4539523067151681</v>
      </c>
      <c r="AI112" s="11">
        <f t="shared" si="27"/>
        <v>3.0830865702839327</v>
      </c>
      <c r="AJ112" s="11">
        <f t="shared" si="28"/>
        <v>3.1885927199770681</v>
      </c>
      <c r="AK112" s="11">
        <f t="shared" si="29"/>
        <v>0</v>
      </c>
      <c r="AL112" s="11">
        <f t="shared" si="30"/>
        <v>3.6592505854800894</v>
      </c>
      <c r="AM112" s="11">
        <f t="shared" si="31"/>
        <v>-0.36506599269868767</v>
      </c>
      <c r="AN112" s="11">
        <f t="shared" si="32"/>
        <v>-0.38796705264415587</v>
      </c>
      <c r="AO112" s="8">
        <v>1.3954529983652542</v>
      </c>
      <c r="AP112" s="6">
        <v>0</v>
      </c>
      <c r="AQ112" s="11">
        <f t="shared" si="35"/>
        <v>2.186614730878178</v>
      </c>
      <c r="AR112" s="18">
        <f t="shared" si="36"/>
        <v>-0.29226618705038288</v>
      </c>
      <c r="AS112" s="6">
        <v>-1.1930049951873412</v>
      </c>
      <c r="AT112" s="11">
        <f t="shared" si="33"/>
        <v>0</v>
      </c>
      <c r="AW112" s="6" t="s">
        <v>179</v>
      </c>
      <c r="AX112" s="11">
        <f t="shared" si="19"/>
        <v>0.55919634471544</v>
      </c>
      <c r="AY112" s="11">
        <f t="shared" si="20"/>
        <v>0.30557051258451429</v>
      </c>
      <c r="AZ112" s="11">
        <f t="shared" si="21"/>
        <v>0.22704414137073092</v>
      </c>
      <c r="BA112" s="17"/>
      <c r="BB112" s="7">
        <v>24562</v>
      </c>
      <c r="BC112" s="9">
        <f t="shared" si="22"/>
        <v>1.0138711296697078</v>
      </c>
      <c r="BD112" s="9">
        <f t="shared" si="23"/>
        <v>30.551537881298408</v>
      </c>
      <c r="BE112" s="9">
        <f t="shared" si="24"/>
        <v>0</v>
      </c>
      <c r="BF112" s="9" t="e">
        <f t="shared" si="25"/>
        <v>#DIV/0!</v>
      </c>
    </row>
    <row r="113" spans="1:58" ht="15.6" x14ac:dyDescent="0.3">
      <c r="A113" s="6" t="s">
        <v>182</v>
      </c>
      <c r="B113" s="7">
        <v>24592</v>
      </c>
      <c r="C113" s="8">
        <v>17.768000000000001</v>
      </c>
      <c r="D113" s="8">
        <v>17.803000000000001</v>
      </c>
      <c r="H113" s="6" t="s">
        <v>182</v>
      </c>
      <c r="I113" s="7">
        <v>24592</v>
      </c>
      <c r="J113" s="8">
        <v>28.826000000000001</v>
      </c>
      <c r="K113" s="8">
        <v>20.87</v>
      </c>
      <c r="O113" s="6" t="s">
        <v>182</v>
      </c>
      <c r="P113" s="7">
        <v>24592</v>
      </c>
      <c r="Q113" s="8">
        <v>14.228</v>
      </c>
      <c r="U113" s="6" t="s">
        <v>182</v>
      </c>
      <c r="V113" s="7">
        <v>24592</v>
      </c>
      <c r="W113" s="8">
        <v>17.649000000000001</v>
      </c>
      <c r="X113" s="8">
        <v>16.594000000000001</v>
      </c>
      <c r="Y113" s="8"/>
      <c r="Z113" s="8"/>
      <c r="AA113" t="s">
        <v>182</v>
      </c>
      <c r="AB113" s="20">
        <v>24592</v>
      </c>
      <c r="AC113" s="1">
        <v>11.608000000000001</v>
      </c>
      <c r="AD113" s="8"/>
      <c r="AE113" s="8"/>
      <c r="AG113" s="6" t="str">
        <f t="shared" si="34"/>
        <v>1967</v>
      </c>
      <c r="AH113" s="11">
        <f t="shared" si="26"/>
        <v>2.214807570614985</v>
      </c>
      <c r="AI113" s="11">
        <f t="shared" si="27"/>
        <v>2.9968180503326725</v>
      </c>
      <c r="AJ113" s="11">
        <f t="shared" si="28"/>
        <v>2.8948777440656714</v>
      </c>
      <c r="AK113" s="11">
        <f t="shared" si="29"/>
        <v>0</v>
      </c>
      <c r="AL113" s="11">
        <f t="shared" si="30"/>
        <v>3.8843457943925186</v>
      </c>
      <c r="AM113" s="11">
        <f t="shared" si="31"/>
        <v>-1.325058705132498</v>
      </c>
      <c r="AN113" s="11">
        <f t="shared" si="32"/>
        <v>-1.4783589621801263</v>
      </c>
      <c r="AO113" s="8">
        <v>2.1155418664354997</v>
      </c>
      <c r="AP113" s="6">
        <v>0</v>
      </c>
      <c r="AQ113" s="11">
        <f t="shared" si="35"/>
        <v>2.7620396600566588</v>
      </c>
      <c r="AR113" s="18">
        <f t="shared" si="36"/>
        <v>-0.5129650507327943</v>
      </c>
      <c r="AS113" s="6">
        <v>0.87247237873149253</v>
      </c>
      <c r="AT113" s="11">
        <f t="shared" si="33"/>
        <v>0</v>
      </c>
      <c r="AW113" s="6" t="s">
        <v>179</v>
      </c>
      <c r="AX113" s="11">
        <f t="shared" si="19"/>
        <v>0.56763645838056365</v>
      </c>
      <c r="AY113" s="11">
        <f t="shared" si="20"/>
        <v>0.33348611826767149</v>
      </c>
      <c r="AZ113" s="11">
        <f t="shared" si="21"/>
        <v>0.21717484425760572</v>
      </c>
      <c r="BA113" s="17"/>
      <c r="BB113" s="7">
        <v>24592</v>
      </c>
      <c r="BC113" s="9">
        <f t="shared" si="22"/>
        <v>1.5093291908799156</v>
      </c>
      <c r="BD113" s="9">
        <f t="shared" si="23"/>
        <v>9.1355692167569114</v>
      </c>
      <c r="BE113" s="9">
        <f t="shared" si="24"/>
        <v>-4.346862708520649</v>
      </c>
      <c r="BF113" s="9" t="e">
        <f t="shared" si="25"/>
        <v>#DIV/0!</v>
      </c>
    </row>
    <row r="114" spans="1:58" ht="15.6" x14ac:dyDescent="0.3">
      <c r="A114" s="6" t="s">
        <v>183</v>
      </c>
      <c r="B114" s="7">
        <v>24623</v>
      </c>
      <c r="C114" s="8">
        <v>17.806000000000001</v>
      </c>
      <c r="D114" s="8">
        <v>17.841999999999999</v>
      </c>
      <c r="H114" s="6" t="s">
        <v>183</v>
      </c>
      <c r="I114" s="7">
        <v>24623</v>
      </c>
      <c r="J114" s="8">
        <v>28.908000000000001</v>
      </c>
      <c r="K114" s="8">
        <v>20.87</v>
      </c>
      <c r="O114" s="6" t="s">
        <v>183</v>
      </c>
      <c r="P114" s="7">
        <v>24623</v>
      </c>
      <c r="Q114" s="8">
        <v>14.278</v>
      </c>
      <c r="U114" s="6" t="s">
        <v>183</v>
      </c>
      <c r="V114" s="7">
        <v>24623</v>
      </c>
      <c r="W114" s="8">
        <v>17.675999999999998</v>
      </c>
      <c r="X114" s="8">
        <v>16.611999999999998</v>
      </c>
      <c r="Y114" s="8"/>
      <c r="Z114" s="8"/>
      <c r="AA114" t="s">
        <v>183</v>
      </c>
      <c r="AB114" s="20">
        <v>24623</v>
      </c>
      <c r="AC114" s="1">
        <v>11.599</v>
      </c>
      <c r="AD114" s="8"/>
      <c r="AE114" s="8"/>
      <c r="AG114" s="6" t="str">
        <f t="shared" si="34"/>
        <v>1967</v>
      </c>
      <c r="AH114" s="11">
        <f t="shared" si="26"/>
        <v>2.3156926966614977</v>
      </c>
      <c r="AI114" s="11">
        <f t="shared" si="27"/>
        <v>2.9484738330159743</v>
      </c>
      <c r="AJ114" s="11">
        <f t="shared" si="28"/>
        <v>3.025767133540036</v>
      </c>
      <c r="AK114" s="11">
        <f t="shared" si="29"/>
        <v>0</v>
      </c>
      <c r="AL114" s="11">
        <f t="shared" si="30"/>
        <v>4.2874881308889057</v>
      </c>
      <c r="AM114" s="11">
        <f t="shared" si="31"/>
        <v>-0.6016982511387492</v>
      </c>
      <c r="AN114" s="11">
        <f t="shared" si="32"/>
        <v>-0.75277810969053283</v>
      </c>
      <c r="AO114" s="8">
        <v>1.6639449539061157</v>
      </c>
      <c r="AP114" s="6">
        <v>0</v>
      </c>
      <c r="AQ114" s="11">
        <f t="shared" si="35"/>
        <v>2.3742277140335499</v>
      </c>
      <c r="AR114" s="18">
        <f t="shared" si="36"/>
        <v>0.15298317185108434</v>
      </c>
      <c r="AS114" s="6">
        <v>-0.11775400538687197</v>
      </c>
      <c r="AT114" s="11">
        <f t="shared" si="33"/>
        <v>0</v>
      </c>
      <c r="AW114" s="6" t="s">
        <v>179</v>
      </c>
      <c r="AX114" s="11">
        <f t="shared" si="19"/>
        <v>0.5652180201268987</v>
      </c>
      <c r="AY114" s="11">
        <f t="shared" si="20"/>
        <v>0.3350842750186831</v>
      </c>
      <c r="AZ114" s="11">
        <f t="shared" si="21"/>
        <v>0.21717484425760572</v>
      </c>
      <c r="BA114" s="17"/>
      <c r="BB114" s="7">
        <v>24623</v>
      </c>
      <c r="BC114" s="9">
        <f t="shared" si="22"/>
        <v>-0.42605407351117286</v>
      </c>
      <c r="BD114" s="9">
        <f t="shared" si="23"/>
        <v>0.47922736913710295</v>
      </c>
      <c r="BE114" s="9">
        <f t="shared" si="24"/>
        <v>0</v>
      </c>
      <c r="BF114" s="9" t="e">
        <f t="shared" si="25"/>
        <v>#DIV/0!</v>
      </c>
    </row>
    <row r="115" spans="1:58" ht="15.6" x14ac:dyDescent="0.3">
      <c r="A115" s="6" t="s">
        <v>184</v>
      </c>
      <c r="B115" s="7">
        <v>24653</v>
      </c>
      <c r="C115" s="8">
        <v>17.864999999999998</v>
      </c>
      <c r="D115" s="8">
        <v>17.887</v>
      </c>
      <c r="H115" s="6" t="s">
        <v>184</v>
      </c>
      <c r="I115" s="7">
        <v>24653</v>
      </c>
      <c r="J115" s="8">
        <v>28.923999999999999</v>
      </c>
      <c r="K115" s="8">
        <v>20.87</v>
      </c>
      <c r="O115" s="6" t="s">
        <v>184</v>
      </c>
      <c r="P115" s="7">
        <v>24653</v>
      </c>
      <c r="Q115" s="8">
        <v>14.297000000000001</v>
      </c>
      <c r="U115" s="6" t="s">
        <v>184</v>
      </c>
      <c r="V115" s="7">
        <v>24653</v>
      </c>
      <c r="W115" s="8">
        <v>17.803999999999998</v>
      </c>
      <c r="X115" s="8">
        <v>16.747</v>
      </c>
      <c r="Y115" s="8"/>
      <c r="Z115" s="8"/>
      <c r="AA115" t="s">
        <v>184</v>
      </c>
      <c r="AB115" s="20">
        <v>24653</v>
      </c>
      <c r="AC115" s="1">
        <v>11.615</v>
      </c>
      <c r="AD115" s="8"/>
      <c r="AE115" s="8"/>
      <c r="AG115" s="6" t="str">
        <f t="shared" si="34"/>
        <v>1967</v>
      </c>
      <c r="AH115" s="11">
        <f t="shared" si="26"/>
        <v>2.3840907788411858</v>
      </c>
      <c r="AI115" s="11">
        <f t="shared" si="27"/>
        <v>2.8757117386553066</v>
      </c>
      <c r="AJ115" s="11">
        <f t="shared" si="28"/>
        <v>2.8884462151394397</v>
      </c>
      <c r="AK115" s="11">
        <f t="shared" si="29"/>
        <v>0</v>
      </c>
      <c r="AL115" s="11">
        <f t="shared" si="30"/>
        <v>4.038713433270269</v>
      </c>
      <c r="AM115" s="11">
        <f t="shared" si="31"/>
        <v>0.10120319352298068</v>
      </c>
      <c r="AN115" s="11">
        <f t="shared" si="32"/>
        <v>2.9865010154095373E-2</v>
      </c>
      <c r="AO115" s="8">
        <v>1.7385886487830904</v>
      </c>
      <c r="AP115" s="6">
        <v>0</v>
      </c>
      <c r="AQ115" s="11">
        <f t="shared" si="35"/>
        <v>2.5335451977401169</v>
      </c>
      <c r="AR115" s="18">
        <f t="shared" si="36"/>
        <v>0.72414573432904028</v>
      </c>
      <c r="AS115" s="6">
        <v>0.15700188682614691</v>
      </c>
      <c r="AT115" s="11">
        <f t="shared" si="33"/>
        <v>0</v>
      </c>
      <c r="AW115" s="6" t="s">
        <v>179</v>
      </c>
      <c r="AX115" s="11">
        <f t="shared" si="19"/>
        <v>0.57276234104901247</v>
      </c>
      <c r="AY115" s="11">
        <f t="shared" si="20"/>
        <v>0.33518054564709121</v>
      </c>
      <c r="AZ115" s="11">
        <f t="shared" si="21"/>
        <v>0.21717484425760572</v>
      </c>
      <c r="BA115" s="17"/>
      <c r="BB115" s="7">
        <v>24653</v>
      </c>
      <c r="BC115" s="9">
        <f t="shared" si="22"/>
        <v>1.3347629858686982</v>
      </c>
      <c r="BD115" s="9">
        <f t="shared" si="23"/>
        <v>2.8730273422339359E-2</v>
      </c>
      <c r="BE115" s="9">
        <f t="shared" si="24"/>
        <v>0</v>
      </c>
      <c r="BF115" s="9" t="e">
        <f t="shared" si="25"/>
        <v>#DIV/0!</v>
      </c>
    </row>
    <row r="116" spans="1:58" ht="15.6" x14ac:dyDescent="0.3">
      <c r="A116" s="6" t="s">
        <v>185</v>
      </c>
      <c r="B116" s="7">
        <v>24684</v>
      </c>
      <c r="C116" s="8">
        <v>17.928000000000001</v>
      </c>
      <c r="D116" s="8">
        <v>17.948</v>
      </c>
      <c r="H116" s="6" t="s">
        <v>185</v>
      </c>
      <c r="I116" s="7">
        <v>24684</v>
      </c>
      <c r="J116" s="8">
        <v>28.965</v>
      </c>
      <c r="K116" s="8">
        <v>20.946000000000002</v>
      </c>
      <c r="O116" s="6" t="s">
        <v>185</v>
      </c>
      <c r="P116" s="7">
        <v>24684</v>
      </c>
      <c r="Q116" s="8">
        <v>14.356999999999999</v>
      </c>
      <c r="U116" s="6" t="s">
        <v>185</v>
      </c>
      <c r="V116" s="7">
        <v>24684</v>
      </c>
      <c r="W116" s="8">
        <v>17.878</v>
      </c>
      <c r="X116" s="8">
        <v>16.817</v>
      </c>
      <c r="Y116" s="8"/>
      <c r="Z116" s="8"/>
      <c r="AA116" t="s">
        <v>185</v>
      </c>
      <c r="AB116" s="20">
        <v>24684</v>
      </c>
      <c r="AC116" s="1">
        <v>11.625</v>
      </c>
      <c r="AD116" s="8"/>
      <c r="AE116" s="8"/>
      <c r="AG116" s="6" t="str">
        <f t="shared" si="34"/>
        <v>1967</v>
      </c>
      <c r="AH116" s="11">
        <f t="shared" si="26"/>
        <v>2.5570619529775129</v>
      </c>
      <c r="AI116" s="11">
        <f t="shared" si="27"/>
        <v>2.9246473219405988</v>
      </c>
      <c r="AJ116" s="11">
        <f t="shared" si="28"/>
        <v>2.6581605528974039</v>
      </c>
      <c r="AK116" s="11">
        <f t="shared" si="29"/>
        <v>0.3641590800191663</v>
      </c>
      <c r="AL116" s="11">
        <f t="shared" si="30"/>
        <v>3.9834866372129962</v>
      </c>
      <c r="AM116" s="11">
        <f t="shared" si="31"/>
        <v>0.86887835703002292</v>
      </c>
      <c r="AN116" s="11">
        <f t="shared" si="32"/>
        <v>0.84552650515712369</v>
      </c>
      <c r="AO116" s="8">
        <v>2.1135212426323546</v>
      </c>
      <c r="AP116" s="6">
        <v>0</v>
      </c>
      <c r="AQ116" s="11">
        <f t="shared" si="35"/>
        <v>2.2247625747449984</v>
      </c>
      <c r="AR116" s="18">
        <f t="shared" si="36"/>
        <v>0.41563693552011394</v>
      </c>
      <c r="AS116" s="6">
        <v>0.52063444024135208</v>
      </c>
      <c r="AT116" s="11">
        <f t="shared" si="33"/>
        <v>0.3641590800191663</v>
      </c>
      <c r="AW116" s="6" t="s">
        <v>179</v>
      </c>
      <c r="AX116" s="11">
        <f t="shared" si="19"/>
        <v>0.57285903371697633</v>
      </c>
      <c r="AY116" s="11">
        <f t="shared" si="20"/>
        <v>0.34275029632915222</v>
      </c>
      <c r="AZ116" s="11">
        <f t="shared" si="21"/>
        <v>0.21682085590426869</v>
      </c>
      <c r="BA116" s="17"/>
      <c r="BB116" s="7">
        <v>24684</v>
      </c>
      <c r="BC116" s="9">
        <f t="shared" si="22"/>
        <v>1.6881813107127996E-2</v>
      </c>
      <c r="BD116" s="9">
        <f t="shared" si="23"/>
        <v>2.2584099167948457</v>
      </c>
      <c r="BE116" s="9">
        <f t="shared" si="24"/>
        <v>-0.16299694126504782</v>
      </c>
      <c r="BF116" s="9" t="e">
        <f t="shared" si="25"/>
        <v>#DIV/0!</v>
      </c>
    </row>
    <row r="117" spans="1:58" ht="15.6" x14ac:dyDescent="0.3">
      <c r="A117" s="6" t="s">
        <v>186</v>
      </c>
      <c r="B117" s="7">
        <v>24715</v>
      </c>
      <c r="C117" s="8">
        <v>17.986999999999998</v>
      </c>
      <c r="D117" s="8">
        <v>18.003</v>
      </c>
      <c r="H117" s="6" t="s">
        <v>186</v>
      </c>
      <c r="I117" s="7">
        <v>24715</v>
      </c>
      <c r="J117" s="8">
        <v>29.016999999999999</v>
      </c>
      <c r="K117" s="8">
        <v>20.946000000000002</v>
      </c>
      <c r="O117" s="6" t="s">
        <v>186</v>
      </c>
      <c r="P117" s="7">
        <v>24715</v>
      </c>
      <c r="Q117" s="8">
        <v>14.407</v>
      </c>
      <c r="U117" s="6" t="s">
        <v>186</v>
      </c>
      <c r="V117" s="7">
        <v>24715</v>
      </c>
      <c r="W117" s="8">
        <v>17.954000000000001</v>
      </c>
      <c r="X117" s="8">
        <v>16.884</v>
      </c>
      <c r="Y117" s="8"/>
      <c r="Z117" s="8"/>
      <c r="AA117" t="s">
        <v>186</v>
      </c>
      <c r="AB117" s="20">
        <v>24715</v>
      </c>
      <c r="AC117" s="1">
        <v>11.641999999999999</v>
      </c>
      <c r="AD117" s="8"/>
      <c r="AE117" s="8"/>
      <c r="AG117" s="6" t="str">
        <f t="shared" si="34"/>
        <v>1967</v>
      </c>
      <c r="AH117" s="11">
        <f t="shared" si="26"/>
        <v>2.4841889351034041</v>
      </c>
      <c r="AI117" s="11">
        <f t="shared" si="27"/>
        <v>3.0509444762449878</v>
      </c>
      <c r="AJ117" s="11">
        <f t="shared" si="28"/>
        <v>2.4466883208586365</v>
      </c>
      <c r="AK117" s="11">
        <f t="shared" si="29"/>
        <v>0.3641590800191663</v>
      </c>
      <c r="AL117" s="11">
        <f t="shared" si="30"/>
        <v>3.8791549498882416</v>
      </c>
      <c r="AM117" s="11">
        <f t="shared" si="31"/>
        <v>-0.10571412674565961</v>
      </c>
      <c r="AN117" s="11">
        <f t="shared" si="32"/>
        <v>-0.29526396598559268</v>
      </c>
      <c r="AO117" s="8">
        <v>1.9393639530119078</v>
      </c>
      <c r="AP117" s="6">
        <v>0</v>
      </c>
      <c r="AQ117" s="11">
        <f t="shared" si="35"/>
        <v>2.2573561703996381</v>
      </c>
      <c r="AR117" s="18">
        <f t="shared" si="36"/>
        <v>0.42510347913637947</v>
      </c>
      <c r="AS117" s="6">
        <v>0.26366888641153885</v>
      </c>
      <c r="AT117" s="11">
        <f t="shared" si="33"/>
        <v>0</v>
      </c>
      <c r="AW117" s="6" t="s">
        <v>179</v>
      </c>
      <c r="AX117" s="11">
        <f t="shared" si="19"/>
        <v>0.57033622926271199</v>
      </c>
      <c r="AY117" s="11">
        <f t="shared" si="20"/>
        <v>0.34384804848758305</v>
      </c>
      <c r="AZ117" s="11">
        <f t="shared" si="21"/>
        <v>0.21682085590426869</v>
      </c>
      <c r="BA117" s="17"/>
      <c r="BB117" s="7">
        <v>24715</v>
      </c>
      <c r="BC117" s="9">
        <f t="shared" si="22"/>
        <v>-0.44038835137070187</v>
      </c>
      <c r="BD117" s="9">
        <f t="shared" si="23"/>
        <v>0.32027752278780408</v>
      </c>
      <c r="BE117" s="9">
        <f t="shared" si="24"/>
        <v>0</v>
      </c>
      <c r="BF117" s="9" t="e">
        <f t="shared" si="25"/>
        <v>#DIV/0!</v>
      </c>
    </row>
    <row r="118" spans="1:58" ht="15.6" x14ac:dyDescent="0.3">
      <c r="A118" s="6" t="s">
        <v>187</v>
      </c>
      <c r="B118" s="7">
        <v>24745</v>
      </c>
      <c r="C118" s="8">
        <v>18.036000000000001</v>
      </c>
      <c r="D118" s="8">
        <v>18.067</v>
      </c>
      <c r="H118" s="6" t="s">
        <v>187</v>
      </c>
      <c r="I118" s="7">
        <v>24745</v>
      </c>
      <c r="J118" s="8">
        <v>29.027000000000001</v>
      </c>
      <c r="K118" s="8">
        <v>21.023</v>
      </c>
      <c r="O118" s="6" t="s">
        <v>187</v>
      </c>
      <c r="P118" s="7">
        <v>24745</v>
      </c>
      <c r="Q118" s="8">
        <v>14.451000000000001</v>
      </c>
      <c r="U118" s="6" t="s">
        <v>187</v>
      </c>
      <c r="V118" s="7">
        <v>24745</v>
      </c>
      <c r="W118" s="8">
        <v>17.933</v>
      </c>
      <c r="X118" s="8">
        <v>16.853999999999999</v>
      </c>
      <c r="Y118" s="8"/>
      <c r="Z118" s="8"/>
      <c r="AA118" t="s">
        <v>187</v>
      </c>
      <c r="AB118" s="20">
        <v>24745</v>
      </c>
      <c r="AC118" s="1">
        <v>11.727</v>
      </c>
      <c r="AD118" s="8"/>
      <c r="AE118" s="8"/>
      <c r="AG118" s="6" t="str">
        <f t="shared" si="34"/>
        <v>1967</v>
      </c>
      <c r="AH118" s="11">
        <f t="shared" si="26"/>
        <v>2.4598079872748979</v>
      </c>
      <c r="AI118" s="11">
        <f t="shared" si="27"/>
        <v>3.098607623830163</v>
      </c>
      <c r="AJ118" s="11">
        <f t="shared" si="28"/>
        <v>2.2545531405220753</v>
      </c>
      <c r="AK118" s="11">
        <f t="shared" si="29"/>
        <v>0.36761195454979578</v>
      </c>
      <c r="AL118" s="11">
        <f t="shared" si="30"/>
        <v>3.7475769976308415</v>
      </c>
      <c r="AM118" s="11">
        <f t="shared" si="31"/>
        <v>-0.48831918317518985</v>
      </c>
      <c r="AN118" s="11">
        <f t="shared" si="32"/>
        <v>-0.74789470584772921</v>
      </c>
      <c r="AO118" s="8">
        <v>2.3506087349866256</v>
      </c>
      <c r="AP118" s="6">
        <v>0</v>
      </c>
      <c r="AQ118" s="11">
        <f t="shared" si="35"/>
        <v>2.4102698454283367</v>
      </c>
      <c r="AR118" s="18">
        <f t="shared" si="36"/>
        <v>-0.11696557870113367</v>
      </c>
      <c r="AS118" s="6">
        <v>0.30980852326065733</v>
      </c>
      <c r="AT118" s="11">
        <f t="shared" si="33"/>
        <v>0.36761195454979578</v>
      </c>
      <c r="AW118" s="6" t="s">
        <v>179</v>
      </c>
      <c r="AX118" s="11">
        <f t="shared" si="19"/>
        <v>0.5722989686290364</v>
      </c>
      <c r="AY118" s="11">
        <f t="shared" si="20"/>
        <v>0.34532598613929633</v>
      </c>
      <c r="AZ118" s="11">
        <f t="shared" si="21"/>
        <v>0.22453161682873571</v>
      </c>
      <c r="BA118" s="17"/>
      <c r="BB118" s="7">
        <v>24745</v>
      </c>
      <c r="BC118" s="9">
        <f t="shared" si="22"/>
        <v>0.34413724144120028</v>
      </c>
      <c r="BD118" s="9">
        <f t="shared" si="23"/>
        <v>0.42982289945050489</v>
      </c>
      <c r="BE118" s="9">
        <f t="shared" si="24"/>
        <v>3.5562819325238193</v>
      </c>
      <c r="BF118" s="9" t="e">
        <f t="shared" si="25"/>
        <v>#DIV/0!</v>
      </c>
    </row>
    <row r="119" spans="1:58" ht="15.6" x14ac:dyDescent="0.3">
      <c r="A119" s="6" t="s">
        <v>188</v>
      </c>
      <c r="B119" s="7">
        <v>24776</v>
      </c>
      <c r="C119" s="8">
        <v>18.097000000000001</v>
      </c>
      <c r="D119" s="8">
        <v>18.134</v>
      </c>
      <c r="H119" s="6" t="s">
        <v>188</v>
      </c>
      <c r="I119" s="7">
        <v>24776</v>
      </c>
      <c r="J119" s="8">
        <v>29.102</v>
      </c>
      <c r="K119" s="8">
        <v>21.023</v>
      </c>
      <c r="O119" s="6" t="s">
        <v>188</v>
      </c>
      <c r="P119" s="7">
        <v>24776</v>
      </c>
      <c r="Q119" s="8">
        <v>14.475</v>
      </c>
      <c r="U119" s="6" t="s">
        <v>188</v>
      </c>
      <c r="V119" s="7">
        <v>24776</v>
      </c>
      <c r="W119" s="8">
        <v>17.963999999999999</v>
      </c>
      <c r="X119" s="8">
        <v>16.882000000000001</v>
      </c>
      <c r="Y119" s="8"/>
      <c r="Z119" s="8"/>
      <c r="AA119" t="s">
        <v>188</v>
      </c>
      <c r="AB119" s="20">
        <v>24776</v>
      </c>
      <c r="AC119" s="1">
        <v>11.662000000000001</v>
      </c>
      <c r="AD119" s="8"/>
      <c r="AE119" s="8"/>
      <c r="AG119" s="6" t="str">
        <f t="shared" si="34"/>
        <v>1967</v>
      </c>
      <c r="AH119" s="11">
        <f t="shared" si="26"/>
        <v>2.5325779036827312</v>
      </c>
      <c r="AI119" s="11">
        <f t="shared" si="27"/>
        <v>3.1454411011887951</v>
      </c>
      <c r="AJ119" s="11">
        <f t="shared" si="28"/>
        <v>2.0693041526374856</v>
      </c>
      <c r="AK119" s="11">
        <f t="shared" si="29"/>
        <v>0</v>
      </c>
      <c r="AL119" s="11">
        <f t="shared" si="30"/>
        <v>3.6445653730488248</v>
      </c>
      <c r="AM119" s="11">
        <f t="shared" si="31"/>
        <v>-0.30523336478162078</v>
      </c>
      <c r="AN119" s="11">
        <f t="shared" si="32"/>
        <v>-0.59471235941823686</v>
      </c>
      <c r="AO119" s="8">
        <v>2.6814656502658574</v>
      </c>
      <c r="AP119" s="6">
        <v>0</v>
      </c>
      <c r="AQ119" s="11">
        <f t="shared" si="35"/>
        <v>1.6562064156206535</v>
      </c>
      <c r="AR119" s="18">
        <f t="shared" si="36"/>
        <v>0.1728656666480699</v>
      </c>
      <c r="AS119" s="6">
        <v>0.30654908102834</v>
      </c>
      <c r="AT119" s="11">
        <f t="shared" si="33"/>
        <v>0</v>
      </c>
      <c r="AW119" s="6" t="s">
        <v>179</v>
      </c>
      <c r="AX119" s="11">
        <f t="shared" si="19"/>
        <v>0.57210836867674031</v>
      </c>
      <c r="AY119" s="11">
        <f t="shared" si="20"/>
        <v>0.34521776795117975</v>
      </c>
      <c r="AZ119" s="11">
        <f t="shared" si="21"/>
        <v>0.21669319031186635</v>
      </c>
      <c r="BA119" s="17"/>
      <c r="BB119" s="7">
        <v>24776</v>
      </c>
      <c r="BC119" s="9">
        <f t="shared" si="22"/>
        <v>-3.3304262761935099E-2</v>
      </c>
      <c r="BD119" s="9">
        <f t="shared" si="23"/>
        <v>-3.1337979897327894E-2</v>
      </c>
      <c r="BE119" s="9">
        <f t="shared" si="24"/>
        <v>-3.491012369473212</v>
      </c>
      <c r="BF119" s="9" t="e">
        <f t="shared" si="25"/>
        <v>#DIV/0!</v>
      </c>
    </row>
    <row r="120" spans="1:58" ht="15.6" x14ac:dyDescent="0.3">
      <c r="A120" s="6" t="s">
        <v>189</v>
      </c>
      <c r="B120" s="7">
        <v>24806</v>
      </c>
      <c r="C120" s="8">
        <v>18.149999999999999</v>
      </c>
      <c r="D120" s="8">
        <v>18.192</v>
      </c>
      <c r="H120" s="6" t="s">
        <v>189</v>
      </c>
      <c r="I120" s="7">
        <v>24806</v>
      </c>
      <c r="J120" s="8">
        <v>29.172999999999998</v>
      </c>
      <c r="K120" s="8">
        <v>21.023</v>
      </c>
      <c r="O120" s="6" t="s">
        <v>189</v>
      </c>
      <c r="P120" s="7">
        <v>24806</v>
      </c>
      <c r="Q120" s="8">
        <v>14.512</v>
      </c>
      <c r="U120" s="6" t="s">
        <v>189</v>
      </c>
      <c r="V120" s="7">
        <v>24806</v>
      </c>
      <c r="W120" s="8">
        <v>17.995999999999999</v>
      </c>
      <c r="X120" s="8">
        <v>16.911000000000001</v>
      </c>
      <c r="Y120" s="8"/>
      <c r="Z120" s="8"/>
      <c r="AA120" t="s">
        <v>189</v>
      </c>
      <c r="AB120" s="20">
        <v>24806</v>
      </c>
      <c r="AC120" s="1">
        <v>11.76</v>
      </c>
      <c r="AD120" s="8"/>
      <c r="AE120" s="8"/>
      <c r="AG120" s="6" t="str">
        <f t="shared" si="34"/>
        <v>1967</v>
      </c>
      <c r="AH120" s="11">
        <f t="shared" si="26"/>
        <v>2.681602172437203</v>
      </c>
      <c r="AI120" s="11">
        <f t="shared" si="27"/>
        <v>3.2170212765957551</v>
      </c>
      <c r="AJ120" s="11">
        <f t="shared" si="28"/>
        <v>2.0891657334826341</v>
      </c>
      <c r="AK120" s="11">
        <f t="shared" si="29"/>
        <v>0</v>
      </c>
      <c r="AL120" s="11">
        <f t="shared" si="30"/>
        <v>3.5462004994648577</v>
      </c>
      <c r="AM120" s="11">
        <f t="shared" si="31"/>
        <v>0.2116048557745831</v>
      </c>
      <c r="AN120" s="11">
        <f t="shared" si="32"/>
        <v>-7.0909413224584661E-2</v>
      </c>
      <c r="AO120" s="8">
        <v>2.6031561996961328</v>
      </c>
      <c r="AP120" s="6">
        <v>0</v>
      </c>
      <c r="AQ120" s="11">
        <f t="shared" si="35"/>
        <v>2.3053501522401154</v>
      </c>
      <c r="AR120" s="18">
        <f t="shared" si="36"/>
        <v>0.17813404586952686</v>
      </c>
      <c r="AS120" s="6">
        <v>6.204477817051135E-2</v>
      </c>
      <c r="AT120" s="11">
        <f t="shared" si="33"/>
        <v>0</v>
      </c>
      <c r="AW120" s="6" t="s">
        <v>179</v>
      </c>
      <c r="AX120" s="11">
        <f t="shared" si="19"/>
        <v>0.57170845737354881</v>
      </c>
      <c r="AY120" s="11">
        <f t="shared" si="20"/>
        <v>0.34446504527974148</v>
      </c>
      <c r="AZ120" s="11">
        <f t="shared" si="21"/>
        <v>0.20586392569711967</v>
      </c>
      <c r="BA120" s="17"/>
      <c r="BB120" s="7">
        <v>24806</v>
      </c>
      <c r="BC120" s="9">
        <f t="shared" si="22"/>
        <v>-6.9901320289456059E-2</v>
      </c>
      <c r="BD120" s="9">
        <f t="shared" si="23"/>
        <v>-0.21804285332865936</v>
      </c>
      <c r="BE120" s="9">
        <f t="shared" si="24"/>
        <v>-4.9975103505380698</v>
      </c>
      <c r="BF120" s="9" t="e">
        <f t="shared" si="25"/>
        <v>#DIV/0!</v>
      </c>
    </row>
    <row r="121" spans="1:58" ht="15.6" x14ac:dyDescent="0.3">
      <c r="A121" s="6" t="s">
        <v>190</v>
      </c>
      <c r="B121" s="7">
        <v>24837</v>
      </c>
      <c r="C121" s="8">
        <v>18.190000000000001</v>
      </c>
      <c r="D121" s="8">
        <v>18.236999999999998</v>
      </c>
      <c r="H121" s="6" t="s">
        <v>190</v>
      </c>
      <c r="I121" s="7">
        <v>24837</v>
      </c>
      <c r="J121" s="8">
        <v>29.241</v>
      </c>
      <c r="K121" s="8">
        <v>21.1</v>
      </c>
      <c r="O121" s="6" t="s">
        <v>190</v>
      </c>
      <c r="P121" s="7">
        <v>24837</v>
      </c>
      <c r="Q121" s="8">
        <v>14.581</v>
      </c>
      <c r="U121" s="6" t="s">
        <v>190</v>
      </c>
      <c r="V121" s="7">
        <v>24837</v>
      </c>
      <c r="W121" s="8">
        <v>18.012</v>
      </c>
      <c r="X121" s="8">
        <v>16.923999999999999</v>
      </c>
      <c r="Y121" s="8"/>
      <c r="Z121" s="8"/>
      <c r="AA121" t="s">
        <v>190</v>
      </c>
      <c r="AB121" s="20">
        <v>24837</v>
      </c>
      <c r="AC121" s="1">
        <v>11.683</v>
      </c>
      <c r="AD121" s="8"/>
      <c r="AE121" s="8"/>
      <c r="AG121" s="6" t="str">
        <f t="shared" si="34"/>
        <v>1967</v>
      </c>
      <c r="AH121" s="11">
        <f t="shared" si="26"/>
        <v>2.6929373906170673</v>
      </c>
      <c r="AI121" s="11">
        <f t="shared" si="27"/>
        <v>3.15628712031224</v>
      </c>
      <c r="AJ121" s="11">
        <f t="shared" si="28"/>
        <v>2.0414572864321689</v>
      </c>
      <c r="AK121" s="11">
        <f t="shared" si="29"/>
        <v>0.73522390909959157</v>
      </c>
      <c r="AL121" s="11">
        <f t="shared" si="30"/>
        <v>3.6465737844754154</v>
      </c>
      <c r="AM121" s="11">
        <f t="shared" si="31"/>
        <v>0.53022269353126816</v>
      </c>
      <c r="AN121" s="11">
        <f t="shared" si="32"/>
        <v>0.22503849342649929</v>
      </c>
      <c r="AO121" s="8">
        <v>2.2445418393201022</v>
      </c>
      <c r="AP121" s="6">
        <v>0</v>
      </c>
      <c r="AQ121" s="11">
        <f t="shared" si="35"/>
        <v>1.4589665653495398</v>
      </c>
      <c r="AR121" s="18">
        <f t="shared" si="36"/>
        <v>8.8908646365859489E-2</v>
      </c>
      <c r="AS121" s="6">
        <v>0.27030198758932755</v>
      </c>
      <c r="AT121" s="11">
        <f t="shared" si="33"/>
        <v>0.36626551871761226</v>
      </c>
      <c r="AW121" s="6" t="s">
        <v>179</v>
      </c>
      <c r="AX121" s="11">
        <f t="shared" si="19"/>
        <v>0.56811714342155195</v>
      </c>
      <c r="AY121" s="11">
        <f t="shared" si="20"/>
        <v>0.34529759292132012</v>
      </c>
      <c r="AZ121" s="11">
        <f t="shared" si="21"/>
        <v>0.21338020975602948</v>
      </c>
      <c r="BA121" s="17"/>
      <c r="BB121" s="7">
        <v>24837</v>
      </c>
      <c r="BC121" s="9">
        <f t="shared" si="22"/>
        <v>-0.62817226257164682</v>
      </c>
      <c r="BD121" s="9">
        <f t="shared" si="23"/>
        <v>0.24169292443083634</v>
      </c>
      <c r="BE121" s="9">
        <f t="shared" si="24"/>
        <v>3.6510933294686465</v>
      </c>
      <c r="BF121" s="9" t="e">
        <f t="shared" si="25"/>
        <v>#DIV/0!</v>
      </c>
    </row>
    <row r="122" spans="1:58" ht="15.6" x14ac:dyDescent="0.3">
      <c r="A122" s="6" t="s">
        <v>191</v>
      </c>
      <c r="B122" s="7">
        <v>24868</v>
      </c>
      <c r="C122" s="8">
        <v>18.273</v>
      </c>
      <c r="D122" s="8">
        <v>18.318000000000001</v>
      </c>
      <c r="H122" s="6" t="s">
        <v>191</v>
      </c>
      <c r="I122" s="7">
        <v>24868</v>
      </c>
      <c r="J122" s="8">
        <v>29.385999999999999</v>
      </c>
      <c r="K122" s="8">
        <v>21.1</v>
      </c>
      <c r="O122" s="6" t="s">
        <v>191</v>
      </c>
      <c r="P122" s="7">
        <v>24868</v>
      </c>
      <c r="Q122" s="8">
        <v>14.641</v>
      </c>
      <c r="U122" s="6" t="s">
        <v>191</v>
      </c>
      <c r="V122" s="7">
        <v>24868</v>
      </c>
      <c r="W122" s="8">
        <v>18.106000000000002</v>
      </c>
      <c r="X122" s="8">
        <v>17.02</v>
      </c>
      <c r="Y122" s="8"/>
      <c r="Z122" s="8"/>
      <c r="AA122" t="s">
        <v>191</v>
      </c>
      <c r="AB122" s="20">
        <v>24868</v>
      </c>
      <c r="AC122" s="1">
        <v>11.747999999999999</v>
      </c>
      <c r="AD122" s="8"/>
      <c r="AE122" s="8"/>
      <c r="AG122" s="6" t="str">
        <f t="shared" si="34"/>
        <v>1968</v>
      </c>
      <c r="AH122" s="11">
        <f t="shared" si="26"/>
        <v>3.1789949181253441</v>
      </c>
      <c r="AI122" s="11">
        <f t="shared" si="27"/>
        <v>3.5207685786945442</v>
      </c>
      <c r="AJ122" s="11">
        <f t="shared" si="28"/>
        <v>2.1233709817549906</v>
      </c>
      <c r="AK122" s="11">
        <f t="shared" si="29"/>
        <v>0.73522390909959157</v>
      </c>
      <c r="AL122" s="11">
        <f t="shared" si="30"/>
        <v>3.8958274198126475</v>
      </c>
      <c r="AM122" s="11">
        <f t="shared" si="31"/>
        <v>1.599236855395314</v>
      </c>
      <c r="AN122" s="11">
        <f t="shared" si="32"/>
        <v>1.4423650017880707</v>
      </c>
      <c r="AO122" s="8">
        <v>2.4933877545307404</v>
      </c>
      <c r="AP122" s="6">
        <v>0</v>
      </c>
      <c r="AQ122" s="11">
        <f t="shared" si="35"/>
        <v>1.6614745586708279</v>
      </c>
      <c r="AR122" s="18">
        <f t="shared" si="36"/>
        <v>0.52187430601822182</v>
      </c>
      <c r="AS122" s="6">
        <v>0.53845015629749859</v>
      </c>
      <c r="AT122" s="11">
        <f t="shared" si="33"/>
        <v>0</v>
      </c>
      <c r="AW122" s="6" t="s">
        <v>192</v>
      </c>
      <c r="AX122" s="11">
        <f t="shared" si="19"/>
        <v>0.5650346402013654</v>
      </c>
      <c r="AY122" s="11">
        <f t="shared" si="20"/>
        <v>0.35231017449526819</v>
      </c>
      <c r="AZ122" s="11">
        <f t="shared" si="21"/>
        <v>0.21338020975602948</v>
      </c>
      <c r="BA122" s="17"/>
      <c r="BB122" s="7">
        <v>24868</v>
      </c>
      <c r="BC122" s="9">
        <f t="shared" si="22"/>
        <v>-0.54258232758508385</v>
      </c>
      <c r="BD122" s="9">
        <f t="shared" si="23"/>
        <v>2.0308805267420293</v>
      </c>
      <c r="BE122" s="9">
        <f t="shared" si="24"/>
        <v>0</v>
      </c>
      <c r="BF122" s="9" t="e">
        <f t="shared" si="25"/>
        <v>#DIV/0!</v>
      </c>
    </row>
    <row r="123" spans="1:58" ht="15.6" x14ac:dyDescent="0.3">
      <c r="A123" s="6" t="s">
        <v>193</v>
      </c>
      <c r="B123" s="7">
        <v>24897</v>
      </c>
      <c r="C123" s="8">
        <v>18.350000000000001</v>
      </c>
      <c r="D123" s="8">
        <v>18.396999999999998</v>
      </c>
      <c r="H123" s="6" t="s">
        <v>193</v>
      </c>
      <c r="I123" s="7">
        <v>24897</v>
      </c>
      <c r="J123" s="8">
        <v>29.402000000000001</v>
      </c>
      <c r="K123" s="8">
        <v>21.175999999999998</v>
      </c>
      <c r="O123" s="6" t="s">
        <v>193</v>
      </c>
      <c r="P123" s="7">
        <v>24897</v>
      </c>
      <c r="Q123" s="8">
        <v>14.71</v>
      </c>
      <c r="U123" s="6" t="s">
        <v>193</v>
      </c>
      <c r="V123" s="7">
        <v>24897</v>
      </c>
      <c r="W123" s="8">
        <v>18.178000000000001</v>
      </c>
      <c r="X123" s="8">
        <v>17.088999999999999</v>
      </c>
      <c r="Y123" s="8"/>
      <c r="Z123" s="8"/>
      <c r="AA123" t="s">
        <v>193</v>
      </c>
      <c r="AB123" s="20">
        <v>24897</v>
      </c>
      <c r="AC123" s="1">
        <v>11.77</v>
      </c>
      <c r="AD123" s="8"/>
      <c r="AE123" s="8"/>
      <c r="AG123" s="6" t="str">
        <f t="shared" si="34"/>
        <v>1968</v>
      </c>
      <c r="AH123" s="11">
        <f t="shared" si="26"/>
        <v>3.4910608538717414</v>
      </c>
      <c r="AI123" s="11">
        <f t="shared" si="27"/>
        <v>3.7795453263383516</v>
      </c>
      <c r="AJ123" s="11">
        <f t="shared" si="28"/>
        <v>2.0654701982157242</v>
      </c>
      <c r="AK123" s="11">
        <f t="shared" si="29"/>
        <v>1.4662194537613749</v>
      </c>
      <c r="AL123" s="11">
        <f t="shared" si="30"/>
        <v>4.0900084913671142</v>
      </c>
      <c r="AM123" s="11">
        <f t="shared" si="31"/>
        <v>2.1695143884892021</v>
      </c>
      <c r="AN123" s="11">
        <f t="shared" si="32"/>
        <v>2.0482503284366516</v>
      </c>
      <c r="AO123" s="8">
        <v>2.3891036257133846</v>
      </c>
      <c r="AP123" s="6">
        <v>0</v>
      </c>
      <c r="AQ123" s="11">
        <f t="shared" si="35"/>
        <v>1.76379042019712</v>
      </c>
      <c r="AR123" s="18">
        <f t="shared" si="36"/>
        <v>0.39765823483928209</v>
      </c>
      <c r="AS123" s="6">
        <v>0.38720946974131198</v>
      </c>
      <c r="AT123" s="11">
        <f t="shared" si="33"/>
        <v>0.36018957345969049</v>
      </c>
      <c r="AW123" s="6" t="s">
        <v>192</v>
      </c>
      <c r="AX123" s="11">
        <f t="shared" si="19"/>
        <v>0.56538944573374916</v>
      </c>
      <c r="AY123" s="11">
        <f t="shared" si="20"/>
        <v>0.35375367493641696</v>
      </c>
      <c r="AZ123" s="11">
        <f t="shared" si="21"/>
        <v>0.21987666220883373</v>
      </c>
      <c r="BA123" s="17"/>
      <c r="BB123" s="7">
        <v>24897</v>
      </c>
      <c r="BC123" s="9">
        <f t="shared" si="22"/>
        <v>6.2793589479270828E-2</v>
      </c>
      <c r="BD123" s="9">
        <f t="shared" si="23"/>
        <v>0.4097243127357153</v>
      </c>
      <c r="BE123" s="9">
        <f t="shared" si="24"/>
        <v>3.044543099958541</v>
      </c>
      <c r="BF123" s="9" t="e">
        <f t="shared" si="25"/>
        <v>#DIV/0!</v>
      </c>
    </row>
    <row r="124" spans="1:58" ht="15.6" x14ac:dyDescent="0.3">
      <c r="A124" s="6" t="s">
        <v>194</v>
      </c>
      <c r="B124" s="7">
        <v>24928</v>
      </c>
      <c r="C124" s="8">
        <v>18.416</v>
      </c>
      <c r="D124" s="8">
        <v>18.47</v>
      </c>
      <c r="H124" s="6" t="s">
        <v>194</v>
      </c>
      <c r="I124" s="7">
        <v>24928</v>
      </c>
      <c r="J124" s="8">
        <v>29.452000000000002</v>
      </c>
      <c r="K124" s="8">
        <v>21.253</v>
      </c>
      <c r="O124" s="6" t="s">
        <v>194</v>
      </c>
      <c r="P124" s="7">
        <v>24928</v>
      </c>
      <c r="Q124" s="8">
        <v>14.773</v>
      </c>
      <c r="U124" s="6" t="s">
        <v>194</v>
      </c>
      <c r="V124" s="7">
        <v>24928</v>
      </c>
      <c r="W124" s="8">
        <v>18.206</v>
      </c>
      <c r="X124" s="8">
        <v>17.117000000000001</v>
      </c>
      <c r="Y124" s="8"/>
      <c r="Z124" s="8"/>
      <c r="AA124" t="s">
        <v>194</v>
      </c>
      <c r="AB124" s="20">
        <v>24928</v>
      </c>
      <c r="AC124" s="1">
        <v>11.757</v>
      </c>
      <c r="AD124" s="8"/>
      <c r="AE124" s="8"/>
      <c r="AG124" s="6" t="str">
        <f t="shared" si="34"/>
        <v>1968</v>
      </c>
      <c r="AH124" s="11">
        <f t="shared" si="26"/>
        <v>3.7871956717763888</v>
      </c>
      <c r="AI124" s="11">
        <f t="shared" si="27"/>
        <v>4.0328939957192667</v>
      </c>
      <c r="AJ124" s="11">
        <f t="shared" si="28"/>
        <v>2.2567877230748046</v>
      </c>
      <c r="AK124" s="11">
        <f t="shared" si="29"/>
        <v>1.8351701006229071</v>
      </c>
      <c r="AL124" s="11">
        <f t="shared" si="30"/>
        <v>4.2996328720700472</v>
      </c>
      <c r="AM124" s="11">
        <f t="shared" si="31"/>
        <v>2.6268320180383276</v>
      </c>
      <c r="AN124" s="11">
        <f t="shared" si="32"/>
        <v>2.5645634849301935</v>
      </c>
      <c r="AO124" s="8">
        <v>3.9531496358147011</v>
      </c>
      <c r="AP124" s="6">
        <v>0</v>
      </c>
      <c r="AQ124" s="11">
        <f t="shared" si="35"/>
        <v>1.8539374512691609</v>
      </c>
      <c r="AR124" s="18">
        <f t="shared" si="36"/>
        <v>0.15403234679280953</v>
      </c>
      <c r="AS124" s="6">
        <v>0.31632247067563402</v>
      </c>
      <c r="AT124" s="11">
        <f t="shared" si="33"/>
        <v>0.36361919153760081</v>
      </c>
      <c r="AW124" s="6" t="s">
        <v>192</v>
      </c>
      <c r="AX124" s="11">
        <f t="shared" si="19"/>
        <v>0.56499992757790263</v>
      </c>
      <c r="AY124" s="11">
        <f t="shared" si="20"/>
        <v>0.3547021053828931</v>
      </c>
      <c r="AZ124" s="11">
        <f t="shared" si="21"/>
        <v>0.21959456436725047</v>
      </c>
      <c r="BA124" s="17"/>
      <c r="BB124" s="7">
        <v>24928</v>
      </c>
      <c r="BC124" s="9">
        <f t="shared" si="22"/>
        <v>-6.8893779108492037E-2</v>
      </c>
      <c r="BD124" s="9">
        <f t="shared" si="23"/>
        <v>0.26810476149727869</v>
      </c>
      <c r="BE124" s="9">
        <f t="shared" si="24"/>
        <v>-0.12829821898757698</v>
      </c>
      <c r="BF124" s="9" t="e">
        <f t="shared" si="25"/>
        <v>#DIV/0!</v>
      </c>
    </row>
    <row r="125" spans="1:58" ht="15.6" x14ac:dyDescent="0.3">
      <c r="A125" s="6" t="s">
        <v>195</v>
      </c>
      <c r="B125" s="7">
        <v>24958</v>
      </c>
      <c r="C125" s="8">
        <v>18.481999999999999</v>
      </c>
      <c r="D125" s="8">
        <v>18.538</v>
      </c>
      <c r="H125" s="6" t="s">
        <v>195</v>
      </c>
      <c r="I125" s="7">
        <v>24958</v>
      </c>
      <c r="J125" s="8">
        <v>29.596</v>
      </c>
      <c r="K125" s="8">
        <v>21.253</v>
      </c>
      <c r="O125" s="6" t="s">
        <v>195</v>
      </c>
      <c r="P125" s="7">
        <v>24958</v>
      </c>
      <c r="Q125" s="8">
        <v>14.835000000000001</v>
      </c>
      <c r="U125" s="6" t="s">
        <v>195</v>
      </c>
      <c r="V125" s="7">
        <v>24958</v>
      </c>
      <c r="W125" s="8">
        <v>18.265000000000001</v>
      </c>
      <c r="X125" s="8">
        <v>17.175999999999998</v>
      </c>
      <c r="Y125" s="8"/>
      <c r="Z125" s="8"/>
      <c r="AA125" t="s">
        <v>195</v>
      </c>
      <c r="AB125" s="20">
        <v>24958</v>
      </c>
      <c r="AC125" s="1">
        <v>11.715</v>
      </c>
      <c r="AD125" s="8"/>
      <c r="AE125" s="8"/>
      <c r="AG125" s="6" t="str">
        <f t="shared" si="34"/>
        <v>1968</v>
      </c>
      <c r="AH125" s="11">
        <f t="shared" si="26"/>
        <v>4.0184601530841801</v>
      </c>
      <c r="AI125" s="11">
        <f t="shared" si="27"/>
        <v>4.1285176655619704</v>
      </c>
      <c r="AJ125" s="11">
        <f t="shared" si="28"/>
        <v>2.6711996114618719</v>
      </c>
      <c r="AK125" s="11">
        <f t="shared" si="29"/>
        <v>1.8351701006229071</v>
      </c>
      <c r="AL125" s="11">
        <f t="shared" si="30"/>
        <v>4.2662355917908457</v>
      </c>
      <c r="AM125" s="11">
        <f t="shared" si="31"/>
        <v>3.4902827355657529</v>
      </c>
      <c r="AN125" s="11">
        <f t="shared" si="32"/>
        <v>3.507291792214029</v>
      </c>
      <c r="AO125" s="8">
        <v>3.9208516249060965</v>
      </c>
      <c r="AP125" s="6">
        <v>0</v>
      </c>
      <c r="AQ125" s="11">
        <f t="shared" si="35"/>
        <v>0.92177808407993833</v>
      </c>
      <c r="AR125" s="18">
        <f t="shared" si="36"/>
        <v>0.32406898824564045</v>
      </c>
      <c r="AS125" s="6">
        <v>0.84113152735103558</v>
      </c>
      <c r="AT125" s="11">
        <f t="shared" si="33"/>
        <v>0</v>
      </c>
      <c r="AW125" s="6" t="s">
        <v>192</v>
      </c>
      <c r="AX125" s="11">
        <f t="shared" ref="AX125:AX188" si="37">STDEV(AR91:AR125)</f>
        <v>0.56287806414936115</v>
      </c>
      <c r="AY125" s="11">
        <f t="shared" ref="AY125:AY188" si="38">STDEV(AS91:AS125)</f>
        <v>0.37120526061230663</v>
      </c>
      <c r="AZ125" s="11">
        <f t="shared" ref="AZ125:AZ188" si="39">STDEV(AT91:AT125)</f>
        <v>0.20729374868946757</v>
      </c>
      <c r="BA125" s="17"/>
      <c r="BB125" s="7">
        <v>24958</v>
      </c>
      <c r="BC125" s="9">
        <f t="shared" ref="BC125:BC188" si="40">(AX125/AX124-1)*100</f>
        <v>-0.37555109743777626</v>
      </c>
      <c r="BD125" s="9">
        <f t="shared" ref="BD125:BD188" si="41">(AY125/AY124-1)*100</f>
        <v>4.6526803700809083</v>
      </c>
      <c r="BE125" s="9">
        <f t="shared" ref="BE125:BE188" si="42">(AZ125/AZ124-1)*100</f>
        <v>-5.6016029874086488</v>
      </c>
      <c r="BF125" s="9" t="e">
        <f t="shared" ref="BF125:BF188" si="43">(BA125/BA124-1)*100</f>
        <v>#DIV/0!</v>
      </c>
    </row>
    <row r="126" spans="1:58" ht="15.6" x14ac:dyDescent="0.3">
      <c r="A126" s="6" t="s">
        <v>196</v>
      </c>
      <c r="B126" s="7">
        <v>24989</v>
      </c>
      <c r="C126" s="8">
        <v>18.550999999999998</v>
      </c>
      <c r="D126" s="8">
        <v>18.608000000000001</v>
      </c>
      <c r="H126" s="6" t="s">
        <v>196</v>
      </c>
      <c r="I126" s="7">
        <v>24989</v>
      </c>
      <c r="J126" s="8">
        <v>29.698</v>
      </c>
      <c r="K126" s="8">
        <v>21.33</v>
      </c>
      <c r="O126" s="6" t="s">
        <v>196</v>
      </c>
      <c r="P126" s="7">
        <v>24989</v>
      </c>
      <c r="Q126" s="8">
        <v>14.884</v>
      </c>
      <c r="U126" s="6" t="s">
        <v>196</v>
      </c>
      <c r="V126" s="7">
        <v>24989</v>
      </c>
      <c r="W126" s="8">
        <v>18.326000000000001</v>
      </c>
      <c r="X126" s="8">
        <v>17.241</v>
      </c>
      <c r="Y126" s="8"/>
      <c r="Z126" s="8"/>
      <c r="AA126" t="s">
        <v>196</v>
      </c>
      <c r="AB126" s="20">
        <v>24989</v>
      </c>
      <c r="AC126" s="1">
        <v>11.757</v>
      </c>
      <c r="AD126" s="8"/>
      <c r="AE126" s="8"/>
      <c r="AG126" s="6" t="str">
        <f t="shared" si="34"/>
        <v>1968</v>
      </c>
      <c r="AH126" s="11">
        <f t="shared" si="26"/>
        <v>4.1839829271032025</v>
      </c>
      <c r="AI126" s="11">
        <f t="shared" si="27"/>
        <v>4.2932406680865398</v>
      </c>
      <c r="AJ126" s="11">
        <f t="shared" si="28"/>
        <v>2.7328075273280739</v>
      </c>
      <c r="AK126" s="11">
        <f t="shared" si="29"/>
        <v>2.2041207474844171</v>
      </c>
      <c r="AL126" s="11">
        <f t="shared" si="30"/>
        <v>4.2442919176355121</v>
      </c>
      <c r="AM126" s="11">
        <f t="shared" si="31"/>
        <v>3.6773025571396278</v>
      </c>
      <c r="AN126" s="11">
        <f t="shared" si="32"/>
        <v>3.7864194558150821</v>
      </c>
      <c r="AO126" s="8">
        <v>4.1393440212957211</v>
      </c>
      <c r="AP126" s="6">
        <v>0</v>
      </c>
      <c r="AQ126" s="11">
        <f t="shared" si="35"/>
        <v>1.362186395378906</v>
      </c>
      <c r="AR126" s="18">
        <f t="shared" si="36"/>
        <v>0.33397207774432669</v>
      </c>
      <c r="AS126" s="6">
        <v>9.2247269072576188E-2</v>
      </c>
      <c r="AT126" s="11">
        <f t="shared" si="33"/>
        <v>0.36230179268808005</v>
      </c>
      <c r="AW126" s="6" t="s">
        <v>192</v>
      </c>
      <c r="AX126" s="11">
        <f t="shared" si="37"/>
        <v>0.49678186005981839</v>
      </c>
      <c r="AY126" s="11">
        <f t="shared" si="38"/>
        <v>0.37125210048006141</v>
      </c>
      <c r="AZ126" s="11">
        <f t="shared" si="39"/>
        <v>0.2069481121042322</v>
      </c>
      <c r="BA126" s="17"/>
      <c r="BB126" s="7">
        <v>24989</v>
      </c>
      <c r="BC126" s="9">
        <f t="shared" si="40"/>
        <v>-11.742543953889795</v>
      </c>
      <c r="BD126" s="9">
        <f t="shared" si="41"/>
        <v>1.261832003067731E-2</v>
      </c>
      <c r="BE126" s="9">
        <f t="shared" si="42"/>
        <v>-0.16673758249852177</v>
      </c>
      <c r="BF126" s="9" t="e">
        <f t="shared" si="43"/>
        <v>#DIV/0!</v>
      </c>
    </row>
    <row r="127" spans="1:58" ht="15.6" x14ac:dyDescent="0.3">
      <c r="A127" s="6" t="s">
        <v>197</v>
      </c>
      <c r="B127" s="7">
        <v>25019</v>
      </c>
      <c r="C127" s="8">
        <v>18.61</v>
      </c>
      <c r="D127" s="8">
        <v>18.681000000000001</v>
      </c>
      <c r="H127" s="6" t="s">
        <v>197</v>
      </c>
      <c r="I127" s="7">
        <v>25019</v>
      </c>
      <c r="J127" s="8">
        <v>29.808</v>
      </c>
      <c r="K127" s="8">
        <v>21.33</v>
      </c>
      <c r="O127" s="6" t="s">
        <v>197</v>
      </c>
      <c r="P127" s="7">
        <v>25019</v>
      </c>
      <c r="Q127" s="8">
        <v>14.954000000000001</v>
      </c>
      <c r="U127" s="6" t="s">
        <v>197</v>
      </c>
      <c r="V127" s="7">
        <v>25019</v>
      </c>
      <c r="W127" s="8">
        <v>18.318999999999999</v>
      </c>
      <c r="X127" s="8">
        <v>17.231999999999999</v>
      </c>
      <c r="Y127" s="8"/>
      <c r="Z127" s="8"/>
      <c r="AA127" t="s">
        <v>197</v>
      </c>
      <c r="AB127" s="20">
        <v>25019</v>
      </c>
      <c r="AC127" s="1">
        <v>11.795999999999999</v>
      </c>
      <c r="AD127" s="8"/>
      <c r="AE127" s="8"/>
      <c r="AG127" s="6" t="str">
        <f t="shared" si="34"/>
        <v>1968</v>
      </c>
      <c r="AH127" s="11">
        <f t="shared" si="26"/>
        <v>4.1701651273439833</v>
      </c>
      <c r="AI127" s="11">
        <f t="shared" si="27"/>
        <v>4.4389780287359626</v>
      </c>
      <c r="AJ127" s="11">
        <f t="shared" si="28"/>
        <v>3.0562854376988025</v>
      </c>
      <c r="AK127" s="11">
        <f t="shared" si="29"/>
        <v>2.2041207474844171</v>
      </c>
      <c r="AL127" s="11">
        <f t="shared" si="30"/>
        <v>4.5953696579702052</v>
      </c>
      <c r="AM127" s="11">
        <f t="shared" si="31"/>
        <v>2.8926084026061671</v>
      </c>
      <c r="AN127" s="11">
        <f t="shared" si="32"/>
        <v>2.8960410819848237</v>
      </c>
      <c r="AO127" s="8">
        <v>4.3786671303331914</v>
      </c>
      <c r="AP127" s="6">
        <v>0</v>
      </c>
      <c r="AQ127" s="11">
        <f t="shared" si="35"/>
        <v>1.5583297460180834</v>
      </c>
      <c r="AR127" s="18">
        <f t="shared" si="36"/>
        <v>-3.8197097020631343E-2</v>
      </c>
      <c r="AS127" s="6">
        <v>0.38717315695173671</v>
      </c>
      <c r="AT127" s="11">
        <f t="shared" si="33"/>
        <v>0</v>
      </c>
      <c r="AW127" s="6" t="s">
        <v>192</v>
      </c>
      <c r="AX127" s="11">
        <f t="shared" si="37"/>
        <v>0.49747935766753348</v>
      </c>
      <c r="AY127" s="11">
        <f t="shared" si="38"/>
        <v>0.34866925815415339</v>
      </c>
      <c r="AZ127" s="11">
        <f t="shared" si="39"/>
        <v>0.2069481121042322</v>
      </c>
      <c r="BA127" s="17"/>
      <c r="BB127" s="7">
        <v>25019</v>
      </c>
      <c r="BC127" s="9">
        <f t="shared" si="40"/>
        <v>0.14040319580732596</v>
      </c>
      <c r="BD127" s="9">
        <f t="shared" si="41"/>
        <v>-6.0828860757168535</v>
      </c>
      <c r="BE127" s="9">
        <f t="shared" si="42"/>
        <v>0</v>
      </c>
      <c r="BF127" s="9" t="e">
        <f t="shared" si="43"/>
        <v>#DIV/0!</v>
      </c>
    </row>
    <row r="128" spans="1:58" ht="15.6" x14ac:dyDescent="0.3">
      <c r="A128" s="6" t="s">
        <v>198</v>
      </c>
      <c r="B128" s="7">
        <v>25050</v>
      </c>
      <c r="C128" s="8">
        <v>18.670000000000002</v>
      </c>
      <c r="D128" s="8">
        <v>18.742999999999999</v>
      </c>
      <c r="H128" s="6" t="s">
        <v>198</v>
      </c>
      <c r="I128" s="7">
        <v>25050</v>
      </c>
      <c r="J128" s="8">
        <v>29.893999999999998</v>
      </c>
      <c r="K128" s="8">
        <v>21.483000000000001</v>
      </c>
      <c r="O128" s="6" t="s">
        <v>198</v>
      </c>
      <c r="P128" s="7">
        <v>25050</v>
      </c>
      <c r="Q128" s="8">
        <v>14.981</v>
      </c>
      <c r="U128" s="6" t="s">
        <v>198</v>
      </c>
      <c r="V128" s="7">
        <v>25050</v>
      </c>
      <c r="W128" s="8">
        <v>18.372</v>
      </c>
      <c r="X128" s="8">
        <v>17.286000000000001</v>
      </c>
      <c r="Y128" s="8"/>
      <c r="Z128" s="8"/>
      <c r="AA128" t="s">
        <v>198</v>
      </c>
      <c r="AB128" s="20">
        <v>25050</v>
      </c>
      <c r="AC128" s="1">
        <v>11.798</v>
      </c>
      <c r="AD128" s="8"/>
      <c r="AE128" s="8"/>
      <c r="AG128" s="6" t="str">
        <f t="shared" si="34"/>
        <v>1968</v>
      </c>
      <c r="AH128" s="11">
        <f t="shared" si="26"/>
        <v>4.1387773315484155</v>
      </c>
      <c r="AI128" s="11">
        <f t="shared" si="27"/>
        <v>4.4294628928014168</v>
      </c>
      <c r="AJ128" s="11">
        <f t="shared" si="28"/>
        <v>3.2073191783186461</v>
      </c>
      <c r="AK128" s="11">
        <f t="shared" si="29"/>
        <v>2.5637353193927126</v>
      </c>
      <c r="AL128" s="11">
        <f t="shared" si="30"/>
        <v>4.3463119036010411</v>
      </c>
      <c r="AM128" s="11">
        <f t="shared" si="31"/>
        <v>2.7631726143863888</v>
      </c>
      <c r="AN128" s="11">
        <f t="shared" si="32"/>
        <v>2.7888446215139417</v>
      </c>
      <c r="AO128" s="8">
        <v>4.4291343243507031</v>
      </c>
      <c r="AP128" s="6">
        <v>0</v>
      </c>
      <c r="AQ128" s="11">
        <f t="shared" si="35"/>
        <v>1.4881720430107492</v>
      </c>
      <c r="AR128" s="18">
        <f t="shared" si="36"/>
        <v>0.28931710246193898</v>
      </c>
      <c r="AS128" s="6">
        <v>0.56923627144431777</v>
      </c>
      <c r="AT128" s="11">
        <f t="shared" si="33"/>
        <v>0.71729957805908295</v>
      </c>
      <c r="AW128" s="6" t="s">
        <v>192</v>
      </c>
      <c r="AX128" s="11">
        <f t="shared" si="37"/>
        <v>0.47461425346890257</v>
      </c>
      <c r="AY128" s="11">
        <f t="shared" si="38"/>
        <v>0.34632922974160618</v>
      </c>
      <c r="AZ128" s="11">
        <f t="shared" si="39"/>
        <v>0.23428648537603286</v>
      </c>
      <c r="BA128" s="17"/>
      <c r="BB128" s="7">
        <v>25050</v>
      </c>
      <c r="BC128" s="9">
        <f t="shared" si="40"/>
        <v>-4.5961915497027999</v>
      </c>
      <c r="BD128" s="9">
        <f t="shared" si="41"/>
        <v>-0.6711312677622483</v>
      </c>
      <c r="BE128" s="9">
        <f t="shared" si="42"/>
        <v>13.210254973493708</v>
      </c>
      <c r="BF128" s="9" t="e">
        <f t="shared" si="43"/>
        <v>#DIV/0!</v>
      </c>
    </row>
    <row r="129" spans="1:74" ht="15.6" x14ac:dyDescent="0.3">
      <c r="A129" s="6" t="s">
        <v>199</v>
      </c>
      <c r="B129" s="7">
        <v>25081</v>
      </c>
      <c r="C129" s="8">
        <v>18.742999999999999</v>
      </c>
      <c r="D129" s="8">
        <v>18.815999999999999</v>
      </c>
      <c r="H129" s="6" t="s">
        <v>199</v>
      </c>
      <c r="I129" s="7">
        <v>25081</v>
      </c>
      <c r="J129" s="8">
        <v>29.949000000000002</v>
      </c>
      <c r="K129" s="8">
        <v>21.56</v>
      </c>
      <c r="O129" s="6" t="s">
        <v>199</v>
      </c>
      <c r="P129" s="7">
        <v>25081</v>
      </c>
      <c r="Q129" s="8">
        <v>15.06</v>
      </c>
      <c r="U129" s="6" t="s">
        <v>199</v>
      </c>
      <c r="V129" s="7">
        <v>25081</v>
      </c>
      <c r="W129" s="8">
        <v>18.443000000000001</v>
      </c>
      <c r="X129" s="8">
        <v>17.356999999999999</v>
      </c>
      <c r="Y129" s="8"/>
      <c r="Z129" s="8"/>
      <c r="AA129" t="s">
        <v>199</v>
      </c>
      <c r="AB129" s="20">
        <v>25081</v>
      </c>
      <c r="AC129" s="1">
        <v>11.881</v>
      </c>
      <c r="AD129" s="8"/>
      <c r="AE129" s="8"/>
      <c r="AG129" s="6" t="str">
        <f t="shared" si="34"/>
        <v>1968</v>
      </c>
      <c r="AH129" s="11">
        <f t="shared" si="26"/>
        <v>4.203035525657417</v>
      </c>
      <c r="AI129" s="11">
        <f t="shared" si="27"/>
        <v>4.5159140143309351</v>
      </c>
      <c r="AJ129" s="11">
        <f t="shared" si="28"/>
        <v>3.211910259503048</v>
      </c>
      <c r="AK129" s="11">
        <f t="shared" si="29"/>
        <v>2.9313472739425084</v>
      </c>
      <c r="AL129" s="11">
        <f t="shared" si="30"/>
        <v>4.5325189144166167</v>
      </c>
      <c r="AM129" s="11">
        <f t="shared" si="31"/>
        <v>2.7236270468976365</v>
      </c>
      <c r="AN129" s="11">
        <f t="shared" si="32"/>
        <v>2.8014688462449699</v>
      </c>
      <c r="AO129" s="8">
        <v>4.5725206477380098</v>
      </c>
      <c r="AP129" s="6">
        <v>0</v>
      </c>
      <c r="AQ129" s="11">
        <f t="shared" si="35"/>
        <v>2.0529118708125793</v>
      </c>
      <c r="AR129" s="18">
        <f t="shared" si="36"/>
        <v>0.38645765295015622</v>
      </c>
      <c r="AS129" s="6">
        <v>0.40133582144801228</v>
      </c>
      <c r="AT129" s="11">
        <f t="shared" si="33"/>
        <v>0.35842293906809264</v>
      </c>
      <c r="AW129" s="6" t="s">
        <v>192</v>
      </c>
      <c r="AX129" s="11">
        <f t="shared" si="37"/>
        <v>0.46597681494866777</v>
      </c>
      <c r="AY129" s="11">
        <f t="shared" si="38"/>
        <v>0.34542566965674221</v>
      </c>
      <c r="AZ129" s="11">
        <f t="shared" si="39"/>
        <v>0.23408595176295469</v>
      </c>
      <c r="BA129" s="17"/>
      <c r="BB129" s="7">
        <v>25081</v>
      </c>
      <c r="BC129" s="9">
        <f t="shared" si="40"/>
        <v>-1.8198860352601542</v>
      </c>
      <c r="BD129" s="9">
        <f t="shared" si="41"/>
        <v>-0.26089628228553874</v>
      </c>
      <c r="BE129" s="9">
        <f t="shared" si="42"/>
        <v>-8.5593333630118451E-2</v>
      </c>
      <c r="BF129" s="9" t="e">
        <f t="shared" si="43"/>
        <v>#DIV/0!</v>
      </c>
    </row>
    <row r="130" spans="1:74" ht="15.6" x14ac:dyDescent="0.3">
      <c r="A130" s="6" t="s">
        <v>200</v>
      </c>
      <c r="B130" s="7">
        <v>25111</v>
      </c>
      <c r="C130" s="8">
        <v>18.818000000000001</v>
      </c>
      <c r="D130" s="8">
        <v>18.891999999999999</v>
      </c>
      <c r="H130" s="6" t="s">
        <v>200</v>
      </c>
      <c r="I130" s="7">
        <v>25111</v>
      </c>
      <c r="J130" s="8">
        <v>29.940999999999999</v>
      </c>
      <c r="K130" s="8">
        <v>21.56</v>
      </c>
      <c r="O130" s="6" t="s">
        <v>200</v>
      </c>
      <c r="P130" s="7">
        <v>25111</v>
      </c>
      <c r="Q130" s="8">
        <v>15.090999999999999</v>
      </c>
      <c r="U130" s="6" t="s">
        <v>200</v>
      </c>
      <c r="V130" s="7">
        <v>25111</v>
      </c>
      <c r="W130" s="8">
        <v>18.510999999999999</v>
      </c>
      <c r="X130" s="8">
        <v>17.425999999999998</v>
      </c>
      <c r="Y130" s="8"/>
      <c r="Z130" s="8"/>
      <c r="AA130" t="s">
        <v>200</v>
      </c>
      <c r="AB130" s="20">
        <v>25111</v>
      </c>
      <c r="AC130" s="1">
        <v>11.837</v>
      </c>
      <c r="AD130" s="8"/>
      <c r="AE130" s="8"/>
      <c r="AG130" s="6" t="str">
        <f t="shared" si="34"/>
        <v>1968</v>
      </c>
      <c r="AH130" s="11">
        <f t="shared" si="26"/>
        <v>4.33577289864715</v>
      </c>
      <c r="AI130" s="11">
        <f t="shared" si="27"/>
        <v>4.5663364144572949</v>
      </c>
      <c r="AJ130" s="11">
        <f t="shared" si="28"/>
        <v>3.1487925035311948</v>
      </c>
      <c r="AK130" s="11">
        <f t="shared" si="29"/>
        <v>2.5543452409265921</v>
      </c>
      <c r="AL130" s="11">
        <f t="shared" si="30"/>
        <v>4.4287592554148381</v>
      </c>
      <c r="AM130" s="11">
        <f t="shared" si="31"/>
        <v>3.2231082362125685</v>
      </c>
      <c r="AN130" s="11">
        <f t="shared" si="32"/>
        <v>3.3938530912543063</v>
      </c>
      <c r="AO130" s="8">
        <v>4.5143049099308774</v>
      </c>
      <c r="AP130" s="6">
        <v>0</v>
      </c>
      <c r="AQ130" s="11">
        <f t="shared" si="35"/>
        <v>0.93800631022427083</v>
      </c>
      <c r="AR130" s="18">
        <f t="shared" si="36"/>
        <v>0.36870357317138058</v>
      </c>
      <c r="AS130" s="6">
        <v>0.25396584608023964</v>
      </c>
      <c r="AT130" s="11">
        <f t="shared" si="33"/>
        <v>0</v>
      </c>
      <c r="AW130" s="6" t="s">
        <v>192</v>
      </c>
      <c r="AX130" s="11">
        <f t="shared" si="37"/>
        <v>0.46645837912083649</v>
      </c>
      <c r="AY130" s="11">
        <f t="shared" si="38"/>
        <v>0.34292445733304239</v>
      </c>
      <c r="AZ130" s="11">
        <f t="shared" si="39"/>
        <v>0.23408595176295469</v>
      </c>
      <c r="BA130" s="17"/>
      <c r="BB130" s="7">
        <v>25111</v>
      </c>
      <c r="BC130" s="9">
        <f t="shared" si="40"/>
        <v>0.10334509287157623</v>
      </c>
      <c r="BD130" s="9">
        <f t="shared" si="41"/>
        <v>-0.72409567192425195</v>
      </c>
      <c r="BE130" s="9">
        <f t="shared" si="42"/>
        <v>0</v>
      </c>
      <c r="BF130" s="9" t="e">
        <f t="shared" si="43"/>
        <v>#DIV/0!</v>
      </c>
    </row>
    <row r="131" spans="1:74" ht="15.6" x14ac:dyDescent="0.3">
      <c r="A131" s="6" t="s">
        <v>201</v>
      </c>
      <c r="B131" s="7">
        <v>25142</v>
      </c>
      <c r="C131" s="8">
        <v>18.904</v>
      </c>
      <c r="D131" s="8">
        <v>18.969000000000001</v>
      </c>
      <c r="H131" s="6" t="s">
        <v>201</v>
      </c>
      <c r="I131" s="7">
        <v>25142</v>
      </c>
      <c r="J131" s="8">
        <v>30.093</v>
      </c>
      <c r="K131" s="8">
        <v>21.483000000000001</v>
      </c>
      <c r="O131" s="6" t="s">
        <v>201</v>
      </c>
      <c r="P131" s="7">
        <v>25142</v>
      </c>
      <c r="Q131" s="8">
        <v>15.188000000000001</v>
      </c>
      <c r="U131" s="6" t="s">
        <v>201</v>
      </c>
      <c r="V131" s="7">
        <v>25142</v>
      </c>
      <c r="W131" s="8">
        <v>18.638999999999999</v>
      </c>
      <c r="X131" s="8">
        <v>17.559000000000001</v>
      </c>
      <c r="Y131" s="8"/>
      <c r="Z131" s="8"/>
      <c r="AA131" t="s">
        <v>201</v>
      </c>
      <c r="AB131" s="20">
        <v>25142</v>
      </c>
      <c r="AC131" s="1">
        <v>11.86</v>
      </c>
      <c r="AD131" s="8"/>
      <c r="AE131" s="8"/>
      <c r="AG131" s="6" t="str">
        <f t="shared" si="34"/>
        <v>1968</v>
      </c>
      <c r="AH131" s="11">
        <f t="shared" si="26"/>
        <v>4.4593026468475294</v>
      </c>
      <c r="AI131" s="11">
        <f t="shared" si="27"/>
        <v>4.6046101246277837</v>
      </c>
      <c r="AJ131" s="11">
        <f t="shared" si="28"/>
        <v>3.4052642430073554</v>
      </c>
      <c r="AK131" s="11">
        <f t="shared" si="29"/>
        <v>2.1880797222090242</v>
      </c>
      <c r="AL131" s="11">
        <f t="shared" si="30"/>
        <v>4.9257340241796177</v>
      </c>
      <c r="AM131" s="11">
        <f t="shared" si="31"/>
        <v>3.7575150300601212</v>
      </c>
      <c r="AN131" s="11">
        <f t="shared" si="32"/>
        <v>4.0101883663073101</v>
      </c>
      <c r="AO131" s="8">
        <v>4.8909820340449217</v>
      </c>
      <c r="AP131" s="6">
        <v>0</v>
      </c>
      <c r="AQ131" s="11">
        <f t="shared" si="35"/>
        <v>1.6978219859372201</v>
      </c>
      <c r="AR131" s="18">
        <f t="shared" si="36"/>
        <v>0.69148074118092762</v>
      </c>
      <c r="AS131" s="6">
        <v>0.66806114839754738</v>
      </c>
      <c r="AT131" s="11">
        <f t="shared" si="33"/>
        <v>-0.35714285714284477</v>
      </c>
      <c r="AW131" s="6" t="s">
        <v>192</v>
      </c>
      <c r="AX131" s="11">
        <f t="shared" si="37"/>
        <v>0.4732792900060841</v>
      </c>
      <c r="AY131" s="11">
        <f t="shared" si="38"/>
        <v>0.35046443001384547</v>
      </c>
      <c r="AZ131" s="11">
        <f t="shared" si="39"/>
        <v>0.24531829048471426</v>
      </c>
      <c r="BA131" s="17"/>
      <c r="BB131" s="7">
        <v>25142</v>
      </c>
      <c r="BC131" s="9">
        <f t="shared" si="40"/>
        <v>1.4622764196247084</v>
      </c>
      <c r="BD131" s="9">
        <f t="shared" si="41"/>
        <v>2.1987270139441906</v>
      </c>
      <c r="BE131" s="9">
        <f t="shared" si="42"/>
        <v>4.7983822340325277</v>
      </c>
      <c r="BF131" s="9" t="e">
        <f t="shared" si="43"/>
        <v>#DIV/0!</v>
      </c>
    </row>
    <row r="132" spans="1:74" ht="15.6" x14ac:dyDescent="0.3">
      <c r="A132" s="6" t="s">
        <v>202</v>
      </c>
      <c r="B132" s="7">
        <v>25172</v>
      </c>
      <c r="C132" s="8">
        <v>18.968</v>
      </c>
      <c r="D132" s="8">
        <v>19.041</v>
      </c>
      <c r="H132" s="6" t="s">
        <v>202</v>
      </c>
      <c r="I132" s="7">
        <v>25172</v>
      </c>
      <c r="J132" s="8">
        <v>30.123999999999999</v>
      </c>
      <c r="K132" s="8">
        <v>21.483000000000001</v>
      </c>
      <c r="O132" s="6" t="s">
        <v>202</v>
      </c>
      <c r="P132" s="7">
        <v>25172</v>
      </c>
      <c r="Q132" s="8">
        <v>15.273999999999999</v>
      </c>
      <c r="U132" s="6" t="s">
        <v>202</v>
      </c>
      <c r="V132" s="7">
        <v>25172</v>
      </c>
      <c r="W132" s="8">
        <v>18.670000000000002</v>
      </c>
      <c r="X132" s="8">
        <v>17.588999999999999</v>
      </c>
      <c r="Y132" s="8"/>
      <c r="Z132" s="8"/>
      <c r="AA132" t="s">
        <v>202</v>
      </c>
      <c r="AB132" s="20">
        <v>25172</v>
      </c>
      <c r="AC132" s="1">
        <v>11.897</v>
      </c>
      <c r="AD132" s="8"/>
      <c r="AE132" s="8"/>
      <c r="AG132" s="6" t="str">
        <f t="shared" si="34"/>
        <v>1968</v>
      </c>
      <c r="AH132" s="11">
        <f t="shared" si="26"/>
        <v>4.5068870523416127</v>
      </c>
      <c r="AI132" s="11">
        <f t="shared" si="27"/>
        <v>4.6668865435356199</v>
      </c>
      <c r="AJ132" s="11">
        <f t="shared" si="28"/>
        <v>3.2598635724814029</v>
      </c>
      <c r="AK132" s="11">
        <f t="shared" si="29"/>
        <v>2.1880797222090242</v>
      </c>
      <c r="AL132" s="11">
        <f t="shared" si="30"/>
        <v>5.2508269018743059</v>
      </c>
      <c r="AM132" s="11">
        <f t="shared" si="31"/>
        <v>3.7452767281618282</v>
      </c>
      <c r="AN132" s="11">
        <f t="shared" si="32"/>
        <v>4.0092247649458734</v>
      </c>
      <c r="AO132" s="8">
        <v>5.373997121071783</v>
      </c>
      <c r="AP132" s="6">
        <v>0</v>
      </c>
      <c r="AQ132" s="11">
        <f t="shared" si="35"/>
        <v>1.1649659863945727</v>
      </c>
      <c r="AR132" s="18">
        <f t="shared" si="36"/>
        <v>0.16631793551158403</v>
      </c>
      <c r="AS132" s="6">
        <v>0.52282297215222595</v>
      </c>
      <c r="AT132" s="11">
        <f t="shared" si="33"/>
        <v>0</v>
      </c>
      <c r="AW132" s="6" t="s">
        <v>192</v>
      </c>
      <c r="AX132" s="11">
        <f t="shared" si="37"/>
        <v>0.46798041638533522</v>
      </c>
      <c r="AY132" s="11">
        <f t="shared" si="38"/>
        <v>0.35021679694854269</v>
      </c>
      <c r="AZ132" s="11">
        <f t="shared" si="39"/>
        <v>0.24531829048471426</v>
      </c>
      <c r="BA132" s="17"/>
      <c r="BB132" s="7">
        <v>25172</v>
      </c>
      <c r="BC132" s="9">
        <f t="shared" si="40"/>
        <v>-1.1196081748433895</v>
      </c>
      <c r="BD132" s="9">
        <f t="shared" si="41"/>
        <v>-7.0658544518487076E-2</v>
      </c>
      <c r="BE132" s="9">
        <f t="shared" si="42"/>
        <v>0</v>
      </c>
      <c r="BF132" s="9" t="e">
        <f t="shared" si="43"/>
        <v>#DIV/0!</v>
      </c>
    </row>
    <row r="133" spans="1:74" ht="15.6" x14ac:dyDescent="0.3">
      <c r="A133" s="6" t="s">
        <v>203</v>
      </c>
      <c r="B133" s="7">
        <v>25203</v>
      </c>
      <c r="C133" s="8">
        <v>19.015999999999998</v>
      </c>
      <c r="D133" s="8">
        <v>19.097999999999999</v>
      </c>
      <c r="H133" s="6" t="s">
        <v>203</v>
      </c>
      <c r="I133" s="7">
        <v>25203</v>
      </c>
      <c r="J133" s="8">
        <v>30.25</v>
      </c>
      <c r="K133" s="8">
        <v>21.637</v>
      </c>
      <c r="O133" s="6" t="s">
        <v>203</v>
      </c>
      <c r="P133" s="7">
        <v>25203</v>
      </c>
      <c r="Q133" s="8">
        <v>15.33</v>
      </c>
      <c r="U133" s="6" t="s">
        <v>203</v>
      </c>
      <c r="V133" s="7">
        <v>25203</v>
      </c>
      <c r="W133" s="8">
        <v>18.673999999999999</v>
      </c>
      <c r="X133" s="8">
        <v>17.591999999999999</v>
      </c>
      <c r="Y133" s="8"/>
      <c r="Z133" s="8"/>
      <c r="AA133" t="s">
        <v>203</v>
      </c>
      <c r="AB133" s="20">
        <v>25203</v>
      </c>
      <c r="AC133" s="1">
        <v>11.839</v>
      </c>
      <c r="AD133" s="8"/>
      <c r="AE133" s="8"/>
      <c r="AG133" s="6" t="str">
        <f t="shared" si="34"/>
        <v>1968</v>
      </c>
      <c r="AH133" s="11">
        <f t="shared" si="26"/>
        <v>4.5409565695436971</v>
      </c>
      <c r="AI133" s="11">
        <f t="shared" si="27"/>
        <v>4.7211712452706056</v>
      </c>
      <c r="AJ133" s="11">
        <f t="shared" si="28"/>
        <v>3.4506343832290343</v>
      </c>
      <c r="AK133" s="11">
        <f t="shared" si="29"/>
        <v>2.545023696682458</v>
      </c>
      <c r="AL133" s="11">
        <f t="shared" si="30"/>
        <v>5.1368218915026409</v>
      </c>
      <c r="AM133" s="11">
        <f t="shared" si="31"/>
        <v>3.6753275594048285</v>
      </c>
      <c r="AN133" s="11">
        <f t="shared" si="32"/>
        <v>3.9470574332309161</v>
      </c>
      <c r="AO133" s="8">
        <v>5.8360057220051775</v>
      </c>
      <c r="AP133" s="6">
        <v>0</v>
      </c>
      <c r="AQ133" s="11">
        <f t="shared" si="35"/>
        <v>1.3352734742788641</v>
      </c>
      <c r="AR133" s="18">
        <f t="shared" si="36"/>
        <v>2.1424745581133386E-2</v>
      </c>
      <c r="AS133" s="6">
        <v>0.70993361590487858</v>
      </c>
      <c r="AT133" s="11">
        <f t="shared" si="33"/>
        <v>0.71684587813620748</v>
      </c>
      <c r="AW133" s="6" t="s">
        <v>192</v>
      </c>
      <c r="AX133" s="11">
        <f t="shared" si="37"/>
        <v>0.4648039617376013</v>
      </c>
      <c r="AY133" s="11">
        <f t="shared" si="38"/>
        <v>0.35807516890017599</v>
      </c>
      <c r="AZ133" s="11">
        <f t="shared" si="39"/>
        <v>0.26795480545641365</v>
      </c>
      <c r="BA133" s="17"/>
      <c r="BB133" s="7">
        <v>25203</v>
      </c>
      <c r="BC133" s="9">
        <f t="shared" si="40"/>
        <v>-0.67875802843818667</v>
      </c>
      <c r="BD133" s="9">
        <f t="shared" si="41"/>
        <v>2.243859238078727</v>
      </c>
      <c r="BE133" s="9">
        <f t="shared" si="42"/>
        <v>9.2274061289815847</v>
      </c>
      <c r="BF133" s="9" t="e">
        <f t="shared" si="43"/>
        <v>#DIV/0!</v>
      </c>
    </row>
    <row r="134" spans="1:74" ht="15.6" x14ac:dyDescent="0.3">
      <c r="A134" s="6" t="s">
        <v>204</v>
      </c>
      <c r="B134" s="7">
        <v>25234</v>
      </c>
      <c r="C134" s="8">
        <v>19.087</v>
      </c>
      <c r="D134" s="8">
        <v>19.170000000000002</v>
      </c>
      <c r="H134" s="6" t="s">
        <v>204</v>
      </c>
      <c r="I134" s="7">
        <v>25234</v>
      </c>
      <c r="J134" s="8">
        <v>30.109000000000002</v>
      </c>
      <c r="K134" s="8">
        <v>21.713999999999999</v>
      </c>
      <c r="O134" s="6" t="s">
        <v>204</v>
      </c>
      <c r="P134" s="7">
        <v>25234</v>
      </c>
      <c r="Q134" s="8">
        <v>15.420999999999999</v>
      </c>
      <c r="U134" s="6" t="s">
        <v>204</v>
      </c>
      <c r="V134" s="7">
        <v>25234</v>
      </c>
      <c r="W134" s="8">
        <v>18.739000000000001</v>
      </c>
      <c r="X134" s="8">
        <v>17.655999999999999</v>
      </c>
      <c r="Y134" s="8"/>
      <c r="Z134" s="8"/>
      <c r="AA134" t="s">
        <v>204</v>
      </c>
      <c r="AB134" s="20">
        <v>25234</v>
      </c>
      <c r="AC134" s="1">
        <v>11.914999999999999</v>
      </c>
      <c r="AD134" s="8"/>
      <c r="AE134" s="8"/>
      <c r="AG134" s="6" t="str">
        <f t="shared" si="34"/>
        <v>1969</v>
      </c>
      <c r="AH134" s="11">
        <f t="shared" si="26"/>
        <v>4.4546598806983084</v>
      </c>
      <c r="AI134" s="11">
        <f t="shared" si="27"/>
        <v>4.6511627906976827</v>
      </c>
      <c r="AJ134" s="11">
        <f t="shared" si="28"/>
        <v>2.4603552712175958</v>
      </c>
      <c r="AK134" s="11">
        <f t="shared" si="29"/>
        <v>2.9099526066350467</v>
      </c>
      <c r="AL134" s="11">
        <f t="shared" si="30"/>
        <v>5.3275049518475504</v>
      </c>
      <c r="AM134" s="11">
        <f t="shared" si="31"/>
        <v>3.4960786479619976</v>
      </c>
      <c r="AN134" s="11">
        <f t="shared" si="32"/>
        <v>3.7367802585193788</v>
      </c>
      <c r="AO134" s="8">
        <v>5.1269504491974871</v>
      </c>
      <c r="AP134" s="6">
        <v>0</v>
      </c>
      <c r="AQ134" s="11">
        <f t="shared" si="35"/>
        <v>1.421518556350021</v>
      </c>
      <c r="AR134" s="18">
        <f t="shared" si="36"/>
        <v>0.34807754096606303</v>
      </c>
      <c r="AS134" s="6">
        <v>-0.13511379499602238</v>
      </c>
      <c r="AT134" s="11">
        <f t="shared" si="33"/>
        <v>0.35587188612098419</v>
      </c>
      <c r="AW134" s="6" t="s">
        <v>205</v>
      </c>
      <c r="AX134" s="11">
        <f t="shared" si="37"/>
        <v>0.41436435324547866</v>
      </c>
      <c r="AY134" s="11">
        <f t="shared" si="38"/>
        <v>0.36111214291241234</v>
      </c>
      <c r="AZ134" s="11">
        <f t="shared" si="39"/>
        <v>0.27105117381792571</v>
      </c>
      <c r="BA134" s="17"/>
      <c r="BB134" s="7">
        <v>25234</v>
      </c>
      <c r="BC134" s="9">
        <f t="shared" si="40"/>
        <v>-10.851802618799022</v>
      </c>
      <c r="BD134" s="9">
        <f t="shared" si="41"/>
        <v>0.84813868036826001</v>
      </c>
      <c r="BE134" s="9">
        <f t="shared" si="42"/>
        <v>1.1555561977095063</v>
      </c>
      <c r="BF134" s="9" t="e">
        <f t="shared" si="43"/>
        <v>#DIV/0!</v>
      </c>
    </row>
    <row r="135" spans="1:74" ht="15.6" x14ac:dyDescent="0.3">
      <c r="A135" s="6" t="s">
        <v>206</v>
      </c>
      <c r="B135" s="7">
        <v>25262</v>
      </c>
      <c r="C135" s="8">
        <v>19.135999999999999</v>
      </c>
      <c r="D135" s="8">
        <v>19.236000000000001</v>
      </c>
      <c r="H135" s="6" t="s">
        <v>206</v>
      </c>
      <c r="I135" s="7">
        <v>25262</v>
      </c>
      <c r="J135" s="8">
        <v>30.143000000000001</v>
      </c>
      <c r="K135" s="8">
        <v>21.867000000000001</v>
      </c>
      <c r="O135" s="6" t="s">
        <v>206</v>
      </c>
      <c r="P135" s="7">
        <v>25262</v>
      </c>
      <c r="Q135" s="8">
        <v>15.49</v>
      </c>
      <c r="U135" s="6" t="s">
        <v>206</v>
      </c>
      <c r="V135" s="7">
        <v>25262</v>
      </c>
      <c r="W135" s="8">
        <v>18.707999999999998</v>
      </c>
      <c r="X135" s="8">
        <v>17.622</v>
      </c>
      <c r="Y135" s="8"/>
      <c r="Z135" s="8"/>
      <c r="AA135" t="s">
        <v>206</v>
      </c>
      <c r="AB135" s="20">
        <v>25262</v>
      </c>
      <c r="AC135" s="1">
        <v>11.938000000000001</v>
      </c>
      <c r="AD135" s="8"/>
      <c r="AE135" s="8"/>
      <c r="AG135" s="6" t="str">
        <f t="shared" si="34"/>
        <v>1969</v>
      </c>
      <c r="AH135" s="11">
        <f t="shared" si="26"/>
        <v>4.283378746593991</v>
      </c>
      <c r="AI135" s="11">
        <f t="shared" si="27"/>
        <v>4.5605261727455604</v>
      </c>
      <c r="AJ135" s="11">
        <f t="shared" si="28"/>
        <v>2.5202367185905628</v>
      </c>
      <c r="AK135" s="11">
        <f t="shared" si="29"/>
        <v>3.2631280695126774</v>
      </c>
      <c r="AL135" s="11">
        <f t="shared" si="30"/>
        <v>5.3025152957171917</v>
      </c>
      <c r="AM135" s="11">
        <f t="shared" si="31"/>
        <v>2.9156122785784833</v>
      </c>
      <c r="AN135" s="11">
        <f t="shared" si="32"/>
        <v>3.118965416349706</v>
      </c>
      <c r="AO135" s="8">
        <v>5.0407952843869674</v>
      </c>
      <c r="AP135" s="6">
        <v>0</v>
      </c>
      <c r="AQ135" s="11">
        <f t="shared" si="35"/>
        <v>1.4273576890399431</v>
      </c>
      <c r="AR135" s="18">
        <f t="shared" si="36"/>
        <v>-0.16543038582635949</v>
      </c>
      <c r="AS135" s="6">
        <v>0.30493868627641252</v>
      </c>
      <c r="AT135" s="11">
        <f t="shared" si="33"/>
        <v>0.70461453440178179</v>
      </c>
      <c r="AW135" s="6" t="s">
        <v>205</v>
      </c>
      <c r="AX135" s="11">
        <f t="shared" si="37"/>
        <v>0.40244735742839283</v>
      </c>
      <c r="AY135" s="11">
        <f t="shared" si="38"/>
        <v>0.36025046374176384</v>
      </c>
      <c r="AZ135" s="11">
        <f t="shared" si="39"/>
        <v>0.27704797734325209</v>
      </c>
      <c r="BA135" s="17"/>
      <c r="BB135" s="7">
        <v>25262</v>
      </c>
      <c r="BC135" s="9">
        <f t="shared" si="40"/>
        <v>-2.8759703202620668</v>
      </c>
      <c r="BD135" s="9">
        <f t="shared" si="41"/>
        <v>-0.23861816545379666</v>
      </c>
      <c r="BE135" s="9">
        <f t="shared" si="42"/>
        <v>2.2124248498383681</v>
      </c>
      <c r="BF135" s="9" t="e">
        <f t="shared" si="43"/>
        <v>#DIV/0!</v>
      </c>
    </row>
    <row r="136" spans="1:74" ht="15.6" x14ac:dyDescent="0.3">
      <c r="A136" s="6" t="s">
        <v>207</v>
      </c>
      <c r="B136" s="7">
        <v>25293</v>
      </c>
      <c r="C136" s="8">
        <v>19.22</v>
      </c>
      <c r="D136" s="8">
        <v>19.326000000000001</v>
      </c>
      <c r="H136" s="6" t="s">
        <v>207</v>
      </c>
      <c r="I136" s="7">
        <v>25293</v>
      </c>
      <c r="J136" s="8">
        <v>30.164000000000001</v>
      </c>
      <c r="K136" s="8">
        <v>22.327000000000002</v>
      </c>
      <c r="O136" s="6" t="s">
        <v>207</v>
      </c>
      <c r="P136" s="7">
        <v>25293</v>
      </c>
      <c r="Q136" s="8">
        <v>15.627000000000001</v>
      </c>
      <c r="U136" s="6" t="s">
        <v>207</v>
      </c>
      <c r="V136" s="7">
        <v>25293</v>
      </c>
      <c r="W136" s="8">
        <v>18.765000000000001</v>
      </c>
      <c r="X136" s="8">
        <v>17.675999999999998</v>
      </c>
      <c r="Y136" s="8"/>
      <c r="Z136" s="8"/>
      <c r="AA136" t="s">
        <v>207</v>
      </c>
      <c r="AB136" s="20">
        <v>25293</v>
      </c>
      <c r="AC136" s="1">
        <v>12.047000000000001</v>
      </c>
      <c r="AD136" s="8"/>
      <c r="AE136" s="8"/>
      <c r="AG136" s="6" t="str">
        <f t="shared" si="34"/>
        <v>1969</v>
      </c>
      <c r="AH136" s="11">
        <f t="shared" si="26"/>
        <v>4.3657688966116437</v>
      </c>
      <c r="AI136" s="11">
        <f t="shared" si="27"/>
        <v>4.6345425013535557</v>
      </c>
      <c r="AJ136" s="11">
        <f t="shared" si="28"/>
        <v>2.4174928697541676</v>
      </c>
      <c r="AK136" s="11">
        <f t="shared" si="29"/>
        <v>5.0534042252858402</v>
      </c>
      <c r="AL136" s="11">
        <f t="shared" si="30"/>
        <v>5.7808163541596125</v>
      </c>
      <c r="AM136" s="11">
        <f t="shared" si="31"/>
        <v>3.0704163462594858</v>
      </c>
      <c r="AN136" s="11">
        <f t="shared" si="32"/>
        <v>3.2657591867733649</v>
      </c>
      <c r="AO136" s="8">
        <v>4.848297253038214</v>
      </c>
      <c r="AP136" s="6">
        <v>0</v>
      </c>
      <c r="AQ136" s="11">
        <f t="shared" si="35"/>
        <v>2.4666156332397771</v>
      </c>
      <c r="AR136" s="18">
        <f t="shared" si="36"/>
        <v>0.30468248877486559</v>
      </c>
      <c r="AS136" s="6">
        <v>0.13248252034518959</v>
      </c>
      <c r="AT136" s="11">
        <f t="shared" si="33"/>
        <v>2.1036264691087103</v>
      </c>
      <c r="AW136" s="6" t="s">
        <v>205</v>
      </c>
      <c r="AX136" s="11">
        <f t="shared" si="37"/>
        <v>0.39980650332961443</v>
      </c>
      <c r="AY136" s="11">
        <f t="shared" si="38"/>
        <v>0.36056781808598604</v>
      </c>
      <c r="AZ136" s="11">
        <f t="shared" si="39"/>
        <v>0.43201310386619324</v>
      </c>
      <c r="BA136" s="17"/>
      <c r="BB136" s="7">
        <v>25293</v>
      </c>
      <c r="BC136" s="9">
        <f t="shared" si="40"/>
        <v>-0.65619864313515297</v>
      </c>
      <c r="BD136" s="9">
        <f t="shared" si="41"/>
        <v>8.8092695544639277E-2</v>
      </c>
      <c r="BE136" s="9">
        <f t="shared" si="42"/>
        <v>55.934400968733698</v>
      </c>
      <c r="BF136" s="9" t="e">
        <f t="shared" si="43"/>
        <v>#DIV/0!</v>
      </c>
    </row>
    <row r="137" spans="1:74" ht="15.6" x14ac:dyDescent="0.3">
      <c r="A137" s="6" t="s">
        <v>208</v>
      </c>
      <c r="B137" s="7">
        <v>25323</v>
      </c>
      <c r="C137" s="8">
        <v>19.300999999999998</v>
      </c>
      <c r="D137" s="8">
        <v>19.399999999999999</v>
      </c>
      <c r="H137" s="6" t="s">
        <v>208</v>
      </c>
      <c r="I137" s="7">
        <v>25323</v>
      </c>
      <c r="J137" s="8">
        <v>30.262</v>
      </c>
      <c r="K137" s="8">
        <v>22.710999999999999</v>
      </c>
      <c r="O137" s="6" t="s">
        <v>208</v>
      </c>
      <c r="P137" s="7">
        <v>25323</v>
      </c>
      <c r="Q137" s="8">
        <v>15.738</v>
      </c>
      <c r="U137" s="6" t="s">
        <v>208</v>
      </c>
      <c r="V137" s="7">
        <v>25323</v>
      </c>
      <c r="W137" s="8">
        <v>18.876999999999999</v>
      </c>
      <c r="X137" s="8">
        <v>17.786000000000001</v>
      </c>
      <c r="Y137" s="8"/>
      <c r="Z137" s="8"/>
      <c r="AA137" t="s">
        <v>208</v>
      </c>
      <c r="AB137" s="20">
        <v>25323</v>
      </c>
      <c r="AC137" s="1">
        <v>12.132</v>
      </c>
      <c r="AD137" s="8"/>
      <c r="AE137" s="8"/>
      <c r="AG137" s="6" t="str">
        <f t="shared" si="34"/>
        <v>1969</v>
      </c>
      <c r="AH137" s="11">
        <f t="shared" si="26"/>
        <v>4.4313385997186483</v>
      </c>
      <c r="AI137" s="11">
        <f t="shared" si="27"/>
        <v>4.6499082964720939</v>
      </c>
      <c r="AJ137" s="11">
        <f t="shared" si="28"/>
        <v>2.2503040951479925</v>
      </c>
      <c r="AK137" s="11">
        <f t="shared" si="29"/>
        <v>6.8602079706394425</v>
      </c>
      <c r="AL137" s="11">
        <f t="shared" si="30"/>
        <v>6.0869565217391175</v>
      </c>
      <c r="AM137" s="11">
        <f t="shared" si="31"/>
        <v>3.350670681631529</v>
      </c>
      <c r="AN137" s="11">
        <f t="shared" si="32"/>
        <v>3.5514671634839567</v>
      </c>
      <c r="AO137" s="8">
        <v>5.2074892627407054</v>
      </c>
      <c r="AP137" s="6">
        <v>0</v>
      </c>
      <c r="AQ137" s="11">
        <f t="shared" si="35"/>
        <v>3.5595390524967963</v>
      </c>
      <c r="AR137" s="18">
        <f t="shared" si="36"/>
        <v>0.59685584865440955</v>
      </c>
      <c r="AS137" s="6">
        <v>1.1865956850241721</v>
      </c>
      <c r="AT137" s="11">
        <f t="shared" si="33"/>
        <v>1.7198907152774501</v>
      </c>
      <c r="AW137" s="6" t="s">
        <v>205</v>
      </c>
      <c r="AX137" s="11">
        <f t="shared" si="37"/>
        <v>0.38716633179921034</v>
      </c>
      <c r="AY137" s="11">
        <f t="shared" si="38"/>
        <v>0.39165569748947371</v>
      </c>
      <c r="AZ137" s="11">
        <f t="shared" si="39"/>
        <v>0.50153150285386439</v>
      </c>
      <c r="BA137" s="17"/>
      <c r="BB137" s="7">
        <v>25323</v>
      </c>
      <c r="BC137" s="9">
        <f t="shared" si="40"/>
        <v>-3.1615722668680735</v>
      </c>
      <c r="BD137" s="9">
        <f t="shared" si="41"/>
        <v>8.6219229349176132</v>
      </c>
      <c r="BE137" s="9">
        <f t="shared" si="42"/>
        <v>16.091733876943447</v>
      </c>
      <c r="BF137" s="9" t="e">
        <f t="shared" si="43"/>
        <v>#DIV/0!</v>
      </c>
    </row>
    <row r="138" spans="1:74" ht="15.6" x14ac:dyDescent="0.3">
      <c r="A138" s="6" t="s">
        <v>209</v>
      </c>
      <c r="B138" s="7">
        <v>25354</v>
      </c>
      <c r="C138" s="8">
        <v>19.385000000000002</v>
      </c>
      <c r="D138" s="8">
        <v>19.478000000000002</v>
      </c>
      <c r="H138" s="6" t="s">
        <v>209</v>
      </c>
      <c r="I138" s="7">
        <v>25354</v>
      </c>
      <c r="J138" s="8">
        <v>30.327000000000002</v>
      </c>
      <c r="K138" s="8">
        <v>23.170999999999999</v>
      </c>
      <c r="O138" s="6" t="s">
        <v>209</v>
      </c>
      <c r="P138" s="7">
        <v>25354</v>
      </c>
      <c r="Q138" s="8">
        <v>15.815</v>
      </c>
      <c r="U138" s="6" t="s">
        <v>209</v>
      </c>
      <c r="V138" s="7">
        <v>25354</v>
      </c>
      <c r="W138" s="8">
        <v>18.992000000000001</v>
      </c>
      <c r="X138" s="8">
        <v>17.899000000000001</v>
      </c>
      <c r="Y138" s="8"/>
      <c r="Z138" s="8"/>
      <c r="AA138" t="s">
        <v>209</v>
      </c>
      <c r="AB138" s="20">
        <v>25354</v>
      </c>
      <c r="AC138" s="1">
        <v>12.127000000000001</v>
      </c>
      <c r="AD138" s="8"/>
      <c r="AE138" s="8"/>
      <c r="AG138" s="6" t="str">
        <f t="shared" si="34"/>
        <v>1969</v>
      </c>
      <c r="AH138" s="11">
        <f t="shared" si="26"/>
        <v>4.49571451673767</v>
      </c>
      <c r="AI138" s="11">
        <f t="shared" si="27"/>
        <v>4.6754084264832407</v>
      </c>
      <c r="AJ138" s="11">
        <f t="shared" si="28"/>
        <v>2.117987743282379</v>
      </c>
      <c r="AK138" s="11">
        <f t="shared" si="29"/>
        <v>8.6310360993905313</v>
      </c>
      <c r="AL138" s="11">
        <f t="shared" si="30"/>
        <v>6.255038968019333</v>
      </c>
      <c r="AM138" s="11">
        <f t="shared" si="31"/>
        <v>3.6341809451053253</v>
      </c>
      <c r="AN138" s="11">
        <f t="shared" si="32"/>
        <v>3.8164839626471769</v>
      </c>
      <c r="AO138" s="8">
        <v>4.8841394227823409</v>
      </c>
      <c r="AP138" s="6">
        <v>0</v>
      </c>
      <c r="AQ138" s="11">
        <f t="shared" si="35"/>
        <v>3.1470613251679991</v>
      </c>
      <c r="AR138" s="18">
        <f t="shared" si="36"/>
        <v>0.60920697144675184</v>
      </c>
      <c r="AS138" s="6">
        <v>-0.21538113611349052</v>
      </c>
      <c r="AT138" s="11">
        <f t="shared" si="33"/>
        <v>2.0254502223592041</v>
      </c>
      <c r="AW138" s="6" t="s">
        <v>205</v>
      </c>
      <c r="AX138" s="11">
        <f t="shared" si="37"/>
        <v>0.39311126428532384</v>
      </c>
      <c r="AY138" s="11">
        <f t="shared" si="38"/>
        <v>0.39983748893886262</v>
      </c>
      <c r="AZ138" s="11">
        <f t="shared" si="39"/>
        <v>0.58291543736037643</v>
      </c>
      <c r="BA138" s="17"/>
      <c r="BB138" s="7">
        <v>25354</v>
      </c>
      <c r="BC138" s="9">
        <f t="shared" si="40"/>
        <v>1.5354983111487641</v>
      </c>
      <c r="BD138" s="9">
        <f t="shared" si="41"/>
        <v>2.089026535764571</v>
      </c>
      <c r="BE138" s="9">
        <f t="shared" si="42"/>
        <v>16.227083252679652</v>
      </c>
      <c r="BF138" s="9" t="e">
        <f t="shared" si="43"/>
        <v>#DIV/0!</v>
      </c>
    </row>
    <row r="139" spans="1:74" ht="15.6" x14ac:dyDescent="0.3">
      <c r="A139" s="6" t="s">
        <v>210</v>
      </c>
      <c r="B139" s="7">
        <v>25384</v>
      </c>
      <c r="C139" s="8">
        <v>19.478999999999999</v>
      </c>
      <c r="D139" s="8">
        <v>19.545000000000002</v>
      </c>
      <c r="H139" s="6" t="s">
        <v>210</v>
      </c>
      <c r="I139" s="7">
        <v>25384</v>
      </c>
      <c r="J139" s="8">
        <v>30.457000000000001</v>
      </c>
      <c r="K139" s="8">
        <v>23.248000000000001</v>
      </c>
      <c r="O139" s="6" t="s">
        <v>210</v>
      </c>
      <c r="P139" s="7">
        <v>25384</v>
      </c>
      <c r="Q139" s="8">
        <v>15.879</v>
      </c>
      <c r="U139" s="6" t="s">
        <v>210</v>
      </c>
      <c r="V139" s="7">
        <v>25384</v>
      </c>
      <c r="W139" s="8">
        <v>19.216999999999999</v>
      </c>
      <c r="X139" s="8">
        <v>18.132000000000001</v>
      </c>
      <c r="Y139" s="8"/>
      <c r="Z139" s="8"/>
      <c r="AA139" t="s">
        <v>210</v>
      </c>
      <c r="AB139" s="20">
        <v>25384</v>
      </c>
      <c r="AC139" s="1">
        <v>12.182</v>
      </c>
      <c r="AD139" s="8"/>
      <c r="AE139" s="8"/>
      <c r="AG139" s="6" t="str">
        <f t="shared" si="34"/>
        <v>1969</v>
      </c>
      <c r="AH139" s="11">
        <f t="shared" si="26"/>
        <v>4.66953250940354</v>
      </c>
      <c r="AI139" s="11">
        <f t="shared" si="27"/>
        <v>4.6250200738718439</v>
      </c>
      <c r="AJ139" s="11">
        <f t="shared" si="28"/>
        <v>2.1772678475576956</v>
      </c>
      <c r="AK139" s="11">
        <f t="shared" si="29"/>
        <v>8.992030004688246</v>
      </c>
      <c r="AL139" s="11">
        <f t="shared" si="30"/>
        <v>6.1856359502474145</v>
      </c>
      <c r="AM139" s="11">
        <f t="shared" si="31"/>
        <v>4.9020143020907181</v>
      </c>
      <c r="AN139" s="11">
        <f t="shared" si="32"/>
        <v>5.2228412256267509</v>
      </c>
      <c r="AO139" s="8">
        <v>5.0451980545457076</v>
      </c>
      <c r="AP139" s="6">
        <v>0</v>
      </c>
      <c r="AQ139" s="11">
        <f t="shared" si="35"/>
        <v>3.2722956934554182</v>
      </c>
      <c r="AR139" s="18">
        <f t="shared" si="36"/>
        <v>1.1847093513058127</v>
      </c>
      <c r="AS139" s="6">
        <v>0.54132630960408434</v>
      </c>
      <c r="AT139" s="11">
        <f t="shared" si="33"/>
        <v>0.33231194165121991</v>
      </c>
      <c r="AW139" s="6" t="s">
        <v>205</v>
      </c>
      <c r="AX139" s="11">
        <f t="shared" si="37"/>
        <v>0.41626612355094622</v>
      </c>
      <c r="AY139" s="11">
        <f t="shared" si="38"/>
        <v>0.40106152219490715</v>
      </c>
      <c r="AZ139" s="11">
        <f t="shared" si="39"/>
        <v>0.58057174851601345</v>
      </c>
      <c r="BA139" s="17"/>
      <c r="BB139" s="7">
        <v>25384</v>
      </c>
      <c r="BC139" s="9">
        <f t="shared" si="40"/>
        <v>5.8901541037542859</v>
      </c>
      <c r="BD139" s="9">
        <f t="shared" si="41"/>
        <v>0.30613268888142198</v>
      </c>
      <c r="BE139" s="9">
        <f t="shared" si="42"/>
        <v>-0.40206326581020413</v>
      </c>
      <c r="BF139" s="9" t="e">
        <f t="shared" si="43"/>
        <v>#DIV/0!</v>
      </c>
    </row>
    <row r="140" spans="1:74" ht="15.6" x14ac:dyDescent="0.3">
      <c r="A140" s="6" t="s">
        <v>211</v>
      </c>
      <c r="B140" s="7">
        <v>25415</v>
      </c>
      <c r="C140" s="8">
        <v>19.574000000000002</v>
      </c>
      <c r="D140" s="8">
        <v>19.635999999999999</v>
      </c>
      <c r="H140" s="6" t="s">
        <v>211</v>
      </c>
      <c r="I140" s="7">
        <v>25415</v>
      </c>
      <c r="J140" s="8">
        <v>30.545000000000002</v>
      </c>
      <c r="K140" s="8">
        <v>23.324999999999999</v>
      </c>
      <c r="O140" s="6" t="s">
        <v>211</v>
      </c>
      <c r="P140" s="7">
        <v>25415</v>
      </c>
      <c r="Q140" s="8">
        <v>15.962</v>
      </c>
      <c r="U140" s="6" t="s">
        <v>211</v>
      </c>
      <c r="V140" s="7">
        <v>25415</v>
      </c>
      <c r="W140" s="8">
        <v>19.329999999999998</v>
      </c>
      <c r="X140" s="8">
        <v>18.248000000000001</v>
      </c>
      <c r="Y140" s="8"/>
      <c r="Z140" s="8"/>
      <c r="AA140" t="s">
        <v>211</v>
      </c>
      <c r="AB140" s="20">
        <v>25415</v>
      </c>
      <c r="AC140" s="1">
        <v>12.153</v>
      </c>
      <c r="AD140" s="8"/>
      <c r="AE140" s="8"/>
      <c r="AG140" s="6" t="str">
        <f t="shared" si="34"/>
        <v>1969</v>
      </c>
      <c r="AH140" s="11">
        <f t="shared" si="26"/>
        <v>4.8419925013390541</v>
      </c>
      <c r="AI140" s="11">
        <f t="shared" si="27"/>
        <v>4.7644453929467145</v>
      </c>
      <c r="AJ140" s="11">
        <f t="shared" si="28"/>
        <v>2.1776945206396059</v>
      </c>
      <c r="AK140" s="11">
        <f t="shared" si="29"/>
        <v>8.5742214774472849</v>
      </c>
      <c r="AL140" s="11">
        <f t="shared" si="30"/>
        <v>6.54829450637473</v>
      </c>
      <c r="AM140" s="11">
        <f t="shared" si="31"/>
        <v>5.214456782059651</v>
      </c>
      <c r="AN140" s="11">
        <f t="shared" si="32"/>
        <v>5.5651972694666263</v>
      </c>
      <c r="AO140" s="8">
        <v>4.4757827409127149</v>
      </c>
      <c r="AP140" s="6">
        <v>0</v>
      </c>
      <c r="AQ140" s="11">
        <f t="shared" si="35"/>
        <v>3.0089845736565479</v>
      </c>
      <c r="AR140" s="18">
        <f t="shared" si="36"/>
        <v>0.58802102305250958</v>
      </c>
      <c r="AS140" s="6">
        <v>2.4083667861241054E-2</v>
      </c>
      <c r="AT140" s="11">
        <f t="shared" si="33"/>
        <v>0.33121128699242774</v>
      </c>
      <c r="AW140" s="6" t="s">
        <v>205</v>
      </c>
      <c r="AX140" s="11">
        <f t="shared" si="37"/>
        <v>0.36877293767622488</v>
      </c>
      <c r="AY140" s="11">
        <f t="shared" si="38"/>
        <v>0.40328081328051507</v>
      </c>
      <c r="AZ140" s="11">
        <f t="shared" si="39"/>
        <v>0.57805738055078293</v>
      </c>
      <c r="BA140" s="17"/>
      <c r="BB140" s="7">
        <v>25415</v>
      </c>
      <c r="BC140" s="9">
        <f t="shared" si="40"/>
        <v>-11.409332440887109</v>
      </c>
      <c r="BD140" s="9">
        <f t="shared" si="41"/>
        <v>0.55335427678584459</v>
      </c>
      <c r="BE140" s="9">
        <f t="shared" si="42"/>
        <v>-0.43308479471442229</v>
      </c>
      <c r="BF140" s="9" t="e">
        <f t="shared" si="43"/>
        <v>#DIV/0!</v>
      </c>
    </row>
    <row r="141" spans="1:74" ht="15.6" x14ac:dyDescent="0.3">
      <c r="A141" s="6" t="s">
        <v>212</v>
      </c>
      <c r="B141" s="7">
        <v>25446</v>
      </c>
      <c r="C141" s="8">
        <v>19.63</v>
      </c>
      <c r="D141" s="8">
        <v>19.690999999999999</v>
      </c>
      <c r="H141" s="6" t="s">
        <v>212</v>
      </c>
      <c r="I141" s="7">
        <v>25446</v>
      </c>
      <c r="J141" s="8">
        <v>30.594999999999999</v>
      </c>
      <c r="K141" s="8">
        <v>23.324999999999999</v>
      </c>
      <c r="O141" s="6" t="s">
        <v>212</v>
      </c>
      <c r="P141" s="7">
        <v>25446</v>
      </c>
      <c r="Q141" s="8">
        <v>16.004999999999999</v>
      </c>
      <c r="U141" s="6" t="s">
        <v>212</v>
      </c>
      <c r="V141" s="7">
        <v>25446</v>
      </c>
      <c r="W141" s="8">
        <v>19.39</v>
      </c>
      <c r="X141" s="8">
        <v>18.303999999999998</v>
      </c>
      <c r="Y141" s="8"/>
      <c r="Z141" s="8"/>
      <c r="AA141" t="s">
        <v>212</v>
      </c>
      <c r="AB141" s="20">
        <v>25446</v>
      </c>
      <c r="AC141" s="1">
        <v>12.170999999999999</v>
      </c>
      <c r="AD141" s="8"/>
      <c r="AE141" s="8"/>
      <c r="AG141" s="6" t="str">
        <f t="shared" si="34"/>
        <v>1969</v>
      </c>
      <c r="AH141" s="11">
        <f t="shared" si="26"/>
        <v>4.7324334418182845</v>
      </c>
      <c r="AI141" s="11">
        <f t="shared" si="27"/>
        <v>4.6502976190476275</v>
      </c>
      <c r="AJ141" s="11">
        <f t="shared" si="28"/>
        <v>2.157000233730666</v>
      </c>
      <c r="AK141" s="11">
        <f t="shared" si="29"/>
        <v>8.1864564007421148</v>
      </c>
      <c r="AL141" s="11">
        <f t="shared" si="30"/>
        <v>6.2749003984063689</v>
      </c>
      <c r="AM141" s="11">
        <f t="shared" si="31"/>
        <v>5.1347394675486546</v>
      </c>
      <c r="AN141" s="11">
        <f t="shared" si="32"/>
        <v>5.4560119836377208</v>
      </c>
      <c r="AO141" s="8">
        <v>3.9379472514395442</v>
      </c>
      <c r="AP141" s="6">
        <v>0</v>
      </c>
      <c r="AQ141" s="11">
        <f t="shared" si="35"/>
        <v>2.440871980473025</v>
      </c>
      <c r="AR141" s="18">
        <f t="shared" si="36"/>
        <v>0.31039834454218429</v>
      </c>
      <c r="AS141" s="6">
        <v>-0.11552464304070975</v>
      </c>
      <c r="AT141" s="11">
        <f t="shared" si="33"/>
        <v>0</v>
      </c>
      <c r="AW141" s="6" t="s">
        <v>205</v>
      </c>
      <c r="AX141" s="11">
        <f t="shared" si="37"/>
        <v>0.36904679771530602</v>
      </c>
      <c r="AY141" s="11">
        <f t="shared" si="38"/>
        <v>0.40393304779151029</v>
      </c>
      <c r="AZ141" s="11">
        <f t="shared" si="39"/>
        <v>0.58050872574412393</v>
      </c>
      <c r="BA141" s="17"/>
      <c r="BB141" s="7">
        <v>25446</v>
      </c>
      <c r="BC141" s="9">
        <f t="shared" si="40"/>
        <v>7.4262509827005552E-2</v>
      </c>
      <c r="BD141" s="9">
        <f t="shared" si="41"/>
        <v>0.1617320957299162</v>
      </c>
      <c r="BE141" s="9">
        <f t="shared" si="42"/>
        <v>0.42406606607208186</v>
      </c>
      <c r="BF141" s="9" t="e">
        <f t="shared" si="43"/>
        <v>#DIV/0!</v>
      </c>
    </row>
    <row r="142" spans="1:74" ht="15.6" x14ac:dyDescent="0.3">
      <c r="A142" s="6" t="s">
        <v>213</v>
      </c>
      <c r="B142" s="7">
        <v>25476</v>
      </c>
      <c r="C142" s="8">
        <v>19.716999999999999</v>
      </c>
      <c r="D142" s="8">
        <v>19.77</v>
      </c>
      <c r="H142" s="6" t="s">
        <v>213</v>
      </c>
      <c r="I142" s="7">
        <v>25476</v>
      </c>
      <c r="J142" s="8">
        <v>30.661999999999999</v>
      </c>
      <c r="K142" s="8">
        <v>23.402000000000001</v>
      </c>
      <c r="O142" s="6" t="s">
        <v>213</v>
      </c>
      <c r="P142" s="7">
        <v>25476</v>
      </c>
      <c r="Q142" s="8">
        <v>16.094000000000001</v>
      </c>
      <c r="U142" s="6" t="s">
        <v>213</v>
      </c>
      <c r="V142" s="7">
        <v>25476</v>
      </c>
      <c r="W142" s="8">
        <v>19.515000000000001</v>
      </c>
      <c r="X142" s="8">
        <v>18.422999999999998</v>
      </c>
      <c r="Y142" s="8"/>
      <c r="Z142" s="8"/>
      <c r="AA142" t="s">
        <v>213</v>
      </c>
      <c r="AB142" s="20">
        <v>25476</v>
      </c>
      <c r="AC142" s="1">
        <v>12.173999999999999</v>
      </c>
      <c r="AD142" s="8"/>
      <c r="AE142" s="8"/>
      <c r="AG142" s="6" t="str">
        <f t="shared" si="34"/>
        <v>1969</v>
      </c>
      <c r="AH142" s="11">
        <f t="shared" si="26"/>
        <v>4.7773408438728682</v>
      </c>
      <c r="AI142" s="11">
        <f t="shared" si="27"/>
        <v>4.6474698284988403</v>
      </c>
      <c r="AJ142" s="11">
        <f t="shared" si="28"/>
        <v>2.4080692027654393</v>
      </c>
      <c r="AK142" s="11">
        <f t="shared" si="29"/>
        <v>8.543599257884992</v>
      </c>
      <c r="AL142" s="11">
        <f t="shared" si="30"/>
        <v>6.6463455039427632</v>
      </c>
      <c r="AM142" s="11">
        <f t="shared" si="31"/>
        <v>5.4238020636378392</v>
      </c>
      <c r="AN142" s="11">
        <f t="shared" si="32"/>
        <v>5.7213359348100568</v>
      </c>
      <c r="AO142" s="8">
        <v>3.9789234055492617</v>
      </c>
      <c r="AP142" s="6">
        <v>0</v>
      </c>
      <c r="AQ142" s="11">
        <f t="shared" si="35"/>
        <v>2.8470051533327601</v>
      </c>
      <c r="AR142" s="18">
        <f t="shared" si="36"/>
        <v>0.64466219700876071</v>
      </c>
      <c r="AS142" s="6">
        <v>0.29348963949020757</v>
      </c>
      <c r="AT142" s="11">
        <f t="shared" si="33"/>
        <v>0.33011789924974888</v>
      </c>
      <c r="AW142" s="6" t="s">
        <v>205</v>
      </c>
      <c r="AX142" s="11">
        <f t="shared" si="37"/>
        <v>0.37409916027377171</v>
      </c>
      <c r="AY142" s="11">
        <f t="shared" si="38"/>
        <v>0.40023770622389088</v>
      </c>
      <c r="AZ142" s="11">
        <f t="shared" si="39"/>
        <v>0.58043284524577488</v>
      </c>
      <c r="BA142" s="17"/>
      <c r="BB142" s="7">
        <v>25476</v>
      </c>
      <c r="BC142" s="9">
        <f t="shared" si="40"/>
        <v>1.3690303207462673</v>
      </c>
      <c r="BD142" s="9">
        <f t="shared" si="41"/>
        <v>-0.91484011714900726</v>
      </c>
      <c r="BE142" s="9">
        <f t="shared" si="42"/>
        <v>-1.3071379461482291E-2</v>
      </c>
      <c r="BF142" s="9" t="e">
        <f t="shared" si="43"/>
        <v>#DIV/0!</v>
      </c>
    </row>
    <row r="143" spans="1:74" ht="15.6" x14ac:dyDescent="0.3">
      <c r="A143" s="6" t="s">
        <v>214</v>
      </c>
      <c r="B143" s="7">
        <v>25507</v>
      </c>
      <c r="C143" s="8">
        <v>19.786000000000001</v>
      </c>
      <c r="D143" s="8">
        <v>19.855</v>
      </c>
      <c r="H143" s="6" t="s">
        <v>214</v>
      </c>
      <c r="I143" s="7">
        <v>25507</v>
      </c>
      <c r="J143" s="8">
        <v>30.690999999999999</v>
      </c>
      <c r="K143" s="8">
        <v>23.478000000000002</v>
      </c>
      <c r="O143" s="6" t="s">
        <v>214</v>
      </c>
      <c r="P143" s="7">
        <v>25507</v>
      </c>
      <c r="Q143" s="8">
        <v>16.152000000000001</v>
      </c>
      <c r="U143" s="6" t="s">
        <v>214</v>
      </c>
      <c r="V143" s="7">
        <v>25507</v>
      </c>
      <c r="W143" s="8">
        <v>19.510000000000002</v>
      </c>
      <c r="X143" s="8">
        <v>18.405000000000001</v>
      </c>
      <c r="Y143" s="8"/>
      <c r="Z143" s="8"/>
      <c r="AA143" t="s">
        <v>214</v>
      </c>
      <c r="AB143" s="20">
        <v>25507</v>
      </c>
      <c r="AC143" s="1">
        <v>12.199</v>
      </c>
      <c r="AD143" s="8"/>
      <c r="AE143" s="8"/>
      <c r="AG143" s="6" t="str">
        <f t="shared" si="34"/>
        <v>1969</v>
      </c>
      <c r="AH143" s="11">
        <f t="shared" si="26"/>
        <v>4.6656792213288334</v>
      </c>
      <c r="AI143" s="11">
        <f t="shared" si="27"/>
        <v>4.6707786388317629</v>
      </c>
      <c r="AJ143" s="11">
        <f t="shared" si="28"/>
        <v>1.9871730967334633</v>
      </c>
      <c r="AK143" s="11">
        <f t="shared" si="29"/>
        <v>9.2864125122189769</v>
      </c>
      <c r="AL143" s="11">
        <f t="shared" si="30"/>
        <v>6.3471161443244606</v>
      </c>
      <c r="AM143" s="11">
        <f t="shared" si="31"/>
        <v>4.6729974784055051</v>
      </c>
      <c r="AN143" s="11">
        <f t="shared" si="32"/>
        <v>4.8180420297283533</v>
      </c>
      <c r="AO143" s="8">
        <v>3.4742172808769567</v>
      </c>
      <c r="AP143" s="6">
        <v>0</v>
      </c>
      <c r="AQ143" s="11">
        <f t="shared" si="35"/>
        <v>2.858347386172011</v>
      </c>
      <c r="AR143" s="18">
        <f t="shared" si="36"/>
        <v>-2.56213169356867E-2</v>
      </c>
      <c r="AS143" s="6">
        <v>0.17942570809472702</v>
      </c>
      <c r="AT143" s="11">
        <f t="shared" si="33"/>
        <v>0.3247585676438014</v>
      </c>
      <c r="AW143" s="6" t="s">
        <v>205</v>
      </c>
      <c r="AX143" s="11">
        <f t="shared" si="37"/>
        <v>0.36373733484463633</v>
      </c>
      <c r="AY143" s="11">
        <f t="shared" si="38"/>
        <v>0.39979323579389808</v>
      </c>
      <c r="AZ143" s="11">
        <f t="shared" si="39"/>
        <v>0.5779484390692603</v>
      </c>
      <c r="BA143" s="17"/>
      <c r="BB143" s="7">
        <v>25507</v>
      </c>
      <c r="BC143" s="9">
        <f t="shared" si="40"/>
        <v>-2.769807187365092</v>
      </c>
      <c r="BD143" s="9">
        <f t="shared" si="41"/>
        <v>-0.11105161334903357</v>
      </c>
      <c r="BE143" s="9">
        <f t="shared" si="42"/>
        <v>-0.42802646281372425</v>
      </c>
      <c r="BF143" s="9" t="e">
        <f t="shared" si="43"/>
        <v>#DIV/0!</v>
      </c>
      <c r="BI143" s="13"/>
      <c r="BJ143" s="13"/>
      <c r="BK143" s="13"/>
      <c r="BL143" s="13"/>
      <c r="BM143" s="13"/>
      <c r="BN143" s="13"/>
    </row>
    <row r="144" spans="1:74" ht="15.6" x14ac:dyDescent="0.3">
      <c r="A144" s="6" t="s">
        <v>215</v>
      </c>
      <c r="B144" s="7">
        <v>25537</v>
      </c>
      <c r="C144" s="8">
        <v>19.88</v>
      </c>
      <c r="D144" s="8">
        <v>19.931000000000001</v>
      </c>
      <c r="H144" s="6" t="s">
        <v>215</v>
      </c>
      <c r="I144" s="7">
        <v>25537</v>
      </c>
      <c r="J144" s="8">
        <v>30.657</v>
      </c>
      <c r="K144" s="8">
        <v>23.555</v>
      </c>
      <c r="O144" s="6" t="s">
        <v>215</v>
      </c>
      <c r="P144" s="7">
        <v>25537</v>
      </c>
      <c r="Q144" s="8">
        <v>16.218</v>
      </c>
      <c r="U144" s="6" t="s">
        <v>215</v>
      </c>
      <c r="V144" s="7">
        <v>25537</v>
      </c>
      <c r="W144" s="8">
        <v>19.692</v>
      </c>
      <c r="X144" s="8">
        <v>18.591999999999999</v>
      </c>
      <c r="Y144" s="8"/>
      <c r="Z144" s="8"/>
      <c r="AA144" t="s">
        <v>215</v>
      </c>
      <c r="AB144" s="20">
        <v>25537</v>
      </c>
      <c r="AC144" s="1">
        <v>12.17</v>
      </c>
      <c r="AD144" s="8"/>
      <c r="AE144" s="8"/>
      <c r="AG144" s="6" t="str">
        <f t="shared" si="34"/>
        <v>1969</v>
      </c>
      <c r="AH144" s="11">
        <f t="shared" si="26"/>
        <v>4.8080978490088411</v>
      </c>
      <c r="AI144" s="11">
        <f t="shared" si="27"/>
        <v>4.6741242581797238</v>
      </c>
      <c r="AJ144" s="11">
        <f t="shared" si="28"/>
        <v>1.7693533395299443</v>
      </c>
      <c r="AK144" s="11">
        <f t="shared" si="29"/>
        <v>9.6448354512870704</v>
      </c>
      <c r="AL144" s="11">
        <f t="shared" si="30"/>
        <v>6.1804373445070171</v>
      </c>
      <c r="AM144" s="11">
        <f t="shared" si="31"/>
        <v>5.4740224959828554</v>
      </c>
      <c r="AN144" s="11">
        <f t="shared" si="32"/>
        <v>5.7024276536471685</v>
      </c>
      <c r="AO144" s="8">
        <v>3.098599316841244</v>
      </c>
      <c r="AP144" s="6">
        <v>0</v>
      </c>
      <c r="AQ144" s="11">
        <f t="shared" si="35"/>
        <v>2.2946961418845113</v>
      </c>
      <c r="AR144" s="18">
        <f t="shared" si="36"/>
        <v>0.93285494618142728</v>
      </c>
      <c r="AS144" s="6">
        <v>0.15791875643413888</v>
      </c>
      <c r="AT144" s="11">
        <f t="shared" si="33"/>
        <v>0.32796660703635627</v>
      </c>
      <c r="AW144" s="6" t="s">
        <v>205</v>
      </c>
      <c r="AX144" s="11">
        <f t="shared" si="37"/>
        <v>0.37281874445179142</v>
      </c>
      <c r="AY144" s="11">
        <f t="shared" si="38"/>
        <v>0.39671974509667801</v>
      </c>
      <c r="AZ144" s="11">
        <f t="shared" si="39"/>
        <v>0.5655658949820771</v>
      </c>
      <c r="BA144" s="17"/>
      <c r="BB144" s="7">
        <v>25537</v>
      </c>
      <c r="BC144" s="9">
        <f t="shared" si="40"/>
        <v>2.4966943827842369</v>
      </c>
      <c r="BD144" s="9">
        <f t="shared" si="41"/>
        <v>-0.76877005963265077</v>
      </c>
      <c r="BE144" s="9">
        <f t="shared" si="42"/>
        <v>-2.1424997889300079</v>
      </c>
      <c r="BF144" s="9" t="e">
        <f t="shared" si="43"/>
        <v>#DIV/0!</v>
      </c>
      <c r="BI144" s="25" t="s">
        <v>67</v>
      </c>
      <c r="BJ144" s="25"/>
      <c r="BK144" s="25"/>
      <c r="BL144" s="25" t="s">
        <v>71</v>
      </c>
      <c r="BM144" s="25"/>
      <c r="BN144" s="25"/>
      <c r="BQ144" s="13"/>
      <c r="BR144" s="13"/>
      <c r="BS144" s="13"/>
      <c r="BT144" s="13"/>
      <c r="BU144" s="13"/>
      <c r="BV144" s="13"/>
    </row>
    <row r="145" spans="1:66" ht="15.6" x14ac:dyDescent="0.3">
      <c r="A145" s="6" t="s">
        <v>216</v>
      </c>
      <c r="B145" s="7">
        <v>25568</v>
      </c>
      <c r="C145" s="8">
        <v>19.971</v>
      </c>
      <c r="D145" s="8">
        <v>20.004999999999999</v>
      </c>
      <c r="H145" s="6" t="s">
        <v>216</v>
      </c>
      <c r="I145" s="7">
        <v>25568</v>
      </c>
      <c r="J145" s="8">
        <v>30.890999999999998</v>
      </c>
      <c r="K145" s="8">
        <v>23.861999999999998</v>
      </c>
      <c r="O145" s="6" t="s">
        <v>216</v>
      </c>
      <c r="P145" s="7">
        <v>25568</v>
      </c>
      <c r="Q145" s="8">
        <v>16.387</v>
      </c>
      <c r="U145" s="6" t="s">
        <v>216</v>
      </c>
      <c r="V145" s="7">
        <v>25568</v>
      </c>
      <c r="W145" s="8">
        <v>19.866</v>
      </c>
      <c r="X145" s="8">
        <v>18.774999999999999</v>
      </c>
      <c r="Y145" s="8"/>
      <c r="Z145" s="8"/>
      <c r="AA145" t="s">
        <v>216</v>
      </c>
      <c r="AB145" s="20">
        <v>25568</v>
      </c>
      <c r="AC145" s="1">
        <v>12.226000000000001</v>
      </c>
      <c r="AD145" s="8"/>
      <c r="AE145" s="8"/>
      <c r="AG145" s="6" t="str">
        <f t="shared" si="34"/>
        <v>1969</v>
      </c>
      <c r="AH145" s="11">
        <f t="shared" si="26"/>
        <v>5.0220866638620132</v>
      </c>
      <c r="AI145" s="11">
        <f t="shared" si="27"/>
        <v>4.7491883966907622</v>
      </c>
      <c r="AJ145" s="11">
        <f t="shared" si="28"/>
        <v>2.1190082644628072</v>
      </c>
      <c r="AK145" s="11">
        <f t="shared" si="29"/>
        <v>10.283310995054752</v>
      </c>
      <c r="AL145" s="11">
        <f t="shared" si="30"/>
        <v>6.8949771689497785</v>
      </c>
      <c r="AM145" s="11">
        <f t="shared" si="31"/>
        <v>6.3832065974081642</v>
      </c>
      <c r="AN145" s="11">
        <f t="shared" si="32"/>
        <v>6.7246475670759365</v>
      </c>
      <c r="AO145" s="8">
        <v>2.9490634419286454</v>
      </c>
      <c r="AP145" s="6">
        <v>0</v>
      </c>
      <c r="AQ145" s="11">
        <f t="shared" si="35"/>
        <v>3.2688571669904576</v>
      </c>
      <c r="AR145" s="18">
        <f t="shared" si="36"/>
        <v>0.8836075563680712</v>
      </c>
      <c r="AS145" s="6">
        <v>0.56386230033480533</v>
      </c>
      <c r="AT145" s="11">
        <f t="shared" si="33"/>
        <v>1.3033326257694711</v>
      </c>
      <c r="AW145" s="6" t="s">
        <v>205</v>
      </c>
      <c r="AX145" s="11">
        <f t="shared" si="37"/>
        <v>0.35944311867656054</v>
      </c>
      <c r="AY145" s="11">
        <f t="shared" si="38"/>
        <v>0.39934074980393763</v>
      </c>
      <c r="AZ145" s="11">
        <f t="shared" si="39"/>
        <v>0.58525487885423655</v>
      </c>
      <c r="BA145" s="17"/>
      <c r="BB145" s="7">
        <v>25568</v>
      </c>
      <c r="BC145" s="9">
        <f t="shared" si="40"/>
        <v>-3.5877020601254861</v>
      </c>
      <c r="BD145" s="9">
        <f t="shared" si="41"/>
        <v>0.66066908432320659</v>
      </c>
      <c r="BE145" s="9">
        <f t="shared" si="42"/>
        <v>3.4812891029759596</v>
      </c>
      <c r="BF145" s="9" t="e">
        <f t="shared" si="43"/>
        <v>#DIV/0!</v>
      </c>
      <c r="BI145" s="12" t="s">
        <v>217</v>
      </c>
      <c r="BJ145" s="12" t="s">
        <v>84</v>
      </c>
      <c r="BK145" s="12" t="s">
        <v>86</v>
      </c>
      <c r="BL145" s="12" t="s">
        <v>217</v>
      </c>
      <c r="BM145" s="12" t="s">
        <v>84</v>
      </c>
      <c r="BN145" s="12" t="s">
        <v>86</v>
      </c>
    </row>
    <row r="146" spans="1:66" ht="15.6" x14ac:dyDescent="0.3">
      <c r="A146" s="6" t="s">
        <v>218</v>
      </c>
      <c r="B146" s="7">
        <v>25599</v>
      </c>
      <c r="C146" s="8">
        <v>20.05</v>
      </c>
      <c r="D146" s="8">
        <v>20.071000000000002</v>
      </c>
      <c r="H146" s="6" t="s">
        <v>218</v>
      </c>
      <c r="I146" s="7">
        <v>25599</v>
      </c>
      <c r="J146" s="8">
        <v>31.055</v>
      </c>
      <c r="K146" s="8">
        <v>24.245000000000001</v>
      </c>
      <c r="O146" s="6" t="s">
        <v>218</v>
      </c>
      <c r="P146" s="7">
        <v>25599</v>
      </c>
      <c r="Q146" s="8">
        <v>16.606999999999999</v>
      </c>
      <c r="U146" s="6" t="s">
        <v>218</v>
      </c>
      <c r="V146" s="7">
        <v>25599</v>
      </c>
      <c r="W146" s="8">
        <v>20.001999999999999</v>
      </c>
      <c r="X146" s="8">
        <v>18.920999999999999</v>
      </c>
      <c r="Y146" s="8"/>
      <c r="Z146" s="8"/>
      <c r="AA146" t="s">
        <v>218</v>
      </c>
      <c r="AB146" s="20">
        <v>25599</v>
      </c>
      <c r="AC146" s="1">
        <v>12.21</v>
      </c>
      <c r="AD146" s="8"/>
      <c r="AE146" s="8"/>
      <c r="AG146" s="6" t="str">
        <f t="shared" si="34"/>
        <v>1970</v>
      </c>
      <c r="AH146" s="11">
        <f t="shared" si="26"/>
        <v>5.0453188033740215</v>
      </c>
      <c r="AI146" s="11">
        <f t="shared" si="27"/>
        <v>4.7000521648409066</v>
      </c>
      <c r="AJ146" s="11">
        <f t="shared" si="28"/>
        <v>3.1419176990268527</v>
      </c>
      <c r="AK146" s="11">
        <f t="shared" si="29"/>
        <v>11.656074422031871</v>
      </c>
      <c r="AL146" s="11">
        <f t="shared" si="30"/>
        <v>7.6908112314376442</v>
      </c>
      <c r="AM146" s="11">
        <f t="shared" si="31"/>
        <v>6.7399541064090851</v>
      </c>
      <c r="AN146" s="11">
        <f t="shared" si="32"/>
        <v>7.1647032170367053</v>
      </c>
      <c r="AO146" s="8">
        <v>3.1409385389864042</v>
      </c>
      <c r="AP146" s="6">
        <v>0</v>
      </c>
      <c r="AQ146" s="11">
        <f t="shared" si="35"/>
        <v>2.4758707511540301</v>
      </c>
      <c r="AR146" s="18">
        <f t="shared" si="36"/>
        <v>0.68458673109834667</v>
      </c>
      <c r="AS146" s="6">
        <v>5.1013053492066085E-2</v>
      </c>
      <c r="AT146" s="11">
        <f t="shared" si="33"/>
        <v>1.6050624423770143</v>
      </c>
      <c r="AW146" s="6" t="s">
        <v>219</v>
      </c>
      <c r="AX146" s="11">
        <f t="shared" si="37"/>
        <v>0.35507209129944406</v>
      </c>
      <c r="AY146" s="11">
        <f t="shared" si="38"/>
        <v>0.40014240494839115</v>
      </c>
      <c r="AZ146" s="11">
        <f t="shared" si="39"/>
        <v>0.60645591502549312</v>
      </c>
      <c r="BA146" s="17"/>
      <c r="BB146" s="7">
        <v>25599</v>
      </c>
      <c r="BC146" s="9">
        <f t="shared" si="40"/>
        <v>-1.2160553784449246</v>
      </c>
      <c r="BD146" s="9">
        <f t="shared" si="41"/>
        <v>0.20074463846904145</v>
      </c>
      <c r="BE146" s="9">
        <f t="shared" si="42"/>
        <v>3.622530445668759</v>
      </c>
      <c r="BF146" s="9" t="e">
        <f t="shared" si="43"/>
        <v>#DIV/0!</v>
      </c>
      <c r="BI146" s="9">
        <f>AVERAGE(AM134:AM146)</f>
        <v>4.647088630236869</v>
      </c>
      <c r="BJ146" s="9">
        <f>STDEV(AM134:AM146)</f>
        <v>1.2524001790370578</v>
      </c>
      <c r="BK146" s="9">
        <f>BJ146/ABS(BI146)</f>
        <v>0.26950210738141678</v>
      </c>
      <c r="BL146" s="9">
        <f>AVERAGE(AO134:AO146)</f>
        <v>4.2467955156327841</v>
      </c>
      <c r="BM146" s="9">
        <f>STDEV(AO134:AO146)</f>
        <v>0.85514797552188615</v>
      </c>
      <c r="BN146" s="9">
        <f>BM146/ABS(BL146)</f>
        <v>0.20136311540643292</v>
      </c>
    </row>
    <row r="147" spans="1:66" ht="15.6" x14ac:dyDescent="0.3">
      <c r="A147" s="6" t="s">
        <v>220</v>
      </c>
      <c r="B147" s="7">
        <v>25627</v>
      </c>
      <c r="C147" s="8">
        <v>20.13</v>
      </c>
      <c r="D147" s="8">
        <v>20.148</v>
      </c>
      <c r="H147" s="6" t="s">
        <v>220</v>
      </c>
      <c r="I147" s="7">
        <v>25627</v>
      </c>
      <c r="J147" s="8">
        <v>31.28</v>
      </c>
      <c r="K147" s="8">
        <v>24.629000000000001</v>
      </c>
      <c r="O147" s="6" t="s">
        <v>220</v>
      </c>
      <c r="P147" s="7">
        <v>25627</v>
      </c>
      <c r="Q147" s="8">
        <v>16.795999999999999</v>
      </c>
      <c r="U147" s="6" t="s">
        <v>220</v>
      </c>
      <c r="V147" s="7">
        <v>25627</v>
      </c>
      <c r="W147" s="8">
        <v>20.097999999999999</v>
      </c>
      <c r="X147" s="8">
        <v>19.018999999999998</v>
      </c>
      <c r="Y147" s="8"/>
      <c r="Z147" s="8"/>
      <c r="AA147" t="s">
        <v>220</v>
      </c>
      <c r="AB147" s="20">
        <v>25627</v>
      </c>
      <c r="AC147" s="1">
        <v>12.257</v>
      </c>
      <c r="AD147" s="8"/>
      <c r="AE147" s="8"/>
      <c r="AG147" s="6" t="str">
        <f t="shared" si="34"/>
        <v>1970</v>
      </c>
      <c r="AH147" s="11">
        <f t="shared" si="26"/>
        <v>5.1943979933110285</v>
      </c>
      <c r="AI147" s="11">
        <f t="shared" si="27"/>
        <v>4.7411104179662988</v>
      </c>
      <c r="AJ147" s="11">
        <f t="shared" si="28"/>
        <v>3.7720200378197344</v>
      </c>
      <c r="AK147" s="11">
        <f t="shared" si="29"/>
        <v>12.630905016691818</v>
      </c>
      <c r="AL147" s="11">
        <f t="shared" si="30"/>
        <v>8.4312459651387996</v>
      </c>
      <c r="AM147" s="11">
        <f t="shared" si="31"/>
        <v>7.4299764806500024</v>
      </c>
      <c r="AN147" s="11">
        <f t="shared" si="32"/>
        <v>7.9275905118601608</v>
      </c>
      <c r="AO147" s="8">
        <v>3.4979618216020469</v>
      </c>
      <c r="AP147" s="6">
        <v>0</v>
      </c>
      <c r="AQ147" s="11">
        <f t="shared" si="35"/>
        <v>2.672139386831951</v>
      </c>
      <c r="AR147" s="18">
        <f t="shared" si="36"/>
        <v>0.47995200479951095</v>
      </c>
      <c r="AS147" s="6">
        <v>0.65214512999902663</v>
      </c>
      <c r="AT147" s="11">
        <f t="shared" si="33"/>
        <v>1.5838317178799688</v>
      </c>
      <c r="AW147" s="6" t="s">
        <v>219</v>
      </c>
      <c r="AX147" s="11">
        <f t="shared" si="37"/>
        <v>0.33851008029542945</v>
      </c>
      <c r="AY147" s="11">
        <f t="shared" si="38"/>
        <v>0.31072955654080203</v>
      </c>
      <c r="AZ147" s="11">
        <f t="shared" si="39"/>
        <v>0.63190924529068071</v>
      </c>
      <c r="BA147" s="17"/>
      <c r="BB147" s="7">
        <v>25627</v>
      </c>
      <c r="BC147" s="9">
        <f t="shared" si="40"/>
        <v>-4.6644079920230341</v>
      </c>
      <c r="BD147" s="9">
        <f t="shared" si="41"/>
        <v>-22.345256914003219</v>
      </c>
      <c r="BE147" s="9">
        <f t="shared" si="42"/>
        <v>4.1970619190213831</v>
      </c>
      <c r="BF147" s="9" t="e">
        <f t="shared" si="43"/>
        <v>#DIV/0!</v>
      </c>
      <c r="BI147" s="9">
        <f t="shared" ref="BI147:BI210" si="44">AVERAGE(AM135:AM147)</f>
        <v>4.9496961558282537</v>
      </c>
      <c r="BJ147" s="9">
        <f t="shared" ref="BJ147:BJ210" si="45">STDEV(AM135:AM147)</f>
        <v>1.4157238496327063</v>
      </c>
      <c r="BK147" s="9">
        <f t="shared" ref="BK147:BK210" si="46">BJ147/ABS(BI147)</f>
        <v>0.28602237492208393</v>
      </c>
      <c r="BL147" s="9">
        <f t="shared" ref="BL147:BL210" si="47">AVERAGE(AO135:AO147)</f>
        <v>4.1214886981254422</v>
      </c>
      <c r="BM147" s="9">
        <f t="shared" ref="BM147:BM210" si="48">STDEV(AO135:AO147)</f>
        <v>0.83453043353872447</v>
      </c>
      <c r="BN147" s="9">
        <f t="shared" ref="BN147:BN210" si="49">BM147/ABS(BL147)</f>
        <v>0.20248276646210145</v>
      </c>
    </row>
    <row r="148" spans="1:66" ht="15.6" x14ac:dyDescent="0.3">
      <c r="A148" s="6" t="s">
        <v>221</v>
      </c>
      <c r="B148" s="7">
        <v>25658</v>
      </c>
      <c r="C148" s="8">
        <v>20.196000000000002</v>
      </c>
      <c r="D148" s="8">
        <v>20.222999999999999</v>
      </c>
      <c r="H148" s="6" t="s">
        <v>221</v>
      </c>
      <c r="I148" s="7">
        <v>25658</v>
      </c>
      <c r="J148" s="8">
        <v>31.48</v>
      </c>
      <c r="K148" s="8">
        <v>24.552</v>
      </c>
      <c r="O148" s="6" t="s">
        <v>221</v>
      </c>
      <c r="P148" s="7">
        <v>25658</v>
      </c>
      <c r="Q148" s="8">
        <v>16.849</v>
      </c>
      <c r="U148" s="6" t="s">
        <v>221</v>
      </c>
      <c r="V148" s="7">
        <v>25658</v>
      </c>
      <c r="W148" s="8">
        <v>20.123000000000001</v>
      </c>
      <c r="X148" s="8">
        <v>19.036000000000001</v>
      </c>
      <c r="Y148" s="8"/>
      <c r="Z148" s="8"/>
      <c r="AA148" t="s">
        <v>221</v>
      </c>
      <c r="AB148" s="20">
        <v>25658</v>
      </c>
      <c r="AC148" s="1">
        <v>12.141999999999999</v>
      </c>
      <c r="AD148" s="8"/>
      <c r="AE148" s="8"/>
      <c r="AG148" s="6" t="str">
        <f t="shared" si="34"/>
        <v>1970</v>
      </c>
      <c r="AH148" s="11">
        <f t="shared" si="26"/>
        <v>5.0780437044745108</v>
      </c>
      <c r="AI148" s="11">
        <f t="shared" si="27"/>
        <v>4.6414157094070152</v>
      </c>
      <c r="AJ148" s="11">
        <f t="shared" si="28"/>
        <v>4.3628166025726056</v>
      </c>
      <c r="AK148" s="11">
        <f t="shared" si="29"/>
        <v>9.9655126080530287</v>
      </c>
      <c r="AL148" s="11">
        <f t="shared" si="30"/>
        <v>7.8197990657195904</v>
      </c>
      <c r="AM148" s="11">
        <f t="shared" si="31"/>
        <v>7.2368771649347297</v>
      </c>
      <c r="AN148" s="11">
        <f t="shared" si="32"/>
        <v>7.6940484272459919</v>
      </c>
      <c r="AO148" s="8">
        <v>4.7723307554170757</v>
      </c>
      <c r="AP148" s="6">
        <v>0</v>
      </c>
      <c r="AQ148" s="11">
        <f t="shared" si="35"/>
        <v>0.78857806922885132</v>
      </c>
      <c r="AR148" s="18">
        <f t="shared" si="36"/>
        <v>0.12439048661558871</v>
      </c>
      <c r="AS148" s="6">
        <v>1.3654123553274111</v>
      </c>
      <c r="AT148" s="11">
        <f t="shared" si="33"/>
        <v>-0.31263957123716102</v>
      </c>
      <c r="AW148" s="6" t="s">
        <v>219</v>
      </c>
      <c r="AX148" s="11">
        <f t="shared" si="37"/>
        <v>0.30586061228540623</v>
      </c>
      <c r="AY148" s="11">
        <f t="shared" si="38"/>
        <v>0.3448051694968049</v>
      </c>
      <c r="AZ148" s="11">
        <f t="shared" si="39"/>
        <v>0.64098352350875909</v>
      </c>
      <c r="BA148" s="17"/>
      <c r="BB148" s="7">
        <v>25658</v>
      </c>
      <c r="BC148" s="9">
        <f t="shared" si="40"/>
        <v>-9.6450504462168176</v>
      </c>
      <c r="BD148" s="9">
        <f t="shared" si="41"/>
        <v>10.966324972541951</v>
      </c>
      <c r="BE148" s="9">
        <f t="shared" si="42"/>
        <v>1.436009725400389</v>
      </c>
      <c r="BF148" s="9" t="e">
        <f t="shared" si="43"/>
        <v>#DIV/0!</v>
      </c>
      <c r="BI148" s="9">
        <f t="shared" si="44"/>
        <v>5.2821011470864265</v>
      </c>
      <c r="BJ148" s="9">
        <f t="shared" si="45"/>
        <v>1.4056012341397595</v>
      </c>
      <c r="BK148" s="9">
        <f t="shared" si="46"/>
        <v>0.26610645934243043</v>
      </c>
      <c r="BL148" s="9">
        <f t="shared" si="47"/>
        <v>4.1008375805123736</v>
      </c>
      <c r="BM148" s="9">
        <f t="shared" si="48"/>
        <v>0.81292779637662615</v>
      </c>
      <c r="BN148" s="9">
        <f t="shared" si="49"/>
        <v>0.19823457535595837</v>
      </c>
    </row>
    <row r="149" spans="1:66" ht="15.6" x14ac:dyDescent="0.3">
      <c r="A149" s="6" t="s">
        <v>222</v>
      </c>
      <c r="B149" s="7">
        <v>25688</v>
      </c>
      <c r="C149" s="8">
        <v>20.274000000000001</v>
      </c>
      <c r="D149" s="8">
        <v>20.303000000000001</v>
      </c>
      <c r="H149" s="6" t="s">
        <v>222</v>
      </c>
      <c r="I149" s="7">
        <v>25688</v>
      </c>
      <c r="J149" s="8">
        <v>31.477</v>
      </c>
      <c r="K149" s="8">
        <v>24.399000000000001</v>
      </c>
      <c r="O149" s="6" t="s">
        <v>222</v>
      </c>
      <c r="P149" s="7">
        <v>25688</v>
      </c>
      <c r="Q149" s="8">
        <v>16.882999999999999</v>
      </c>
      <c r="U149" s="6" t="s">
        <v>222</v>
      </c>
      <c r="V149" s="7">
        <v>25688</v>
      </c>
      <c r="W149" s="8">
        <v>20.189</v>
      </c>
      <c r="X149" s="8">
        <v>19.103000000000002</v>
      </c>
      <c r="Y149" s="8"/>
      <c r="Z149" s="8"/>
      <c r="AA149" t="s">
        <v>222</v>
      </c>
      <c r="AB149" s="20">
        <v>25688</v>
      </c>
      <c r="AC149" s="1">
        <v>12.420999999999999</v>
      </c>
      <c r="AD149" s="8"/>
      <c r="AE149" s="8"/>
      <c r="AG149" s="6" t="str">
        <f t="shared" si="34"/>
        <v>1970</v>
      </c>
      <c r="AH149" s="11">
        <f t="shared" si="26"/>
        <v>5.0411895756696579</v>
      </c>
      <c r="AI149" s="11">
        <f t="shared" si="27"/>
        <v>4.6546391752577465</v>
      </c>
      <c r="AJ149" s="11">
        <f t="shared" si="28"/>
        <v>4.0149362236468145</v>
      </c>
      <c r="AK149" s="11">
        <f t="shared" si="29"/>
        <v>7.4325216855268383</v>
      </c>
      <c r="AL149" s="11">
        <f t="shared" si="30"/>
        <v>7.2753844198754525</v>
      </c>
      <c r="AM149" s="11">
        <f t="shared" si="31"/>
        <v>6.9502569264183967</v>
      </c>
      <c r="AN149" s="11">
        <f t="shared" si="32"/>
        <v>7.4047003260991895</v>
      </c>
      <c r="AO149" s="8">
        <v>2.3560575598251088</v>
      </c>
      <c r="AP149" s="6">
        <v>0</v>
      </c>
      <c r="AQ149" s="11">
        <f t="shared" si="35"/>
        <v>2.3821299043850885</v>
      </c>
      <c r="AR149" s="18">
        <f t="shared" si="36"/>
        <v>0.3279829051334282</v>
      </c>
      <c r="AS149" s="6">
        <v>-1.1469828193777176</v>
      </c>
      <c r="AT149" s="11">
        <f t="shared" si="33"/>
        <v>-0.62316715542521939</v>
      </c>
      <c r="AW149" s="6" t="s">
        <v>219</v>
      </c>
      <c r="AX149" s="11">
        <f t="shared" si="37"/>
        <v>0.30352970852101191</v>
      </c>
      <c r="AY149" s="11">
        <f t="shared" si="38"/>
        <v>0.42168268756349153</v>
      </c>
      <c r="AZ149" s="11">
        <f t="shared" si="39"/>
        <v>0.66263447670174958</v>
      </c>
      <c r="BA149" s="17"/>
      <c r="BB149" s="7">
        <v>25688</v>
      </c>
      <c r="BC149" s="9">
        <f t="shared" si="40"/>
        <v>-0.76208039569976016</v>
      </c>
      <c r="BD149" s="9">
        <f t="shared" si="41"/>
        <v>22.295929663374437</v>
      </c>
      <c r="BE149" s="9">
        <f t="shared" si="42"/>
        <v>3.3777706288724341</v>
      </c>
      <c r="BF149" s="9" t="e">
        <f t="shared" si="43"/>
        <v>#DIV/0!</v>
      </c>
      <c r="BI149" s="9">
        <f t="shared" si="44"/>
        <v>5.5805504224832658</v>
      </c>
      <c r="BJ149" s="9">
        <f t="shared" si="45"/>
        <v>1.3051767565189742</v>
      </c>
      <c r="BK149" s="9">
        <f t="shared" si="46"/>
        <v>0.23387957418332744</v>
      </c>
      <c r="BL149" s="9">
        <f t="shared" si="47"/>
        <v>3.9091268348805963</v>
      </c>
      <c r="BM149" s="9">
        <f t="shared" si="48"/>
        <v>0.91003623802018052</v>
      </c>
      <c r="BN149" s="9">
        <f t="shared" si="49"/>
        <v>0.23279782837948707</v>
      </c>
    </row>
    <row r="150" spans="1:66" ht="15.6" x14ac:dyDescent="0.3">
      <c r="A150" s="6" t="s">
        <v>223</v>
      </c>
      <c r="B150" s="7">
        <v>25719</v>
      </c>
      <c r="C150" s="8">
        <v>20.347000000000001</v>
      </c>
      <c r="D150" s="8">
        <v>20.375</v>
      </c>
      <c r="H150" s="6" t="s">
        <v>223</v>
      </c>
      <c r="I150" s="7">
        <v>25719</v>
      </c>
      <c r="J150" s="8">
        <v>31.562000000000001</v>
      </c>
      <c r="K150" s="8">
        <v>24.321999999999999</v>
      </c>
      <c r="O150" s="6" t="s">
        <v>223</v>
      </c>
      <c r="P150" s="7">
        <v>25719</v>
      </c>
      <c r="Q150" s="8">
        <v>16.927</v>
      </c>
      <c r="U150" s="6" t="s">
        <v>223</v>
      </c>
      <c r="V150" s="7">
        <v>25719</v>
      </c>
      <c r="W150" s="8">
        <v>20.271999999999998</v>
      </c>
      <c r="X150" s="8">
        <v>19.184999999999999</v>
      </c>
      <c r="Y150" s="8"/>
      <c r="Z150" s="8"/>
      <c r="AA150" t="s">
        <v>223</v>
      </c>
      <c r="AB150" s="20">
        <v>25719</v>
      </c>
      <c r="AC150" s="1">
        <v>12.384</v>
      </c>
      <c r="AD150" s="8"/>
      <c r="AE150" s="8"/>
      <c r="AG150" s="6" t="str">
        <f t="shared" si="34"/>
        <v>1970</v>
      </c>
      <c r="AH150" s="11">
        <f t="shared" si="26"/>
        <v>4.9625999484137262</v>
      </c>
      <c r="AI150" s="11">
        <f t="shared" si="27"/>
        <v>4.6051956052982845</v>
      </c>
      <c r="AJ150" s="11">
        <f t="shared" si="28"/>
        <v>4.0722788274474953</v>
      </c>
      <c r="AK150" s="11">
        <f t="shared" si="29"/>
        <v>4.9674161667601746</v>
      </c>
      <c r="AL150" s="11">
        <f t="shared" si="30"/>
        <v>7.0312993993044692</v>
      </c>
      <c r="AM150" s="11">
        <f t="shared" si="31"/>
        <v>6.7396798652063827</v>
      </c>
      <c r="AN150" s="11">
        <f t="shared" si="32"/>
        <v>7.1847589250795929</v>
      </c>
      <c r="AO150" s="8">
        <v>3.49638260209022</v>
      </c>
      <c r="AP150" s="6">
        <v>0</v>
      </c>
      <c r="AQ150" s="11">
        <f t="shared" si="35"/>
        <v>2.1192380638245245</v>
      </c>
      <c r="AR150" s="18">
        <f t="shared" si="36"/>
        <v>0.4111149635940281</v>
      </c>
      <c r="AS150" s="6">
        <v>0.89629610542996119</v>
      </c>
      <c r="AT150" s="11">
        <f t="shared" si="33"/>
        <v>-0.31558670437313863</v>
      </c>
      <c r="AW150" s="6" t="s">
        <v>219</v>
      </c>
      <c r="AX150" s="11">
        <f t="shared" si="37"/>
        <v>0.2976756922850719</v>
      </c>
      <c r="AY150" s="11">
        <f t="shared" si="38"/>
        <v>0.43136222509220007</v>
      </c>
      <c r="AZ150" s="11">
        <f t="shared" si="39"/>
        <v>0.67102469365923034</v>
      </c>
      <c r="BA150" s="17"/>
      <c r="BB150" s="7">
        <v>25719</v>
      </c>
      <c r="BC150" s="9">
        <f t="shared" si="40"/>
        <v>-1.9286468742926277</v>
      </c>
      <c r="BD150" s="9">
        <f t="shared" si="41"/>
        <v>2.2954552828899688</v>
      </c>
      <c r="BE150" s="9">
        <f t="shared" si="42"/>
        <v>1.2661908265387822</v>
      </c>
      <c r="BF150" s="9" t="e">
        <f t="shared" si="43"/>
        <v>#DIV/0!</v>
      </c>
      <c r="BI150" s="9">
        <f t="shared" si="44"/>
        <v>5.841243436604409</v>
      </c>
      <c r="BJ150" s="9">
        <f t="shared" si="45"/>
        <v>1.1521560505007151</v>
      </c>
      <c r="BK150" s="9">
        <f t="shared" si="46"/>
        <v>0.1972449980907624</v>
      </c>
      <c r="BL150" s="9">
        <f t="shared" si="47"/>
        <v>3.7775032455997897</v>
      </c>
      <c r="BM150" s="9">
        <f t="shared" si="48"/>
        <v>0.82650782721766813</v>
      </c>
      <c r="BN150" s="9">
        <f t="shared" si="49"/>
        <v>0.21879738374293195</v>
      </c>
    </row>
    <row r="151" spans="1:66" ht="15.6" x14ac:dyDescent="0.3">
      <c r="A151" s="6" t="s">
        <v>224</v>
      </c>
      <c r="B151" s="7">
        <v>25749</v>
      </c>
      <c r="C151" s="8">
        <v>20.407</v>
      </c>
      <c r="D151" s="8">
        <v>20.448</v>
      </c>
      <c r="H151" s="6" t="s">
        <v>224</v>
      </c>
      <c r="I151" s="7">
        <v>25749</v>
      </c>
      <c r="J151" s="8">
        <v>31.597999999999999</v>
      </c>
      <c r="K151" s="8">
        <v>24.475999999999999</v>
      </c>
      <c r="O151" s="6" t="s">
        <v>224</v>
      </c>
      <c r="P151" s="7">
        <v>25749</v>
      </c>
      <c r="Q151" s="8">
        <v>17.027999999999999</v>
      </c>
      <c r="U151" s="6" t="s">
        <v>224</v>
      </c>
      <c r="V151" s="7">
        <v>25749</v>
      </c>
      <c r="W151" s="8">
        <v>20.266999999999999</v>
      </c>
      <c r="X151" s="8">
        <v>19.177</v>
      </c>
      <c r="Y151" s="8"/>
      <c r="Z151" s="8"/>
      <c r="AA151" t="s">
        <v>224</v>
      </c>
      <c r="AB151" s="20">
        <v>25749</v>
      </c>
      <c r="AC151" s="1">
        <v>12.348000000000001</v>
      </c>
      <c r="AD151" s="8"/>
      <c r="AE151" s="8"/>
      <c r="AG151" s="6" t="str">
        <f t="shared" si="34"/>
        <v>1970</v>
      </c>
      <c r="AH151" s="11">
        <f t="shared" si="26"/>
        <v>4.764104933518154</v>
      </c>
      <c r="AI151" s="11">
        <f t="shared" si="27"/>
        <v>4.6201074443591672</v>
      </c>
      <c r="AJ151" s="11">
        <f t="shared" si="28"/>
        <v>3.7462652263847263</v>
      </c>
      <c r="AK151" s="11">
        <f t="shared" si="29"/>
        <v>5.2821748107364064</v>
      </c>
      <c r="AL151" s="11">
        <f t="shared" si="30"/>
        <v>7.2359720385414716</v>
      </c>
      <c r="AM151" s="11">
        <f t="shared" si="31"/>
        <v>5.4639121611073538</v>
      </c>
      <c r="AN151" s="11">
        <f t="shared" si="32"/>
        <v>5.763291418486638</v>
      </c>
      <c r="AO151" s="8">
        <v>3.6795862281720826</v>
      </c>
      <c r="AP151" s="6">
        <v>0</v>
      </c>
      <c r="AQ151" s="11">
        <f t="shared" si="35"/>
        <v>1.3626662288622526</v>
      </c>
      <c r="AR151" s="18">
        <f t="shared" si="36"/>
        <v>-2.4664561957377096E-2</v>
      </c>
      <c r="AS151" s="6">
        <v>0.71929905693977059</v>
      </c>
      <c r="AT151" s="11">
        <f t="shared" si="33"/>
        <v>0.63317161417646428</v>
      </c>
      <c r="AW151" s="6" t="s">
        <v>219</v>
      </c>
      <c r="AX151" s="11">
        <f t="shared" si="37"/>
        <v>0.30499222059265563</v>
      </c>
      <c r="AY151" s="11">
        <f t="shared" si="38"/>
        <v>0.43500134061270002</v>
      </c>
      <c r="AZ151" s="11">
        <f t="shared" si="39"/>
        <v>0.67166533793208072</v>
      </c>
      <c r="BA151" s="17"/>
      <c r="BB151" s="7">
        <v>25749</v>
      </c>
      <c r="BC151" s="9">
        <f t="shared" si="40"/>
        <v>2.4578857116008601</v>
      </c>
      <c r="BD151" s="9">
        <f t="shared" si="41"/>
        <v>0.84363333384653849</v>
      </c>
      <c r="BE151" s="9">
        <f t="shared" si="42"/>
        <v>9.5472533113016844E-2</v>
      </c>
      <c r="BF151" s="9" t="e">
        <f t="shared" si="43"/>
        <v>#DIV/0!</v>
      </c>
      <c r="BI151" s="9">
        <f t="shared" si="44"/>
        <v>5.9819919916814879</v>
      </c>
      <c r="BJ151" s="9">
        <f t="shared" si="45"/>
        <v>0.9549557058540783</v>
      </c>
      <c r="BK151" s="9">
        <f t="shared" si="46"/>
        <v>0.15963841261941381</v>
      </c>
      <c r="BL151" s="9">
        <f t="shared" si="47"/>
        <v>3.6848453075528473</v>
      </c>
      <c r="BM151" s="9">
        <f t="shared" si="48"/>
        <v>0.75667666805782396</v>
      </c>
      <c r="BN151" s="9">
        <f t="shared" si="49"/>
        <v>0.20534828599367785</v>
      </c>
    </row>
    <row r="152" spans="1:66" ht="15.6" x14ac:dyDescent="0.3">
      <c r="A152" s="6" t="s">
        <v>225</v>
      </c>
      <c r="B152" s="7">
        <v>25780</v>
      </c>
      <c r="C152" s="8">
        <v>20.478999999999999</v>
      </c>
      <c r="D152" s="8">
        <v>20.526</v>
      </c>
      <c r="H152" s="6" t="s">
        <v>225</v>
      </c>
      <c r="I152" s="7">
        <v>25780</v>
      </c>
      <c r="J152" s="8">
        <v>31.686</v>
      </c>
      <c r="K152" s="8">
        <v>24.629000000000001</v>
      </c>
      <c r="O152" s="6" t="s">
        <v>225</v>
      </c>
      <c r="P152" s="7">
        <v>25780</v>
      </c>
      <c r="Q152" s="8">
        <v>17.132000000000001</v>
      </c>
      <c r="U152" s="6" t="s">
        <v>225</v>
      </c>
      <c r="V152" s="7">
        <v>25780</v>
      </c>
      <c r="W152" s="8">
        <v>20.308</v>
      </c>
      <c r="X152" s="8">
        <v>19.212</v>
      </c>
      <c r="Y152" s="8"/>
      <c r="Z152" s="8"/>
      <c r="AA152" t="s">
        <v>225</v>
      </c>
      <c r="AB152" s="20">
        <v>25780</v>
      </c>
      <c r="AC152" s="1">
        <v>12.42</v>
      </c>
      <c r="AD152" s="8"/>
      <c r="AE152" s="8"/>
      <c r="AG152" s="6" t="str">
        <f t="shared" si="34"/>
        <v>1970</v>
      </c>
      <c r="AH152" s="11">
        <f t="shared" si="26"/>
        <v>4.6234801266986647</v>
      </c>
      <c r="AI152" s="11">
        <f t="shared" si="27"/>
        <v>4.5324913424322766</v>
      </c>
      <c r="AJ152" s="11">
        <f t="shared" si="28"/>
        <v>3.7354722540513974</v>
      </c>
      <c r="AK152" s="11">
        <f t="shared" si="29"/>
        <v>5.5905680600214502</v>
      </c>
      <c r="AL152" s="11">
        <f t="shared" si="30"/>
        <v>7.329908532765339</v>
      </c>
      <c r="AM152" s="11">
        <f t="shared" si="31"/>
        <v>5.0594930160372531</v>
      </c>
      <c r="AN152" s="11">
        <f t="shared" si="32"/>
        <v>5.2827707145988612</v>
      </c>
      <c r="AO152" s="8">
        <v>4.1695090036860893</v>
      </c>
      <c r="AP152" s="6">
        <v>0</v>
      </c>
      <c r="AQ152" s="11">
        <f t="shared" si="35"/>
        <v>2.196988397926436</v>
      </c>
      <c r="AR152" s="18">
        <f t="shared" si="36"/>
        <v>0.20229930428776743</v>
      </c>
      <c r="AS152" s="6">
        <v>0.49673289874223592</v>
      </c>
      <c r="AT152" s="11">
        <f t="shared" si="33"/>
        <v>0.62510214087270199</v>
      </c>
      <c r="AW152" s="6" t="s">
        <v>219</v>
      </c>
      <c r="AX152" s="11">
        <f t="shared" si="37"/>
        <v>0.30590529395079769</v>
      </c>
      <c r="AY152" s="11">
        <f t="shared" si="38"/>
        <v>0.43537710050764278</v>
      </c>
      <c r="AZ152" s="11">
        <f t="shared" si="39"/>
        <v>0.66769746517559181</v>
      </c>
      <c r="BA152" s="17"/>
      <c r="BB152" s="7">
        <v>25780</v>
      </c>
      <c r="BC152" s="9">
        <f t="shared" si="40"/>
        <v>0.29937595010383067</v>
      </c>
      <c r="BD152" s="9">
        <f t="shared" si="41"/>
        <v>8.6381318828476772E-2</v>
      </c>
      <c r="BE152" s="9">
        <f t="shared" si="42"/>
        <v>-0.59075145498875825</v>
      </c>
      <c r="BF152" s="9" t="e">
        <f t="shared" si="43"/>
        <v>#DIV/0!</v>
      </c>
      <c r="BI152" s="9">
        <f t="shared" si="44"/>
        <v>5.9941057389081447</v>
      </c>
      <c r="BJ152" s="9">
        <f t="shared" si="45"/>
        <v>0.94101141041770286</v>
      </c>
      <c r="BK152" s="9">
        <f t="shared" si="46"/>
        <v>0.15698945787851795</v>
      </c>
      <c r="BL152" s="9">
        <f t="shared" si="47"/>
        <v>3.6174846113328765</v>
      </c>
      <c r="BM152" s="9">
        <f t="shared" si="48"/>
        <v>0.65803161257378984</v>
      </c>
      <c r="BN152" s="9">
        <f t="shared" si="49"/>
        <v>0.18190308550651596</v>
      </c>
    </row>
    <row r="153" spans="1:66" ht="15.6" x14ac:dyDescent="0.3">
      <c r="A153" s="6" t="s">
        <v>226</v>
      </c>
      <c r="B153" s="7">
        <v>25811</v>
      </c>
      <c r="C153" s="8">
        <v>20.545999999999999</v>
      </c>
      <c r="D153" s="8">
        <v>20.597000000000001</v>
      </c>
      <c r="H153" s="6" t="s">
        <v>226</v>
      </c>
      <c r="I153" s="7">
        <v>25811</v>
      </c>
      <c r="J153" s="8">
        <v>31.785</v>
      </c>
      <c r="K153" s="8">
        <v>24.783000000000001</v>
      </c>
      <c r="O153" s="6" t="s">
        <v>226</v>
      </c>
      <c r="P153" s="7">
        <v>25811</v>
      </c>
      <c r="Q153" s="8">
        <v>17.228999999999999</v>
      </c>
      <c r="U153" s="6" t="s">
        <v>226</v>
      </c>
      <c r="V153" s="7">
        <v>25811</v>
      </c>
      <c r="W153" s="8">
        <v>20.358000000000001</v>
      </c>
      <c r="X153" s="8">
        <v>19.260999999999999</v>
      </c>
      <c r="Y153" s="8"/>
      <c r="Z153" s="8"/>
      <c r="AA153" t="s">
        <v>226</v>
      </c>
      <c r="AB153" s="20">
        <v>25811</v>
      </c>
      <c r="AC153" s="1">
        <v>12.331</v>
      </c>
      <c r="AD153" s="8"/>
      <c r="AE153" s="8"/>
      <c r="AG153" s="6" t="str">
        <f t="shared" si="34"/>
        <v>1970</v>
      </c>
      <c r="AH153" s="11">
        <f t="shared" si="26"/>
        <v>4.6663270504330168</v>
      </c>
      <c r="AI153" s="11">
        <f t="shared" si="27"/>
        <v>4.6010867909197284</v>
      </c>
      <c r="AJ153" s="11">
        <f t="shared" si="28"/>
        <v>3.8895244320967581</v>
      </c>
      <c r="AK153" s="11">
        <f t="shared" si="29"/>
        <v>6.2508038585209036</v>
      </c>
      <c r="AL153" s="11">
        <f t="shared" si="30"/>
        <v>7.647610121836923</v>
      </c>
      <c r="AM153" s="11">
        <f t="shared" si="31"/>
        <v>4.9922640536358864</v>
      </c>
      <c r="AN153" s="11">
        <f t="shared" si="32"/>
        <v>5.2283653846153966</v>
      </c>
      <c r="AO153" s="8">
        <v>4.6340729782421874</v>
      </c>
      <c r="AP153" s="6">
        <v>0</v>
      </c>
      <c r="AQ153" s="11">
        <f t="shared" si="35"/>
        <v>1.3146002793525513</v>
      </c>
      <c r="AR153" s="18">
        <f t="shared" si="36"/>
        <v>0.24620839078195456</v>
      </c>
      <c r="AS153" s="6">
        <v>0.32992939924181286</v>
      </c>
      <c r="AT153" s="11">
        <f t="shared" si="33"/>
        <v>0.62527914247432204</v>
      </c>
      <c r="AW153" s="6" t="s">
        <v>219</v>
      </c>
      <c r="AX153" s="11">
        <f t="shared" si="37"/>
        <v>0.29547395465069576</v>
      </c>
      <c r="AY153" s="11">
        <f t="shared" si="38"/>
        <v>0.43532260009587059</v>
      </c>
      <c r="AZ153" s="11">
        <f t="shared" si="39"/>
        <v>0.66800106693850347</v>
      </c>
      <c r="BA153" s="17"/>
      <c r="BB153" s="7">
        <v>25811</v>
      </c>
      <c r="BC153" s="9">
        <f t="shared" si="40"/>
        <v>-3.4099897930434997</v>
      </c>
      <c r="BD153" s="9">
        <f t="shared" si="41"/>
        <v>-1.2517978485460102E-2</v>
      </c>
      <c r="BE153" s="9">
        <f t="shared" si="42"/>
        <v>4.5469958888011419E-2</v>
      </c>
      <c r="BF153" s="9" t="e">
        <f t="shared" si="43"/>
        <v>#DIV/0!</v>
      </c>
      <c r="BI153" s="9">
        <f t="shared" si="44"/>
        <v>5.9770139905678557</v>
      </c>
      <c r="BJ153" s="9">
        <f t="shared" si="45"/>
        <v>0.95821301992617913</v>
      </c>
      <c r="BK153" s="9">
        <f t="shared" si="46"/>
        <v>0.16031634214648083</v>
      </c>
      <c r="BL153" s="9">
        <f t="shared" si="47"/>
        <v>3.6296607834351438</v>
      </c>
      <c r="BM153" s="9">
        <f t="shared" si="48"/>
        <v>0.67644389377346159</v>
      </c>
      <c r="BN153" s="9">
        <f t="shared" si="49"/>
        <v>0.18636559561173896</v>
      </c>
    </row>
    <row r="154" spans="1:66" ht="15.6" x14ac:dyDescent="0.3">
      <c r="A154" s="6" t="s">
        <v>227</v>
      </c>
      <c r="B154" s="7">
        <v>25841</v>
      </c>
      <c r="C154" s="8">
        <v>20.634</v>
      </c>
      <c r="D154" s="8">
        <v>20.683</v>
      </c>
      <c r="H154" s="6" t="s">
        <v>227</v>
      </c>
      <c r="I154" s="7">
        <v>25841</v>
      </c>
      <c r="J154" s="8">
        <v>31.821999999999999</v>
      </c>
      <c r="K154" s="8">
        <v>25.013000000000002</v>
      </c>
      <c r="O154" s="6" t="s">
        <v>227</v>
      </c>
      <c r="P154" s="7">
        <v>25841</v>
      </c>
      <c r="Q154" s="8">
        <v>17.367999999999999</v>
      </c>
      <c r="U154" s="6" t="s">
        <v>227</v>
      </c>
      <c r="V154" s="7">
        <v>25841</v>
      </c>
      <c r="W154" s="8">
        <v>20.452000000000002</v>
      </c>
      <c r="X154" s="8">
        <v>19.359000000000002</v>
      </c>
      <c r="Y154" s="8"/>
      <c r="Z154" s="8"/>
      <c r="AA154" t="s">
        <v>227</v>
      </c>
      <c r="AB154" s="20">
        <v>25841</v>
      </c>
      <c r="AC154" s="1">
        <v>12.426</v>
      </c>
      <c r="AD154" s="8"/>
      <c r="AE154" s="8"/>
      <c r="AG154" s="6" t="str">
        <f t="shared" si="34"/>
        <v>1970</v>
      </c>
      <c r="AH154" s="11">
        <f t="shared" ref="AH154:AH217" si="50">(C154/C142-1)*100</f>
        <v>4.6508089465943092</v>
      </c>
      <c r="AI154" s="11">
        <f t="shared" ref="AI154:AI217" si="51">(D154/D142-1)*100</f>
        <v>4.6181082448153887</v>
      </c>
      <c r="AJ154" s="11">
        <f t="shared" ref="AJ154:AJ217" si="52">(J154/J142-1)*100</f>
        <v>3.7831843976257273</v>
      </c>
      <c r="AK154" s="11">
        <f t="shared" ref="AK154:AK217" si="53">(K154/K142-1)*100</f>
        <v>6.8840270062387798</v>
      </c>
      <c r="AL154" s="11">
        <f t="shared" ref="AL154:AL217" si="54">(Q154/Q142-1)*100</f>
        <v>7.9159935379644386</v>
      </c>
      <c r="AM154" s="11">
        <f t="shared" ref="AM154:AM217" si="55">(W154/W142-1)*100</f>
        <v>4.8014347937483937</v>
      </c>
      <c r="AN154" s="11">
        <f t="shared" ref="AN154:AN217" si="56">(X154/X142-1)*100</f>
        <v>5.0806057645334857</v>
      </c>
      <c r="AO154" s="8">
        <v>4.5276542065920022</v>
      </c>
      <c r="AP154" s="6">
        <v>0</v>
      </c>
      <c r="AQ154" s="11">
        <f t="shared" si="35"/>
        <v>2.0699852143913233</v>
      </c>
      <c r="AR154" s="18">
        <f t="shared" si="36"/>
        <v>0.46173494449357477</v>
      </c>
      <c r="AS154" s="6">
        <v>0.19148548665404164</v>
      </c>
      <c r="AT154" s="11">
        <f t="shared" ref="AT154:AT217" si="57">(K154/K153-1)*100</f>
        <v>0.92805552193035989</v>
      </c>
      <c r="AW154" s="6" t="s">
        <v>219</v>
      </c>
      <c r="AX154" s="11">
        <f t="shared" si="37"/>
        <v>0.29402460135790698</v>
      </c>
      <c r="AY154" s="11">
        <f t="shared" si="38"/>
        <v>0.4361737155319802</v>
      </c>
      <c r="AZ154" s="11">
        <f t="shared" si="39"/>
        <v>0.66707687524291825</v>
      </c>
      <c r="BA154" s="17"/>
      <c r="BB154" s="7">
        <v>25841</v>
      </c>
      <c r="BC154" s="9">
        <f t="shared" si="40"/>
        <v>-0.49051812180948007</v>
      </c>
      <c r="BD154" s="9">
        <f t="shared" si="41"/>
        <v>0.19551372612451878</v>
      </c>
      <c r="BE154" s="9">
        <f t="shared" si="42"/>
        <v>-0.13835182925991951</v>
      </c>
      <c r="BF154" s="9" t="e">
        <f t="shared" si="43"/>
        <v>#DIV/0!</v>
      </c>
      <c r="BI154" s="9">
        <f t="shared" si="44"/>
        <v>5.9513751695062975</v>
      </c>
      <c r="BJ154" s="9">
        <f t="shared" si="45"/>
        <v>0.98666444970117206</v>
      </c>
      <c r="BK154" s="9">
        <f t="shared" si="46"/>
        <v>0.1657876409399715</v>
      </c>
      <c r="BL154" s="9">
        <f t="shared" si="47"/>
        <v>3.6750228569084098</v>
      </c>
      <c r="BM154" s="9">
        <f t="shared" si="48"/>
        <v>0.71737469338622806</v>
      </c>
      <c r="BN154" s="9">
        <f t="shared" si="49"/>
        <v>0.19520278412355646</v>
      </c>
    </row>
    <row r="155" spans="1:66" ht="15.6" x14ac:dyDescent="0.3">
      <c r="A155" s="6" t="s">
        <v>228</v>
      </c>
      <c r="B155" s="7">
        <v>25872</v>
      </c>
      <c r="C155" s="8">
        <v>20.727</v>
      </c>
      <c r="D155" s="8">
        <v>20.785</v>
      </c>
      <c r="H155" s="6" t="s">
        <v>228</v>
      </c>
      <c r="I155" s="7">
        <v>25872</v>
      </c>
      <c r="J155" s="8">
        <v>31.85</v>
      </c>
      <c r="K155" s="8">
        <v>25.32</v>
      </c>
      <c r="O155" s="6" t="s">
        <v>228</v>
      </c>
      <c r="P155" s="7">
        <v>25872</v>
      </c>
      <c r="Q155" s="8">
        <v>17.478999999999999</v>
      </c>
      <c r="U155" s="6" t="s">
        <v>228</v>
      </c>
      <c r="V155" s="7">
        <v>25872</v>
      </c>
      <c r="W155" s="8">
        <v>20.501000000000001</v>
      </c>
      <c r="X155" s="8">
        <v>19.414000000000001</v>
      </c>
      <c r="Y155" s="8"/>
      <c r="Z155" s="8"/>
      <c r="AA155" t="s">
        <v>228</v>
      </c>
      <c r="AB155" s="20">
        <v>25872</v>
      </c>
      <c r="AC155" s="1">
        <v>12.571</v>
      </c>
      <c r="AD155" s="8"/>
      <c r="AE155" s="8"/>
      <c r="AG155" s="6" t="str">
        <f t="shared" ref="AG155:AG218" si="58">LEFT(U155,4)</f>
        <v>1970</v>
      </c>
      <c r="AH155" s="11">
        <f t="shared" si="50"/>
        <v>4.7558880016173033</v>
      </c>
      <c r="AI155" s="11">
        <f t="shared" si="51"/>
        <v>4.6839587005792049</v>
      </c>
      <c r="AJ155" s="11">
        <f t="shared" si="52"/>
        <v>3.7763513733668042</v>
      </c>
      <c r="AK155" s="11">
        <f t="shared" si="53"/>
        <v>7.8456427293636555</v>
      </c>
      <c r="AL155" s="11">
        <f t="shared" si="54"/>
        <v>8.2157008420009845</v>
      </c>
      <c r="AM155" s="11">
        <f t="shared" si="55"/>
        <v>5.0794464377242443</v>
      </c>
      <c r="AN155" s="11">
        <f t="shared" si="56"/>
        <v>5.4822059223037289</v>
      </c>
      <c r="AO155" s="8">
        <v>4.4900781799044331</v>
      </c>
      <c r="AP155" s="6">
        <v>0</v>
      </c>
      <c r="AQ155" s="11">
        <f t="shared" ref="AQ155:AQ218" si="59">(AC155/AC143-1)*100</f>
        <v>3.0494302811705953</v>
      </c>
      <c r="AR155" s="18">
        <f t="shared" ref="AR155:AR218" si="60">(W155/W154-1)*100</f>
        <v>0.23958537062389595</v>
      </c>
      <c r="AS155" s="6">
        <v>0.14341280029033232</v>
      </c>
      <c r="AT155" s="11">
        <f t="shared" si="57"/>
        <v>1.2273617718786101</v>
      </c>
      <c r="AW155" s="6" t="s">
        <v>219</v>
      </c>
      <c r="AX155" s="11">
        <f t="shared" si="37"/>
        <v>0.29301643501645602</v>
      </c>
      <c r="AY155" s="11">
        <f t="shared" si="38"/>
        <v>0.43477016472749713</v>
      </c>
      <c r="AZ155" s="11">
        <f t="shared" si="39"/>
        <v>0.67226578478140964</v>
      </c>
      <c r="BA155" s="17"/>
      <c r="BB155" s="7">
        <v>25872</v>
      </c>
      <c r="BC155" s="9">
        <f t="shared" si="40"/>
        <v>-0.34288502961823397</v>
      </c>
      <c r="BD155" s="9">
        <f t="shared" si="41"/>
        <v>-0.32178711245156588</v>
      </c>
      <c r="BE155" s="9">
        <f t="shared" si="42"/>
        <v>0.77785780485972733</v>
      </c>
      <c r="BF155" s="9" t="e">
        <f t="shared" si="43"/>
        <v>#DIV/0!</v>
      </c>
      <c r="BI155" s="9">
        <f t="shared" si="44"/>
        <v>5.9248862752052514</v>
      </c>
      <c r="BJ155" s="9">
        <f t="shared" si="45"/>
        <v>1.0064328743613939</v>
      </c>
      <c r="BK155" s="9">
        <f t="shared" si="46"/>
        <v>0.16986534890520391</v>
      </c>
      <c r="BL155" s="9">
        <f t="shared" si="47"/>
        <v>3.7143424549357311</v>
      </c>
      <c r="BM155" s="9">
        <f t="shared" si="48"/>
        <v>0.74874220331802133</v>
      </c>
      <c r="BN155" s="9">
        <f t="shared" si="49"/>
        <v>0.20158135993170742</v>
      </c>
    </row>
    <row r="156" spans="1:66" ht="15.6" x14ac:dyDescent="0.3">
      <c r="A156" s="6" t="s">
        <v>229</v>
      </c>
      <c r="B156" s="7">
        <v>25902</v>
      </c>
      <c r="C156" s="8">
        <v>20.805</v>
      </c>
      <c r="D156" s="8">
        <v>20.891999999999999</v>
      </c>
      <c r="H156" s="6" t="s">
        <v>229</v>
      </c>
      <c r="I156" s="7">
        <v>25902</v>
      </c>
      <c r="J156" s="8">
        <v>32.020000000000003</v>
      </c>
      <c r="K156" s="8">
        <v>25.55</v>
      </c>
      <c r="O156" s="6" t="s">
        <v>229</v>
      </c>
      <c r="P156" s="7">
        <v>25902</v>
      </c>
      <c r="Q156" s="8">
        <v>17.562000000000001</v>
      </c>
      <c r="U156" s="6" t="s">
        <v>229</v>
      </c>
      <c r="V156" s="7">
        <v>25902</v>
      </c>
      <c r="W156" s="8">
        <v>20.440999999999999</v>
      </c>
      <c r="X156" s="8">
        <v>19.34</v>
      </c>
      <c r="Y156" s="8"/>
      <c r="Z156" s="8"/>
      <c r="AA156" t="s">
        <v>229</v>
      </c>
      <c r="AB156" s="20">
        <v>25902</v>
      </c>
      <c r="AC156" s="1">
        <v>12.651</v>
      </c>
      <c r="AD156" s="8"/>
      <c r="AE156" s="8"/>
      <c r="AG156" s="6" t="str">
        <f t="shared" si="58"/>
        <v>1970</v>
      </c>
      <c r="AH156" s="11">
        <f t="shared" si="50"/>
        <v>4.6529175050301852</v>
      </c>
      <c r="AI156" s="11">
        <f t="shared" si="51"/>
        <v>4.8216346395062892</v>
      </c>
      <c r="AJ156" s="11">
        <f t="shared" si="52"/>
        <v>4.4459666634047768</v>
      </c>
      <c r="AK156" s="11">
        <f t="shared" si="53"/>
        <v>8.4695393759286919</v>
      </c>
      <c r="AL156" s="11">
        <f t="shared" si="54"/>
        <v>8.2870884202737685</v>
      </c>
      <c r="AM156" s="11">
        <f t="shared" si="55"/>
        <v>3.8035750558602421</v>
      </c>
      <c r="AN156" s="11">
        <f t="shared" si="56"/>
        <v>4.0232358003442492</v>
      </c>
      <c r="AO156" s="8">
        <v>4.5609035911102103</v>
      </c>
      <c r="AP156" s="6">
        <v>0</v>
      </c>
      <c r="AQ156" s="11">
        <f t="shared" si="59"/>
        <v>3.9523418241577568</v>
      </c>
      <c r="AR156" s="18">
        <f t="shared" si="60"/>
        <v>-0.29266865030975753</v>
      </c>
      <c r="AS156" s="6">
        <v>0.22580774556117955</v>
      </c>
      <c r="AT156" s="11">
        <f t="shared" si="57"/>
        <v>0.90837282780411588</v>
      </c>
      <c r="AW156" s="6" t="s">
        <v>219</v>
      </c>
      <c r="AX156" s="11">
        <f t="shared" si="37"/>
        <v>0.31049269484341457</v>
      </c>
      <c r="AY156" s="11">
        <f t="shared" si="38"/>
        <v>0.43510293130080085</v>
      </c>
      <c r="AZ156" s="11">
        <f t="shared" si="39"/>
        <v>0.67450617766800391</v>
      </c>
      <c r="BA156" s="17"/>
      <c r="BB156" s="7">
        <v>25902</v>
      </c>
      <c r="BC156" s="9">
        <f t="shared" si="40"/>
        <v>5.96425924913635</v>
      </c>
      <c r="BD156" s="9">
        <f t="shared" si="41"/>
        <v>7.6538502478040726E-2</v>
      </c>
      <c r="BE156" s="9">
        <f t="shared" si="42"/>
        <v>0.33325998991942107</v>
      </c>
      <c r="BF156" s="9" t="e">
        <f t="shared" si="43"/>
        <v>#DIV/0!</v>
      </c>
      <c r="BI156" s="9">
        <f t="shared" si="44"/>
        <v>5.8580076273171517</v>
      </c>
      <c r="BJ156" s="9">
        <f t="shared" si="45"/>
        <v>1.1191319366979324</v>
      </c>
      <c r="BK156" s="9">
        <f t="shared" si="46"/>
        <v>0.19104309995759977</v>
      </c>
      <c r="BL156" s="9">
        <f t="shared" si="47"/>
        <v>3.7979337095690582</v>
      </c>
      <c r="BM156" s="9">
        <f t="shared" si="48"/>
        <v>0.77971933146663508</v>
      </c>
      <c r="BN156" s="9">
        <f t="shared" si="49"/>
        <v>0.20530093232067176</v>
      </c>
    </row>
    <row r="157" spans="1:66" ht="15.6" x14ac:dyDescent="0.3">
      <c r="A157" s="6" t="s">
        <v>230</v>
      </c>
      <c r="B157" s="7">
        <v>25933</v>
      </c>
      <c r="C157" s="8">
        <v>20.893999999999998</v>
      </c>
      <c r="D157" s="8">
        <v>20.997</v>
      </c>
      <c r="H157" s="6" t="s">
        <v>230</v>
      </c>
      <c r="I157" s="7">
        <v>25933</v>
      </c>
      <c r="J157" s="8">
        <v>32.087000000000003</v>
      </c>
      <c r="K157" s="8">
        <v>25.626999999999999</v>
      </c>
      <c r="O157" s="6" t="s">
        <v>230</v>
      </c>
      <c r="P157" s="7">
        <v>25933</v>
      </c>
      <c r="Q157" s="8">
        <v>17.673999999999999</v>
      </c>
      <c r="U157" s="6" t="s">
        <v>230</v>
      </c>
      <c r="V157" s="7">
        <v>25933</v>
      </c>
      <c r="W157" s="8">
        <v>20.452000000000002</v>
      </c>
      <c r="X157" s="8">
        <v>19.353000000000002</v>
      </c>
      <c r="Y157" s="8"/>
      <c r="Z157" s="8"/>
      <c r="AA157" t="s">
        <v>230</v>
      </c>
      <c r="AB157" s="20">
        <v>25933</v>
      </c>
      <c r="AC157" s="1">
        <v>12.737</v>
      </c>
      <c r="AD157" s="8"/>
      <c r="AE157" s="8"/>
      <c r="AG157" s="6" t="str">
        <f t="shared" si="58"/>
        <v>1970</v>
      </c>
      <c r="AH157" s="11">
        <f t="shared" si="50"/>
        <v>4.621701467127326</v>
      </c>
      <c r="AI157" s="11">
        <f t="shared" si="51"/>
        <v>4.9587603099225275</v>
      </c>
      <c r="AJ157" s="11">
        <f t="shared" si="52"/>
        <v>3.8716778349681347</v>
      </c>
      <c r="AK157" s="11">
        <f t="shared" si="53"/>
        <v>7.396697678316988</v>
      </c>
      <c r="AL157" s="11">
        <f t="shared" si="54"/>
        <v>7.853786538109464</v>
      </c>
      <c r="AM157" s="11">
        <f t="shared" si="55"/>
        <v>2.9497634148797136</v>
      </c>
      <c r="AN157" s="11">
        <f t="shared" si="56"/>
        <v>3.0785619174434231</v>
      </c>
      <c r="AO157" s="8">
        <v>4.1457004769918759</v>
      </c>
      <c r="AP157" s="6">
        <v>0</v>
      </c>
      <c r="AQ157" s="11">
        <f t="shared" si="59"/>
        <v>4.1796172092262385</v>
      </c>
      <c r="AR157" s="18">
        <f t="shared" si="60"/>
        <v>5.3813414216530298E-2</v>
      </c>
      <c r="AS157" s="6">
        <v>0.16453112242005297</v>
      </c>
      <c r="AT157" s="11">
        <f t="shared" si="57"/>
        <v>0.30136986301370072</v>
      </c>
      <c r="AW157" s="6" t="s">
        <v>219</v>
      </c>
      <c r="AX157" s="11">
        <f t="shared" si="37"/>
        <v>0.31349452270171646</v>
      </c>
      <c r="AY157" s="11">
        <f t="shared" si="38"/>
        <v>0.4351328372554823</v>
      </c>
      <c r="AZ157" s="11">
        <f t="shared" si="39"/>
        <v>0.66917522405626539</v>
      </c>
      <c r="BA157" s="17"/>
      <c r="BB157" s="7">
        <v>25933</v>
      </c>
      <c r="BC157" s="9">
        <f t="shared" si="40"/>
        <v>0.96679500295997478</v>
      </c>
      <c r="BD157" s="9">
        <f t="shared" si="41"/>
        <v>6.8733057237757578E-3</v>
      </c>
      <c r="BE157" s="9">
        <f t="shared" si="42"/>
        <v>-0.7903491158775533</v>
      </c>
      <c r="BF157" s="9" t="e">
        <f t="shared" si="43"/>
        <v>#DIV/0!</v>
      </c>
      <c r="BI157" s="9">
        <f t="shared" si="44"/>
        <v>5.6638338518476798</v>
      </c>
      <c r="BJ157" s="9">
        <f t="shared" si="45"/>
        <v>1.3799085236256392</v>
      </c>
      <c r="BK157" s="9">
        <f t="shared" si="46"/>
        <v>0.24363506411394459</v>
      </c>
      <c r="BL157" s="9">
        <f t="shared" si="47"/>
        <v>3.8784799526575684</v>
      </c>
      <c r="BM157" s="9">
        <f t="shared" si="48"/>
        <v>0.75515340038968792</v>
      </c>
      <c r="BN157" s="9">
        <f t="shared" si="49"/>
        <v>0.1947034430002017</v>
      </c>
    </row>
    <row r="158" spans="1:66" ht="15.6" x14ac:dyDescent="0.3">
      <c r="A158" s="6" t="s">
        <v>231</v>
      </c>
      <c r="B158" s="7">
        <v>25964</v>
      </c>
      <c r="C158" s="8">
        <v>20.934999999999999</v>
      </c>
      <c r="D158" s="8">
        <v>21.08</v>
      </c>
      <c r="H158" s="6" t="s">
        <v>231</v>
      </c>
      <c r="I158" s="7">
        <v>25964</v>
      </c>
      <c r="J158" s="8">
        <v>32.241999999999997</v>
      </c>
      <c r="K158" s="8">
        <v>25.626999999999999</v>
      </c>
      <c r="O158" s="6" t="s">
        <v>231</v>
      </c>
      <c r="P158" s="7">
        <v>25964</v>
      </c>
      <c r="Q158" s="8">
        <v>17.733000000000001</v>
      </c>
      <c r="U158" s="6" t="s">
        <v>231</v>
      </c>
      <c r="V158" s="7">
        <v>25964</v>
      </c>
      <c r="W158" s="8">
        <v>20.292000000000002</v>
      </c>
      <c r="X158" s="8">
        <v>19.167999999999999</v>
      </c>
      <c r="Y158" s="8"/>
      <c r="Z158" s="8"/>
      <c r="AA158" t="s">
        <v>231</v>
      </c>
      <c r="AB158" s="20">
        <v>25964</v>
      </c>
      <c r="AC158" s="1">
        <v>12.792999999999999</v>
      </c>
      <c r="AD158" s="8"/>
      <c r="AE158" s="8"/>
      <c r="AG158" s="6" t="str">
        <f t="shared" si="58"/>
        <v>1971</v>
      </c>
      <c r="AH158" s="11">
        <f t="shared" si="50"/>
        <v>4.4139650872817793</v>
      </c>
      <c r="AI158" s="11">
        <f t="shared" si="51"/>
        <v>5.0271536047032939</v>
      </c>
      <c r="AJ158" s="11">
        <f t="shared" si="52"/>
        <v>3.8222508452744997</v>
      </c>
      <c r="AK158" s="11">
        <f t="shared" si="53"/>
        <v>5.700144359661774</v>
      </c>
      <c r="AL158" s="11">
        <f t="shared" si="54"/>
        <v>6.7802733786957337</v>
      </c>
      <c r="AM158" s="11">
        <f t="shared" si="55"/>
        <v>1.4498550144985689</v>
      </c>
      <c r="AN158" s="11">
        <f t="shared" si="56"/>
        <v>1.3054278315099532</v>
      </c>
      <c r="AO158" s="8">
        <v>4.8782117146987103</v>
      </c>
      <c r="AP158" s="6">
        <v>0</v>
      </c>
      <c r="AQ158" s="11">
        <f t="shared" si="59"/>
        <v>4.7747747747747704</v>
      </c>
      <c r="AR158" s="18">
        <f t="shared" si="60"/>
        <v>-0.78231957754743009</v>
      </c>
      <c r="AS158" s="6">
        <v>0.75472421074553875</v>
      </c>
      <c r="AT158" s="11">
        <f t="shared" si="57"/>
        <v>0</v>
      </c>
      <c r="AW158" s="6" t="s">
        <v>232</v>
      </c>
      <c r="AX158" s="11">
        <f t="shared" si="37"/>
        <v>0.36700935633224979</v>
      </c>
      <c r="AY158" s="11">
        <f t="shared" si="38"/>
        <v>0.44052438503363828</v>
      </c>
      <c r="AZ158" s="11">
        <f t="shared" si="39"/>
        <v>0.67506718946653155</v>
      </c>
      <c r="BA158" s="17"/>
      <c r="BB158" s="7">
        <v>25964</v>
      </c>
      <c r="BC158" s="9">
        <f t="shared" si="40"/>
        <v>17.07042061511601</v>
      </c>
      <c r="BD158" s="9">
        <f t="shared" si="41"/>
        <v>1.2390578960121967</v>
      </c>
      <c r="BE158" s="9">
        <f t="shared" si="42"/>
        <v>0.88048170321541885</v>
      </c>
      <c r="BF158" s="9" t="e">
        <f t="shared" si="43"/>
        <v>#DIV/0!</v>
      </c>
      <c r="BI158" s="9">
        <f t="shared" si="44"/>
        <v>5.2843452685469421</v>
      </c>
      <c r="BJ158" s="9">
        <f t="shared" si="45"/>
        <v>1.7846040712705351</v>
      </c>
      <c r="BK158" s="9">
        <f t="shared" si="46"/>
        <v>0.33771526661830992</v>
      </c>
      <c r="BL158" s="9">
        <f t="shared" si="47"/>
        <v>4.0268759736398811</v>
      </c>
      <c r="BM158" s="9">
        <f t="shared" si="48"/>
        <v>0.74679596251228053</v>
      </c>
      <c r="BN158" s="9">
        <f t="shared" si="49"/>
        <v>0.18545293358942314</v>
      </c>
    </row>
    <row r="159" spans="1:66" ht="15.6" x14ac:dyDescent="0.3">
      <c r="A159" s="6" t="s">
        <v>233</v>
      </c>
      <c r="B159" s="7">
        <v>25992</v>
      </c>
      <c r="C159" s="8">
        <v>21.007999999999999</v>
      </c>
      <c r="D159" s="8">
        <v>21.16</v>
      </c>
      <c r="H159" s="6" t="s">
        <v>233</v>
      </c>
      <c r="I159" s="7">
        <v>25992</v>
      </c>
      <c r="J159" s="8">
        <v>32.387999999999998</v>
      </c>
      <c r="K159" s="8">
        <v>25.626999999999999</v>
      </c>
      <c r="O159" s="6" t="s">
        <v>233</v>
      </c>
      <c r="P159" s="7">
        <v>25992</v>
      </c>
      <c r="Q159" s="8">
        <v>17.765000000000001</v>
      </c>
      <c r="U159" s="6" t="s">
        <v>233</v>
      </c>
      <c r="V159" s="7">
        <v>25992</v>
      </c>
      <c r="W159" s="8">
        <v>20.327999999999999</v>
      </c>
      <c r="X159" s="8">
        <v>19.193000000000001</v>
      </c>
      <c r="Y159" s="8"/>
      <c r="Z159" s="8"/>
      <c r="AA159" t="s">
        <v>233</v>
      </c>
      <c r="AB159" s="20">
        <v>25992</v>
      </c>
      <c r="AC159" s="1">
        <v>12.724</v>
      </c>
      <c r="AD159" s="8"/>
      <c r="AE159" s="8"/>
      <c r="AG159" s="6" t="str">
        <f t="shared" si="58"/>
        <v>1971</v>
      </c>
      <c r="AH159" s="11">
        <f t="shared" si="50"/>
        <v>4.3616492796820783</v>
      </c>
      <c r="AI159" s="11">
        <f t="shared" si="51"/>
        <v>5.0228310502283158</v>
      </c>
      <c r="AJ159" s="11">
        <f t="shared" si="52"/>
        <v>3.5421994884910379</v>
      </c>
      <c r="AK159" s="11">
        <f t="shared" si="53"/>
        <v>4.0521336635673366</v>
      </c>
      <c r="AL159" s="11">
        <f t="shared" si="54"/>
        <v>5.7692307692307709</v>
      </c>
      <c r="AM159" s="11">
        <f t="shared" si="55"/>
        <v>1.1443924768633762</v>
      </c>
      <c r="AN159" s="11">
        <f t="shared" si="56"/>
        <v>0.91487459908514701</v>
      </c>
      <c r="AO159" s="8">
        <v>4.3764693243938835</v>
      </c>
      <c r="AP159" s="6">
        <v>0</v>
      </c>
      <c r="AQ159" s="11">
        <f t="shared" si="59"/>
        <v>3.8100677164069507</v>
      </c>
      <c r="AR159" s="18">
        <f t="shared" si="60"/>
        <v>0.17740981667651035</v>
      </c>
      <c r="AS159" s="6">
        <v>0.17062044473634685</v>
      </c>
      <c r="AT159" s="11">
        <f t="shared" si="57"/>
        <v>0</v>
      </c>
      <c r="AW159" s="6" t="s">
        <v>232</v>
      </c>
      <c r="AX159" s="11">
        <f t="shared" si="37"/>
        <v>0.36672806717321249</v>
      </c>
      <c r="AY159" s="11">
        <f t="shared" si="38"/>
        <v>0.44161527371098425</v>
      </c>
      <c r="AZ159" s="11">
        <f t="shared" si="39"/>
        <v>0.68077419662686389</v>
      </c>
      <c r="BA159" s="17"/>
      <c r="BB159" s="7">
        <v>25992</v>
      </c>
      <c r="BC159" s="9">
        <f t="shared" si="40"/>
        <v>-7.6643593462688564E-2</v>
      </c>
      <c r="BD159" s="9">
        <f t="shared" si="41"/>
        <v>0.24763411842971816</v>
      </c>
      <c r="BE159" s="9">
        <f t="shared" si="42"/>
        <v>0.84539839135751027</v>
      </c>
      <c r="BF159" s="9" t="e">
        <f t="shared" si="43"/>
        <v>#DIV/0!</v>
      </c>
      <c r="BI159" s="9">
        <f t="shared" si="44"/>
        <v>4.853917450889579</v>
      </c>
      <c r="BJ159" s="9">
        <f t="shared" si="45"/>
        <v>2.0581072806116074</v>
      </c>
      <c r="BK159" s="9">
        <f t="shared" si="46"/>
        <v>0.42400953486228271</v>
      </c>
      <c r="BL159" s="9">
        <f t="shared" si="47"/>
        <v>4.1219168032866103</v>
      </c>
      <c r="BM159" s="9">
        <f t="shared" si="48"/>
        <v>0.70192325182123483</v>
      </c>
      <c r="BN159" s="9">
        <f t="shared" si="49"/>
        <v>0.17029049476727826</v>
      </c>
    </row>
    <row r="160" spans="1:66" ht="15.6" x14ac:dyDescent="0.3">
      <c r="A160" s="6" t="s">
        <v>234</v>
      </c>
      <c r="B160" s="7">
        <v>26023</v>
      </c>
      <c r="C160" s="8">
        <v>21.084</v>
      </c>
      <c r="D160" s="8">
        <v>21.228000000000002</v>
      </c>
      <c r="H160" s="6" t="s">
        <v>234</v>
      </c>
      <c r="I160" s="7">
        <v>26023</v>
      </c>
      <c r="J160" s="8">
        <v>32.497</v>
      </c>
      <c r="K160" s="8">
        <v>25.856999999999999</v>
      </c>
      <c r="O160" s="6" t="s">
        <v>234</v>
      </c>
      <c r="P160" s="7">
        <v>26023</v>
      </c>
      <c r="Q160" s="8">
        <v>17.946999999999999</v>
      </c>
      <c r="U160" s="6" t="s">
        <v>234</v>
      </c>
      <c r="V160" s="7">
        <v>26023</v>
      </c>
      <c r="W160" s="8">
        <v>20.443999999999999</v>
      </c>
      <c r="X160" s="8">
        <v>19.315999999999999</v>
      </c>
      <c r="Y160" s="8"/>
      <c r="Z160" s="8"/>
      <c r="AA160" t="s">
        <v>234</v>
      </c>
      <c r="AB160" s="20">
        <v>26023</v>
      </c>
      <c r="AC160" s="1">
        <v>12.71</v>
      </c>
      <c r="AD160" s="8"/>
      <c r="AE160" s="8"/>
      <c r="AG160" s="6" t="str">
        <f t="shared" si="58"/>
        <v>1971</v>
      </c>
      <c r="AH160" s="11">
        <f t="shared" si="50"/>
        <v>4.3969102792632109</v>
      </c>
      <c r="AI160" s="11">
        <f t="shared" si="51"/>
        <v>4.9695890817386346</v>
      </c>
      <c r="AJ160" s="11">
        <f t="shared" si="52"/>
        <v>3.2306226175349506</v>
      </c>
      <c r="AK160" s="11">
        <f t="shared" si="53"/>
        <v>5.3152492668621765</v>
      </c>
      <c r="AL160" s="11">
        <f t="shared" si="54"/>
        <v>6.5167072229805889</v>
      </c>
      <c r="AM160" s="11">
        <f t="shared" si="55"/>
        <v>1.5951895840580432</v>
      </c>
      <c r="AN160" s="11">
        <f t="shared" si="56"/>
        <v>1.470897247320857</v>
      </c>
      <c r="AO160" s="8">
        <v>3.2817000437236565</v>
      </c>
      <c r="AP160" s="6">
        <v>0</v>
      </c>
      <c r="AQ160" s="11">
        <f t="shared" si="59"/>
        <v>4.6779772689837129</v>
      </c>
      <c r="AR160" s="18">
        <f t="shared" si="60"/>
        <v>0.57064147973238111</v>
      </c>
      <c r="AS160" s="6">
        <v>0.30222502692496267</v>
      </c>
      <c r="AT160" s="11">
        <f t="shared" si="57"/>
        <v>0.89749092753736992</v>
      </c>
      <c r="AW160" s="6" t="s">
        <v>232</v>
      </c>
      <c r="AX160" s="11">
        <f t="shared" si="37"/>
        <v>0.36924453308265598</v>
      </c>
      <c r="AY160" s="11">
        <f t="shared" si="38"/>
        <v>0.43343862661943311</v>
      </c>
      <c r="AZ160" s="11">
        <f t="shared" si="39"/>
        <v>0.67679007619632092</v>
      </c>
      <c r="BA160" s="17"/>
      <c r="BB160" s="7">
        <v>26023</v>
      </c>
      <c r="BC160" s="9">
        <f t="shared" si="40"/>
        <v>0.68619397714517749</v>
      </c>
      <c r="BD160" s="9">
        <f t="shared" si="41"/>
        <v>-1.8515317694610234</v>
      </c>
      <c r="BE160" s="9">
        <f t="shared" si="42"/>
        <v>-0.58523376036925256</v>
      </c>
      <c r="BF160" s="9" t="e">
        <f t="shared" si="43"/>
        <v>#DIV/0!</v>
      </c>
      <c r="BI160" s="9">
        <f t="shared" si="44"/>
        <v>4.4050876896132749</v>
      </c>
      <c r="BJ160" s="9">
        <f t="shared" si="45"/>
        <v>2.0855468530946655</v>
      </c>
      <c r="BK160" s="9">
        <f t="shared" si="46"/>
        <v>0.47344048519446313</v>
      </c>
      <c r="BL160" s="9">
        <f t="shared" si="47"/>
        <v>4.1052812819113491</v>
      </c>
      <c r="BM160" s="9">
        <f t="shared" si="48"/>
        <v>0.72026625712420411</v>
      </c>
      <c r="BN160" s="9">
        <f t="shared" si="49"/>
        <v>0.17544869831400697</v>
      </c>
    </row>
    <row r="161" spans="1:66" ht="15.6" x14ac:dyDescent="0.3">
      <c r="A161" s="6" t="s">
        <v>235</v>
      </c>
      <c r="B161" s="7">
        <v>26053</v>
      </c>
      <c r="C161" s="8">
        <v>21.18</v>
      </c>
      <c r="D161" s="8">
        <v>21.306999999999999</v>
      </c>
      <c r="H161" s="6" t="s">
        <v>235</v>
      </c>
      <c r="I161" s="7">
        <v>26053</v>
      </c>
      <c r="J161" s="8">
        <v>32.741</v>
      </c>
      <c r="K161" s="8">
        <v>26.164000000000001</v>
      </c>
      <c r="O161" s="6" t="s">
        <v>235</v>
      </c>
      <c r="P161" s="7">
        <v>26053</v>
      </c>
      <c r="Q161" s="8">
        <v>18.071999999999999</v>
      </c>
      <c r="U161" s="6" t="s">
        <v>235</v>
      </c>
      <c r="V161" s="7">
        <v>26053</v>
      </c>
      <c r="W161" s="8">
        <v>20.620999999999999</v>
      </c>
      <c r="X161" s="8">
        <v>19.495999999999999</v>
      </c>
      <c r="Y161" s="8"/>
      <c r="Z161" s="8"/>
      <c r="AA161" t="s">
        <v>235</v>
      </c>
      <c r="AB161" s="20">
        <v>26053</v>
      </c>
      <c r="AC161" s="1">
        <v>12.641</v>
      </c>
      <c r="AD161" s="8"/>
      <c r="AE161" s="8"/>
      <c r="AG161" s="6" t="str">
        <f t="shared" si="58"/>
        <v>1971</v>
      </c>
      <c r="AH161" s="11">
        <f t="shared" si="50"/>
        <v>4.4687777448949362</v>
      </c>
      <c r="AI161" s="11">
        <f t="shared" si="51"/>
        <v>4.9450820075850777</v>
      </c>
      <c r="AJ161" s="11">
        <f t="shared" si="52"/>
        <v>4.0156304603361059</v>
      </c>
      <c r="AK161" s="11">
        <f t="shared" si="53"/>
        <v>7.2339030288126605</v>
      </c>
      <c r="AL161" s="11">
        <f t="shared" si="54"/>
        <v>7.0425872179115112</v>
      </c>
      <c r="AM161" s="11">
        <f t="shared" si="55"/>
        <v>2.1397790876219736</v>
      </c>
      <c r="AN161" s="11">
        <f t="shared" si="56"/>
        <v>2.0572684918598982</v>
      </c>
      <c r="AO161" s="8">
        <v>5.3811445337180741</v>
      </c>
      <c r="AP161" s="6">
        <v>0</v>
      </c>
      <c r="AQ161" s="11">
        <f t="shared" si="59"/>
        <v>1.7711939457370596</v>
      </c>
      <c r="AR161" s="18">
        <f t="shared" si="60"/>
        <v>0.86577969086283346</v>
      </c>
      <c r="AS161" s="6">
        <v>0.86243823150855548</v>
      </c>
      <c r="AT161" s="11">
        <f t="shared" si="57"/>
        <v>1.1872993773446305</v>
      </c>
      <c r="AW161" s="6" t="s">
        <v>232</v>
      </c>
      <c r="AX161" s="11">
        <f t="shared" si="37"/>
        <v>0.38047265907474898</v>
      </c>
      <c r="AY161" s="11">
        <f t="shared" si="38"/>
        <v>0.44008089530675365</v>
      </c>
      <c r="AZ161" s="11">
        <f t="shared" si="39"/>
        <v>0.6838874502671396</v>
      </c>
      <c r="BA161" s="17"/>
      <c r="BB161" s="7">
        <v>26053</v>
      </c>
      <c r="BC161" s="9">
        <f t="shared" si="40"/>
        <v>3.0408374359274681</v>
      </c>
      <c r="BD161" s="9">
        <f t="shared" si="41"/>
        <v>1.5324588717730014</v>
      </c>
      <c r="BE161" s="9">
        <f t="shared" si="42"/>
        <v>1.0486817582650021</v>
      </c>
      <c r="BF161" s="9" t="e">
        <f t="shared" si="43"/>
        <v>#DIV/0!</v>
      </c>
      <c r="BI161" s="9">
        <f t="shared" si="44"/>
        <v>4.0130032221276783</v>
      </c>
      <c r="BJ161" s="9">
        <f t="shared" si="45"/>
        <v>1.985534490630213</v>
      </c>
      <c r="BK161" s="9">
        <f t="shared" si="46"/>
        <v>0.49477520468510627</v>
      </c>
      <c r="BL161" s="9">
        <f t="shared" si="47"/>
        <v>4.1521131110114249</v>
      </c>
      <c r="BM161" s="9">
        <f t="shared" si="48"/>
        <v>0.78420670894265743</v>
      </c>
      <c r="BN161" s="9">
        <f t="shared" si="49"/>
        <v>0.1888693029250425</v>
      </c>
    </row>
    <row r="162" spans="1:66" ht="15.6" x14ac:dyDescent="0.3">
      <c r="A162" s="6" t="s">
        <v>236</v>
      </c>
      <c r="B162" s="7">
        <v>26084</v>
      </c>
      <c r="C162" s="8">
        <v>21.271999999999998</v>
      </c>
      <c r="D162" s="8">
        <v>21.4</v>
      </c>
      <c r="H162" s="6" t="s">
        <v>236</v>
      </c>
      <c r="I162" s="7">
        <v>26084</v>
      </c>
      <c r="J162" s="8">
        <v>32.825000000000003</v>
      </c>
      <c r="K162" s="8">
        <v>26.317</v>
      </c>
      <c r="O162" s="6" t="s">
        <v>236</v>
      </c>
      <c r="P162" s="7">
        <v>26084</v>
      </c>
      <c r="Q162" s="8">
        <v>18.204000000000001</v>
      </c>
      <c r="U162" s="6" t="s">
        <v>236</v>
      </c>
      <c r="V162" s="7">
        <v>26084</v>
      </c>
      <c r="W162" s="8">
        <v>20.706</v>
      </c>
      <c r="X162" s="8">
        <v>19.582999999999998</v>
      </c>
      <c r="Y162" s="8"/>
      <c r="Z162" s="8"/>
      <c r="AA162" t="s">
        <v>236</v>
      </c>
      <c r="AB162" s="20">
        <v>26084</v>
      </c>
      <c r="AC162" s="1">
        <v>12.664</v>
      </c>
      <c r="AD162" s="8"/>
      <c r="AE162" s="8"/>
      <c r="AG162" s="6" t="str">
        <f t="shared" si="58"/>
        <v>1971</v>
      </c>
      <c r="AH162" s="11">
        <f t="shared" si="50"/>
        <v>4.5461247358332679</v>
      </c>
      <c r="AI162" s="11">
        <f t="shared" si="51"/>
        <v>5.03067484662576</v>
      </c>
      <c r="AJ162" s="11">
        <f t="shared" si="52"/>
        <v>4.0016475508523053</v>
      </c>
      <c r="AK162" s="11">
        <f t="shared" si="53"/>
        <v>8.2024504563769529</v>
      </c>
      <c r="AL162" s="11">
        <f t="shared" si="54"/>
        <v>7.5441602174041611</v>
      </c>
      <c r="AM162" s="11">
        <f t="shared" si="55"/>
        <v>2.140883977900554</v>
      </c>
      <c r="AN162" s="11">
        <f t="shared" si="56"/>
        <v>2.0745373990096461</v>
      </c>
      <c r="AO162" s="8">
        <v>4.8037543468487209</v>
      </c>
      <c r="AP162" s="6">
        <v>0</v>
      </c>
      <c r="AQ162" s="11">
        <f t="shared" si="59"/>
        <v>2.2609819121446995</v>
      </c>
      <c r="AR162" s="18">
        <f t="shared" si="60"/>
        <v>0.41220115416322756</v>
      </c>
      <c r="AS162" s="6">
        <v>0.34347869658031271</v>
      </c>
      <c r="AT162" s="11">
        <f t="shared" si="57"/>
        <v>0.58477297049379651</v>
      </c>
      <c r="AW162" s="6" t="s">
        <v>232</v>
      </c>
      <c r="AX162" s="11">
        <f t="shared" si="37"/>
        <v>0.37493773778330197</v>
      </c>
      <c r="AY162" s="11">
        <f t="shared" si="38"/>
        <v>0.44006433053917687</v>
      </c>
      <c r="AZ162" s="11">
        <f t="shared" si="39"/>
        <v>0.67621018836762192</v>
      </c>
      <c r="BA162" s="17"/>
      <c r="BB162" s="7">
        <v>26084</v>
      </c>
      <c r="BC162" s="9">
        <f t="shared" si="40"/>
        <v>-1.4547487603727149</v>
      </c>
      <c r="BD162" s="9">
        <f t="shared" si="41"/>
        <v>-3.764027876107523E-3</v>
      </c>
      <c r="BE162" s="9">
        <f t="shared" si="42"/>
        <v>-1.1225914288263028</v>
      </c>
      <c r="BF162" s="9" t="e">
        <f t="shared" si="43"/>
        <v>#DIV/0!</v>
      </c>
      <c r="BI162" s="9">
        <f t="shared" si="44"/>
        <v>3.6430514568570747</v>
      </c>
      <c r="BJ162" s="9">
        <f t="shared" si="45"/>
        <v>1.834990955719612</v>
      </c>
      <c r="BK162" s="9">
        <f t="shared" si="46"/>
        <v>0.50369613974727967</v>
      </c>
      <c r="BL162" s="9">
        <f t="shared" si="47"/>
        <v>4.3403974792440101</v>
      </c>
      <c r="BM162" s="9">
        <f t="shared" si="48"/>
        <v>0.58578435041793231</v>
      </c>
      <c r="BN162" s="9">
        <f t="shared" si="49"/>
        <v>0.13496099221769003</v>
      </c>
    </row>
    <row r="163" spans="1:66" ht="15.6" x14ac:dyDescent="0.3">
      <c r="A163" s="6" t="s">
        <v>237</v>
      </c>
      <c r="B163" s="7">
        <v>26114</v>
      </c>
      <c r="C163" s="8">
        <v>21.364999999999998</v>
      </c>
      <c r="D163" s="8">
        <v>21.484999999999999</v>
      </c>
      <c r="H163" s="6" t="s">
        <v>237</v>
      </c>
      <c r="I163" s="7">
        <v>26114</v>
      </c>
      <c r="J163" s="8">
        <v>32.94</v>
      </c>
      <c r="K163" s="8">
        <v>26.623999999999999</v>
      </c>
      <c r="O163" s="6" t="s">
        <v>237</v>
      </c>
      <c r="P163" s="7">
        <v>26114</v>
      </c>
      <c r="Q163" s="8">
        <v>18.335000000000001</v>
      </c>
      <c r="U163" s="6" t="s">
        <v>237</v>
      </c>
      <c r="V163" s="7">
        <v>26114</v>
      </c>
      <c r="W163" s="8">
        <v>20.841999999999999</v>
      </c>
      <c r="X163" s="8">
        <v>19.722999999999999</v>
      </c>
      <c r="Y163" s="8"/>
      <c r="Z163" s="8"/>
      <c r="AA163" t="s">
        <v>237</v>
      </c>
      <c r="AB163" s="20">
        <v>26114</v>
      </c>
      <c r="AC163" s="1">
        <v>12.727</v>
      </c>
      <c r="AD163" s="8"/>
      <c r="AE163" s="8"/>
      <c r="AG163" s="6" t="str">
        <f t="shared" si="58"/>
        <v>1971</v>
      </c>
      <c r="AH163" s="11">
        <f t="shared" si="50"/>
        <v>4.6944675846523065</v>
      </c>
      <c r="AI163" s="11">
        <f t="shared" si="51"/>
        <v>5.0714006259780842</v>
      </c>
      <c r="AJ163" s="11">
        <f t="shared" si="52"/>
        <v>4.2471042471042386</v>
      </c>
      <c r="AK163" s="11">
        <f t="shared" si="53"/>
        <v>8.7759437816636634</v>
      </c>
      <c r="AL163" s="11">
        <f t="shared" si="54"/>
        <v>7.6755931407094247</v>
      </c>
      <c r="AM163" s="11">
        <f t="shared" si="55"/>
        <v>2.8371243894014908</v>
      </c>
      <c r="AN163" s="11">
        <f t="shared" si="56"/>
        <v>2.8471606612087363</v>
      </c>
      <c r="AO163" s="8">
        <v>4.7165710683362283</v>
      </c>
      <c r="AP163" s="6">
        <v>0</v>
      </c>
      <c r="AQ163" s="11">
        <f t="shared" si="59"/>
        <v>3.0693229672821509</v>
      </c>
      <c r="AR163" s="18">
        <f t="shared" si="60"/>
        <v>0.65681444991789739</v>
      </c>
      <c r="AS163" s="6">
        <v>0.63551352124033844</v>
      </c>
      <c r="AT163" s="11">
        <f t="shared" si="57"/>
        <v>1.1665463388684127</v>
      </c>
      <c r="AW163" s="6" t="s">
        <v>232</v>
      </c>
      <c r="AX163" s="11">
        <f t="shared" si="37"/>
        <v>0.37828316472872936</v>
      </c>
      <c r="AY163" s="11">
        <f t="shared" si="38"/>
        <v>0.44113676512547945</v>
      </c>
      <c r="AZ163" s="11">
        <f t="shared" si="39"/>
        <v>0.68265133719913351</v>
      </c>
      <c r="BA163" s="17"/>
      <c r="BB163" s="7">
        <v>26114</v>
      </c>
      <c r="BC163" s="9">
        <f t="shared" si="40"/>
        <v>0.89226199667340467</v>
      </c>
      <c r="BD163" s="9">
        <f t="shared" si="41"/>
        <v>0.24369950297689069</v>
      </c>
      <c r="BE163" s="9">
        <f t="shared" si="42"/>
        <v>0.95253649565094634</v>
      </c>
      <c r="BF163" s="9" t="e">
        <f t="shared" si="43"/>
        <v>#DIV/0!</v>
      </c>
      <c r="BI163" s="9">
        <f t="shared" si="44"/>
        <v>3.3428548817951604</v>
      </c>
      <c r="BJ163" s="9">
        <f t="shared" si="45"/>
        <v>1.5888984350200268</v>
      </c>
      <c r="BK163" s="9">
        <f t="shared" si="46"/>
        <v>0.47531181914985371</v>
      </c>
      <c r="BL163" s="9">
        <f t="shared" si="47"/>
        <v>4.4342581304937045</v>
      </c>
      <c r="BM163" s="9">
        <f t="shared" si="48"/>
        <v>0.53481596792097219</v>
      </c>
      <c r="BN163" s="9">
        <f t="shared" si="49"/>
        <v>0.12061002137947853</v>
      </c>
    </row>
    <row r="164" spans="1:66" ht="15.6" x14ac:dyDescent="0.3">
      <c r="A164" s="6" t="s">
        <v>238</v>
      </c>
      <c r="B164" s="7">
        <v>26145</v>
      </c>
      <c r="C164" s="8">
        <v>21.437999999999999</v>
      </c>
      <c r="D164" s="8">
        <v>21.567</v>
      </c>
      <c r="H164" s="6" t="s">
        <v>238</v>
      </c>
      <c r="I164" s="7">
        <v>26145</v>
      </c>
      <c r="J164" s="8">
        <v>32.966999999999999</v>
      </c>
      <c r="K164" s="8">
        <v>27.007999999999999</v>
      </c>
      <c r="O164" s="6" t="s">
        <v>238</v>
      </c>
      <c r="P164" s="7">
        <v>26145</v>
      </c>
      <c r="Q164" s="8">
        <v>18.504000000000001</v>
      </c>
      <c r="U164" s="6" t="s">
        <v>238</v>
      </c>
      <c r="V164" s="7">
        <v>26145</v>
      </c>
      <c r="W164" s="8">
        <v>20.867999999999999</v>
      </c>
      <c r="X164" s="8">
        <v>19.742000000000001</v>
      </c>
      <c r="Y164" s="8"/>
      <c r="Z164" s="8"/>
      <c r="AA164" t="s">
        <v>238</v>
      </c>
      <c r="AB164" s="20">
        <v>26145</v>
      </c>
      <c r="AC164" s="1">
        <v>12.693</v>
      </c>
      <c r="AD164" s="8"/>
      <c r="AE164" s="8"/>
      <c r="AG164" s="6" t="str">
        <f t="shared" si="58"/>
        <v>1971</v>
      </c>
      <c r="AH164" s="11">
        <f t="shared" si="50"/>
        <v>4.6828458420821395</v>
      </c>
      <c r="AI164" s="11">
        <f t="shared" si="51"/>
        <v>5.071616486407482</v>
      </c>
      <c r="AJ164" s="11">
        <f t="shared" si="52"/>
        <v>4.0427949252035633</v>
      </c>
      <c r="AK164" s="11">
        <f t="shared" si="53"/>
        <v>9.6593446749766443</v>
      </c>
      <c r="AL164" s="11">
        <f t="shared" si="54"/>
        <v>8.0084053233714592</v>
      </c>
      <c r="AM164" s="11">
        <f t="shared" si="55"/>
        <v>2.757533976757931</v>
      </c>
      <c r="AN164" s="11">
        <f t="shared" si="56"/>
        <v>2.7586924838642668</v>
      </c>
      <c r="AO164" s="8">
        <v>4.0524264022477219</v>
      </c>
      <c r="AP164" s="6">
        <v>0</v>
      </c>
      <c r="AQ164" s="11">
        <f t="shared" si="59"/>
        <v>2.1980676328502424</v>
      </c>
      <c r="AR164" s="18">
        <f t="shared" si="60"/>
        <v>0.12474810478839693</v>
      </c>
      <c r="AS164" s="6">
        <v>-0.14064825720170315</v>
      </c>
      <c r="AT164" s="11">
        <f t="shared" si="57"/>
        <v>1.4423076923076872</v>
      </c>
      <c r="AW164" s="6" t="s">
        <v>232</v>
      </c>
      <c r="AX164" s="11">
        <f t="shared" si="37"/>
        <v>0.38036128466018493</v>
      </c>
      <c r="AY164" s="11">
        <f t="shared" si="38"/>
        <v>0.44911690250910269</v>
      </c>
      <c r="AZ164" s="11">
        <f t="shared" si="39"/>
        <v>0.69504245768177997</v>
      </c>
      <c r="BA164" s="17"/>
      <c r="BB164" s="7">
        <v>26145</v>
      </c>
      <c r="BC164" s="9">
        <f t="shared" si="40"/>
        <v>0.5493556481546813</v>
      </c>
      <c r="BD164" s="9">
        <f t="shared" si="41"/>
        <v>1.8089939480227413</v>
      </c>
      <c r="BE164" s="9">
        <f t="shared" si="42"/>
        <v>1.8151462990589451</v>
      </c>
      <c r="BF164" s="9" t="e">
        <f t="shared" si="43"/>
        <v>#DIV/0!</v>
      </c>
      <c r="BI164" s="9">
        <f t="shared" si="44"/>
        <v>3.1346719445375135</v>
      </c>
      <c r="BJ164" s="9">
        <f t="shared" si="45"/>
        <v>1.459893650855874</v>
      </c>
      <c r="BK164" s="9">
        <f t="shared" si="46"/>
        <v>0.4657245404578581</v>
      </c>
      <c r="BL164" s="9">
        <f t="shared" si="47"/>
        <v>4.4629381438841387</v>
      </c>
      <c r="BM164" s="9">
        <f t="shared" si="48"/>
        <v>0.49982581648306512</v>
      </c>
      <c r="BN164" s="9">
        <f t="shared" si="49"/>
        <v>0.11199478916552086</v>
      </c>
    </row>
    <row r="165" spans="1:66" ht="15.6" x14ac:dyDescent="0.3">
      <c r="A165" s="6" t="s">
        <v>239</v>
      </c>
      <c r="B165" s="7">
        <v>26176</v>
      </c>
      <c r="C165" s="8">
        <v>21.47</v>
      </c>
      <c r="D165" s="8">
        <v>21.597000000000001</v>
      </c>
      <c r="H165" s="6" t="s">
        <v>239</v>
      </c>
      <c r="I165" s="7">
        <v>26176</v>
      </c>
      <c r="J165" s="8">
        <v>33.023000000000003</v>
      </c>
      <c r="K165" s="8">
        <v>27.315000000000001</v>
      </c>
      <c r="O165" s="6" t="s">
        <v>239</v>
      </c>
      <c r="P165" s="7">
        <v>26176</v>
      </c>
      <c r="Q165" s="8">
        <v>18.643999999999998</v>
      </c>
      <c r="U165" s="6" t="s">
        <v>239</v>
      </c>
      <c r="V165" s="7">
        <v>26176</v>
      </c>
      <c r="W165" s="8">
        <v>20.908000000000001</v>
      </c>
      <c r="X165" s="8">
        <v>19.777999999999999</v>
      </c>
      <c r="Y165" s="8"/>
      <c r="Z165" s="8"/>
      <c r="AA165" t="s">
        <v>239</v>
      </c>
      <c r="AB165" s="20">
        <v>26176</v>
      </c>
      <c r="AC165" s="1">
        <v>12.999000000000001</v>
      </c>
      <c r="AD165" s="8"/>
      <c r="AE165" s="8"/>
      <c r="AG165" s="6" t="str">
        <f t="shared" si="58"/>
        <v>1971</v>
      </c>
      <c r="AH165" s="11">
        <f t="shared" si="50"/>
        <v>4.4972257373697921</v>
      </c>
      <c r="AI165" s="11">
        <f t="shared" si="51"/>
        <v>4.8550759819391276</v>
      </c>
      <c r="AJ165" s="11">
        <f t="shared" si="52"/>
        <v>3.8949189869435408</v>
      </c>
      <c r="AK165" s="11">
        <f t="shared" si="53"/>
        <v>10.216680789250688</v>
      </c>
      <c r="AL165" s="11">
        <f t="shared" si="54"/>
        <v>8.2128968599454399</v>
      </c>
      <c r="AM165" s="11">
        <f t="shared" si="55"/>
        <v>2.7016406326751286</v>
      </c>
      <c r="AN165" s="11">
        <f t="shared" si="56"/>
        <v>2.6841804683038317</v>
      </c>
      <c r="AO165" s="8">
        <v>4.0468935535467487</v>
      </c>
      <c r="AP165" s="6">
        <v>0</v>
      </c>
      <c r="AQ165" s="11">
        <f t="shared" si="59"/>
        <v>5.4172410996675024</v>
      </c>
      <c r="AR165" s="18">
        <f t="shared" si="60"/>
        <v>0.19168104274489561</v>
      </c>
      <c r="AS165" s="6">
        <v>0.32459448934361035</v>
      </c>
      <c r="AT165" s="11">
        <f t="shared" si="57"/>
        <v>1.1367002369668366</v>
      </c>
      <c r="AW165" s="6" t="s">
        <v>232</v>
      </c>
      <c r="AX165" s="11">
        <f t="shared" si="37"/>
        <v>0.38133946067478297</v>
      </c>
      <c r="AY165" s="11">
        <f t="shared" si="38"/>
        <v>0.44885241048469604</v>
      </c>
      <c r="AZ165" s="11">
        <f t="shared" si="39"/>
        <v>0.69040987982555568</v>
      </c>
      <c r="BA165" s="17"/>
      <c r="BB165" s="7">
        <v>26176</v>
      </c>
      <c r="BC165" s="9">
        <f t="shared" si="40"/>
        <v>0.25717023631148805</v>
      </c>
      <c r="BD165" s="9">
        <f t="shared" si="41"/>
        <v>-5.8891576542541291E-2</v>
      </c>
      <c r="BE165" s="9">
        <f t="shared" si="42"/>
        <v>-0.66651724725934614</v>
      </c>
      <c r="BF165" s="9" t="e">
        <f t="shared" si="43"/>
        <v>#DIV/0!</v>
      </c>
      <c r="BI165" s="9">
        <f t="shared" si="44"/>
        <v>2.9532986842788889</v>
      </c>
      <c r="BJ165" s="9">
        <f t="shared" si="45"/>
        <v>1.3425846418847107</v>
      </c>
      <c r="BK165" s="9">
        <f t="shared" si="46"/>
        <v>0.45460509938652938</v>
      </c>
      <c r="BL165" s="9">
        <f t="shared" si="47"/>
        <v>4.4535061861811123</v>
      </c>
      <c r="BM165" s="9">
        <f t="shared" si="48"/>
        <v>0.50693080551554337</v>
      </c>
      <c r="BN165" s="9">
        <f t="shared" si="49"/>
        <v>0.11382734958099099</v>
      </c>
    </row>
    <row r="166" spans="1:66" ht="15.6" x14ac:dyDescent="0.3">
      <c r="A166" s="6" t="s">
        <v>240</v>
      </c>
      <c r="B166" s="7">
        <v>26206</v>
      </c>
      <c r="C166" s="8">
        <v>21.498000000000001</v>
      </c>
      <c r="D166" s="8">
        <v>21.632999999999999</v>
      </c>
      <c r="H166" s="6" t="s">
        <v>240</v>
      </c>
      <c r="I166" s="7">
        <v>26206</v>
      </c>
      <c r="J166" s="8">
        <v>33.012999999999998</v>
      </c>
      <c r="K166" s="8">
        <v>27.238</v>
      </c>
      <c r="O166" s="6" t="s">
        <v>240</v>
      </c>
      <c r="P166" s="7">
        <v>26206</v>
      </c>
      <c r="Q166" s="8">
        <v>18.652999999999999</v>
      </c>
      <c r="U166" s="6" t="s">
        <v>240</v>
      </c>
      <c r="V166" s="7">
        <v>26206</v>
      </c>
      <c r="W166" s="8">
        <v>20.902000000000001</v>
      </c>
      <c r="X166" s="8">
        <v>19.768999999999998</v>
      </c>
      <c r="Y166" s="8"/>
      <c r="Z166" s="8"/>
      <c r="AA166" t="s">
        <v>240</v>
      </c>
      <c r="AB166" s="20">
        <v>26206</v>
      </c>
      <c r="AC166" s="1">
        <v>13.047000000000001</v>
      </c>
      <c r="AD166" s="8"/>
      <c r="AE166" s="8"/>
      <c r="AG166" s="6" t="str">
        <f t="shared" si="58"/>
        <v>1971</v>
      </c>
      <c r="AH166" s="11">
        <f t="shared" si="50"/>
        <v>4.1872637394591461</v>
      </c>
      <c r="AI166" s="11">
        <f t="shared" si="51"/>
        <v>4.5931441280278484</v>
      </c>
      <c r="AJ166" s="11">
        <f t="shared" si="52"/>
        <v>3.7426937338947974</v>
      </c>
      <c r="AK166" s="11">
        <f t="shared" si="53"/>
        <v>8.8953744053092301</v>
      </c>
      <c r="AL166" s="11">
        <f t="shared" si="54"/>
        <v>7.3986642100414501</v>
      </c>
      <c r="AM166" s="11">
        <f t="shared" si="55"/>
        <v>2.200273811852127</v>
      </c>
      <c r="AN166" s="11">
        <f t="shared" si="56"/>
        <v>2.1178779895655531</v>
      </c>
      <c r="AO166" s="8">
        <v>4.2017821234969555</v>
      </c>
      <c r="AP166" s="6">
        <v>0</v>
      </c>
      <c r="AQ166" s="11">
        <f t="shared" si="59"/>
        <v>4.9975857073877306</v>
      </c>
      <c r="AR166" s="18">
        <f t="shared" si="60"/>
        <v>-2.8697149416490042E-2</v>
      </c>
      <c r="AS166" s="6">
        <v>0.34063473444227998</v>
      </c>
      <c r="AT166" s="11">
        <f t="shared" si="57"/>
        <v>-0.28189639392276478</v>
      </c>
      <c r="AW166" s="6" t="s">
        <v>232</v>
      </c>
      <c r="AX166" s="11">
        <f t="shared" si="37"/>
        <v>0.38175778687522816</v>
      </c>
      <c r="AY166" s="11">
        <f t="shared" si="38"/>
        <v>0.44537241964375118</v>
      </c>
      <c r="AZ166" s="11">
        <f t="shared" si="39"/>
        <v>0.68719309872858181</v>
      </c>
      <c r="BA166" s="17"/>
      <c r="BB166" s="7">
        <v>26206</v>
      </c>
      <c r="BC166" s="9">
        <f t="shared" si="40"/>
        <v>0.10969916402172597</v>
      </c>
      <c r="BD166" s="9">
        <f t="shared" si="41"/>
        <v>-0.7753084888609485</v>
      </c>
      <c r="BE166" s="9">
        <f t="shared" si="42"/>
        <v>-0.46592338710255143</v>
      </c>
      <c r="BF166" s="9" t="e">
        <f t="shared" si="43"/>
        <v>#DIV/0!</v>
      </c>
      <c r="BI166" s="9">
        <f t="shared" si="44"/>
        <v>2.7385302041416759</v>
      </c>
      <c r="BJ166" s="9">
        <f t="shared" si="45"/>
        <v>1.2055578732052774</v>
      </c>
      <c r="BK166" s="9">
        <f t="shared" si="46"/>
        <v>0.44022076929515902</v>
      </c>
      <c r="BL166" s="9">
        <f t="shared" si="47"/>
        <v>4.420253043508402</v>
      </c>
      <c r="BM166" s="9">
        <f t="shared" si="48"/>
        <v>0.50827581971125213</v>
      </c>
      <c r="BN166" s="9">
        <f t="shared" si="49"/>
        <v>0.11498794632531449</v>
      </c>
    </row>
    <row r="167" spans="1:66" ht="15.6" x14ac:dyDescent="0.3">
      <c r="A167" s="6" t="s">
        <v>241</v>
      </c>
      <c r="B167" s="7">
        <v>26237</v>
      </c>
      <c r="C167" s="8">
        <v>21.532</v>
      </c>
      <c r="D167" s="8">
        <v>21.667000000000002</v>
      </c>
      <c r="H167" s="6" t="s">
        <v>241</v>
      </c>
      <c r="I167" s="7">
        <v>26237</v>
      </c>
      <c r="J167" s="8">
        <v>33.084000000000003</v>
      </c>
      <c r="K167" s="8">
        <v>27.238</v>
      </c>
      <c r="O167" s="6" t="s">
        <v>241</v>
      </c>
      <c r="P167" s="7">
        <v>26237</v>
      </c>
      <c r="Q167" s="8">
        <v>18.678000000000001</v>
      </c>
      <c r="U167" s="6" t="s">
        <v>241</v>
      </c>
      <c r="V167" s="7">
        <v>26237</v>
      </c>
      <c r="W167" s="8">
        <v>20.934999999999999</v>
      </c>
      <c r="X167" s="8">
        <v>19.797000000000001</v>
      </c>
      <c r="Y167" s="8"/>
      <c r="Z167" s="8"/>
      <c r="AA167" t="s">
        <v>241</v>
      </c>
      <c r="AB167" s="20">
        <v>26237</v>
      </c>
      <c r="AC167" s="1">
        <v>13.063000000000001</v>
      </c>
      <c r="AD167" s="8"/>
      <c r="AE167" s="8"/>
      <c r="AG167" s="6" t="str">
        <f t="shared" si="58"/>
        <v>1971</v>
      </c>
      <c r="AH167" s="11">
        <f t="shared" si="50"/>
        <v>3.8838230327592038</v>
      </c>
      <c r="AI167" s="11">
        <f t="shared" si="51"/>
        <v>4.2434447919172502</v>
      </c>
      <c r="AJ167" s="11">
        <f t="shared" si="52"/>
        <v>3.8744113029827387</v>
      </c>
      <c r="AK167" s="11">
        <f t="shared" si="53"/>
        <v>7.5750394944707811</v>
      </c>
      <c r="AL167" s="11">
        <f t="shared" si="54"/>
        <v>6.8596601636249366</v>
      </c>
      <c r="AM167" s="11">
        <f t="shared" si="55"/>
        <v>2.1169699039071066</v>
      </c>
      <c r="AN167" s="11">
        <f t="shared" si="56"/>
        <v>1.972803131760581</v>
      </c>
      <c r="AO167" s="8">
        <v>4.4189272705074556</v>
      </c>
      <c r="AP167" s="6">
        <v>0</v>
      </c>
      <c r="AQ167" s="11">
        <f t="shared" si="59"/>
        <v>3.9137697876064026</v>
      </c>
      <c r="AR167" s="18">
        <f t="shared" si="60"/>
        <v>0.15787962874365125</v>
      </c>
      <c r="AS167" s="6">
        <v>0.35210074834173266</v>
      </c>
      <c r="AT167" s="11">
        <f t="shared" si="57"/>
        <v>0</v>
      </c>
      <c r="AW167" s="6" t="s">
        <v>232</v>
      </c>
      <c r="AX167" s="11">
        <f t="shared" si="37"/>
        <v>0.38186596298593206</v>
      </c>
      <c r="AY167" s="11">
        <f t="shared" si="38"/>
        <v>0.44422321710583479</v>
      </c>
      <c r="AZ167" s="11">
        <f t="shared" si="39"/>
        <v>0.68719309872858181</v>
      </c>
      <c r="BA167" s="17"/>
      <c r="BB167" s="7">
        <v>26237</v>
      </c>
      <c r="BC167" s="9">
        <f t="shared" si="40"/>
        <v>2.8336320678445936E-2</v>
      </c>
      <c r="BD167" s="9">
        <f t="shared" si="41"/>
        <v>-0.25803181500004824</v>
      </c>
      <c r="BE167" s="9">
        <f t="shared" si="42"/>
        <v>0</v>
      </c>
      <c r="BF167" s="9" t="e">
        <f t="shared" si="43"/>
        <v>#DIV/0!</v>
      </c>
      <c r="BI167" s="9">
        <f t="shared" si="44"/>
        <v>2.5320329049231156</v>
      </c>
      <c r="BJ167" s="9">
        <f t="shared" si="45"/>
        <v>1.0415079028014611</v>
      </c>
      <c r="BK167" s="9">
        <f t="shared" si="46"/>
        <v>0.41133268875630435</v>
      </c>
      <c r="BL167" s="9">
        <f t="shared" si="47"/>
        <v>4.4118894330403595</v>
      </c>
      <c r="BM167" s="9">
        <f t="shared" si="48"/>
        <v>0.50725479338455581</v>
      </c>
      <c r="BN167" s="9">
        <f t="shared" si="49"/>
        <v>0.11497450266676153</v>
      </c>
    </row>
    <row r="168" spans="1:66" ht="15.6" x14ac:dyDescent="0.3">
      <c r="A168" s="6" t="s">
        <v>242</v>
      </c>
      <c r="B168" s="7">
        <v>26267</v>
      </c>
      <c r="C168" s="8">
        <v>21.582999999999998</v>
      </c>
      <c r="D168" s="8">
        <v>21.716000000000001</v>
      </c>
      <c r="H168" s="6" t="s">
        <v>242</v>
      </c>
      <c r="I168" s="7">
        <v>26267</v>
      </c>
      <c r="J168" s="8">
        <v>33.042000000000002</v>
      </c>
      <c r="K168" s="8">
        <v>27.161000000000001</v>
      </c>
      <c r="O168" s="6" t="s">
        <v>242</v>
      </c>
      <c r="P168" s="7">
        <v>26267</v>
      </c>
      <c r="Q168" s="8">
        <v>18.690999999999999</v>
      </c>
      <c r="U168" s="6" t="s">
        <v>242</v>
      </c>
      <c r="V168" s="7">
        <v>26267</v>
      </c>
      <c r="W168" s="8">
        <v>20.994</v>
      </c>
      <c r="X168" s="8">
        <v>19.852</v>
      </c>
      <c r="Y168" s="8"/>
      <c r="Z168" s="8"/>
      <c r="AA168" t="s">
        <v>242</v>
      </c>
      <c r="AB168" s="20">
        <v>26267</v>
      </c>
      <c r="AC168" s="1">
        <v>13.035</v>
      </c>
      <c r="AD168" s="8"/>
      <c r="AE168" s="8"/>
      <c r="AG168" s="6" t="str">
        <f t="shared" si="58"/>
        <v>1971</v>
      </c>
      <c r="AH168" s="11">
        <f t="shared" si="50"/>
        <v>3.739485700552736</v>
      </c>
      <c r="AI168" s="11">
        <f t="shared" si="51"/>
        <v>3.9440934328929922</v>
      </c>
      <c r="AJ168" s="11">
        <f t="shared" si="52"/>
        <v>3.1917551530293409</v>
      </c>
      <c r="AK168" s="11">
        <f t="shared" si="53"/>
        <v>6.3052837573385645</v>
      </c>
      <c r="AL168" s="11">
        <f t="shared" si="54"/>
        <v>6.4286527730326615</v>
      </c>
      <c r="AM168" s="11">
        <f t="shared" si="55"/>
        <v>2.7053470965217041</v>
      </c>
      <c r="AN168" s="11">
        <f t="shared" si="56"/>
        <v>2.647362978283363</v>
      </c>
      <c r="AO168" s="8">
        <v>4.2602147771011012</v>
      </c>
      <c r="AP168" s="6">
        <v>0</v>
      </c>
      <c r="AQ168" s="11">
        <f t="shared" si="59"/>
        <v>3.0353331752430712</v>
      </c>
      <c r="AR168" s="18">
        <f t="shared" si="60"/>
        <v>0.28182469548603262</v>
      </c>
      <c r="AS168" s="6">
        <v>7.3468622120897997E-2</v>
      </c>
      <c r="AT168" s="11">
        <f t="shared" si="57"/>
        <v>-0.28269329613039851</v>
      </c>
      <c r="AW168" s="6" t="s">
        <v>232</v>
      </c>
      <c r="AX168" s="11">
        <f t="shared" si="37"/>
        <v>0.37822861450518086</v>
      </c>
      <c r="AY168" s="11">
        <f t="shared" si="38"/>
        <v>0.44136660939640604</v>
      </c>
      <c r="AZ168" s="11">
        <f t="shared" si="39"/>
        <v>0.70623888963063775</v>
      </c>
      <c r="BA168" s="17"/>
      <c r="BB168" s="7">
        <v>26267</v>
      </c>
      <c r="BC168" s="9">
        <f t="shared" si="40"/>
        <v>-0.95251968840313062</v>
      </c>
      <c r="BD168" s="9">
        <f t="shared" si="41"/>
        <v>-0.64305682355818572</v>
      </c>
      <c r="BE168" s="9">
        <f t="shared" si="42"/>
        <v>2.7715340764180807</v>
      </c>
      <c r="BF168" s="9" t="e">
        <f t="shared" si="43"/>
        <v>#DIV/0!</v>
      </c>
      <c r="BI168" s="9">
        <f t="shared" si="44"/>
        <v>2.3494098786767665</v>
      </c>
      <c r="BJ168" s="9">
        <f t="shared" si="45"/>
        <v>0.71437743494983197</v>
      </c>
      <c r="BK168" s="9">
        <f t="shared" si="46"/>
        <v>0.30406675371271669</v>
      </c>
      <c r="BL168" s="9">
        <f t="shared" si="47"/>
        <v>4.3942076328247177</v>
      </c>
      <c r="BM168" s="9">
        <f t="shared" si="48"/>
        <v>0.50830735676461203</v>
      </c>
      <c r="BN168" s="9">
        <f t="shared" si="49"/>
        <v>0.11567668149487466</v>
      </c>
    </row>
    <row r="169" spans="1:66" ht="15.6" x14ac:dyDescent="0.3">
      <c r="A169" s="6" t="s">
        <v>243</v>
      </c>
      <c r="B169" s="7">
        <v>26298</v>
      </c>
      <c r="C169" s="8">
        <v>21.669</v>
      </c>
      <c r="D169" s="8">
        <v>21.783999999999999</v>
      </c>
      <c r="H169" s="6" t="s">
        <v>243</v>
      </c>
      <c r="I169" s="7">
        <v>26298</v>
      </c>
      <c r="J169" s="8">
        <v>33.098999999999997</v>
      </c>
      <c r="K169" s="8">
        <v>27.161000000000001</v>
      </c>
      <c r="O169" s="6" t="s">
        <v>243</v>
      </c>
      <c r="P169" s="7">
        <v>26298</v>
      </c>
      <c r="Q169" s="8">
        <v>18.744</v>
      </c>
      <c r="U169" s="6" t="s">
        <v>243</v>
      </c>
      <c r="V169" s="7">
        <v>26298</v>
      </c>
      <c r="W169" s="8">
        <v>21.172000000000001</v>
      </c>
      <c r="X169" s="8">
        <v>20.041</v>
      </c>
      <c r="Y169" s="8"/>
      <c r="Z169" s="8"/>
      <c r="AA169" t="s">
        <v>243</v>
      </c>
      <c r="AB169" s="20">
        <v>26298</v>
      </c>
      <c r="AC169" s="1">
        <v>13.076000000000001</v>
      </c>
      <c r="AD169" s="8"/>
      <c r="AE169" s="8"/>
      <c r="AG169" s="6" t="str">
        <f t="shared" si="58"/>
        <v>1971</v>
      </c>
      <c r="AH169" s="11">
        <f t="shared" si="50"/>
        <v>3.7091988130563802</v>
      </c>
      <c r="AI169" s="11">
        <f t="shared" si="51"/>
        <v>3.7481544982616466</v>
      </c>
      <c r="AJ169" s="11">
        <f t="shared" si="52"/>
        <v>3.153925265683899</v>
      </c>
      <c r="AK169" s="11">
        <f t="shared" si="53"/>
        <v>5.9858742732274761</v>
      </c>
      <c r="AL169" s="11">
        <f t="shared" si="54"/>
        <v>6.0540907547810274</v>
      </c>
      <c r="AM169" s="11">
        <f t="shared" si="55"/>
        <v>3.5204380989634299</v>
      </c>
      <c r="AN169" s="11">
        <f t="shared" si="56"/>
        <v>3.5550043920839158</v>
      </c>
      <c r="AO169" s="8">
        <v>4.1457828946387387</v>
      </c>
      <c r="AP169" s="6">
        <v>0</v>
      </c>
      <c r="AQ169" s="11">
        <f t="shared" si="59"/>
        <v>2.6615372536704207</v>
      </c>
      <c r="AR169" s="18">
        <f t="shared" si="60"/>
        <v>0.84786129370295615</v>
      </c>
      <c r="AS169" s="6">
        <v>5.4594500125504375E-2</v>
      </c>
      <c r="AT169" s="11">
        <f t="shared" si="57"/>
        <v>0</v>
      </c>
      <c r="AW169" s="6" t="s">
        <v>232</v>
      </c>
      <c r="AX169" s="11">
        <f t="shared" si="37"/>
        <v>0.38801211492759502</v>
      </c>
      <c r="AY169" s="11">
        <f t="shared" si="38"/>
        <v>0.4368173092325876</v>
      </c>
      <c r="AZ169" s="11">
        <f t="shared" si="39"/>
        <v>0.71318736958726847</v>
      </c>
      <c r="BA169" s="17"/>
      <c r="BB169" s="7">
        <v>26298</v>
      </c>
      <c r="BC169" s="9">
        <f t="shared" si="40"/>
        <v>2.5866632103479281</v>
      </c>
      <c r="BD169" s="9">
        <f t="shared" si="41"/>
        <v>-1.030730478238906</v>
      </c>
      <c r="BE169" s="9">
        <f t="shared" si="42"/>
        <v>0.98387104684432014</v>
      </c>
      <c r="BF169" s="9" t="e">
        <f t="shared" si="43"/>
        <v>#DIV/0!</v>
      </c>
      <c r="BI169" s="9">
        <f t="shared" si="44"/>
        <v>2.3276301127616272</v>
      </c>
      <c r="BJ169" s="9">
        <f t="shared" si="45"/>
        <v>0.66923871602475637</v>
      </c>
      <c r="BK169" s="9">
        <f t="shared" si="46"/>
        <v>0.28751935814695878</v>
      </c>
      <c r="BL169" s="9">
        <f t="shared" si="47"/>
        <v>4.3622752715576825</v>
      </c>
      <c r="BM169" s="9">
        <f t="shared" si="48"/>
        <v>0.50999901562626471</v>
      </c>
      <c r="BN169" s="9">
        <f t="shared" si="49"/>
        <v>0.11691124101027997</v>
      </c>
    </row>
    <row r="170" spans="1:66" ht="15.6" x14ac:dyDescent="0.3">
      <c r="A170" s="6" t="s">
        <v>244</v>
      </c>
      <c r="B170" s="7">
        <v>26329</v>
      </c>
      <c r="C170" s="8">
        <v>21.77</v>
      </c>
      <c r="D170" s="8">
        <v>21.876999999999999</v>
      </c>
      <c r="H170" s="6" t="s">
        <v>244</v>
      </c>
      <c r="I170" s="7">
        <v>26329</v>
      </c>
      <c r="J170" s="8">
        <v>33.173000000000002</v>
      </c>
      <c r="K170" s="8">
        <v>27.238</v>
      </c>
      <c r="O170" s="6" t="s">
        <v>244</v>
      </c>
      <c r="P170" s="7">
        <v>26329</v>
      </c>
      <c r="Q170" s="8">
        <v>18.835999999999999</v>
      </c>
      <c r="U170" s="6" t="s">
        <v>244</v>
      </c>
      <c r="V170" s="7">
        <v>26329</v>
      </c>
      <c r="W170" s="8">
        <v>21.315999999999999</v>
      </c>
      <c r="X170" s="8">
        <v>20.193999999999999</v>
      </c>
      <c r="Y170" s="8"/>
      <c r="Z170" s="8"/>
      <c r="AA170" t="s">
        <v>244</v>
      </c>
      <c r="AB170" s="20">
        <v>26329</v>
      </c>
      <c r="AC170" s="1">
        <v>13.016</v>
      </c>
      <c r="AD170" s="8"/>
      <c r="AE170" s="8"/>
      <c r="AG170" s="6" t="str">
        <f t="shared" si="58"/>
        <v>1972</v>
      </c>
      <c r="AH170" s="11">
        <f t="shared" si="50"/>
        <v>3.9885359445904101</v>
      </c>
      <c r="AI170" s="11">
        <f t="shared" si="51"/>
        <v>3.7808349146110087</v>
      </c>
      <c r="AJ170" s="11">
        <f t="shared" si="52"/>
        <v>2.8875379939209855</v>
      </c>
      <c r="AK170" s="11">
        <f t="shared" si="53"/>
        <v>6.2863386272290933</v>
      </c>
      <c r="AL170" s="11">
        <f t="shared" si="54"/>
        <v>6.220041730107706</v>
      </c>
      <c r="AM170" s="11">
        <f t="shared" si="55"/>
        <v>5.0463236743544027</v>
      </c>
      <c r="AN170" s="11">
        <f t="shared" si="56"/>
        <v>5.3526711185308828</v>
      </c>
      <c r="AO170" s="8">
        <v>3.8523287841140119</v>
      </c>
      <c r="AP170" s="6">
        <v>0</v>
      </c>
      <c r="AQ170" s="11">
        <f t="shared" si="59"/>
        <v>1.7431407801141274</v>
      </c>
      <c r="AR170" s="18">
        <f t="shared" si="60"/>
        <v>0.6801435858681204</v>
      </c>
      <c r="AS170" s="6">
        <v>0.47082516891547854</v>
      </c>
      <c r="AT170" s="11">
        <f t="shared" si="57"/>
        <v>0.28349471668935866</v>
      </c>
      <c r="AW170" s="6" t="s">
        <v>245</v>
      </c>
      <c r="AX170" s="11">
        <f t="shared" si="37"/>
        <v>0.38123310259458137</v>
      </c>
      <c r="AY170" s="11">
        <f t="shared" si="38"/>
        <v>0.4375433206852129</v>
      </c>
      <c r="AZ170" s="11">
        <f t="shared" si="39"/>
        <v>0.71568262733259191</v>
      </c>
      <c r="BA170" s="17"/>
      <c r="BB170" s="7">
        <v>26329</v>
      </c>
      <c r="BC170" s="9">
        <f t="shared" si="40"/>
        <v>-1.7471135751208844</v>
      </c>
      <c r="BD170" s="9">
        <f t="shared" si="41"/>
        <v>0.16620482688765037</v>
      </c>
      <c r="BE170" s="9">
        <f t="shared" si="42"/>
        <v>0.34987407962194794</v>
      </c>
      <c r="BF170" s="9" t="e">
        <f t="shared" si="43"/>
        <v>#DIV/0!</v>
      </c>
      <c r="BI170" s="9">
        <f t="shared" si="44"/>
        <v>2.4889039788750651</v>
      </c>
      <c r="BJ170" s="9">
        <f t="shared" si="45"/>
        <v>1.0016939804640073</v>
      </c>
      <c r="BK170" s="9">
        <f t="shared" si="46"/>
        <v>0.40246389132165433</v>
      </c>
      <c r="BL170" s="9">
        <f t="shared" si="47"/>
        <v>4.3397082182593856</v>
      </c>
      <c r="BM170" s="9">
        <f t="shared" si="48"/>
        <v>0.52660138269398693</v>
      </c>
      <c r="BN170" s="9">
        <f t="shared" si="49"/>
        <v>0.12134488223846569</v>
      </c>
    </row>
    <row r="171" spans="1:66" ht="15.6" x14ac:dyDescent="0.3">
      <c r="A171" s="6" t="s">
        <v>246</v>
      </c>
      <c r="B171" s="7">
        <v>26358</v>
      </c>
      <c r="C171" s="8">
        <v>21.861999999999998</v>
      </c>
      <c r="D171" s="8">
        <v>21.936</v>
      </c>
      <c r="H171" s="6" t="s">
        <v>246</v>
      </c>
      <c r="I171" s="7">
        <v>26358</v>
      </c>
      <c r="J171" s="8">
        <v>33.143999999999998</v>
      </c>
      <c r="K171" s="8">
        <v>27.238</v>
      </c>
      <c r="O171" s="6" t="s">
        <v>246</v>
      </c>
      <c r="P171" s="7">
        <v>26358</v>
      </c>
      <c r="Q171" s="8">
        <v>18.879000000000001</v>
      </c>
      <c r="U171" s="6" t="s">
        <v>246</v>
      </c>
      <c r="V171" s="7">
        <v>26358</v>
      </c>
      <c r="W171" s="8">
        <v>21.585000000000001</v>
      </c>
      <c r="X171" s="8">
        <v>20.474</v>
      </c>
      <c r="Y171" s="8"/>
      <c r="Z171" s="8"/>
      <c r="AA171" t="s">
        <v>246</v>
      </c>
      <c r="AB171" s="20">
        <v>26358</v>
      </c>
      <c r="AC171" s="1">
        <v>13.007</v>
      </c>
      <c r="AD171" s="8"/>
      <c r="AE171" s="8"/>
      <c r="AG171" s="6" t="str">
        <f t="shared" si="58"/>
        <v>1972</v>
      </c>
      <c r="AH171" s="11">
        <f t="shared" si="50"/>
        <v>4.0651180502665696</v>
      </c>
      <c r="AI171" s="11">
        <f t="shared" si="51"/>
        <v>3.6672967863894179</v>
      </c>
      <c r="AJ171" s="11">
        <f t="shared" si="52"/>
        <v>2.3341978510559525</v>
      </c>
      <c r="AK171" s="11">
        <f t="shared" si="53"/>
        <v>6.2863386272290933</v>
      </c>
      <c r="AL171" s="11">
        <f t="shared" si="54"/>
        <v>6.2707571066704215</v>
      </c>
      <c r="AM171" s="11">
        <f t="shared" si="55"/>
        <v>6.1835891381345931</v>
      </c>
      <c r="AN171" s="11">
        <f t="shared" si="56"/>
        <v>6.6743083415828686</v>
      </c>
      <c r="AO171" s="8">
        <v>3.7612634389765365</v>
      </c>
      <c r="AP171" s="6">
        <v>0</v>
      </c>
      <c r="AQ171" s="11">
        <f t="shared" si="59"/>
        <v>2.2241433511474229</v>
      </c>
      <c r="AR171" s="18">
        <f t="shared" si="60"/>
        <v>1.2619628448114151</v>
      </c>
      <c r="AS171" s="6">
        <v>8.2783491725901825E-2</v>
      </c>
      <c r="AT171" s="11">
        <f t="shared" si="57"/>
        <v>0</v>
      </c>
      <c r="AW171" s="6" t="s">
        <v>245</v>
      </c>
      <c r="AX171" s="11">
        <f t="shared" si="37"/>
        <v>0.40939252537205961</v>
      </c>
      <c r="AY171" s="11">
        <f t="shared" si="38"/>
        <v>0.43826718698257033</v>
      </c>
      <c r="AZ171" s="11">
        <f t="shared" si="39"/>
        <v>0.67567019543939566</v>
      </c>
      <c r="BA171" s="17"/>
      <c r="BB171" s="7">
        <v>26358</v>
      </c>
      <c r="BC171" s="9">
        <f t="shared" si="40"/>
        <v>7.386405478913538</v>
      </c>
      <c r="BD171" s="9">
        <f t="shared" si="41"/>
        <v>0.16543877214805214</v>
      </c>
      <c r="BE171" s="9">
        <f t="shared" si="42"/>
        <v>-5.5908066460025552</v>
      </c>
      <c r="BF171" s="9" t="e">
        <f t="shared" si="43"/>
        <v>#DIV/0!</v>
      </c>
      <c r="BI171" s="9">
        <f t="shared" si="44"/>
        <v>2.8530373730009129</v>
      </c>
      <c r="BJ171" s="9">
        <f t="shared" si="45"/>
        <v>1.3810640513847097</v>
      </c>
      <c r="BK171" s="9">
        <f t="shared" si="46"/>
        <v>0.4840679846868125</v>
      </c>
      <c r="BL171" s="9">
        <f t="shared" si="47"/>
        <v>4.2537891201269105</v>
      </c>
      <c r="BM171" s="9">
        <f t="shared" si="48"/>
        <v>0.52252219678164202</v>
      </c>
      <c r="BN171" s="9">
        <f t="shared" si="49"/>
        <v>0.1228368830766234</v>
      </c>
    </row>
    <row r="172" spans="1:66" ht="15.6" x14ac:dyDescent="0.3">
      <c r="A172" s="6" t="s">
        <v>247</v>
      </c>
      <c r="B172" s="7">
        <v>26389</v>
      </c>
      <c r="C172" s="8">
        <v>21.893000000000001</v>
      </c>
      <c r="D172" s="8">
        <v>21.978999999999999</v>
      </c>
      <c r="H172" s="6" t="s">
        <v>247</v>
      </c>
      <c r="I172" s="7">
        <v>26389</v>
      </c>
      <c r="J172" s="8">
        <v>33.167999999999999</v>
      </c>
      <c r="K172" s="8">
        <v>27.161000000000001</v>
      </c>
      <c r="O172" s="6" t="s">
        <v>247</v>
      </c>
      <c r="P172" s="7">
        <v>26389</v>
      </c>
      <c r="Q172" s="8">
        <v>18.902999999999999</v>
      </c>
      <c r="U172" s="6" t="s">
        <v>247</v>
      </c>
      <c r="V172" s="7">
        <v>26389</v>
      </c>
      <c r="W172" s="8">
        <v>21.548999999999999</v>
      </c>
      <c r="X172" s="8">
        <v>20.433</v>
      </c>
      <c r="Y172" s="8"/>
      <c r="Z172" s="8"/>
      <c r="AA172" t="s">
        <v>247</v>
      </c>
      <c r="AB172" s="20">
        <v>26389</v>
      </c>
      <c r="AC172" s="1">
        <v>13.031000000000001</v>
      </c>
      <c r="AD172" s="8"/>
      <c r="AE172" s="8"/>
      <c r="AG172" s="6" t="str">
        <f t="shared" si="58"/>
        <v>1972</v>
      </c>
      <c r="AH172" s="11">
        <f t="shared" si="50"/>
        <v>3.8370328210965754</v>
      </c>
      <c r="AI172" s="11">
        <f t="shared" si="51"/>
        <v>3.5377802901827682</v>
      </c>
      <c r="AJ172" s="11">
        <f t="shared" si="52"/>
        <v>2.064805982090645</v>
      </c>
      <c r="AK172" s="11">
        <f t="shared" si="53"/>
        <v>5.0431217852032306</v>
      </c>
      <c r="AL172" s="11">
        <f t="shared" si="54"/>
        <v>5.326795564718334</v>
      </c>
      <c r="AM172" s="11">
        <f t="shared" si="55"/>
        <v>5.4050088045392242</v>
      </c>
      <c r="AN172" s="11">
        <f t="shared" si="56"/>
        <v>5.7827707599917177</v>
      </c>
      <c r="AO172" s="8">
        <v>4.1458730591453774</v>
      </c>
      <c r="AP172" s="6">
        <v>0</v>
      </c>
      <c r="AQ172" s="11">
        <f t="shared" si="59"/>
        <v>2.5255704169944826</v>
      </c>
      <c r="AR172" s="18">
        <f t="shared" si="60"/>
        <v>-0.16678248783877914</v>
      </c>
      <c r="AS172" s="6">
        <v>0.67401310458636843</v>
      </c>
      <c r="AT172" s="11">
        <f t="shared" si="57"/>
        <v>-0.28269329613039851</v>
      </c>
      <c r="AW172" s="6" t="s">
        <v>245</v>
      </c>
      <c r="AX172" s="11">
        <f t="shared" si="37"/>
        <v>0.4189198527967265</v>
      </c>
      <c r="AY172" s="11">
        <f t="shared" si="38"/>
        <v>0.41661661661879285</v>
      </c>
      <c r="AZ172" s="11">
        <f t="shared" si="39"/>
        <v>0.66020836683982642</v>
      </c>
      <c r="BA172" s="17"/>
      <c r="BB172" s="7">
        <v>26389</v>
      </c>
      <c r="BC172" s="9">
        <f t="shared" si="40"/>
        <v>2.3271864614549109</v>
      </c>
      <c r="BD172" s="9">
        <f t="shared" si="41"/>
        <v>-4.9400390918698971</v>
      </c>
      <c r="BE172" s="9">
        <f t="shared" si="42"/>
        <v>-2.2883691931259831</v>
      </c>
      <c r="BF172" s="9" t="e">
        <f t="shared" si="43"/>
        <v>#DIV/0!</v>
      </c>
      <c r="BI172" s="9">
        <f t="shared" si="44"/>
        <v>3.1807770905144395</v>
      </c>
      <c r="BJ172" s="9">
        <f t="shared" si="45"/>
        <v>1.4458207756308818</v>
      </c>
      <c r="BK172" s="9">
        <f t="shared" si="46"/>
        <v>0.45454954386540919</v>
      </c>
      <c r="BL172" s="9">
        <f t="shared" si="47"/>
        <v>4.2360509458770261</v>
      </c>
      <c r="BM172" s="9">
        <f t="shared" si="48"/>
        <v>0.52192419951867597</v>
      </c>
      <c r="BN172" s="9">
        <f t="shared" si="49"/>
        <v>0.12321008556959588</v>
      </c>
    </row>
    <row r="173" spans="1:66" ht="15.6" x14ac:dyDescent="0.3">
      <c r="A173" s="6" t="s">
        <v>248</v>
      </c>
      <c r="B173" s="7">
        <v>26419</v>
      </c>
      <c r="C173" s="8">
        <v>21.934000000000001</v>
      </c>
      <c r="D173" s="8">
        <v>22.03</v>
      </c>
      <c r="H173" s="6" t="s">
        <v>248</v>
      </c>
      <c r="I173" s="7">
        <v>26419</v>
      </c>
      <c r="J173" s="8">
        <v>33.281999999999996</v>
      </c>
      <c r="K173" s="8">
        <v>27.084</v>
      </c>
      <c r="O173" s="6" t="s">
        <v>248</v>
      </c>
      <c r="P173" s="7">
        <v>26419</v>
      </c>
      <c r="Q173" s="8">
        <v>18.914000000000001</v>
      </c>
      <c r="U173" s="6" t="s">
        <v>248</v>
      </c>
      <c r="V173" s="7">
        <v>26419</v>
      </c>
      <c r="W173" s="8">
        <v>21.54</v>
      </c>
      <c r="X173" s="8">
        <v>20.422000000000001</v>
      </c>
      <c r="Y173" s="8"/>
      <c r="Z173" s="8"/>
      <c r="AA173" t="s">
        <v>248</v>
      </c>
      <c r="AB173" s="20">
        <v>26419</v>
      </c>
      <c r="AC173" s="1">
        <v>12.984</v>
      </c>
      <c r="AD173" s="8"/>
      <c r="AE173" s="8"/>
      <c r="AG173" s="6" t="str">
        <f t="shared" si="58"/>
        <v>1972</v>
      </c>
      <c r="AH173" s="11">
        <f t="shared" si="50"/>
        <v>3.5599622285174659</v>
      </c>
      <c r="AI173" s="11">
        <f t="shared" si="51"/>
        <v>3.3932510442577613</v>
      </c>
      <c r="AJ173" s="11">
        <f t="shared" si="52"/>
        <v>1.6523624812925686</v>
      </c>
      <c r="AK173" s="11">
        <f t="shared" si="53"/>
        <v>3.5162819140803991</v>
      </c>
      <c r="AL173" s="11">
        <f t="shared" si="54"/>
        <v>4.6591412129260767</v>
      </c>
      <c r="AM173" s="11">
        <f t="shared" si="55"/>
        <v>4.4566218903060006</v>
      </c>
      <c r="AN173" s="11">
        <f t="shared" si="56"/>
        <v>4.7496922445630085</v>
      </c>
      <c r="AO173" s="8">
        <v>2.638757703676009</v>
      </c>
      <c r="AP173" s="6">
        <v>0</v>
      </c>
      <c r="AQ173" s="11">
        <f t="shared" si="59"/>
        <v>2.7133929277747049</v>
      </c>
      <c r="AR173" s="18">
        <f t="shared" si="60"/>
        <v>-4.1765279131278366E-2</v>
      </c>
      <c r="AS173" s="6">
        <v>-0.59716189458053348</v>
      </c>
      <c r="AT173" s="11">
        <f t="shared" si="57"/>
        <v>-0.28349471668938087</v>
      </c>
      <c r="AW173" s="6" t="s">
        <v>245</v>
      </c>
      <c r="AX173" s="11">
        <f t="shared" si="37"/>
        <v>0.42286782929377209</v>
      </c>
      <c r="AY173" s="11">
        <f t="shared" si="38"/>
        <v>0.43533119731806996</v>
      </c>
      <c r="AZ173" s="11">
        <f t="shared" si="39"/>
        <v>0.61886856547535751</v>
      </c>
      <c r="BA173" s="17"/>
      <c r="BB173" s="7">
        <v>26419</v>
      </c>
      <c r="BC173" s="9">
        <f t="shared" si="40"/>
        <v>0.94241809517709996</v>
      </c>
      <c r="BD173" s="9">
        <f t="shared" si="41"/>
        <v>4.4920389520615611</v>
      </c>
      <c r="BE173" s="9">
        <f t="shared" si="42"/>
        <v>-6.2616294250173237</v>
      </c>
      <c r="BF173" s="9" t="e">
        <f t="shared" si="43"/>
        <v>#DIV/0!</v>
      </c>
      <c r="BI173" s="9">
        <f t="shared" si="44"/>
        <v>3.400887267918129</v>
      </c>
      <c r="BJ173" s="9">
        <f t="shared" si="45"/>
        <v>1.4014467055783895</v>
      </c>
      <c r="BK173" s="9">
        <f t="shared" si="46"/>
        <v>0.41208266995462406</v>
      </c>
      <c r="BL173" s="9">
        <f t="shared" si="47"/>
        <v>4.1865938427964373</v>
      </c>
      <c r="BM173" s="9">
        <f t="shared" si="48"/>
        <v>0.63754871918885025</v>
      </c>
      <c r="BN173" s="9">
        <f t="shared" si="49"/>
        <v>0.15228339388255521</v>
      </c>
    </row>
    <row r="174" spans="1:66" ht="15.6" x14ac:dyDescent="0.3">
      <c r="A174" s="6" t="s">
        <v>249</v>
      </c>
      <c r="B174" s="7">
        <v>26450</v>
      </c>
      <c r="C174" s="8">
        <v>21.978000000000002</v>
      </c>
      <c r="D174" s="8">
        <v>22.081</v>
      </c>
      <c r="H174" s="6" t="s">
        <v>249</v>
      </c>
      <c r="I174" s="7">
        <v>26450</v>
      </c>
      <c r="J174" s="8">
        <v>33.302</v>
      </c>
      <c r="K174" s="8">
        <v>27.084</v>
      </c>
      <c r="O174" s="6" t="s">
        <v>249</v>
      </c>
      <c r="P174" s="7">
        <v>26450</v>
      </c>
      <c r="Q174" s="8">
        <v>18.937999999999999</v>
      </c>
      <c r="U174" s="6" t="s">
        <v>249</v>
      </c>
      <c r="V174" s="7">
        <v>26450</v>
      </c>
      <c r="W174" s="8">
        <v>21.545000000000002</v>
      </c>
      <c r="X174" s="8">
        <v>20.420999999999999</v>
      </c>
      <c r="Y174" s="8"/>
      <c r="Z174" s="8"/>
      <c r="AA174" t="s">
        <v>249</v>
      </c>
      <c r="AB174" s="20">
        <v>26450</v>
      </c>
      <c r="AC174" s="1">
        <v>13.048</v>
      </c>
      <c r="AD174" s="8"/>
      <c r="AE174" s="8"/>
      <c r="AG174" s="6" t="str">
        <f t="shared" si="58"/>
        <v>1972</v>
      </c>
      <c r="AH174" s="11">
        <f t="shared" si="50"/>
        <v>3.3189168860473961</v>
      </c>
      <c r="AI174" s="11">
        <f t="shared" si="51"/>
        <v>3.182242990654216</v>
      </c>
      <c r="AJ174" s="11">
        <f t="shared" si="52"/>
        <v>1.4531607006854408</v>
      </c>
      <c r="AK174" s="11">
        <f t="shared" si="53"/>
        <v>2.9144659345670121</v>
      </c>
      <c r="AL174" s="11">
        <f t="shared" si="54"/>
        <v>4.032080861349141</v>
      </c>
      <c r="AM174" s="11">
        <f t="shared" si="55"/>
        <v>4.0519656138317428</v>
      </c>
      <c r="AN174" s="11">
        <f t="shared" si="56"/>
        <v>4.2792217739876515</v>
      </c>
      <c r="AO174" s="8">
        <v>2.7964120772489887</v>
      </c>
      <c r="AP174" s="6">
        <v>0</v>
      </c>
      <c r="AQ174" s="11">
        <f t="shared" si="59"/>
        <v>3.032217308907148</v>
      </c>
      <c r="AR174" s="18">
        <f t="shared" si="60"/>
        <v>2.3212627669466634E-2</v>
      </c>
      <c r="AS174" s="6">
        <v>0.49760749382974367</v>
      </c>
      <c r="AT174" s="11">
        <f t="shared" si="57"/>
        <v>0</v>
      </c>
      <c r="AW174" s="6" t="s">
        <v>245</v>
      </c>
      <c r="AX174" s="11">
        <f t="shared" si="37"/>
        <v>0.40137011431171327</v>
      </c>
      <c r="AY174" s="11">
        <f t="shared" si="38"/>
        <v>0.43467537087449382</v>
      </c>
      <c r="AZ174" s="11">
        <f t="shared" si="39"/>
        <v>0.62324006988730862</v>
      </c>
      <c r="BA174" s="17"/>
      <c r="BB174" s="7">
        <v>26450</v>
      </c>
      <c r="BC174" s="9">
        <f t="shared" si="40"/>
        <v>-5.0837906061480194</v>
      </c>
      <c r="BD174" s="9">
        <f t="shared" si="41"/>
        <v>-0.15064999880929353</v>
      </c>
      <c r="BE174" s="9">
        <f t="shared" si="42"/>
        <v>0.70637040816465824</v>
      </c>
      <c r="BF174" s="9" t="e">
        <f t="shared" si="43"/>
        <v>#DIV/0!</v>
      </c>
      <c r="BI174" s="9">
        <f t="shared" si="44"/>
        <v>3.5479785391650336</v>
      </c>
      <c r="BJ174" s="9">
        <f t="shared" si="45"/>
        <v>1.3577210576926517</v>
      </c>
      <c r="BK174" s="9">
        <f t="shared" si="46"/>
        <v>0.38267454064481804</v>
      </c>
      <c r="BL174" s="9">
        <f t="shared" si="47"/>
        <v>3.9877682692218923</v>
      </c>
      <c r="BM174" s="9">
        <f t="shared" si="48"/>
        <v>0.63700886355405117</v>
      </c>
      <c r="BN174" s="9">
        <f t="shared" si="49"/>
        <v>0.15974069217375728</v>
      </c>
    </row>
    <row r="175" spans="1:66" ht="15.6" x14ac:dyDescent="0.3">
      <c r="A175" s="6" t="s">
        <v>250</v>
      </c>
      <c r="B175" s="7">
        <v>26480</v>
      </c>
      <c r="C175" s="8">
        <v>22.02</v>
      </c>
      <c r="D175" s="8">
        <v>22.126000000000001</v>
      </c>
      <c r="H175" s="6" t="s">
        <v>250</v>
      </c>
      <c r="I175" s="7">
        <v>26480</v>
      </c>
      <c r="J175" s="8">
        <v>33.351999999999997</v>
      </c>
      <c r="K175" s="8">
        <v>27.161000000000001</v>
      </c>
      <c r="O175" s="6" t="s">
        <v>250</v>
      </c>
      <c r="P175" s="7">
        <v>26480</v>
      </c>
      <c r="Q175" s="8">
        <v>18.959</v>
      </c>
      <c r="U175" s="6" t="s">
        <v>250</v>
      </c>
      <c r="V175" s="7">
        <v>26480</v>
      </c>
      <c r="W175" s="8">
        <v>21.574000000000002</v>
      </c>
      <c r="X175" s="8">
        <v>20.457000000000001</v>
      </c>
      <c r="Y175" s="8"/>
      <c r="Z175" s="8"/>
      <c r="AA175" t="s">
        <v>250</v>
      </c>
      <c r="AB175" s="20">
        <v>26480</v>
      </c>
      <c r="AC175" s="1">
        <v>12.994999999999999</v>
      </c>
      <c r="AD175" s="8"/>
      <c r="AE175" s="8"/>
      <c r="AG175" s="6" t="str">
        <f t="shared" si="58"/>
        <v>1972</v>
      </c>
      <c r="AH175" s="11">
        <f t="shared" si="50"/>
        <v>3.0657617598876641</v>
      </c>
      <c r="AI175" s="11">
        <f t="shared" si="51"/>
        <v>2.9834768443099957</v>
      </c>
      <c r="AJ175" s="11">
        <f t="shared" si="52"/>
        <v>1.2507589556769894</v>
      </c>
      <c r="AK175" s="11">
        <f t="shared" si="53"/>
        <v>2.0169771634615419</v>
      </c>
      <c r="AL175" s="11">
        <f t="shared" si="54"/>
        <v>3.4033269702754332</v>
      </c>
      <c r="AM175" s="11">
        <f t="shared" si="55"/>
        <v>3.5121389501967304</v>
      </c>
      <c r="AN175" s="11">
        <f t="shared" si="56"/>
        <v>3.7215433757542105</v>
      </c>
      <c r="AO175" s="8">
        <v>2.2197351068363513</v>
      </c>
      <c r="AP175" s="6">
        <v>0</v>
      </c>
      <c r="AQ175" s="11">
        <f t="shared" si="59"/>
        <v>2.1057594091301812</v>
      </c>
      <c r="AR175" s="18">
        <f t="shared" si="60"/>
        <v>0.13460199582269183</v>
      </c>
      <c r="AS175" s="6">
        <v>7.0958962568190564E-2</v>
      </c>
      <c r="AT175" s="11">
        <f t="shared" si="57"/>
        <v>0.28430069413676318</v>
      </c>
      <c r="AW175" s="6" t="s">
        <v>245</v>
      </c>
      <c r="AX175" s="11">
        <f t="shared" si="37"/>
        <v>0.4000467233812165</v>
      </c>
      <c r="AY175" s="11">
        <f t="shared" si="38"/>
        <v>0.43388131260387375</v>
      </c>
      <c r="AZ175" s="11">
        <f t="shared" si="39"/>
        <v>0.6235294729707711</v>
      </c>
      <c r="BA175" s="17"/>
      <c r="BB175" s="7">
        <v>26480</v>
      </c>
      <c r="BC175" s="9">
        <f t="shared" si="40"/>
        <v>-0.32971835303836627</v>
      </c>
      <c r="BD175" s="9">
        <f t="shared" si="41"/>
        <v>-0.18267845933450655</v>
      </c>
      <c r="BE175" s="9">
        <f t="shared" si="42"/>
        <v>4.6435249825127478E-2</v>
      </c>
      <c r="BF175" s="9" t="e">
        <f t="shared" si="43"/>
        <v>#DIV/0!</v>
      </c>
      <c r="BI175" s="9">
        <f t="shared" si="44"/>
        <v>3.653459690880124</v>
      </c>
      <c r="BJ175" s="9">
        <f t="shared" si="45"/>
        <v>1.2909171631069489</v>
      </c>
      <c r="BK175" s="9">
        <f t="shared" si="46"/>
        <v>0.35334101709931964</v>
      </c>
      <c r="BL175" s="9">
        <f t="shared" si="47"/>
        <v>3.7889975584517095</v>
      </c>
      <c r="BM175" s="9">
        <f t="shared" si="48"/>
        <v>0.75364913091737973</v>
      </c>
      <c r="BN175" s="9">
        <f t="shared" si="49"/>
        <v>0.19890462300148376</v>
      </c>
    </row>
    <row r="176" spans="1:66" ht="15.6" x14ac:dyDescent="0.3">
      <c r="A176" s="6" t="s">
        <v>251</v>
      </c>
      <c r="B176" s="7">
        <v>26511</v>
      </c>
      <c r="C176" s="8">
        <v>22.093</v>
      </c>
      <c r="D176" s="8">
        <v>22.189</v>
      </c>
      <c r="H176" s="6" t="s">
        <v>251</v>
      </c>
      <c r="I176" s="7">
        <v>26511</v>
      </c>
      <c r="J176" s="8">
        <v>33.450000000000003</v>
      </c>
      <c r="K176" s="8">
        <v>27.161000000000001</v>
      </c>
      <c r="O176" s="6" t="s">
        <v>251</v>
      </c>
      <c r="P176" s="7">
        <v>26511</v>
      </c>
      <c r="Q176" s="8">
        <v>19.027999999999999</v>
      </c>
      <c r="U176" s="6" t="s">
        <v>251</v>
      </c>
      <c r="V176" s="7">
        <v>26511</v>
      </c>
      <c r="W176" s="8">
        <v>21.696000000000002</v>
      </c>
      <c r="X176" s="8">
        <v>20.576000000000001</v>
      </c>
      <c r="Y176" s="8"/>
      <c r="Z176" s="8"/>
      <c r="AA176" t="s">
        <v>251</v>
      </c>
      <c r="AB176" s="20">
        <v>26511</v>
      </c>
      <c r="AC176" s="1">
        <v>13.089</v>
      </c>
      <c r="AD176" s="8"/>
      <c r="AE176" s="8"/>
      <c r="AG176" s="6" t="str">
        <f t="shared" si="58"/>
        <v>1972</v>
      </c>
      <c r="AH176" s="11">
        <f t="shared" si="50"/>
        <v>3.0553223248437344</v>
      </c>
      <c r="AI176" s="11">
        <f t="shared" si="51"/>
        <v>2.884035795428197</v>
      </c>
      <c r="AJ176" s="11">
        <f t="shared" si="52"/>
        <v>1.4651014651014815</v>
      </c>
      <c r="AK176" s="11">
        <f t="shared" si="53"/>
        <v>0.56649881516588341</v>
      </c>
      <c r="AL176" s="11">
        <f t="shared" si="54"/>
        <v>2.8318201469952342</v>
      </c>
      <c r="AM176" s="11">
        <f t="shared" si="55"/>
        <v>3.9677975848188662</v>
      </c>
      <c r="AN176" s="11">
        <f t="shared" si="56"/>
        <v>4.2244959983790853</v>
      </c>
      <c r="AO176" s="8">
        <v>2.5506148642678639</v>
      </c>
      <c r="AP176" s="6">
        <v>0</v>
      </c>
      <c r="AQ176" s="11">
        <f t="shared" si="59"/>
        <v>3.1198298274639713</v>
      </c>
      <c r="AR176" s="18">
        <f t="shared" si="60"/>
        <v>0.56549550384721314</v>
      </c>
      <c r="AS176" s="6">
        <v>0.18259106686220328</v>
      </c>
      <c r="AT176" s="11">
        <f t="shared" si="57"/>
        <v>0</v>
      </c>
      <c r="AW176" s="6" t="s">
        <v>245</v>
      </c>
      <c r="AX176" s="11">
        <f t="shared" si="37"/>
        <v>0.40227671940147885</v>
      </c>
      <c r="AY176" s="11">
        <f t="shared" si="38"/>
        <v>0.42840989582149852</v>
      </c>
      <c r="AZ176" s="11">
        <f t="shared" si="39"/>
        <v>0.6235294729707711</v>
      </c>
      <c r="BA176" s="17"/>
      <c r="BB176" s="7">
        <v>26511</v>
      </c>
      <c r="BC176" s="9">
        <f t="shared" si="40"/>
        <v>0.55743389207498772</v>
      </c>
      <c r="BD176" s="9">
        <f t="shared" si="41"/>
        <v>-1.261039971862199</v>
      </c>
      <c r="BE176" s="9">
        <f t="shared" si="42"/>
        <v>0</v>
      </c>
      <c r="BF176" s="9" t="e">
        <f t="shared" si="43"/>
        <v>#DIV/0!</v>
      </c>
      <c r="BI176" s="9">
        <f t="shared" si="44"/>
        <v>3.740434552066076</v>
      </c>
      <c r="BJ176" s="9">
        <f t="shared" si="45"/>
        <v>1.2692409249546444</v>
      </c>
      <c r="BK176" s="9">
        <f t="shared" si="46"/>
        <v>0.33932980440830418</v>
      </c>
      <c r="BL176" s="9">
        <f t="shared" si="47"/>
        <v>3.6223855427541429</v>
      </c>
      <c r="BM176" s="9">
        <f t="shared" si="48"/>
        <v>0.7707230859357731</v>
      </c>
      <c r="BN176" s="9">
        <f t="shared" si="49"/>
        <v>0.21276671873800135</v>
      </c>
    </row>
    <row r="177" spans="1:66" ht="15.6" x14ac:dyDescent="0.3">
      <c r="A177" s="6" t="s">
        <v>252</v>
      </c>
      <c r="B177" s="7">
        <v>26542</v>
      </c>
      <c r="C177" s="8">
        <v>22.148</v>
      </c>
      <c r="D177" s="8">
        <v>22.236000000000001</v>
      </c>
      <c r="H177" s="6" t="s">
        <v>252</v>
      </c>
      <c r="I177" s="7">
        <v>26542</v>
      </c>
      <c r="J177" s="8">
        <v>33.451999999999998</v>
      </c>
      <c r="K177" s="8">
        <v>27.161000000000001</v>
      </c>
      <c r="O177" s="6" t="s">
        <v>252</v>
      </c>
      <c r="P177" s="7">
        <v>26542</v>
      </c>
      <c r="Q177" s="8">
        <v>19.050999999999998</v>
      </c>
      <c r="U177" s="6" t="s">
        <v>252</v>
      </c>
      <c r="V177" s="7">
        <v>26542</v>
      </c>
      <c r="W177" s="8">
        <v>21.79</v>
      </c>
      <c r="X177" s="8">
        <v>20.677</v>
      </c>
      <c r="Y177" s="8"/>
      <c r="Z177" s="8"/>
      <c r="AA177" t="s">
        <v>252</v>
      </c>
      <c r="AB177" s="20">
        <v>26542</v>
      </c>
      <c r="AC177" s="1">
        <v>13.221</v>
      </c>
      <c r="AD177" s="8"/>
      <c r="AE177" s="8"/>
      <c r="AG177" s="6" t="str">
        <f t="shared" si="58"/>
        <v>1972</v>
      </c>
      <c r="AH177" s="11">
        <f t="shared" si="50"/>
        <v>3.1578947368421151</v>
      </c>
      <c r="AI177" s="11">
        <f t="shared" si="51"/>
        <v>2.9587442700375055</v>
      </c>
      <c r="AJ177" s="11">
        <f t="shared" si="52"/>
        <v>1.2990945704508761</v>
      </c>
      <c r="AK177" s="11">
        <f t="shared" si="53"/>
        <v>-0.56379278784550735</v>
      </c>
      <c r="AL177" s="11">
        <f t="shared" si="54"/>
        <v>2.1830079382106904</v>
      </c>
      <c r="AM177" s="11">
        <f t="shared" si="55"/>
        <v>4.2184809642242138</v>
      </c>
      <c r="AN177" s="11">
        <f t="shared" si="56"/>
        <v>4.5454545454545414</v>
      </c>
      <c r="AO177" s="8">
        <v>2.5211070997072982</v>
      </c>
      <c r="AP177" s="6">
        <v>0</v>
      </c>
      <c r="AQ177" s="11">
        <f t="shared" si="59"/>
        <v>1.7078236787445134</v>
      </c>
      <c r="AR177" s="18">
        <f t="shared" si="60"/>
        <v>0.43325958702062906</v>
      </c>
      <c r="AS177" s="6">
        <v>0.2957272366436392</v>
      </c>
      <c r="AT177" s="11">
        <f t="shared" si="57"/>
        <v>0</v>
      </c>
      <c r="AW177" s="6" t="s">
        <v>245</v>
      </c>
      <c r="AX177" s="11">
        <f t="shared" si="37"/>
        <v>0.39886771025208639</v>
      </c>
      <c r="AY177" s="11">
        <f t="shared" si="38"/>
        <v>0.42840801304910692</v>
      </c>
      <c r="AZ177" s="11">
        <f t="shared" si="39"/>
        <v>0.62768985027452506</v>
      </c>
      <c r="BA177" s="17"/>
      <c r="BB177" s="7">
        <v>26542</v>
      </c>
      <c r="BC177" s="9">
        <f t="shared" si="40"/>
        <v>-0.84742889284383782</v>
      </c>
      <c r="BD177" s="9">
        <f t="shared" si="41"/>
        <v>-4.3947920204123747E-4</v>
      </c>
      <c r="BE177" s="9">
        <f t="shared" si="42"/>
        <v>0.6672302568043964</v>
      </c>
      <c r="BF177" s="9" t="e">
        <f t="shared" si="43"/>
        <v>#DIV/0!</v>
      </c>
      <c r="BI177" s="9">
        <f t="shared" si="44"/>
        <v>3.8528150895634821</v>
      </c>
      <c r="BJ177" s="9">
        <f t="shared" si="45"/>
        <v>1.2392848451992451</v>
      </c>
      <c r="BK177" s="9">
        <f t="shared" si="46"/>
        <v>0.32165697454731834</v>
      </c>
      <c r="BL177" s="9">
        <f t="shared" si="47"/>
        <v>3.5045917502510338</v>
      </c>
      <c r="BM177" s="9">
        <f t="shared" si="48"/>
        <v>0.81525395135700707</v>
      </c>
      <c r="BN177" s="9">
        <f t="shared" si="49"/>
        <v>0.23262451362519199</v>
      </c>
    </row>
    <row r="178" spans="1:66" ht="15.6" x14ac:dyDescent="0.3">
      <c r="A178" s="6" t="s">
        <v>253</v>
      </c>
      <c r="B178" s="7">
        <v>26572</v>
      </c>
      <c r="C178" s="8">
        <v>22.234999999999999</v>
      </c>
      <c r="D178" s="8">
        <v>22.31</v>
      </c>
      <c r="H178" s="6" t="s">
        <v>253</v>
      </c>
      <c r="I178" s="7">
        <v>26572</v>
      </c>
      <c r="J178" s="8">
        <v>33.527999999999999</v>
      </c>
      <c r="K178" s="8">
        <v>27.315000000000001</v>
      </c>
      <c r="O178" s="6" t="s">
        <v>253</v>
      </c>
      <c r="P178" s="7">
        <v>26572</v>
      </c>
      <c r="Q178" s="8">
        <v>19.100999999999999</v>
      </c>
      <c r="U178" s="6" t="s">
        <v>253</v>
      </c>
      <c r="V178" s="7">
        <v>26572</v>
      </c>
      <c r="W178" s="8">
        <v>21.943999999999999</v>
      </c>
      <c r="X178" s="8">
        <v>20.84</v>
      </c>
      <c r="Y178" s="8"/>
      <c r="Z178" s="8"/>
      <c r="AA178" t="s">
        <v>253</v>
      </c>
      <c r="AB178" s="20">
        <v>26572</v>
      </c>
      <c r="AC178" s="1">
        <v>13.385</v>
      </c>
      <c r="AD178" s="8"/>
      <c r="AE178" s="8"/>
      <c r="AG178" s="6" t="str">
        <f t="shared" si="58"/>
        <v>1972</v>
      </c>
      <c r="AH178" s="11">
        <f t="shared" si="50"/>
        <v>3.4282258814773314</v>
      </c>
      <c r="AI178" s="11">
        <f t="shared" si="51"/>
        <v>3.12947811214348</v>
      </c>
      <c r="AJ178" s="11">
        <f t="shared" si="52"/>
        <v>1.5599915184927093</v>
      </c>
      <c r="AK178" s="11">
        <f t="shared" si="53"/>
        <v>0.28269329613042071</v>
      </c>
      <c r="AL178" s="11">
        <f t="shared" si="54"/>
        <v>2.4017584302793216</v>
      </c>
      <c r="AM178" s="11">
        <f t="shared" si="55"/>
        <v>4.9851688833604246</v>
      </c>
      <c r="AN178" s="11">
        <f t="shared" si="56"/>
        <v>5.4175729677778506</v>
      </c>
      <c r="AO178" s="8">
        <v>2.246310354115244</v>
      </c>
      <c r="AP178" s="6">
        <v>0</v>
      </c>
      <c r="AQ178" s="11">
        <f t="shared" si="59"/>
        <v>2.5906338621905389</v>
      </c>
      <c r="AR178" s="18">
        <f t="shared" si="60"/>
        <v>0.70674621385957703</v>
      </c>
      <c r="AS178" s="6">
        <v>7.1682509327808397E-2</v>
      </c>
      <c r="AT178" s="11">
        <f t="shared" si="57"/>
        <v>0.56698943337873953</v>
      </c>
      <c r="AW178" s="6" t="s">
        <v>245</v>
      </c>
      <c r="AX178" s="11">
        <f t="shared" si="37"/>
        <v>0.39961129606501461</v>
      </c>
      <c r="AY178" s="11">
        <f t="shared" si="38"/>
        <v>0.42973595257210501</v>
      </c>
      <c r="AZ178" s="11">
        <f t="shared" si="39"/>
        <v>0.62784875569812992</v>
      </c>
      <c r="BA178" s="17"/>
      <c r="BB178" s="7">
        <v>26572</v>
      </c>
      <c r="BC178" s="9">
        <f t="shared" si="40"/>
        <v>0.18642416866943012</v>
      </c>
      <c r="BD178" s="9">
        <f t="shared" si="41"/>
        <v>0.3099707481068581</v>
      </c>
      <c r="BE178" s="9">
        <f t="shared" si="42"/>
        <v>2.5315914146983864E-2</v>
      </c>
      <c r="BF178" s="9" t="e">
        <f t="shared" si="43"/>
        <v>#DIV/0!</v>
      </c>
      <c r="BI178" s="9">
        <f t="shared" si="44"/>
        <v>4.0284711088469658</v>
      </c>
      <c r="BJ178" s="9">
        <f t="shared" si="45"/>
        <v>1.2242627077886372</v>
      </c>
      <c r="BK178" s="9">
        <f t="shared" si="46"/>
        <v>0.30390256618696398</v>
      </c>
      <c r="BL178" s="9">
        <f t="shared" si="47"/>
        <v>3.3660853502947643</v>
      </c>
      <c r="BM178" s="9">
        <f t="shared" si="48"/>
        <v>0.86676874038327123</v>
      </c>
      <c r="BN178" s="9">
        <f t="shared" si="49"/>
        <v>0.25750052365943998</v>
      </c>
    </row>
    <row r="179" spans="1:66" ht="15.6" x14ac:dyDescent="0.3">
      <c r="A179" s="6" t="s">
        <v>254</v>
      </c>
      <c r="B179" s="7">
        <v>26603</v>
      </c>
      <c r="C179" s="8">
        <v>22.257000000000001</v>
      </c>
      <c r="D179" s="8">
        <v>22.323</v>
      </c>
      <c r="H179" s="6" t="s">
        <v>254</v>
      </c>
      <c r="I179" s="7">
        <v>26603</v>
      </c>
      <c r="J179" s="8">
        <v>33.536999999999999</v>
      </c>
      <c r="K179" s="8">
        <v>27.390999999999998</v>
      </c>
      <c r="O179" s="6" t="s">
        <v>254</v>
      </c>
      <c r="P179" s="7">
        <v>26603</v>
      </c>
      <c r="Q179" s="8">
        <v>19.189</v>
      </c>
      <c r="U179" s="6" t="s">
        <v>254</v>
      </c>
      <c r="V179" s="7">
        <v>26603</v>
      </c>
      <c r="W179" s="8">
        <v>22.015000000000001</v>
      </c>
      <c r="X179" s="8">
        <v>20.913</v>
      </c>
      <c r="Y179" s="8"/>
      <c r="Z179" s="8"/>
      <c r="AA179" t="s">
        <v>254</v>
      </c>
      <c r="AB179" s="20">
        <v>26603</v>
      </c>
      <c r="AC179" s="1">
        <v>13.423999999999999</v>
      </c>
      <c r="AD179" s="8"/>
      <c r="AE179" s="8"/>
      <c r="AG179" s="6" t="str">
        <f t="shared" si="58"/>
        <v>1972</v>
      </c>
      <c r="AH179" s="11">
        <f t="shared" si="50"/>
        <v>3.3670815530373543</v>
      </c>
      <c r="AI179" s="11">
        <f t="shared" si="51"/>
        <v>3.0276457285272507</v>
      </c>
      <c r="AJ179" s="11">
        <f t="shared" si="52"/>
        <v>1.3692419296336578</v>
      </c>
      <c r="AK179" s="11">
        <f t="shared" si="53"/>
        <v>0.56171525075261464</v>
      </c>
      <c r="AL179" s="11">
        <f t="shared" si="54"/>
        <v>2.7358389549202222</v>
      </c>
      <c r="AM179" s="11">
        <f t="shared" si="55"/>
        <v>5.1588249343205161</v>
      </c>
      <c r="AN179" s="11">
        <f t="shared" si="56"/>
        <v>5.6372177602667106</v>
      </c>
      <c r="AO179" s="8">
        <v>2.1506023651865158</v>
      </c>
      <c r="AP179" s="6">
        <v>0</v>
      </c>
      <c r="AQ179" s="11">
        <f t="shared" si="59"/>
        <v>2.7635305825614243</v>
      </c>
      <c r="AR179" s="18">
        <f t="shared" si="60"/>
        <v>0.32355085672621797</v>
      </c>
      <c r="AS179" s="6">
        <v>0.25816584043028001</v>
      </c>
      <c r="AT179" s="11">
        <f t="shared" si="57"/>
        <v>0.2782354017938804</v>
      </c>
      <c r="AW179" s="6" t="s">
        <v>245</v>
      </c>
      <c r="AX179" s="11">
        <f t="shared" si="37"/>
        <v>0.38593884047170962</v>
      </c>
      <c r="AY179" s="11">
        <f t="shared" si="38"/>
        <v>0.42906848468437542</v>
      </c>
      <c r="AZ179" s="11">
        <f t="shared" si="39"/>
        <v>0.62815508205524195</v>
      </c>
      <c r="BA179" s="17"/>
      <c r="BB179" s="7">
        <v>26603</v>
      </c>
      <c r="BC179" s="9">
        <f t="shared" si="40"/>
        <v>-3.42143871505588</v>
      </c>
      <c r="BD179" s="9">
        <f t="shared" si="41"/>
        <v>-0.15532046684355594</v>
      </c>
      <c r="BE179" s="9">
        <f t="shared" si="42"/>
        <v>4.8789832635942609E-2</v>
      </c>
      <c r="BF179" s="9" t="e">
        <f t="shared" si="43"/>
        <v>#DIV/0!</v>
      </c>
      <c r="BI179" s="9">
        <f t="shared" si="44"/>
        <v>4.2560519644214576</v>
      </c>
      <c r="BJ179" s="9">
        <f t="shared" si="45"/>
        <v>1.1272353699240873</v>
      </c>
      <c r="BK179" s="9">
        <f t="shared" si="46"/>
        <v>0.26485470087001556</v>
      </c>
      <c r="BL179" s="9">
        <f t="shared" si="47"/>
        <v>3.2083022919631921</v>
      </c>
      <c r="BM179" s="9">
        <f t="shared" si="48"/>
        <v>0.8883892243155721</v>
      </c>
      <c r="BN179" s="9">
        <f t="shared" si="49"/>
        <v>0.27690321655194089</v>
      </c>
    </row>
    <row r="180" spans="1:66" ht="15.6" x14ac:dyDescent="0.3">
      <c r="A180" s="6" t="s">
        <v>255</v>
      </c>
      <c r="B180" s="7">
        <v>26633</v>
      </c>
      <c r="C180" s="8">
        <v>22.321999999999999</v>
      </c>
      <c r="D180" s="8">
        <v>22.382000000000001</v>
      </c>
      <c r="H180" s="6" t="s">
        <v>255</v>
      </c>
      <c r="I180" s="7">
        <v>26633</v>
      </c>
      <c r="J180" s="8">
        <v>33.503999999999998</v>
      </c>
      <c r="K180" s="8">
        <v>27.545000000000002</v>
      </c>
      <c r="O180" s="6" t="s">
        <v>255</v>
      </c>
      <c r="P180" s="7">
        <v>26633</v>
      </c>
      <c r="Q180" s="8">
        <v>19.242000000000001</v>
      </c>
      <c r="U180" s="6" t="s">
        <v>255</v>
      </c>
      <c r="V180" s="7">
        <v>26633</v>
      </c>
      <c r="W180" s="8">
        <v>22.109000000000002</v>
      </c>
      <c r="X180" s="8">
        <v>21.016999999999999</v>
      </c>
      <c r="Y180" s="8"/>
      <c r="Z180" s="8"/>
      <c r="AA180" t="s">
        <v>255</v>
      </c>
      <c r="AB180" s="20">
        <v>26633</v>
      </c>
      <c r="AC180" s="1">
        <v>13.478999999999999</v>
      </c>
      <c r="AD180" s="8"/>
      <c r="AE180" s="8"/>
      <c r="AG180" s="6" t="str">
        <f t="shared" si="58"/>
        <v>1972</v>
      </c>
      <c r="AH180" s="11">
        <f t="shared" si="50"/>
        <v>3.4239911041097137</v>
      </c>
      <c r="AI180" s="11">
        <f t="shared" si="51"/>
        <v>3.0668631423834913</v>
      </c>
      <c r="AJ180" s="11">
        <f t="shared" si="52"/>
        <v>1.3982204467041903</v>
      </c>
      <c r="AK180" s="11">
        <f t="shared" si="53"/>
        <v>1.4137918338794631</v>
      </c>
      <c r="AL180" s="11">
        <f t="shared" si="54"/>
        <v>2.9479428602001034</v>
      </c>
      <c r="AM180" s="11">
        <f t="shared" si="55"/>
        <v>5.3110412498809323</v>
      </c>
      <c r="AN180" s="11">
        <f t="shared" si="56"/>
        <v>5.8684263550272009</v>
      </c>
      <c r="AO180" s="8">
        <v>2.3050175844178566</v>
      </c>
      <c r="AP180" s="6">
        <v>0</v>
      </c>
      <c r="AQ180" s="11">
        <f t="shared" si="59"/>
        <v>3.4062140391254214</v>
      </c>
      <c r="AR180" s="18">
        <f t="shared" si="60"/>
        <v>0.42698160345220337</v>
      </c>
      <c r="AS180" s="6">
        <v>0.22474395715301743</v>
      </c>
      <c r="AT180" s="11">
        <f t="shared" si="57"/>
        <v>0.56222846920521707</v>
      </c>
      <c r="AW180" s="6" t="s">
        <v>245</v>
      </c>
      <c r="AX180" s="11">
        <f t="shared" si="37"/>
        <v>0.3738488812459389</v>
      </c>
      <c r="AY180" s="11">
        <f t="shared" si="38"/>
        <v>0.42691363724046405</v>
      </c>
      <c r="AZ180" s="11">
        <f t="shared" si="39"/>
        <v>0.61022077285526843</v>
      </c>
      <c r="BA180" s="17"/>
      <c r="BB180" s="7">
        <v>26633</v>
      </c>
      <c r="BC180" s="9">
        <f t="shared" si="40"/>
        <v>-3.1326101335107603</v>
      </c>
      <c r="BD180" s="9">
        <f t="shared" si="41"/>
        <v>-0.50221526885072532</v>
      </c>
      <c r="BE180" s="9">
        <f t="shared" si="42"/>
        <v>-2.8550766701265551</v>
      </c>
      <c r="BF180" s="9" t="e">
        <f t="shared" si="43"/>
        <v>#DIV/0!</v>
      </c>
      <c r="BI180" s="9">
        <f t="shared" si="44"/>
        <v>4.5017497602655983</v>
      </c>
      <c r="BJ180" s="9">
        <f t="shared" si="45"/>
        <v>0.95744751778883519</v>
      </c>
      <c r="BK180" s="9">
        <f t="shared" si="46"/>
        <v>0.21268341617734587</v>
      </c>
      <c r="BL180" s="9">
        <f t="shared" si="47"/>
        <v>3.0456938545716841</v>
      </c>
      <c r="BM180" s="9">
        <f t="shared" si="48"/>
        <v>0.84050559387036239</v>
      </c>
      <c r="BN180" s="9">
        <f t="shared" si="49"/>
        <v>0.27596522631739123</v>
      </c>
    </row>
    <row r="181" spans="1:66" ht="15.6" x14ac:dyDescent="0.3">
      <c r="A181" s="6" t="s">
        <v>256</v>
      </c>
      <c r="B181" s="7">
        <v>26664</v>
      </c>
      <c r="C181" s="8">
        <v>22.398</v>
      </c>
      <c r="D181" s="8">
        <v>22.449000000000002</v>
      </c>
      <c r="H181" s="6" t="s">
        <v>256</v>
      </c>
      <c r="I181" s="7">
        <v>26664</v>
      </c>
      <c r="J181" s="8">
        <v>33.590000000000003</v>
      </c>
      <c r="K181" s="8">
        <v>27.698</v>
      </c>
      <c r="O181" s="6" t="s">
        <v>256</v>
      </c>
      <c r="P181" s="7">
        <v>26664</v>
      </c>
      <c r="Q181" s="8">
        <v>19.306000000000001</v>
      </c>
      <c r="U181" s="6" t="s">
        <v>256</v>
      </c>
      <c r="V181" s="7">
        <v>26664</v>
      </c>
      <c r="W181" s="8">
        <v>22.222999999999999</v>
      </c>
      <c r="X181" s="8">
        <v>21.125</v>
      </c>
      <c r="Y181" s="8"/>
      <c r="Z181" s="8"/>
      <c r="AA181" t="s">
        <v>256</v>
      </c>
      <c r="AB181" s="20">
        <v>26664</v>
      </c>
      <c r="AC181" s="1">
        <v>13.487</v>
      </c>
      <c r="AD181" s="8"/>
      <c r="AE181" s="8"/>
      <c r="AG181" s="6" t="str">
        <f t="shared" si="58"/>
        <v>1972</v>
      </c>
      <c r="AH181" s="11">
        <f t="shared" si="50"/>
        <v>3.3642530804374848</v>
      </c>
      <c r="AI181" s="11">
        <f t="shared" si="51"/>
        <v>3.0526992287917887</v>
      </c>
      <c r="AJ181" s="11">
        <f t="shared" si="52"/>
        <v>1.4834285023716864</v>
      </c>
      <c r="AK181" s="11">
        <f t="shared" si="53"/>
        <v>1.9770995176908057</v>
      </c>
      <c r="AL181" s="11">
        <f t="shared" si="54"/>
        <v>2.9982927870251919</v>
      </c>
      <c r="AM181" s="11">
        <f t="shared" si="55"/>
        <v>4.9641035329680561</v>
      </c>
      <c r="AN181" s="11">
        <f t="shared" si="56"/>
        <v>5.4089117309515489</v>
      </c>
      <c r="AO181" s="8">
        <v>2.3882032340288184</v>
      </c>
      <c r="AP181" s="6">
        <v>0</v>
      </c>
      <c r="AQ181" s="11">
        <f t="shared" si="59"/>
        <v>3.14316304680331</v>
      </c>
      <c r="AR181" s="18">
        <f t="shared" si="60"/>
        <v>0.51562712017729773</v>
      </c>
      <c r="AS181" s="6">
        <v>0.13595029905477674</v>
      </c>
      <c r="AT181" s="11">
        <f t="shared" si="57"/>
        <v>0.55545471047375727</v>
      </c>
      <c r="AW181" s="6" t="s">
        <v>245</v>
      </c>
      <c r="AX181" s="11">
        <f t="shared" si="37"/>
        <v>0.36989695134822365</v>
      </c>
      <c r="AY181" s="11">
        <f t="shared" si="38"/>
        <v>0.42571397029747204</v>
      </c>
      <c r="AZ181" s="11">
        <f t="shared" si="39"/>
        <v>0.57465620569079789</v>
      </c>
      <c r="BA181" s="17"/>
      <c r="BB181" s="7">
        <v>26664</v>
      </c>
      <c r="BC181" s="9">
        <f t="shared" si="40"/>
        <v>-1.0570928778881217</v>
      </c>
      <c r="BD181" s="9">
        <f t="shared" si="41"/>
        <v>-0.28100928111516321</v>
      </c>
      <c r="BE181" s="9">
        <f t="shared" si="42"/>
        <v>-5.8281475732235855</v>
      </c>
      <c r="BF181" s="9" t="e">
        <f t="shared" si="43"/>
        <v>#DIV/0!</v>
      </c>
      <c r="BI181" s="9">
        <f t="shared" si="44"/>
        <v>4.6755002553768552</v>
      </c>
      <c r="BJ181" s="9">
        <f t="shared" si="45"/>
        <v>0.79554579920003421</v>
      </c>
      <c r="BK181" s="9">
        <f t="shared" si="46"/>
        <v>0.17015201705638908</v>
      </c>
      <c r="BL181" s="9">
        <f t="shared" si="47"/>
        <v>2.9016929666430467</v>
      </c>
      <c r="BM181" s="9">
        <f t="shared" si="48"/>
        <v>0.7727147684383896</v>
      </c>
      <c r="BN181" s="9">
        <f t="shared" si="49"/>
        <v>0.26629790860758756</v>
      </c>
    </row>
    <row r="182" spans="1:66" ht="15.6" x14ac:dyDescent="0.3">
      <c r="A182" s="6" t="s">
        <v>257</v>
      </c>
      <c r="B182" s="7">
        <v>26695</v>
      </c>
      <c r="C182" s="8">
        <v>22.460999999999999</v>
      </c>
      <c r="D182" s="8">
        <v>22.463000000000001</v>
      </c>
      <c r="H182" s="6" t="s">
        <v>257</v>
      </c>
      <c r="I182" s="7">
        <v>26695</v>
      </c>
      <c r="J182" s="8">
        <v>33.585999999999999</v>
      </c>
      <c r="K182" s="8">
        <v>27.698</v>
      </c>
      <c r="O182" s="6" t="s">
        <v>257</v>
      </c>
      <c r="P182" s="7">
        <v>26695</v>
      </c>
      <c r="Q182" s="8">
        <v>19.39</v>
      </c>
      <c r="U182" s="6" t="s">
        <v>257</v>
      </c>
      <c r="V182" s="7">
        <v>26695</v>
      </c>
      <c r="W182" s="8">
        <v>22.545999999999999</v>
      </c>
      <c r="X182" s="8">
        <v>21.465</v>
      </c>
      <c r="Y182" s="8"/>
      <c r="Z182" s="8"/>
      <c r="AA182" t="s">
        <v>257</v>
      </c>
      <c r="AB182" s="20">
        <v>26695</v>
      </c>
      <c r="AC182" s="1">
        <v>13.569000000000001</v>
      </c>
      <c r="AD182" s="8"/>
      <c r="AE182" s="8"/>
      <c r="AG182" s="6" t="str">
        <f t="shared" si="58"/>
        <v>1973</v>
      </c>
      <c r="AH182" s="11">
        <f t="shared" si="50"/>
        <v>3.1740927882407011</v>
      </c>
      <c r="AI182" s="11">
        <f t="shared" si="51"/>
        <v>2.6786122411665225</v>
      </c>
      <c r="AJ182" s="11">
        <f t="shared" si="52"/>
        <v>1.2449883941759721</v>
      </c>
      <c r="AK182" s="11">
        <f t="shared" si="53"/>
        <v>1.6888170937660707</v>
      </c>
      <c r="AL182" s="11">
        <f t="shared" si="54"/>
        <v>2.941176470588247</v>
      </c>
      <c r="AM182" s="11">
        <f t="shared" si="55"/>
        <v>5.7703133796209505</v>
      </c>
      <c r="AN182" s="11">
        <f t="shared" si="56"/>
        <v>6.2939486976329562</v>
      </c>
      <c r="AO182" s="8">
        <v>1.9156930824250962</v>
      </c>
      <c r="AP182" s="6">
        <v>0</v>
      </c>
      <c r="AQ182" s="11">
        <f t="shared" si="59"/>
        <v>4.2486170866625761</v>
      </c>
      <c r="AR182" s="18">
        <f t="shared" si="60"/>
        <v>1.4534491292804708</v>
      </c>
      <c r="AS182" s="6">
        <v>7.1635034811778908E-3</v>
      </c>
      <c r="AT182" s="11">
        <f t="shared" si="57"/>
        <v>0</v>
      </c>
      <c r="AW182" s="6" t="s">
        <v>258</v>
      </c>
      <c r="AX182" s="11">
        <f t="shared" si="37"/>
        <v>0.41724503523770429</v>
      </c>
      <c r="AY182" s="11">
        <f t="shared" si="38"/>
        <v>0.42395248828726267</v>
      </c>
      <c r="AZ182" s="11">
        <f t="shared" si="39"/>
        <v>0.53851743154310261</v>
      </c>
      <c r="BA182" s="17"/>
      <c r="BB182" s="7">
        <v>26695</v>
      </c>
      <c r="BC182" s="9">
        <f t="shared" si="40"/>
        <v>12.800344451854318</v>
      </c>
      <c r="BD182" s="9">
        <f t="shared" si="41"/>
        <v>-0.41377124856356584</v>
      </c>
      <c r="BE182" s="9">
        <f t="shared" si="42"/>
        <v>-6.2887642715443448</v>
      </c>
      <c r="BF182" s="9" t="e">
        <f t="shared" si="43"/>
        <v>#DIV/0!</v>
      </c>
      <c r="BI182" s="9">
        <f t="shared" si="44"/>
        <v>4.8485675846582037</v>
      </c>
      <c r="BJ182" s="9">
        <f t="shared" si="45"/>
        <v>0.76756024244013143</v>
      </c>
      <c r="BK182" s="9">
        <f t="shared" si="46"/>
        <v>0.15830659860632634</v>
      </c>
      <c r="BL182" s="9">
        <f t="shared" si="47"/>
        <v>2.7301475964727668</v>
      </c>
      <c r="BM182" s="9">
        <f t="shared" si="48"/>
        <v>0.71919699438226625</v>
      </c>
      <c r="BN182" s="9">
        <f t="shared" si="49"/>
        <v>0.26342788035029235</v>
      </c>
    </row>
    <row r="183" spans="1:66" ht="15.6" x14ac:dyDescent="0.3">
      <c r="A183" s="6" t="s">
        <v>259</v>
      </c>
      <c r="B183" s="7">
        <v>26723</v>
      </c>
      <c r="C183" s="8">
        <v>22.571999999999999</v>
      </c>
      <c r="D183" s="8">
        <v>22.533999999999999</v>
      </c>
      <c r="H183" s="6" t="s">
        <v>259</v>
      </c>
      <c r="I183" s="7">
        <v>26723</v>
      </c>
      <c r="J183" s="8">
        <v>33.72</v>
      </c>
      <c r="K183" s="8">
        <v>27.698</v>
      </c>
      <c r="O183" s="6" t="s">
        <v>259</v>
      </c>
      <c r="P183" s="7">
        <v>26723</v>
      </c>
      <c r="Q183" s="8">
        <v>19.486000000000001</v>
      </c>
      <c r="U183" s="6" t="s">
        <v>259</v>
      </c>
      <c r="V183" s="7">
        <v>26723</v>
      </c>
      <c r="W183" s="8">
        <v>22.872</v>
      </c>
      <c r="X183" s="8">
        <v>21.815000000000001</v>
      </c>
      <c r="Y183" s="8"/>
      <c r="Z183" s="8"/>
      <c r="AA183" t="s">
        <v>259</v>
      </c>
      <c r="AB183" s="20">
        <v>26723</v>
      </c>
      <c r="AC183" s="1">
        <v>13.708</v>
      </c>
      <c r="AD183" s="8"/>
      <c r="AE183" s="8"/>
      <c r="AG183" s="6" t="str">
        <f t="shared" si="58"/>
        <v>1973</v>
      </c>
      <c r="AH183" s="11">
        <f t="shared" si="50"/>
        <v>3.2476443143353739</v>
      </c>
      <c r="AI183" s="11">
        <f t="shared" si="51"/>
        <v>2.7261123267687815</v>
      </c>
      <c r="AJ183" s="11">
        <f t="shared" si="52"/>
        <v>1.7378711078928299</v>
      </c>
      <c r="AK183" s="11">
        <f t="shared" si="53"/>
        <v>1.6888170937660707</v>
      </c>
      <c r="AL183" s="11">
        <f t="shared" si="54"/>
        <v>3.2152126701626038</v>
      </c>
      <c r="AM183" s="11">
        <f t="shared" si="55"/>
        <v>5.9624739402362792</v>
      </c>
      <c r="AN183" s="11">
        <f t="shared" si="56"/>
        <v>6.5497704405587553</v>
      </c>
      <c r="AO183" s="8">
        <v>2.2306148554045224</v>
      </c>
      <c r="AP183" s="6">
        <v>0</v>
      </c>
      <c r="AQ183" s="11">
        <f t="shared" si="59"/>
        <v>5.3894057046205868</v>
      </c>
      <c r="AR183" s="18">
        <f t="shared" si="60"/>
        <v>1.445932759691293</v>
      </c>
      <c r="AS183" s="6">
        <v>0.39204153304090994</v>
      </c>
      <c r="AT183" s="11">
        <f t="shared" si="57"/>
        <v>0</v>
      </c>
      <c r="AW183" s="6" t="s">
        <v>258</v>
      </c>
      <c r="AX183" s="11">
        <f t="shared" si="37"/>
        <v>0.45609931511471968</v>
      </c>
      <c r="AY183" s="11">
        <f t="shared" si="38"/>
        <v>0.38041419691766787</v>
      </c>
      <c r="AZ183" s="11">
        <f t="shared" si="39"/>
        <v>0.52994087871100626</v>
      </c>
      <c r="BA183" s="17"/>
      <c r="BB183" s="7">
        <v>26723</v>
      </c>
      <c r="BC183" s="9">
        <f t="shared" si="40"/>
        <v>9.3121011865078493</v>
      </c>
      <c r="BD183" s="9">
        <f t="shared" si="41"/>
        <v>-10.269615716960722</v>
      </c>
      <c r="BE183" s="9">
        <f t="shared" si="42"/>
        <v>-1.5926230665403995</v>
      </c>
      <c r="BF183" s="9" t="e">
        <f t="shared" si="43"/>
        <v>#DIV/0!</v>
      </c>
      <c r="BI183" s="9">
        <f t="shared" si="44"/>
        <v>4.9190406820337325</v>
      </c>
      <c r="BJ183" s="9">
        <f t="shared" si="45"/>
        <v>0.82698753821647653</v>
      </c>
      <c r="BK183" s="9">
        <f t="shared" si="46"/>
        <v>0.16811967854564808</v>
      </c>
      <c r="BL183" s="9">
        <f t="shared" si="47"/>
        <v>2.6054003711874216</v>
      </c>
      <c r="BM183" s="9">
        <f t="shared" si="48"/>
        <v>0.64516598829500049</v>
      </c>
      <c r="BN183" s="9">
        <f t="shared" si="49"/>
        <v>0.24762642833314846</v>
      </c>
    </row>
    <row r="184" spans="1:66" ht="15.6" x14ac:dyDescent="0.3">
      <c r="A184" s="6" t="s">
        <v>260</v>
      </c>
      <c r="B184" s="7">
        <v>26754</v>
      </c>
      <c r="C184" s="8">
        <v>22.736999999999998</v>
      </c>
      <c r="D184" s="8">
        <v>22.625</v>
      </c>
      <c r="H184" s="6" t="s">
        <v>260</v>
      </c>
      <c r="I184" s="7">
        <v>26754</v>
      </c>
      <c r="J184" s="8">
        <v>33.786000000000001</v>
      </c>
      <c r="K184" s="8">
        <v>27.698</v>
      </c>
      <c r="O184" s="6" t="s">
        <v>260</v>
      </c>
      <c r="P184" s="7">
        <v>26754</v>
      </c>
      <c r="Q184" s="8">
        <v>19.536000000000001</v>
      </c>
      <c r="U184" s="6" t="s">
        <v>260</v>
      </c>
      <c r="V184" s="7">
        <v>26754</v>
      </c>
      <c r="W184" s="8">
        <v>23.439</v>
      </c>
      <c r="X184" s="8">
        <v>22.423999999999999</v>
      </c>
      <c r="Y184" s="8"/>
      <c r="Z184" s="8"/>
      <c r="AA184" t="s">
        <v>260</v>
      </c>
      <c r="AB184" s="20">
        <v>26754</v>
      </c>
      <c r="AC184" s="1">
        <v>13.759</v>
      </c>
      <c r="AD184" s="8"/>
      <c r="AE184" s="8"/>
      <c r="AG184" s="6" t="str">
        <f t="shared" si="58"/>
        <v>1973</v>
      </c>
      <c r="AH184" s="11">
        <f t="shared" si="50"/>
        <v>3.8551135066002828</v>
      </c>
      <c r="AI184" s="11">
        <f t="shared" si="51"/>
        <v>2.9391692069703046</v>
      </c>
      <c r="AJ184" s="11">
        <f t="shared" si="52"/>
        <v>1.8632416787264905</v>
      </c>
      <c r="AK184" s="11">
        <f t="shared" si="53"/>
        <v>1.9770995176908057</v>
      </c>
      <c r="AL184" s="11">
        <f t="shared" si="54"/>
        <v>3.3486748135216793</v>
      </c>
      <c r="AM184" s="11">
        <f t="shared" si="55"/>
        <v>8.7707086175692552</v>
      </c>
      <c r="AN184" s="11">
        <f t="shared" si="56"/>
        <v>9.7440415014926849</v>
      </c>
      <c r="AO184" s="8">
        <v>1.5178296643443279</v>
      </c>
      <c r="AP184" s="6">
        <v>0</v>
      </c>
      <c r="AQ184" s="11">
        <f t="shared" si="59"/>
        <v>5.5866779218785911</v>
      </c>
      <c r="AR184" s="18">
        <f t="shared" si="60"/>
        <v>2.4790136411332542</v>
      </c>
      <c r="AS184" s="6">
        <v>-2.7918951354477528E-2</v>
      </c>
      <c r="AT184" s="11">
        <f t="shared" si="57"/>
        <v>0</v>
      </c>
      <c r="AW184" s="6" t="s">
        <v>258</v>
      </c>
      <c r="AX184" s="11">
        <f t="shared" si="37"/>
        <v>0.57898219787380389</v>
      </c>
      <c r="AY184" s="11">
        <f t="shared" si="38"/>
        <v>0.29719700995325643</v>
      </c>
      <c r="AZ184" s="11">
        <f t="shared" si="39"/>
        <v>0.5063499962570801</v>
      </c>
      <c r="BA184" s="17"/>
      <c r="BB184" s="7">
        <v>26754</v>
      </c>
      <c r="BC184" s="9">
        <f t="shared" si="40"/>
        <v>26.942132708130973</v>
      </c>
      <c r="BD184" s="9">
        <f t="shared" si="41"/>
        <v>-21.87541570180198</v>
      </c>
      <c r="BE184" s="9">
        <f t="shared" si="42"/>
        <v>-4.4516064718968407</v>
      </c>
      <c r="BF184" s="9" t="e">
        <f t="shared" si="43"/>
        <v>#DIV/0!</v>
      </c>
      <c r="BI184" s="9">
        <f t="shared" si="44"/>
        <v>5.1180498727594763</v>
      </c>
      <c r="BJ184" s="9">
        <f t="shared" si="45"/>
        <v>1.3206154876381313</v>
      </c>
      <c r="BK184" s="9">
        <f t="shared" si="46"/>
        <v>0.25803099236430477</v>
      </c>
      <c r="BL184" s="9">
        <f t="shared" si="47"/>
        <v>2.4328285423695593</v>
      </c>
      <c r="BM184" s="9">
        <f t="shared" si="48"/>
        <v>0.60926916404111053</v>
      </c>
      <c r="BN184" s="9">
        <f t="shared" si="49"/>
        <v>0.25043654060704429</v>
      </c>
    </row>
    <row r="185" spans="1:66" ht="15.6" x14ac:dyDescent="0.3">
      <c r="A185" s="6" t="s">
        <v>261</v>
      </c>
      <c r="B185" s="7">
        <v>26784</v>
      </c>
      <c r="C185" s="8">
        <v>22.9</v>
      </c>
      <c r="D185" s="8">
        <v>22.756</v>
      </c>
      <c r="H185" s="6" t="s">
        <v>261</v>
      </c>
      <c r="I185" s="7">
        <v>26784</v>
      </c>
      <c r="J185" s="8">
        <v>33.869999999999997</v>
      </c>
      <c r="K185" s="8">
        <v>27.852</v>
      </c>
      <c r="O185" s="6" t="s">
        <v>261</v>
      </c>
      <c r="P185" s="7">
        <v>26784</v>
      </c>
      <c r="Q185" s="8">
        <v>19.638999999999999</v>
      </c>
      <c r="U185" s="6" t="s">
        <v>261</v>
      </c>
      <c r="V185" s="7">
        <v>26784</v>
      </c>
      <c r="W185" s="8">
        <v>23.78</v>
      </c>
      <c r="X185" s="8">
        <v>22.8</v>
      </c>
      <c r="Y185" s="8"/>
      <c r="Z185" s="8"/>
      <c r="AA185" t="s">
        <v>261</v>
      </c>
      <c r="AB185" s="20">
        <v>26784</v>
      </c>
      <c r="AC185" s="1">
        <v>13.917999999999999</v>
      </c>
      <c r="AD185" s="8"/>
      <c r="AE185" s="8"/>
      <c r="AG185" s="6" t="str">
        <f t="shared" si="58"/>
        <v>1973</v>
      </c>
      <c r="AH185" s="11">
        <f t="shared" si="50"/>
        <v>4.4041214552749119</v>
      </c>
      <c r="AI185" s="11">
        <f t="shared" si="51"/>
        <v>3.2955061280072639</v>
      </c>
      <c r="AJ185" s="11">
        <f t="shared" si="52"/>
        <v>1.766720749954942</v>
      </c>
      <c r="AK185" s="11">
        <f t="shared" si="53"/>
        <v>2.8356225077536656</v>
      </c>
      <c r="AL185" s="11">
        <f t="shared" si="54"/>
        <v>3.8331394734059332</v>
      </c>
      <c r="AM185" s="11">
        <f t="shared" si="55"/>
        <v>10.39925719591459</v>
      </c>
      <c r="AN185" s="11">
        <f t="shared" si="56"/>
        <v>11.644305161100776</v>
      </c>
      <c r="AO185" s="8">
        <v>2.4816013665434733</v>
      </c>
      <c r="AP185" s="6">
        <v>0</v>
      </c>
      <c r="AQ185" s="11">
        <f t="shared" si="59"/>
        <v>7.1934688847812733</v>
      </c>
      <c r="AR185" s="18">
        <f t="shared" si="60"/>
        <v>1.4548402235590396</v>
      </c>
      <c r="AS185" s="6">
        <v>0.34653088136868959</v>
      </c>
      <c r="AT185" s="11">
        <f t="shared" si="57"/>
        <v>0.55599682287530428</v>
      </c>
      <c r="AW185" s="6" t="s">
        <v>258</v>
      </c>
      <c r="AX185" s="11">
        <f t="shared" si="37"/>
        <v>0.60435712048069201</v>
      </c>
      <c r="AY185" s="11">
        <f t="shared" si="38"/>
        <v>0.27784484777208057</v>
      </c>
      <c r="AZ185" s="11">
        <f t="shared" si="39"/>
        <v>0.49319439372895518</v>
      </c>
      <c r="BA185" s="17"/>
      <c r="BB185" s="7">
        <v>26784</v>
      </c>
      <c r="BC185" s="9">
        <f t="shared" si="40"/>
        <v>4.3826775158325226</v>
      </c>
      <c r="BD185" s="9">
        <f t="shared" si="41"/>
        <v>-6.5115601883813046</v>
      </c>
      <c r="BE185" s="9">
        <f t="shared" si="42"/>
        <v>-2.5981243458814363</v>
      </c>
      <c r="BF185" s="9" t="e">
        <f t="shared" si="43"/>
        <v>#DIV/0!</v>
      </c>
      <c r="BI185" s="9">
        <f t="shared" si="44"/>
        <v>5.502222825942197</v>
      </c>
      <c r="BJ185" s="9">
        <f t="shared" si="45"/>
        <v>1.9752310709225198</v>
      </c>
      <c r="BK185" s="9">
        <f t="shared" si="46"/>
        <v>0.35898783699009545</v>
      </c>
      <c r="BL185" s="9">
        <f t="shared" si="47"/>
        <v>2.3048076429386435</v>
      </c>
      <c r="BM185" s="9">
        <f t="shared" si="48"/>
        <v>0.33031584430084643</v>
      </c>
      <c r="BN185" s="9">
        <f t="shared" si="49"/>
        <v>0.14331601394712998</v>
      </c>
    </row>
    <row r="186" spans="1:66" ht="15.6" x14ac:dyDescent="0.3">
      <c r="A186" s="6" t="s">
        <v>262</v>
      </c>
      <c r="B186" s="7">
        <v>26815</v>
      </c>
      <c r="C186" s="8">
        <v>23.010999999999999</v>
      </c>
      <c r="D186" s="8">
        <v>22.844000000000001</v>
      </c>
      <c r="H186" s="6" t="s">
        <v>262</v>
      </c>
      <c r="I186" s="7">
        <v>26815</v>
      </c>
      <c r="J186" s="8">
        <v>33.715000000000003</v>
      </c>
      <c r="K186" s="8">
        <v>28.004999999999999</v>
      </c>
      <c r="O186" s="6" t="s">
        <v>262</v>
      </c>
      <c r="P186" s="7">
        <v>26815</v>
      </c>
      <c r="Q186" s="8">
        <v>19.716000000000001</v>
      </c>
      <c r="U186" s="6" t="s">
        <v>262</v>
      </c>
      <c r="V186" s="7">
        <v>26815</v>
      </c>
      <c r="W186" s="8">
        <v>24.016999999999999</v>
      </c>
      <c r="X186" s="8">
        <v>23.064</v>
      </c>
      <c r="Y186" s="8"/>
      <c r="Z186" s="8"/>
      <c r="AA186" t="s">
        <v>262</v>
      </c>
      <c r="AB186" s="20">
        <v>26815</v>
      </c>
      <c r="AC186" s="1">
        <v>13.997999999999999</v>
      </c>
      <c r="AD186" s="8"/>
      <c r="AE186" s="8"/>
      <c r="AG186" s="6" t="str">
        <f t="shared" si="58"/>
        <v>1973</v>
      </c>
      <c r="AH186" s="11">
        <f t="shared" si="50"/>
        <v>4.7001547001546795</v>
      </c>
      <c r="AI186" s="11">
        <f t="shared" si="51"/>
        <v>3.4554594447715248</v>
      </c>
      <c r="AJ186" s="11">
        <f t="shared" si="52"/>
        <v>1.2401657558104739</v>
      </c>
      <c r="AK186" s="11">
        <f t="shared" si="53"/>
        <v>3.4005316792202089</v>
      </c>
      <c r="AL186" s="11">
        <f t="shared" si="54"/>
        <v>4.1081423592776556</v>
      </c>
      <c r="AM186" s="11">
        <f t="shared" si="55"/>
        <v>11.47365978185193</v>
      </c>
      <c r="AN186" s="11">
        <f t="shared" si="56"/>
        <v>12.942559130307041</v>
      </c>
      <c r="AO186" s="8">
        <v>2.1477594385800991</v>
      </c>
      <c r="AP186" s="6">
        <v>0</v>
      </c>
      <c r="AQ186" s="11">
        <f t="shared" si="59"/>
        <v>7.2808093194359325</v>
      </c>
      <c r="AR186" s="18">
        <f t="shared" si="60"/>
        <v>0.99663582842723919</v>
      </c>
      <c r="AS186" s="6">
        <v>0.17022858294166721</v>
      </c>
      <c r="AT186" s="11">
        <f t="shared" si="57"/>
        <v>0.54933218440327281</v>
      </c>
      <c r="AW186" s="6" t="s">
        <v>258</v>
      </c>
      <c r="AX186" s="11">
        <f t="shared" si="37"/>
        <v>0.6049822632771199</v>
      </c>
      <c r="AY186" s="11">
        <f t="shared" si="38"/>
        <v>0.26698687221954559</v>
      </c>
      <c r="AZ186" s="11">
        <f t="shared" si="39"/>
        <v>0.49217681880753333</v>
      </c>
      <c r="BA186" s="17"/>
      <c r="BB186" s="7">
        <v>26815</v>
      </c>
      <c r="BC186" s="9">
        <f t="shared" si="40"/>
        <v>0.10343930355791731</v>
      </c>
      <c r="BD186" s="9">
        <f t="shared" si="41"/>
        <v>-3.9079276220525427</v>
      </c>
      <c r="BE186" s="9">
        <f t="shared" si="42"/>
        <v>-0.20632329449816744</v>
      </c>
      <c r="BF186" s="9" t="e">
        <f t="shared" si="43"/>
        <v>#DIV/0!</v>
      </c>
      <c r="BI186" s="9">
        <f t="shared" si="44"/>
        <v>6.0419949714457308</v>
      </c>
      <c r="BJ186" s="9">
        <f t="shared" si="45"/>
        <v>2.5428925427298745</v>
      </c>
      <c r="BK186" s="9">
        <f t="shared" si="46"/>
        <v>0.42086968869512487</v>
      </c>
      <c r="BL186" s="9">
        <f t="shared" si="47"/>
        <v>2.2670385456235738</v>
      </c>
      <c r="BM186" s="9">
        <f t="shared" si="48"/>
        <v>0.31674116905921568</v>
      </c>
      <c r="BN186" s="9">
        <f t="shared" si="49"/>
        <v>0.13971582868349181</v>
      </c>
    </row>
    <row r="187" spans="1:66" ht="15.6" x14ac:dyDescent="0.3">
      <c r="A187" s="6" t="s">
        <v>263</v>
      </c>
      <c r="B187" s="7">
        <v>26845</v>
      </c>
      <c r="C187" s="8">
        <v>23.126999999999999</v>
      </c>
      <c r="D187" s="8">
        <v>22.943000000000001</v>
      </c>
      <c r="H187" s="6" t="s">
        <v>263</v>
      </c>
      <c r="I187" s="7">
        <v>26845</v>
      </c>
      <c r="J187" s="8">
        <v>34.036000000000001</v>
      </c>
      <c r="K187" s="8">
        <v>28.234999999999999</v>
      </c>
      <c r="O187" s="6" t="s">
        <v>263</v>
      </c>
      <c r="P187" s="7">
        <v>26845</v>
      </c>
      <c r="Q187" s="8">
        <v>19.847000000000001</v>
      </c>
      <c r="U187" s="6" t="s">
        <v>263</v>
      </c>
      <c r="V187" s="7">
        <v>26845</v>
      </c>
      <c r="W187" s="8">
        <v>24.236000000000001</v>
      </c>
      <c r="X187" s="8">
        <v>23.285</v>
      </c>
      <c r="Y187" s="8"/>
      <c r="Z187" s="8"/>
      <c r="AA187" t="s">
        <v>263</v>
      </c>
      <c r="AB187" s="20">
        <v>26845</v>
      </c>
      <c r="AC187" s="1">
        <v>14.214</v>
      </c>
      <c r="AD187" s="8"/>
      <c r="AE187" s="8"/>
      <c r="AG187" s="6" t="str">
        <f t="shared" si="58"/>
        <v>1973</v>
      </c>
      <c r="AH187" s="11">
        <f t="shared" si="50"/>
        <v>5.0272479564032579</v>
      </c>
      <c r="AI187" s="11">
        <f t="shared" si="51"/>
        <v>3.6924884750971776</v>
      </c>
      <c r="AJ187" s="11">
        <f t="shared" si="52"/>
        <v>2.050851523147057</v>
      </c>
      <c r="AK187" s="11">
        <f t="shared" si="53"/>
        <v>3.9541990353816114</v>
      </c>
      <c r="AL187" s="11">
        <f t="shared" si="54"/>
        <v>4.6837913392056674</v>
      </c>
      <c r="AM187" s="11">
        <f t="shared" si="55"/>
        <v>12.338926485584501</v>
      </c>
      <c r="AN187" s="11">
        <f t="shared" si="56"/>
        <v>13.82411888351176</v>
      </c>
      <c r="AO187" s="8">
        <v>2.1103287000341142</v>
      </c>
      <c r="AP187" s="6">
        <v>0</v>
      </c>
      <c r="AQ187" s="11">
        <f t="shared" si="59"/>
        <v>9.3805309734513287</v>
      </c>
      <c r="AR187" s="18">
        <f t="shared" si="60"/>
        <v>0.91185410334346795</v>
      </c>
      <c r="AS187" s="6">
        <v>3.4289240965268419E-2</v>
      </c>
      <c r="AT187" s="11">
        <f t="shared" si="57"/>
        <v>0.82128191394394978</v>
      </c>
      <c r="AW187" s="6" t="s">
        <v>258</v>
      </c>
      <c r="AX187" s="11">
        <f t="shared" si="37"/>
        <v>0.60701233078567329</v>
      </c>
      <c r="AY187" s="11">
        <f t="shared" si="38"/>
        <v>0.26605000204213075</v>
      </c>
      <c r="AZ187" s="11">
        <f t="shared" si="39"/>
        <v>0.49607290473505167</v>
      </c>
      <c r="BA187" s="17"/>
      <c r="BB187" s="7">
        <v>26845</v>
      </c>
      <c r="BC187" s="9">
        <f t="shared" si="40"/>
        <v>0.33555818604611432</v>
      </c>
      <c r="BD187" s="9">
        <f t="shared" si="41"/>
        <v>-0.35090496009273497</v>
      </c>
      <c r="BE187" s="9">
        <f t="shared" si="42"/>
        <v>0.79160289120441263</v>
      </c>
      <c r="BF187" s="9" t="e">
        <f t="shared" si="43"/>
        <v>#DIV/0!</v>
      </c>
      <c r="BI187" s="9">
        <f t="shared" si="44"/>
        <v>6.6794535000420954</v>
      </c>
      <c r="BJ187" s="9">
        <f t="shared" si="45"/>
        <v>3.000057854611585</v>
      </c>
      <c r="BK187" s="9">
        <f t="shared" si="46"/>
        <v>0.44914720262558577</v>
      </c>
      <c r="BL187" s="9">
        <f t="shared" si="47"/>
        <v>2.2142629012224293</v>
      </c>
      <c r="BM187" s="9">
        <f t="shared" si="48"/>
        <v>0.27568290442366977</v>
      </c>
      <c r="BN187" s="9">
        <f t="shared" si="49"/>
        <v>0.12450323955275291</v>
      </c>
    </row>
    <row r="188" spans="1:66" ht="15.6" x14ac:dyDescent="0.3">
      <c r="A188" s="6" t="s">
        <v>264</v>
      </c>
      <c r="B188" s="7">
        <v>26876</v>
      </c>
      <c r="C188" s="8">
        <v>23.213999999999999</v>
      </c>
      <c r="D188" s="8">
        <v>23.041</v>
      </c>
      <c r="H188" s="6" t="s">
        <v>264</v>
      </c>
      <c r="I188" s="7">
        <v>26876</v>
      </c>
      <c r="J188" s="8">
        <v>34.136000000000003</v>
      </c>
      <c r="K188" s="8">
        <v>28.388999999999999</v>
      </c>
      <c r="O188" s="6" t="s">
        <v>264</v>
      </c>
      <c r="P188" s="7">
        <v>26876</v>
      </c>
      <c r="Q188" s="8">
        <v>19.890999999999998</v>
      </c>
      <c r="U188" s="6" t="s">
        <v>264</v>
      </c>
      <c r="V188" s="7">
        <v>26876</v>
      </c>
      <c r="W188" s="8">
        <v>24.265000000000001</v>
      </c>
      <c r="X188" s="8">
        <v>23.297999999999998</v>
      </c>
      <c r="Y188" s="8"/>
      <c r="Z188" s="8"/>
      <c r="AA188" t="s">
        <v>264</v>
      </c>
      <c r="AB188" s="20">
        <v>26876</v>
      </c>
      <c r="AC188" s="1">
        <v>14.233000000000001</v>
      </c>
      <c r="AD188" s="8"/>
      <c r="AE188" s="8"/>
      <c r="AG188" s="6" t="str">
        <f t="shared" si="58"/>
        <v>1973</v>
      </c>
      <c r="AH188" s="11">
        <f t="shared" si="50"/>
        <v>5.0740053410582409</v>
      </c>
      <c r="AI188" s="11">
        <f t="shared" si="51"/>
        <v>3.8397404119158152</v>
      </c>
      <c r="AJ188" s="11">
        <f t="shared" si="52"/>
        <v>2.0508221225709944</v>
      </c>
      <c r="AK188" s="11">
        <f t="shared" si="53"/>
        <v>4.521188468760351</v>
      </c>
      <c r="AL188" s="11">
        <f t="shared" si="54"/>
        <v>4.5354214841286433</v>
      </c>
      <c r="AM188" s="11">
        <f t="shared" si="55"/>
        <v>11.840892330383479</v>
      </c>
      <c r="AN188" s="11">
        <f t="shared" si="56"/>
        <v>13.229004665629841</v>
      </c>
      <c r="AO188" s="8">
        <v>2.3077925215724715</v>
      </c>
      <c r="AP188" s="6">
        <v>0</v>
      </c>
      <c r="AQ188" s="11">
        <f t="shared" si="59"/>
        <v>8.7401634960653887</v>
      </c>
      <c r="AR188" s="18">
        <f t="shared" si="60"/>
        <v>0.11965670902789327</v>
      </c>
      <c r="AS188" s="6">
        <v>0.37632697522258507</v>
      </c>
      <c r="AT188" s="11">
        <f t="shared" si="57"/>
        <v>0.54542234814944912</v>
      </c>
      <c r="AW188" s="6" t="s">
        <v>258</v>
      </c>
      <c r="AX188" s="11">
        <f t="shared" si="37"/>
        <v>0.60899290066392175</v>
      </c>
      <c r="AY188" s="11">
        <f t="shared" si="38"/>
        <v>0.26662344199724003</v>
      </c>
      <c r="AZ188" s="11">
        <f t="shared" si="39"/>
        <v>0.49515283890886858</v>
      </c>
      <c r="BA188" s="17"/>
      <c r="BB188" s="7">
        <v>26876</v>
      </c>
      <c r="BC188" s="9">
        <f t="shared" si="40"/>
        <v>0.32628165488581828</v>
      </c>
      <c r="BD188" s="9">
        <f t="shared" si="41"/>
        <v>0.21553841409798213</v>
      </c>
      <c r="BE188" s="9">
        <f t="shared" si="42"/>
        <v>-0.18546988101970641</v>
      </c>
      <c r="BF188" s="9" t="e">
        <f t="shared" si="43"/>
        <v>#DIV/0!</v>
      </c>
      <c r="BI188" s="9">
        <f t="shared" si="44"/>
        <v>7.3201268369795391</v>
      </c>
      <c r="BJ188" s="9">
        <f t="shared" si="45"/>
        <v>3.1527332677810449</v>
      </c>
      <c r="BK188" s="9">
        <f t="shared" si="46"/>
        <v>0.4306938032622859</v>
      </c>
      <c r="BL188" s="9">
        <f t="shared" si="47"/>
        <v>2.2210365485098231</v>
      </c>
      <c r="BM188" s="9">
        <f t="shared" si="48"/>
        <v>0.2769076471313327</v>
      </c>
      <c r="BN188" s="9">
        <f t="shared" si="49"/>
        <v>0.12467496193032954</v>
      </c>
    </row>
    <row r="189" spans="1:66" ht="15.6" x14ac:dyDescent="0.3">
      <c r="A189" s="6" t="s">
        <v>265</v>
      </c>
      <c r="B189" s="7">
        <v>26907</v>
      </c>
      <c r="C189" s="8">
        <v>23.494</v>
      </c>
      <c r="D189" s="8">
        <v>23.148</v>
      </c>
      <c r="H189" s="6" t="s">
        <v>265</v>
      </c>
      <c r="I189" s="7">
        <v>26907</v>
      </c>
      <c r="J189" s="8">
        <v>34.24</v>
      </c>
      <c r="K189" s="8">
        <v>28.542000000000002</v>
      </c>
      <c r="O189" s="6" t="s">
        <v>265</v>
      </c>
      <c r="P189" s="7">
        <v>26907</v>
      </c>
      <c r="Q189" s="8">
        <v>19.989999999999998</v>
      </c>
      <c r="U189" s="6" t="s">
        <v>265</v>
      </c>
      <c r="V189" s="7">
        <v>26907</v>
      </c>
      <c r="W189" s="8">
        <v>25.503</v>
      </c>
      <c r="X189" s="8">
        <v>24.64</v>
      </c>
      <c r="Y189" s="8"/>
      <c r="Z189" s="8"/>
      <c r="AA189" t="s">
        <v>265</v>
      </c>
      <c r="AB189" s="20">
        <v>26907</v>
      </c>
      <c r="AC189" s="1">
        <v>14.278</v>
      </c>
      <c r="AD189" s="8"/>
      <c r="AE189" s="8"/>
      <c r="AG189" s="6" t="str">
        <f t="shared" si="58"/>
        <v>1973</v>
      </c>
      <c r="AH189" s="11">
        <f t="shared" si="50"/>
        <v>6.0772981759075417</v>
      </c>
      <c r="AI189" s="11">
        <f t="shared" si="51"/>
        <v>4.1014570966001029</v>
      </c>
      <c r="AJ189" s="11">
        <f t="shared" si="52"/>
        <v>2.3556140141097748</v>
      </c>
      <c r="AK189" s="11">
        <f t="shared" si="53"/>
        <v>5.0844961525716936</v>
      </c>
      <c r="AL189" s="11">
        <f t="shared" si="54"/>
        <v>4.9288751246653772</v>
      </c>
      <c r="AM189" s="11">
        <f t="shared" si="55"/>
        <v>17.03992657182194</v>
      </c>
      <c r="AN189" s="11">
        <f t="shared" si="56"/>
        <v>19.166223339942935</v>
      </c>
      <c r="AO189" s="8">
        <v>2.2120274655843764</v>
      </c>
      <c r="AP189" s="6">
        <v>0</v>
      </c>
      <c r="AQ189" s="11">
        <f t="shared" si="59"/>
        <v>7.9948566674230337</v>
      </c>
      <c r="AR189" s="18">
        <f t="shared" si="60"/>
        <v>5.1019987636513386</v>
      </c>
      <c r="AS189" s="6">
        <v>0.20184557135249914</v>
      </c>
      <c r="AT189" s="11">
        <f t="shared" si="57"/>
        <v>0.53894113917363207</v>
      </c>
      <c r="AW189" s="6" t="s">
        <v>258</v>
      </c>
      <c r="AX189" s="11">
        <f t="shared" ref="AX189:AX252" si="61">STDEV(AR155:AR189)</f>
        <v>0.98709681523803605</v>
      </c>
      <c r="AY189" s="11">
        <f t="shared" ref="AY189:AY252" si="62">STDEV(AS155:AS189)</f>
        <v>0.26657160361489701</v>
      </c>
      <c r="AZ189" s="11">
        <f t="shared" ref="AZ189:AZ252" si="63">STDEV(AT155:AT189)</f>
        <v>0.48701971210710054</v>
      </c>
      <c r="BA189" s="17"/>
      <c r="BB189" s="7">
        <v>26907</v>
      </c>
      <c r="BC189" s="9">
        <f t="shared" ref="BC189:BC252" si="64">(AX189/AX188-1)*100</f>
        <v>62.086752433715866</v>
      </c>
      <c r="BD189" s="9">
        <f t="shared" ref="BD189:BD252" si="65">(AY189/AY188-1)*100</f>
        <v>-1.9442544869541223E-2</v>
      </c>
      <c r="BE189" s="9">
        <f t="shared" ref="BE189:BE252" si="66">(AZ189/AZ188-1)*100</f>
        <v>-1.6425487572060415</v>
      </c>
      <c r="BF189" s="9" t="e">
        <f t="shared" ref="BF189:BF252" si="67">(BA189/BA188-1)*100</f>
        <v>#DIV/0!</v>
      </c>
      <c r="BI189" s="9">
        <f t="shared" si="44"/>
        <v>8.3256752205951603</v>
      </c>
      <c r="BJ189" s="9">
        <f t="shared" si="45"/>
        <v>3.9724935702752107</v>
      </c>
      <c r="BK189" s="9">
        <f t="shared" si="46"/>
        <v>0.47713770535373312</v>
      </c>
      <c r="BL189" s="9">
        <f t="shared" si="47"/>
        <v>2.194991363995709</v>
      </c>
      <c r="BM189" s="9">
        <f t="shared" si="48"/>
        <v>0.25864629428399422</v>
      </c>
      <c r="BN189" s="9">
        <f t="shared" si="49"/>
        <v>0.11783476624398229</v>
      </c>
    </row>
    <row r="190" spans="1:66" ht="15.6" x14ac:dyDescent="0.3">
      <c r="A190" s="6" t="s">
        <v>266</v>
      </c>
      <c r="B190" s="7">
        <v>26937</v>
      </c>
      <c r="C190" s="8">
        <v>23.594999999999999</v>
      </c>
      <c r="D190" s="8">
        <v>23.265000000000001</v>
      </c>
      <c r="H190" s="6" t="s">
        <v>266</v>
      </c>
      <c r="I190" s="7">
        <v>26937</v>
      </c>
      <c r="J190" s="8">
        <v>34.323999999999998</v>
      </c>
      <c r="K190" s="8">
        <v>28.696000000000002</v>
      </c>
      <c r="O190" s="6" t="s">
        <v>266</v>
      </c>
      <c r="P190" s="7">
        <v>26937</v>
      </c>
      <c r="Q190" s="8">
        <v>20.055</v>
      </c>
      <c r="U190" s="6" t="s">
        <v>266</v>
      </c>
      <c r="V190" s="7">
        <v>26937</v>
      </c>
      <c r="W190" s="8">
        <v>25.510999999999999</v>
      </c>
      <c r="X190" s="8">
        <v>24.66</v>
      </c>
      <c r="Y190" s="8"/>
      <c r="Z190" s="8"/>
      <c r="AA190" t="s">
        <v>266</v>
      </c>
      <c r="AB190" s="20">
        <v>26937</v>
      </c>
      <c r="AC190" s="1">
        <v>14.276999999999999</v>
      </c>
      <c r="AD190" s="8"/>
      <c r="AE190" s="8"/>
      <c r="AG190" s="6" t="str">
        <f t="shared" si="58"/>
        <v>1973</v>
      </c>
      <c r="AH190" s="11">
        <f t="shared" si="50"/>
        <v>6.116483022262198</v>
      </c>
      <c r="AI190" s="11">
        <f t="shared" si="51"/>
        <v>4.2805916629314211</v>
      </c>
      <c r="AJ190" s="11">
        <f t="shared" si="52"/>
        <v>2.3741350513003967</v>
      </c>
      <c r="AK190" s="11">
        <f t="shared" si="53"/>
        <v>5.055830129965222</v>
      </c>
      <c r="AL190" s="11">
        <f t="shared" si="54"/>
        <v>4.9945029056070345</v>
      </c>
      <c r="AM190" s="11">
        <f t="shared" si="55"/>
        <v>16.255012759752098</v>
      </c>
      <c r="AN190" s="11">
        <f t="shared" si="56"/>
        <v>18.330134357005768</v>
      </c>
      <c r="AO190" s="8">
        <v>2.5446041551937304</v>
      </c>
      <c r="AP190" s="6">
        <v>0</v>
      </c>
      <c r="AQ190" s="11">
        <f t="shared" si="59"/>
        <v>6.6641763167724966</v>
      </c>
      <c r="AR190" s="18">
        <f t="shared" si="60"/>
        <v>3.1368858565650193E-2</v>
      </c>
      <c r="AS190" s="6">
        <v>0.3972949613828991</v>
      </c>
      <c r="AT190" s="11">
        <f t="shared" si="57"/>
        <v>0.53955574241468796</v>
      </c>
      <c r="AW190" s="6" t="s">
        <v>258</v>
      </c>
      <c r="AX190" s="11">
        <f t="shared" si="61"/>
        <v>0.99018642038474847</v>
      </c>
      <c r="AY190" s="11">
        <f t="shared" si="62"/>
        <v>0.26725864827987267</v>
      </c>
      <c r="AZ190" s="11">
        <f t="shared" si="63"/>
        <v>0.46516502303368967</v>
      </c>
      <c r="BA190" s="17"/>
      <c r="BB190" s="7">
        <v>26937</v>
      </c>
      <c r="BC190" s="9">
        <f t="shared" si="64"/>
        <v>0.31299920119460811</v>
      </c>
      <c r="BD190" s="9">
        <f t="shared" si="65"/>
        <v>0.25773362791041698</v>
      </c>
      <c r="BE190" s="9">
        <f t="shared" si="66"/>
        <v>-4.487434190056927</v>
      </c>
      <c r="BF190" s="9" t="e">
        <f t="shared" si="67"/>
        <v>#DIV/0!</v>
      </c>
      <c r="BI190" s="9">
        <f t="shared" si="44"/>
        <v>9.2515622817896119</v>
      </c>
      <c r="BJ190" s="9">
        <f t="shared" si="45"/>
        <v>4.3227049988955315</v>
      </c>
      <c r="BK190" s="9">
        <f t="shared" si="46"/>
        <v>0.46724054459473974</v>
      </c>
      <c r="BL190" s="9">
        <f t="shared" si="47"/>
        <v>2.1967988298023573</v>
      </c>
      <c r="BM190" s="9">
        <f t="shared" si="48"/>
        <v>0.2611848048043659</v>
      </c>
      <c r="BN190" s="9">
        <f t="shared" si="49"/>
        <v>0.11889336486393901</v>
      </c>
    </row>
    <row r="191" spans="1:66" ht="15.6" x14ac:dyDescent="0.3">
      <c r="A191" s="6" t="s">
        <v>267</v>
      </c>
      <c r="B191" s="7">
        <v>26968</v>
      </c>
      <c r="C191" s="8">
        <v>23.687000000000001</v>
      </c>
      <c r="D191" s="8">
        <v>23.355</v>
      </c>
      <c r="H191" s="6" t="s">
        <v>267</v>
      </c>
      <c r="I191" s="7">
        <v>26968</v>
      </c>
      <c r="J191" s="8">
        <v>34.570999999999998</v>
      </c>
      <c r="K191" s="8">
        <v>29.003</v>
      </c>
      <c r="O191" s="6" t="s">
        <v>267</v>
      </c>
      <c r="P191" s="7">
        <v>26968</v>
      </c>
      <c r="Q191" s="8">
        <v>20.170999999999999</v>
      </c>
      <c r="U191" s="6" t="s">
        <v>267</v>
      </c>
      <c r="V191" s="7">
        <v>26968</v>
      </c>
      <c r="W191" s="8">
        <v>25.614999999999998</v>
      </c>
      <c r="X191" s="8">
        <v>24.779</v>
      </c>
      <c r="Y191" s="8"/>
      <c r="Z191" s="8"/>
      <c r="AA191" t="s">
        <v>267</v>
      </c>
      <c r="AB191" s="20">
        <v>26968</v>
      </c>
      <c r="AC191" s="1">
        <v>14.718</v>
      </c>
      <c r="AD191" s="8"/>
      <c r="AE191" s="8"/>
      <c r="AG191" s="6" t="str">
        <f t="shared" si="58"/>
        <v>1973</v>
      </c>
      <c r="AH191" s="11">
        <f t="shared" si="50"/>
        <v>6.4249449611358145</v>
      </c>
      <c r="AI191" s="11">
        <f t="shared" si="51"/>
        <v>4.6230345383684979</v>
      </c>
      <c r="AJ191" s="11">
        <f t="shared" si="52"/>
        <v>3.0831618809076478</v>
      </c>
      <c r="AK191" s="11">
        <f t="shared" si="53"/>
        <v>5.8851447555766656</v>
      </c>
      <c r="AL191" s="11">
        <f t="shared" si="54"/>
        <v>5.1175152431080173</v>
      </c>
      <c r="AM191" s="11">
        <f t="shared" si="55"/>
        <v>16.352486940722223</v>
      </c>
      <c r="AN191" s="11">
        <f t="shared" si="56"/>
        <v>18.486109118729964</v>
      </c>
      <c r="AO191" s="8">
        <v>2.6931639829010035</v>
      </c>
      <c r="AP191" s="6">
        <v>0</v>
      </c>
      <c r="AQ191" s="11">
        <f t="shared" si="59"/>
        <v>9.6394517282479164</v>
      </c>
      <c r="AR191" s="18">
        <f t="shared" si="60"/>
        <v>0.40766728078083236</v>
      </c>
      <c r="AS191" s="6">
        <v>0.40341322781070055</v>
      </c>
      <c r="AT191" s="11">
        <f t="shared" si="57"/>
        <v>1.0698355171452345</v>
      </c>
      <c r="AW191" s="6" t="s">
        <v>258</v>
      </c>
      <c r="AX191" s="11">
        <f t="shared" si="61"/>
        <v>0.97796699328985759</v>
      </c>
      <c r="AY191" s="11">
        <f t="shared" si="62"/>
        <v>0.26848040102432608</v>
      </c>
      <c r="AZ191" s="11">
        <f t="shared" si="63"/>
        <v>0.47152772792695963</v>
      </c>
      <c r="BA191" s="17"/>
      <c r="BB191" s="7">
        <v>26968</v>
      </c>
      <c r="BC191" s="9">
        <f t="shared" si="64"/>
        <v>-1.2340531887059081</v>
      </c>
      <c r="BD191" s="9">
        <f t="shared" si="65"/>
        <v>0.45714245444135049</v>
      </c>
      <c r="BE191" s="9">
        <f t="shared" si="66"/>
        <v>1.3678382032625835</v>
      </c>
      <c r="BF191" s="9" t="e">
        <f t="shared" si="67"/>
        <v>#DIV/0!</v>
      </c>
      <c r="BI191" s="9">
        <f t="shared" si="44"/>
        <v>10.125971363125135</v>
      </c>
      <c r="BJ191" s="9">
        <f t="shared" si="45"/>
        <v>4.5323896781168953</v>
      </c>
      <c r="BK191" s="9">
        <f t="shared" si="46"/>
        <v>0.44760048350739984</v>
      </c>
      <c r="BL191" s="9">
        <f t="shared" si="47"/>
        <v>2.2311721858628006</v>
      </c>
      <c r="BM191" s="9">
        <f t="shared" si="48"/>
        <v>0.29540609653069611</v>
      </c>
      <c r="BN191" s="9">
        <f t="shared" si="49"/>
        <v>0.13239950659229902</v>
      </c>
    </row>
    <row r="192" spans="1:66" ht="15.6" x14ac:dyDescent="0.3">
      <c r="A192" s="6" t="s">
        <v>268</v>
      </c>
      <c r="B192" s="7">
        <v>26998</v>
      </c>
      <c r="C192" s="8">
        <v>23.832000000000001</v>
      </c>
      <c r="D192" s="8">
        <v>23.468</v>
      </c>
      <c r="H192" s="6" t="s">
        <v>268</v>
      </c>
      <c r="I192" s="7">
        <v>26998</v>
      </c>
      <c r="J192" s="8">
        <v>34.853999999999999</v>
      </c>
      <c r="K192" s="8">
        <v>29.309000000000001</v>
      </c>
      <c r="O192" s="6" t="s">
        <v>268</v>
      </c>
      <c r="P192" s="7">
        <v>26998</v>
      </c>
      <c r="Q192" s="8">
        <v>20.247</v>
      </c>
      <c r="U192" s="6" t="s">
        <v>268</v>
      </c>
      <c r="V192" s="7">
        <v>26998</v>
      </c>
      <c r="W192" s="8">
        <v>25.949000000000002</v>
      </c>
      <c r="X192" s="8">
        <v>25.137</v>
      </c>
      <c r="Y192" s="8"/>
      <c r="Z192" s="8"/>
      <c r="AA192" t="s">
        <v>268</v>
      </c>
      <c r="AB192" s="20">
        <v>26998</v>
      </c>
      <c r="AC192" s="1">
        <v>15.27</v>
      </c>
      <c r="AD192" s="8"/>
      <c r="AE192" s="8"/>
      <c r="AG192" s="6" t="str">
        <f t="shared" si="58"/>
        <v>1973</v>
      </c>
      <c r="AH192" s="11">
        <f t="shared" si="50"/>
        <v>6.7646268255532771</v>
      </c>
      <c r="AI192" s="11">
        <f t="shared" si="51"/>
        <v>4.8521133053346377</v>
      </c>
      <c r="AJ192" s="11">
        <f t="shared" si="52"/>
        <v>4.0293696275071733</v>
      </c>
      <c r="AK192" s="11">
        <f t="shared" si="53"/>
        <v>6.4040660736975896</v>
      </c>
      <c r="AL192" s="11">
        <f t="shared" si="54"/>
        <v>5.2229497973183658</v>
      </c>
      <c r="AM192" s="11">
        <f t="shared" si="55"/>
        <v>17.368492469130214</v>
      </c>
      <c r="AN192" s="11">
        <f t="shared" si="56"/>
        <v>19.603178379407147</v>
      </c>
      <c r="AO192" s="8">
        <v>3.1325875448546148</v>
      </c>
      <c r="AP192" s="6">
        <v>0</v>
      </c>
      <c r="AQ192" s="11">
        <f t="shared" si="59"/>
        <v>13.287335855775662</v>
      </c>
      <c r="AR192" s="18">
        <f t="shared" si="60"/>
        <v>1.3039234823345902</v>
      </c>
      <c r="AS192" s="6">
        <v>0.6536051615158911</v>
      </c>
      <c r="AT192" s="11">
        <f t="shared" si="57"/>
        <v>1.0550632693169693</v>
      </c>
      <c r="AW192" s="6" t="s">
        <v>258</v>
      </c>
      <c r="AX192" s="11">
        <f t="shared" si="61"/>
        <v>0.97833241601716037</v>
      </c>
      <c r="AY192" s="11">
        <f t="shared" si="62"/>
        <v>0.27627450618277544</v>
      </c>
      <c r="AZ192" s="11">
        <f t="shared" si="63"/>
        <v>0.48558818400957976</v>
      </c>
      <c r="BA192" s="17"/>
      <c r="BB192" s="7">
        <v>26998</v>
      </c>
      <c r="BC192" s="9">
        <f t="shared" si="64"/>
        <v>3.7365548102341606E-2</v>
      </c>
      <c r="BD192" s="9">
        <f t="shared" si="65"/>
        <v>2.903044367005081</v>
      </c>
      <c r="BE192" s="9">
        <f t="shared" si="66"/>
        <v>2.9818937996363371</v>
      </c>
      <c r="BF192" s="9" t="e">
        <f t="shared" si="67"/>
        <v>#DIV/0!</v>
      </c>
      <c r="BI192" s="9">
        <f t="shared" si="44"/>
        <v>11.065176558110496</v>
      </c>
      <c r="BJ192" s="9">
        <f t="shared" si="45"/>
        <v>4.6799649168878439</v>
      </c>
      <c r="BK192" s="9">
        <f t="shared" si="46"/>
        <v>0.42294534500288183</v>
      </c>
      <c r="BL192" s="9">
        <f t="shared" si="47"/>
        <v>2.3067095073757313</v>
      </c>
      <c r="BM192" s="9">
        <f t="shared" si="48"/>
        <v>0.38503882548766422</v>
      </c>
      <c r="BN192" s="9">
        <f t="shared" si="49"/>
        <v>0.16692124615453222</v>
      </c>
    </row>
    <row r="193" spans="1:66" ht="15.6" x14ac:dyDescent="0.3">
      <c r="A193" s="6" t="s">
        <v>269</v>
      </c>
      <c r="B193" s="7">
        <v>27029</v>
      </c>
      <c r="C193" s="8">
        <v>23.975999999999999</v>
      </c>
      <c r="D193" s="8">
        <v>23.597999999999999</v>
      </c>
      <c r="H193" s="6" t="s">
        <v>269</v>
      </c>
      <c r="I193" s="7">
        <v>27029</v>
      </c>
      <c r="J193" s="8">
        <v>35.200000000000003</v>
      </c>
      <c r="K193" s="8">
        <v>29.616</v>
      </c>
      <c r="O193" s="6" t="s">
        <v>269</v>
      </c>
      <c r="P193" s="7">
        <v>27029</v>
      </c>
      <c r="Q193" s="8">
        <v>20.472999999999999</v>
      </c>
      <c r="U193" s="6" t="s">
        <v>269</v>
      </c>
      <c r="V193" s="7">
        <v>27029</v>
      </c>
      <c r="W193" s="8">
        <v>26.175000000000001</v>
      </c>
      <c r="X193" s="8">
        <v>25.39</v>
      </c>
      <c r="Y193" s="8"/>
      <c r="Z193" s="8"/>
      <c r="AA193" t="s">
        <v>269</v>
      </c>
      <c r="AB193" s="20">
        <v>27029</v>
      </c>
      <c r="AC193" s="1">
        <v>15.863</v>
      </c>
      <c r="AD193" s="8"/>
      <c r="AE193" s="8"/>
      <c r="AG193" s="6" t="str">
        <f t="shared" si="58"/>
        <v>1973</v>
      </c>
      <c r="AH193" s="11">
        <f t="shared" si="50"/>
        <v>7.0452718992767283</v>
      </c>
      <c r="AI193" s="11">
        <f t="shared" si="51"/>
        <v>5.118268074301735</v>
      </c>
      <c r="AJ193" s="11">
        <f t="shared" si="52"/>
        <v>4.7930931824947898</v>
      </c>
      <c r="AK193" s="11">
        <f t="shared" si="53"/>
        <v>6.9246877030832543</v>
      </c>
      <c r="AL193" s="11">
        <f t="shared" si="54"/>
        <v>6.0447529265513111</v>
      </c>
      <c r="AM193" s="11">
        <f t="shared" si="55"/>
        <v>17.783377581784656</v>
      </c>
      <c r="AN193" s="11">
        <f t="shared" si="56"/>
        <v>20.189349112426047</v>
      </c>
      <c r="AO193" s="8">
        <v>3.430040767263054</v>
      </c>
      <c r="AP193" s="6">
        <v>0</v>
      </c>
      <c r="AQ193" s="11">
        <f t="shared" si="59"/>
        <v>17.61696448431822</v>
      </c>
      <c r="AR193" s="18">
        <f t="shared" si="60"/>
        <v>0.87093914987088628</v>
      </c>
      <c r="AS193" s="6">
        <v>0.42476067223029546</v>
      </c>
      <c r="AT193" s="11">
        <f t="shared" si="57"/>
        <v>1.0474598246272393</v>
      </c>
      <c r="AW193" s="6" t="s">
        <v>258</v>
      </c>
      <c r="AX193" s="11">
        <f t="shared" si="61"/>
        <v>0.94463482234084806</v>
      </c>
      <c r="AY193" s="11">
        <f t="shared" si="62"/>
        <v>0.26457576610386824</v>
      </c>
      <c r="AZ193" s="11">
        <f t="shared" si="63"/>
        <v>0.49335031791377909</v>
      </c>
      <c r="BA193" s="17"/>
      <c r="BB193" s="7">
        <v>27029</v>
      </c>
      <c r="BC193" s="9">
        <f t="shared" si="64"/>
        <v>-3.4443909988689625</v>
      </c>
      <c r="BD193" s="9">
        <f t="shared" si="65"/>
        <v>-4.2344623977601632</v>
      </c>
      <c r="BE193" s="9">
        <f t="shared" si="66"/>
        <v>1.598501396822738</v>
      </c>
      <c r="BF193" s="9" t="e">
        <f t="shared" si="67"/>
        <v>#DIV/0!</v>
      </c>
      <c r="BI193" s="9">
        <f t="shared" si="44"/>
        <v>12.024587045180015</v>
      </c>
      <c r="BJ193" s="9">
        <f t="shared" si="45"/>
        <v>4.6804818221846247</v>
      </c>
      <c r="BK193" s="9">
        <f t="shared" si="46"/>
        <v>0.38924262468213144</v>
      </c>
      <c r="BL193" s="9">
        <f t="shared" si="47"/>
        <v>2.3932497522099778</v>
      </c>
      <c r="BM193" s="9">
        <f t="shared" si="48"/>
        <v>0.49527511216361186</v>
      </c>
      <c r="BN193" s="9">
        <f t="shared" si="49"/>
        <v>0.20694668899736196</v>
      </c>
    </row>
    <row r="194" spans="1:66" ht="15.6" x14ac:dyDescent="0.3">
      <c r="A194" s="6" t="s">
        <v>270</v>
      </c>
      <c r="B194" s="7">
        <v>27060</v>
      </c>
      <c r="C194" s="8">
        <v>24.132000000000001</v>
      </c>
      <c r="D194" s="8">
        <v>23.713999999999999</v>
      </c>
      <c r="H194" s="6" t="s">
        <v>270</v>
      </c>
      <c r="I194" s="7">
        <v>27060</v>
      </c>
      <c r="J194" s="8">
        <v>35.69</v>
      </c>
      <c r="K194" s="8">
        <v>29.616</v>
      </c>
      <c r="O194" s="6" t="s">
        <v>270</v>
      </c>
      <c r="P194" s="7">
        <v>27060</v>
      </c>
      <c r="Q194" s="8">
        <v>20.518999999999998</v>
      </c>
      <c r="U194" s="6" t="s">
        <v>270</v>
      </c>
      <c r="V194" s="7">
        <v>27060</v>
      </c>
      <c r="W194" s="8">
        <v>26.561</v>
      </c>
      <c r="X194" s="8">
        <v>25.786000000000001</v>
      </c>
      <c r="Y194" s="8"/>
      <c r="Z194" s="8"/>
      <c r="AA194" t="s">
        <v>270</v>
      </c>
      <c r="AB194" s="20">
        <v>27060</v>
      </c>
      <c r="AC194" s="1">
        <v>16.706</v>
      </c>
      <c r="AD194" s="8"/>
      <c r="AE194" s="8"/>
      <c r="AG194" s="6" t="str">
        <f t="shared" si="58"/>
        <v>1974</v>
      </c>
      <c r="AH194" s="11">
        <f t="shared" si="50"/>
        <v>7.4395619073060137</v>
      </c>
      <c r="AI194" s="11">
        <f t="shared" si="51"/>
        <v>5.569158171214883</v>
      </c>
      <c r="AJ194" s="11">
        <f t="shared" si="52"/>
        <v>6.2645149764782859</v>
      </c>
      <c r="AK194" s="11">
        <f t="shared" si="53"/>
        <v>6.9246877030832543</v>
      </c>
      <c r="AL194" s="11">
        <f t="shared" si="54"/>
        <v>5.8225889633831684</v>
      </c>
      <c r="AM194" s="11">
        <f t="shared" si="55"/>
        <v>17.808036902333015</v>
      </c>
      <c r="AN194" s="11">
        <f t="shared" si="56"/>
        <v>20.130444910319124</v>
      </c>
      <c r="AO194" s="8">
        <v>4.2942838823052831</v>
      </c>
      <c r="AP194" s="6">
        <v>0</v>
      </c>
      <c r="AQ194" s="11">
        <f t="shared" si="59"/>
        <v>23.118873903751179</v>
      </c>
      <c r="AR194" s="18">
        <f t="shared" si="60"/>
        <v>1.4746895893027689</v>
      </c>
      <c r="AS194" s="6">
        <v>0.84280566190662043</v>
      </c>
      <c r="AT194" s="11">
        <f t="shared" si="57"/>
        <v>0</v>
      </c>
      <c r="AW194" s="6" t="s">
        <v>271</v>
      </c>
      <c r="AX194" s="11">
        <f t="shared" si="61"/>
        <v>0.94758991168560569</v>
      </c>
      <c r="AY194" s="11">
        <f t="shared" si="62"/>
        <v>0.28180420868492295</v>
      </c>
      <c r="AZ194" s="11">
        <f t="shared" si="63"/>
        <v>0.49335031791377909</v>
      </c>
      <c r="BA194" s="17"/>
      <c r="BB194" s="7">
        <v>27060</v>
      </c>
      <c r="BC194" s="9">
        <f t="shared" si="64"/>
        <v>0.3128287540189012</v>
      </c>
      <c r="BD194" s="9">
        <f t="shared" si="65"/>
        <v>6.5117235923607186</v>
      </c>
      <c r="BE194" s="9">
        <f t="shared" si="66"/>
        <v>0</v>
      </c>
      <c r="BF194" s="9" t="e">
        <f t="shared" si="67"/>
        <v>#DIV/0!</v>
      </c>
      <c r="BI194" s="9">
        <f t="shared" si="44"/>
        <v>13.01258191974655</v>
      </c>
      <c r="BJ194" s="9">
        <f t="shared" si="45"/>
        <v>4.413908373344678</v>
      </c>
      <c r="BK194" s="9">
        <f t="shared" si="46"/>
        <v>0.33920311899413186</v>
      </c>
      <c r="BL194" s="9">
        <f t="shared" si="47"/>
        <v>2.5398713405389364</v>
      </c>
      <c r="BM194" s="9">
        <f t="shared" si="48"/>
        <v>0.72330272391372818</v>
      </c>
      <c r="BN194" s="9">
        <f t="shared" si="49"/>
        <v>0.28477927695355243</v>
      </c>
    </row>
    <row r="195" spans="1:66" ht="15.6" x14ac:dyDescent="0.3">
      <c r="A195" s="6" t="s">
        <v>272</v>
      </c>
      <c r="B195" s="7">
        <v>27088</v>
      </c>
      <c r="C195" s="8">
        <v>24.359000000000002</v>
      </c>
      <c r="D195" s="8">
        <v>23.864999999999998</v>
      </c>
      <c r="H195" s="6" t="s">
        <v>272</v>
      </c>
      <c r="I195" s="7">
        <v>27088</v>
      </c>
      <c r="J195" s="8">
        <v>35.996000000000002</v>
      </c>
      <c r="K195" s="8">
        <v>29.693000000000001</v>
      </c>
      <c r="O195" s="6" t="s">
        <v>272</v>
      </c>
      <c r="P195" s="7">
        <v>27088</v>
      </c>
      <c r="Q195" s="8">
        <v>20.638999999999999</v>
      </c>
      <c r="U195" s="6" t="s">
        <v>272</v>
      </c>
      <c r="V195" s="7">
        <v>27088</v>
      </c>
      <c r="W195" s="8">
        <v>27.222000000000001</v>
      </c>
      <c r="X195" s="8">
        <v>26.513000000000002</v>
      </c>
      <c r="Y195" s="8"/>
      <c r="Z195" s="8"/>
      <c r="AA195" t="s">
        <v>272</v>
      </c>
      <c r="AB195" s="20">
        <v>27088</v>
      </c>
      <c r="AC195" s="1">
        <v>17.413</v>
      </c>
      <c r="AD195" s="8"/>
      <c r="AE195" s="8"/>
      <c r="AG195" s="6" t="str">
        <f t="shared" si="58"/>
        <v>1974</v>
      </c>
      <c r="AH195" s="11">
        <f t="shared" si="50"/>
        <v>7.9168881800460777</v>
      </c>
      <c r="AI195" s="11">
        <f t="shared" si="51"/>
        <v>5.9066299813614886</v>
      </c>
      <c r="AJ195" s="11">
        <f t="shared" si="52"/>
        <v>6.7497034400949119</v>
      </c>
      <c r="AK195" s="11">
        <f t="shared" si="53"/>
        <v>7.2026861145209065</v>
      </c>
      <c r="AL195" s="11">
        <f t="shared" si="54"/>
        <v>5.9170686646823345</v>
      </c>
      <c r="AM195" s="11">
        <f t="shared" si="55"/>
        <v>19.018887722980061</v>
      </c>
      <c r="AN195" s="11">
        <f t="shared" si="56"/>
        <v>21.535640614256259</v>
      </c>
      <c r="AO195" s="8">
        <v>4.5588442493628145</v>
      </c>
      <c r="AP195" s="6">
        <v>0</v>
      </c>
      <c r="AQ195" s="11">
        <f t="shared" si="59"/>
        <v>27.028012839217986</v>
      </c>
      <c r="AR195" s="18">
        <f t="shared" si="60"/>
        <v>2.4886111215692175</v>
      </c>
      <c r="AS195" s="6">
        <v>0.64670319204043203</v>
      </c>
      <c r="AT195" s="11">
        <f t="shared" si="57"/>
        <v>0.25999459751486764</v>
      </c>
      <c r="AW195" s="6" t="s">
        <v>271</v>
      </c>
      <c r="AX195" s="11">
        <f t="shared" si="61"/>
        <v>0.99014660627381967</v>
      </c>
      <c r="AY195" s="11">
        <f t="shared" si="62"/>
        <v>0.28859990686347542</v>
      </c>
      <c r="AZ195" s="11">
        <f t="shared" si="63"/>
        <v>0.48675102432325573</v>
      </c>
      <c r="BA195" s="17"/>
      <c r="BB195" s="7">
        <v>27088</v>
      </c>
      <c r="BC195" s="9">
        <f t="shared" si="64"/>
        <v>4.4910455528713644</v>
      </c>
      <c r="BD195" s="9">
        <f t="shared" si="65"/>
        <v>2.4114963400530876</v>
      </c>
      <c r="BE195" s="9">
        <f t="shared" si="66"/>
        <v>-1.3376485938895621</v>
      </c>
      <c r="BF195" s="9" t="e">
        <f t="shared" si="67"/>
        <v>#DIV/0!</v>
      </c>
      <c r="BI195" s="9">
        <f t="shared" si="44"/>
        <v>14.031703023081864</v>
      </c>
      <c r="BJ195" s="9">
        <f t="shared" si="45"/>
        <v>4.122240487401112</v>
      </c>
      <c r="BK195" s="9">
        <f t="shared" si="46"/>
        <v>0.29378048271261947</v>
      </c>
      <c r="BL195" s="9">
        <f t="shared" si="47"/>
        <v>2.7431906610726062</v>
      </c>
      <c r="BM195" s="9">
        <f t="shared" si="48"/>
        <v>0.88634320734057992</v>
      </c>
      <c r="BN195" s="9">
        <f t="shared" si="49"/>
        <v>0.32310667279466959</v>
      </c>
    </row>
    <row r="196" spans="1:66" ht="15.6" x14ac:dyDescent="0.3">
      <c r="A196" s="6" t="s">
        <v>273</v>
      </c>
      <c r="B196" s="7">
        <v>27119</v>
      </c>
      <c r="C196" s="8">
        <v>24.58</v>
      </c>
      <c r="D196" s="8">
        <v>24.050999999999998</v>
      </c>
      <c r="H196" s="6" t="s">
        <v>273</v>
      </c>
      <c r="I196" s="7">
        <v>27119</v>
      </c>
      <c r="J196" s="8">
        <v>36.475999999999999</v>
      </c>
      <c r="K196" s="8">
        <v>29.616</v>
      </c>
      <c r="O196" s="6" t="s">
        <v>273</v>
      </c>
      <c r="P196" s="7">
        <v>27119</v>
      </c>
      <c r="Q196" s="8">
        <v>20.771000000000001</v>
      </c>
      <c r="U196" s="6" t="s">
        <v>273</v>
      </c>
      <c r="V196" s="7">
        <v>27119</v>
      </c>
      <c r="W196" s="8">
        <v>27.65</v>
      </c>
      <c r="X196" s="8">
        <v>26.995000000000001</v>
      </c>
      <c r="Y196" s="8"/>
      <c r="Z196" s="8"/>
      <c r="AA196" t="s">
        <v>273</v>
      </c>
      <c r="AB196" s="20">
        <v>27119</v>
      </c>
      <c r="AC196" s="1">
        <v>18.22</v>
      </c>
      <c r="AD196" s="8"/>
      <c r="AE196" s="8"/>
      <c r="AG196" s="6" t="str">
        <f t="shared" si="58"/>
        <v>1974</v>
      </c>
      <c r="AH196" s="11">
        <f t="shared" si="50"/>
        <v>8.1057307472401909</v>
      </c>
      <c r="AI196" s="11">
        <f t="shared" si="51"/>
        <v>6.3027624309392127</v>
      </c>
      <c r="AJ196" s="11">
        <f t="shared" si="52"/>
        <v>7.961877700822817</v>
      </c>
      <c r="AK196" s="11">
        <f t="shared" si="53"/>
        <v>6.9246877030832543</v>
      </c>
      <c r="AL196" s="11">
        <f t="shared" si="54"/>
        <v>6.3216625716625785</v>
      </c>
      <c r="AM196" s="11">
        <f t="shared" si="55"/>
        <v>17.965783523187852</v>
      </c>
      <c r="AN196" s="11">
        <f t="shared" si="56"/>
        <v>20.384409561184459</v>
      </c>
      <c r="AO196" s="8">
        <v>5.5687299471394169</v>
      </c>
      <c r="AP196" s="6">
        <v>0</v>
      </c>
      <c r="AQ196" s="11">
        <f t="shared" si="59"/>
        <v>32.42241441965259</v>
      </c>
      <c r="AR196" s="18">
        <f t="shared" si="60"/>
        <v>1.5722577327161646</v>
      </c>
      <c r="AS196" s="6">
        <v>0.93766531416408228</v>
      </c>
      <c r="AT196" s="11">
        <f t="shared" si="57"/>
        <v>-0.25932037854040635</v>
      </c>
      <c r="AW196" s="6" t="s">
        <v>271</v>
      </c>
      <c r="AX196" s="11">
        <f t="shared" si="61"/>
        <v>0.99814796797151861</v>
      </c>
      <c r="AY196" s="11">
        <f t="shared" si="62"/>
        <v>0.2932458970784324</v>
      </c>
      <c r="AZ196" s="11">
        <f t="shared" si="63"/>
        <v>0.47904144550523675</v>
      </c>
      <c r="BA196" s="17"/>
      <c r="BB196" s="7">
        <v>27119</v>
      </c>
      <c r="BC196" s="9">
        <f t="shared" si="64"/>
        <v>0.808098684275671</v>
      </c>
      <c r="BD196" s="9">
        <f t="shared" si="65"/>
        <v>1.6098377388440444</v>
      </c>
      <c r="BE196" s="9">
        <f t="shared" si="66"/>
        <v>-1.5838854841112693</v>
      </c>
      <c r="BF196" s="9" t="e">
        <f t="shared" si="67"/>
        <v>#DIV/0!</v>
      </c>
      <c r="BI196" s="9">
        <f t="shared" si="44"/>
        <v>14.955034529462754</v>
      </c>
      <c r="BJ196" s="9">
        <f t="shared" si="45"/>
        <v>3.4544162206118898</v>
      </c>
      <c r="BK196" s="9">
        <f t="shared" si="46"/>
        <v>0.23098684351456236</v>
      </c>
      <c r="BL196" s="9">
        <f t="shared" si="47"/>
        <v>2.9999687450522141</v>
      </c>
      <c r="BM196" s="9">
        <f t="shared" si="48"/>
        <v>1.1651550282250327</v>
      </c>
      <c r="BN196" s="9">
        <f t="shared" si="49"/>
        <v>0.38838905576823046</v>
      </c>
    </row>
    <row r="197" spans="1:66" ht="15.6" x14ac:dyDescent="0.3">
      <c r="A197" s="6" t="s">
        <v>274</v>
      </c>
      <c r="B197" s="7">
        <v>27149</v>
      </c>
      <c r="C197" s="8">
        <v>24.734999999999999</v>
      </c>
      <c r="D197" s="8">
        <v>24.231000000000002</v>
      </c>
      <c r="H197" s="6" t="s">
        <v>274</v>
      </c>
      <c r="I197" s="7">
        <v>27149</v>
      </c>
      <c r="J197" s="8">
        <v>36.978000000000002</v>
      </c>
      <c r="K197" s="8">
        <v>30.077000000000002</v>
      </c>
      <c r="O197" s="6" t="s">
        <v>274</v>
      </c>
      <c r="P197" s="7">
        <v>27149</v>
      </c>
      <c r="Q197" s="8">
        <v>20.984999999999999</v>
      </c>
      <c r="U197" s="6" t="s">
        <v>274</v>
      </c>
      <c r="V197" s="7">
        <v>27149</v>
      </c>
      <c r="W197" s="8">
        <v>27.658000000000001</v>
      </c>
      <c r="X197" s="8">
        <v>26.992999999999999</v>
      </c>
      <c r="Y197" s="8"/>
      <c r="Z197" s="8"/>
      <c r="AA197" t="s">
        <v>274</v>
      </c>
      <c r="AB197" s="20">
        <v>27149</v>
      </c>
      <c r="AC197" s="1">
        <v>18.521000000000001</v>
      </c>
      <c r="AD197" s="8"/>
      <c r="AE197" s="8"/>
      <c r="AG197" s="6" t="str">
        <f t="shared" si="58"/>
        <v>1974</v>
      </c>
      <c r="AH197" s="11">
        <f t="shared" si="50"/>
        <v>8.0131004366812206</v>
      </c>
      <c r="AI197" s="11">
        <f t="shared" si="51"/>
        <v>6.4818069959571067</v>
      </c>
      <c r="AJ197" s="11">
        <f t="shared" si="52"/>
        <v>9.1762621789194032</v>
      </c>
      <c r="AK197" s="11">
        <f t="shared" si="53"/>
        <v>7.9886543156685308</v>
      </c>
      <c r="AL197" s="11">
        <f t="shared" si="54"/>
        <v>6.8537094556749389</v>
      </c>
      <c r="AM197" s="11">
        <f t="shared" si="55"/>
        <v>16.307821698906654</v>
      </c>
      <c r="AN197" s="11">
        <f t="shared" si="56"/>
        <v>18.390350877192962</v>
      </c>
      <c r="AO197" s="8">
        <v>6.2202491369962143</v>
      </c>
      <c r="AP197" s="6">
        <v>0</v>
      </c>
      <c r="AQ197" s="11">
        <f t="shared" si="59"/>
        <v>33.072280500071869</v>
      </c>
      <c r="AR197" s="18">
        <f t="shared" si="60"/>
        <v>2.8933092224248114E-2</v>
      </c>
      <c r="AS197" s="6">
        <v>0.96582118198618172</v>
      </c>
      <c r="AT197" s="11">
        <f t="shared" si="57"/>
        <v>1.5565910318746656</v>
      </c>
      <c r="AW197" s="6" t="s">
        <v>271</v>
      </c>
      <c r="AX197" s="11">
        <f t="shared" si="61"/>
        <v>1.005128341698081</v>
      </c>
      <c r="AY197" s="11">
        <f t="shared" si="62"/>
        <v>0.31465562859800572</v>
      </c>
      <c r="AZ197" s="11">
        <f t="shared" si="63"/>
        <v>0.51918446985162758</v>
      </c>
      <c r="BA197" s="17"/>
      <c r="BB197" s="7">
        <v>27149</v>
      </c>
      <c r="BC197" s="9">
        <f t="shared" si="64"/>
        <v>0.69933255895398005</v>
      </c>
      <c r="BD197" s="9">
        <f t="shared" si="65"/>
        <v>7.3009483620659177</v>
      </c>
      <c r="BE197" s="9">
        <f t="shared" si="66"/>
        <v>8.3798645655915429</v>
      </c>
      <c r="BF197" s="9" t="e">
        <f t="shared" si="67"/>
        <v>#DIV/0!</v>
      </c>
      <c r="BI197" s="9">
        <f t="shared" si="44"/>
        <v>15.5348124587964</v>
      </c>
      <c r="BJ197" s="9">
        <f t="shared" si="45"/>
        <v>2.9213323362888373</v>
      </c>
      <c r="BK197" s="9">
        <f t="shared" si="46"/>
        <v>0.18805069865099452</v>
      </c>
      <c r="BL197" s="9">
        <f t="shared" si="47"/>
        <v>3.3616933198715904</v>
      </c>
      <c r="BM197" s="9">
        <f t="shared" si="48"/>
        <v>1.377301823051958</v>
      </c>
      <c r="BN197" s="9">
        <f t="shared" si="49"/>
        <v>0.40970478029940222</v>
      </c>
    </row>
    <row r="198" spans="1:66" ht="15.6" x14ac:dyDescent="0.3">
      <c r="A198" s="6" t="s">
        <v>275</v>
      </c>
      <c r="B198" s="7">
        <v>27180</v>
      </c>
      <c r="C198" s="8">
        <v>24.959</v>
      </c>
      <c r="D198" s="8">
        <v>24.463999999999999</v>
      </c>
      <c r="H198" s="6" t="s">
        <v>275</v>
      </c>
      <c r="I198" s="7">
        <v>27180</v>
      </c>
      <c r="J198" s="8">
        <v>38.03</v>
      </c>
      <c r="K198" s="8">
        <v>30.536999999999999</v>
      </c>
      <c r="O198" s="6" t="s">
        <v>275</v>
      </c>
      <c r="P198" s="7">
        <v>27180</v>
      </c>
      <c r="Q198" s="8">
        <v>21.175000000000001</v>
      </c>
      <c r="U198" s="6" t="s">
        <v>275</v>
      </c>
      <c r="V198" s="7">
        <v>27180</v>
      </c>
      <c r="W198" s="8">
        <v>27.837</v>
      </c>
      <c r="X198" s="8">
        <v>27.184999999999999</v>
      </c>
      <c r="Y198" s="8"/>
      <c r="Z198" s="8"/>
      <c r="AA198" t="s">
        <v>275</v>
      </c>
      <c r="AB198" s="20">
        <v>27180</v>
      </c>
      <c r="AC198" s="1">
        <v>18.878</v>
      </c>
      <c r="AD198" s="8"/>
      <c r="AE198" s="8"/>
      <c r="AG198" s="6" t="str">
        <f t="shared" si="58"/>
        <v>1974</v>
      </c>
      <c r="AH198" s="11">
        <f t="shared" si="50"/>
        <v>8.4655164921124673</v>
      </c>
      <c r="AI198" s="11">
        <f t="shared" si="51"/>
        <v>7.0915776571528477</v>
      </c>
      <c r="AJ198" s="11">
        <f t="shared" si="52"/>
        <v>12.798457659795325</v>
      </c>
      <c r="AK198" s="11">
        <f t="shared" si="53"/>
        <v>9.041242635243707</v>
      </c>
      <c r="AL198" s="11">
        <f t="shared" si="54"/>
        <v>7.400081152363569</v>
      </c>
      <c r="AM198" s="11">
        <f t="shared" si="55"/>
        <v>15.905400341424825</v>
      </c>
      <c r="AN198" s="11">
        <f t="shared" si="56"/>
        <v>17.867672563302108</v>
      </c>
      <c r="AO198" s="8">
        <v>7.9654518572734201</v>
      </c>
      <c r="AP198" s="6">
        <v>0</v>
      </c>
      <c r="AQ198" s="11">
        <f t="shared" si="59"/>
        <v>34.862123160451496</v>
      </c>
      <c r="AR198" s="18">
        <f t="shared" si="60"/>
        <v>0.64719068623906306</v>
      </c>
      <c r="AS198" s="6">
        <v>1.8160292361511177</v>
      </c>
      <c r="AT198" s="11">
        <f t="shared" si="57"/>
        <v>1.529407853176834</v>
      </c>
      <c r="AW198" s="6" t="s">
        <v>271</v>
      </c>
      <c r="AX198" s="11">
        <f t="shared" si="61"/>
        <v>1.0051799310316405</v>
      </c>
      <c r="AY198" s="11">
        <f t="shared" si="62"/>
        <v>0.40195472027830798</v>
      </c>
      <c r="AZ198" s="11">
        <f t="shared" si="63"/>
        <v>0.53854110570698177</v>
      </c>
      <c r="BA198" s="17"/>
      <c r="BB198" s="7">
        <v>27180</v>
      </c>
      <c r="BC198" s="9">
        <f t="shared" si="64"/>
        <v>5.1326115700245367E-3</v>
      </c>
      <c r="BD198" s="9">
        <f t="shared" si="65"/>
        <v>27.744328639305181</v>
      </c>
      <c r="BE198" s="9">
        <f t="shared" si="66"/>
        <v>3.7282771306479834</v>
      </c>
      <c r="BF198" s="9" t="e">
        <f t="shared" si="67"/>
        <v>#DIV/0!</v>
      </c>
      <c r="BI198" s="9">
        <f t="shared" si="44"/>
        <v>15.958361931527959</v>
      </c>
      <c r="BJ198" s="9">
        <f t="shared" si="45"/>
        <v>2.4806161016155657</v>
      </c>
      <c r="BK198" s="9">
        <f t="shared" si="46"/>
        <v>0.15544302806635588</v>
      </c>
      <c r="BL198" s="9">
        <f t="shared" si="47"/>
        <v>3.7835279730046625</v>
      </c>
      <c r="BM198" s="9">
        <f t="shared" si="48"/>
        <v>1.8454962385083955</v>
      </c>
      <c r="BN198" s="9">
        <f t="shared" si="49"/>
        <v>0.48777126842353102</v>
      </c>
    </row>
    <row r="199" spans="1:66" ht="15.6" x14ac:dyDescent="0.3">
      <c r="A199" s="6" t="s">
        <v>276</v>
      </c>
      <c r="B199" s="7">
        <v>27210</v>
      </c>
      <c r="C199" s="8">
        <v>25.175000000000001</v>
      </c>
      <c r="D199" s="8">
        <v>24.715</v>
      </c>
      <c r="H199" s="6" t="s">
        <v>276</v>
      </c>
      <c r="I199" s="7">
        <v>27210</v>
      </c>
      <c r="J199" s="8">
        <v>38.741999999999997</v>
      </c>
      <c r="K199" s="8">
        <v>30.997</v>
      </c>
      <c r="O199" s="6" t="s">
        <v>276</v>
      </c>
      <c r="P199" s="7">
        <v>27210</v>
      </c>
      <c r="Q199" s="8">
        <v>21.439</v>
      </c>
      <c r="U199" s="6" t="s">
        <v>276</v>
      </c>
      <c r="V199" s="7">
        <v>27210</v>
      </c>
      <c r="W199" s="8">
        <v>27.852</v>
      </c>
      <c r="X199" s="8">
        <v>27.21</v>
      </c>
      <c r="Y199" s="8"/>
      <c r="Z199" s="8"/>
      <c r="AA199" t="s">
        <v>276</v>
      </c>
      <c r="AB199" s="20">
        <v>27210</v>
      </c>
      <c r="AC199" s="1">
        <v>18.986999999999998</v>
      </c>
      <c r="AD199" s="8"/>
      <c r="AE199" s="8"/>
      <c r="AG199" s="6" t="str">
        <f t="shared" si="58"/>
        <v>1974</v>
      </c>
      <c r="AH199" s="11">
        <f t="shared" si="50"/>
        <v>8.8554503394301154</v>
      </c>
      <c r="AI199" s="11">
        <f t="shared" si="51"/>
        <v>7.7234886457743013</v>
      </c>
      <c r="AJ199" s="11">
        <f t="shared" si="52"/>
        <v>13.82653660829709</v>
      </c>
      <c r="AK199" s="11">
        <f t="shared" si="53"/>
        <v>9.7821852310961521</v>
      </c>
      <c r="AL199" s="11">
        <f t="shared" si="54"/>
        <v>8.021363430241335</v>
      </c>
      <c r="AM199" s="11">
        <f t="shared" si="55"/>
        <v>14.919953787753748</v>
      </c>
      <c r="AN199" s="11">
        <f t="shared" si="56"/>
        <v>16.856345286665242</v>
      </c>
      <c r="AO199" s="8">
        <v>8.895866167672084</v>
      </c>
      <c r="AP199" s="6">
        <v>0</v>
      </c>
      <c r="AQ199" s="11">
        <f t="shared" si="59"/>
        <v>33.579569438581672</v>
      </c>
      <c r="AR199" s="18">
        <f t="shared" si="60"/>
        <v>5.388511693069642E-2</v>
      </c>
      <c r="AS199" s="6">
        <v>0.89635513926200616</v>
      </c>
      <c r="AT199" s="11">
        <f t="shared" si="57"/>
        <v>1.5063693224612873</v>
      </c>
      <c r="AW199" s="6" t="s">
        <v>271</v>
      </c>
      <c r="AX199" s="11">
        <f t="shared" si="61"/>
        <v>1.006722932106821</v>
      </c>
      <c r="AY199" s="11">
        <f t="shared" si="62"/>
        <v>0.40356691861645039</v>
      </c>
      <c r="AZ199" s="11">
        <f t="shared" si="63"/>
        <v>0.54230462763810805</v>
      </c>
      <c r="BA199" s="17"/>
      <c r="BB199" s="7">
        <v>27210</v>
      </c>
      <c r="BC199" s="9">
        <f t="shared" si="64"/>
        <v>0.1535049623998086</v>
      </c>
      <c r="BD199" s="9">
        <f t="shared" si="65"/>
        <v>0.40108953989299589</v>
      </c>
      <c r="BE199" s="9">
        <f t="shared" si="66"/>
        <v>0.69883652171465194</v>
      </c>
      <c r="BF199" s="9" t="e">
        <f t="shared" si="67"/>
        <v>#DIV/0!</v>
      </c>
      <c r="BI199" s="9">
        <f t="shared" si="44"/>
        <v>16.223461470443482</v>
      </c>
      <c r="BJ199" s="9">
        <f t="shared" si="45"/>
        <v>2.1192294604594255</v>
      </c>
      <c r="BK199" s="9">
        <f t="shared" si="46"/>
        <v>0.13062745359985711</v>
      </c>
      <c r="BL199" s="9">
        <f t="shared" si="47"/>
        <v>4.3026131060117381</v>
      </c>
      <c r="BM199" s="9">
        <f t="shared" si="48"/>
        <v>2.2514383853366744</v>
      </c>
      <c r="BN199" s="9">
        <f t="shared" si="49"/>
        <v>0.52327233006167773</v>
      </c>
    </row>
    <row r="200" spans="1:66" ht="15.6" x14ac:dyDescent="0.3">
      <c r="A200" s="6" t="s">
        <v>277</v>
      </c>
      <c r="B200" s="7">
        <v>27241</v>
      </c>
      <c r="C200" s="8">
        <v>25.36</v>
      </c>
      <c r="D200" s="8">
        <v>24.934000000000001</v>
      </c>
      <c r="H200" s="6" t="s">
        <v>277</v>
      </c>
      <c r="I200" s="7">
        <v>27241</v>
      </c>
      <c r="J200" s="8">
        <v>39.941000000000003</v>
      </c>
      <c r="K200" s="8">
        <v>30.997</v>
      </c>
      <c r="O200" s="6" t="s">
        <v>277</v>
      </c>
      <c r="P200" s="7">
        <v>27241</v>
      </c>
      <c r="Q200" s="8">
        <v>21.632999999999999</v>
      </c>
      <c r="U200" s="6" t="s">
        <v>277</v>
      </c>
      <c r="V200" s="7">
        <v>27241</v>
      </c>
      <c r="W200" s="8">
        <v>27.843</v>
      </c>
      <c r="X200" s="8">
        <v>27.140999999999998</v>
      </c>
      <c r="Y200" s="8"/>
      <c r="Z200" s="8"/>
      <c r="AA200" t="s">
        <v>277</v>
      </c>
      <c r="AB200" s="20">
        <v>27241</v>
      </c>
      <c r="AC200" s="1">
        <v>19.132000000000001</v>
      </c>
      <c r="AD200" s="8"/>
      <c r="AE200" s="8"/>
      <c r="AG200" s="6" t="str">
        <f t="shared" si="58"/>
        <v>1974</v>
      </c>
      <c r="AH200" s="11">
        <f t="shared" si="50"/>
        <v>9.2444214698027096</v>
      </c>
      <c r="AI200" s="11">
        <f t="shared" si="51"/>
        <v>8.2157892452584527</v>
      </c>
      <c r="AJ200" s="11">
        <f t="shared" si="52"/>
        <v>17.005507382235763</v>
      </c>
      <c r="AK200" s="11">
        <f t="shared" si="53"/>
        <v>9.186656803691573</v>
      </c>
      <c r="AL200" s="11">
        <f t="shared" si="54"/>
        <v>8.7577296264642399</v>
      </c>
      <c r="AM200" s="11">
        <f t="shared" si="55"/>
        <v>14.745518236142585</v>
      </c>
      <c r="AN200" s="11">
        <f t="shared" si="56"/>
        <v>16.494978109708992</v>
      </c>
      <c r="AO200" s="8">
        <v>10.238428402980503</v>
      </c>
      <c r="AP200" s="6">
        <v>0</v>
      </c>
      <c r="AQ200" s="11">
        <f t="shared" si="59"/>
        <v>34.420009836295939</v>
      </c>
      <c r="AR200" s="18">
        <f t="shared" si="60"/>
        <v>-3.2313657906080095E-2</v>
      </c>
      <c r="AS200" s="6">
        <v>1.6138529774347043</v>
      </c>
      <c r="AT200" s="11">
        <f t="shared" si="57"/>
        <v>0</v>
      </c>
      <c r="AW200" s="6" t="s">
        <v>271</v>
      </c>
      <c r="AX200" s="11">
        <f t="shared" si="61"/>
        <v>1.0116201131647446</v>
      </c>
      <c r="AY200" s="11">
        <f t="shared" si="62"/>
        <v>0.45476290612917775</v>
      </c>
      <c r="AZ200" s="11">
        <f t="shared" si="63"/>
        <v>0.53053761416314915</v>
      </c>
      <c r="BA200" s="17"/>
      <c r="BB200" s="7">
        <v>27241</v>
      </c>
      <c r="BC200" s="9">
        <f t="shared" si="64"/>
        <v>0.48644775059163425</v>
      </c>
      <c r="BD200" s="9">
        <f t="shared" si="65"/>
        <v>12.685873185107122</v>
      </c>
      <c r="BE200" s="9">
        <f t="shared" si="66"/>
        <v>-2.1698161651704129</v>
      </c>
      <c r="BF200" s="9" t="e">
        <f t="shared" si="67"/>
        <v>#DIV/0!</v>
      </c>
      <c r="BI200" s="9">
        <f t="shared" si="44"/>
        <v>16.4085839127941</v>
      </c>
      <c r="BJ200" s="9">
        <f t="shared" si="45"/>
        <v>1.8380875950647171</v>
      </c>
      <c r="BK200" s="9">
        <f t="shared" si="46"/>
        <v>0.11201987964552648</v>
      </c>
      <c r="BL200" s="9">
        <f t="shared" si="47"/>
        <v>4.9278515446999229</v>
      </c>
      <c r="BM200" s="9">
        <f t="shared" si="48"/>
        <v>2.679761954460266</v>
      </c>
      <c r="BN200" s="9">
        <f t="shared" si="49"/>
        <v>0.54379924601065632</v>
      </c>
    </row>
    <row r="201" spans="1:66" ht="15.6" x14ac:dyDescent="0.3">
      <c r="A201" s="6" t="s">
        <v>278</v>
      </c>
      <c r="B201" s="7">
        <v>27272</v>
      </c>
      <c r="C201" s="8">
        <v>25.638999999999999</v>
      </c>
      <c r="D201" s="8">
        <v>25.173999999999999</v>
      </c>
      <c r="H201" s="6" t="s">
        <v>278</v>
      </c>
      <c r="I201" s="7">
        <v>27272</v>
      </c>
      <c r="J201" s="8">
        <v>41.067999999999998</v>
      </c>
      <c r="K201" s="8">
        <v>30.997</v>
      </c>
      <c r="O201" s="6" t="s">
        <v>278</v>
      </c>
      <c r="P201" s="7">
        <v>27272</v>
      </c>
      <c r="Q201" s="8">
        <v>21.818999999999999</v>
      </c>
      <c r="U201" s="6" t="s">
        <v>278</v>
      </c>
      <c r="V201" s="7">
        <v>27272</v>
      </c>
      <c r="W201" s="8">
        <v>28.341999999999999</v>
      </c>
      <c r="X201" s="8">
        <v>27.614999999999998</v>
      </c>
      <c r="Y201" s="8"/>
      <c r="Z201" s="8"/>
      <c r="AA201" t="s">
        <v>278</v>
      </c>
      <c r="AB201" s="20">
        <v>27272</v>
      </c>
      <c r="AC201" s="1">
        <v>19.202999999999999</v>
      </c>
      <c r="AD201" s="8"/>
      <c r="AE201" s="8"/>
      <c r="AG201" s="6" t="str">
        <f t="shared" si="58"/>
        <v>1974</v>
      </c>
      <c r="AH201" s="11">
        <f t="shared" si="50"/>
        <v>9.1299906359070491</v>
      </c>
      <c r="AI201" s="11">
        <f t="shared" si="51"/>
        <v>8.7523760152064867</v>
      </c>
      <c r="AJ201" s="11">
        <f t="shared" si="52"/>
        <v>19.941588785046726</v>
      </c>
      <c r="AK201" s="11">
        <f t="shared" si="53"/>
        <v>8.6013594001821847</v>
      </c>
      <c r="AL201" s="11">
        <f t="shared" si="54"/>
        <v>9.1495747873937106</v>
      </c>
      <c r="AM201" s="11">
        <f t="shared" si="55"/>
        <v>11.132023683488201</v>
      </c>
      <c r="AN201" s="11">
        <f t="shared" si="56"/>
        <v>12.073863636363624</v>
      </c>
      <c r="AO201" s="8">
        <v>11.666458498849575</v>
      </c>
      <c r="AP201" s="6">
        <v>0</v>
      </c>
      <c r="AQ201" s="11">
        <f t="shared" si="59"/>
        <v>34.493626558341496</v>
      </c>
      <c r="AR201" s="18">
        <f t="shared" si="60"/>
        <v>1.7921919333405034</v>
      </c>
      <c r="AS201" s="6">
        <v>1.499861637169797</v>
      </c>
      <c r="AT201" s="11">
        <f t="shared" si="57"/>
        <v>0</v>
      </c>
      <c r="AW201" s="6" t="s">
        <v>271</v>
      </c>
      <c r="AX201" s="11">
        <f t="shared" si="61"/>
        <v>1.0131591718021702</v>
      </c>
      <c r="AY201" s="11">
        <f t="shared" si="62"/>
        <v>0.49050540236149415</v>
      </c>
      <c r="AZ201" s="11">
        <f t="shared" si="63"/>
        <v>0.52253392094737827</v>
      </c>
      <c r="BA201" s="17"/>
      <c r="BB201" s="7">
        <v>27272</v>
      </c>
      <c r="BC201" s="9">
        <f t="shared" si="64"/>
        <v>0.15213800293183422</v>
      </c>
      <c r="BD201" s="9">
        <f t="shared" si="65"/>
        <v>7.8595891948503693</v>
      </c>
      <c r="BE201" s="9">
        <f t="shared" si="66"/>
        <v>-1.5086005218302279</v>
      </c>
      <c r="BF201" s="9" t="e">
        <f t="shared" si="67"/>
        <v>#DIV/0!</v>
      </c>
      <c r="BI201" s="9">
        <f t="shared" si="44"/>
        <v>16.354055555340622</v>
      </c>
      <c r="BJ201" s="9">
        <f t="shared" si="45"/>
        <v>1.9891878599081381</v>
      </c>
      <c r="BK201" s="9">
        <f t="shared" si="46"/>
        <v>0.12163269552172604</v>
      </c>
      <c r="BL201" s="9">
        <f t="shared" si="47"/>
        <v>5.6477489275673918</v>
      </c>
      <c r="BM201" s="9">
        <f t="shared" si="48"/>
        <v>3.1355531787940056</v>
      </c>
      <c r="BN201" s="9">
        <f t="shared" si="49"/>
        <v>0.55518636168278757</v>
      </c>
    </row>
    <row r="202" spans="1:66" ht="15.6" x14ac:dyDescent="0.3">
      <c r="A202" s="6" t="s">
        <v>279</v>
      </c>
      <c r="B202" s="7">
        <v>27302</v>
      </c>
      <c r="C202" s="8">
        <v>25.919</v>
      </c>
      <c r="D202" s="8">
        <v>25.4</v>
      </c>
      <c r="H202" s="6" t="s">
        <v>279</v>
      </c>
      <c r="I202" s="7">
        <v>27302</v>
      </c>
      <c r="J202" s="8">
        <v>42.304000000000002</v>
      </c>
      <c r="K202" s="8">
        <v>30.997</v>
      </c>
      <c r="O202" s="6" t="s">
        <v>279</v>
      </c>
      <c r="P202" s="7">
        <v>27302</v>
      </c>
      <c r="Q202" s="8">
        <v>22.138000000000002</v>
      </c>
      <c r="U202" s="6" t="s">
        <v>279</v>
      </c>
      <c r="V202" s="7">
        <v>27302</v>
      </c>
      <c r="W202" s="8">
        <v>28.933</v>
      </c>
      <c r="X202" s="8">
        <v>28.263999999999999</v>
      </c>
      <c r="Y202" s="8"/>
      <c r="Z202" s="8"/>
      <c r="AA202" t="s">
        <v>279</v>
      </c>
      <c r="AB202" s="20">
        <v>27302</v>
      </c>
      <c r="AC202" s="1">
        <v>19.265000000000001</v>
      </c>
      <c r="AD202" s="8"/>
      <c r="AE202" s="8"/>
      <c r="AG202" s="6" t="str">
        <f t="shared" si="58"/>
        <v>1974</v>
      </c>
      <c r="AH202" s="11">
        <f t="shared" si="50"/>
        <v>9.8495443949989436</v>
      </c>
      <c r="AI202" s="11">
        <f t="shared" si="51"/>
        <v>9.1768751343219268</v>
      </c>
      <c r="AJ202" s="11">
        <f t="shared" si="52"/>
        <v>23.249038573592841</v>
      </c>
      <c r="AK202" s="11">
        <f t="shared" si="53"/>
        <v>8.0185391692221941</v>
      </c>
      <c r="AL202" s="11">
        <f t="shared" si="54"/>
        <v>10.386437297432071</v>
      </c>
      <c r="AM202" s="11">
        <f t="shared" si="55"/>
        <v>13.41382148876955</v>
      </c>
      <c r="AN202" s="11">
        <f t="shared" si="56"/>
        <v>14.614760746147603</v>
      </c>
      <c r="AO202" s="8">
        <v>13.244643501847753</v>
      </c>
      <c r="AP202" s="6">
        <v>0</v>
      </c>
      <c r="AQ202" s="11">
        <f t="shared" si="59"/>
        <v>34.937311760173714</v>
      </c>
      <c r="AR202" s="18">
        <f t="shared" si="60"/>
        <v>2.0852445134429409</v>
      </c>
      <c r="AS202" s="6">
        <v>1.8162125788989236</v>
      </c>
      <c r="AT202" s="11">
        <f t="shared" si="57"/>
        <v>0</v>
      </c>
      <c r="AW202" s="6" t="s">
        <v>271</v>
      </c>
      <c r="AX202" s="11">
        <f t="shared" si="61"/>
        <v>1.0251380535723773</v>
      </c>
      <c r="AY202" s="11">
        <f t="shared" si="62"/>
        <v>0.54236214732948751</v>
      </c>
      <c r="AZ202" s="11">
        <f t="shared" si="63"/>
        <v>0.52253392094737827</v>
      </c>
      <c r="BA202" s="17"/>
      <c r="BB202" s="7">
        <v>27302</v>
      </c>
      <c r="BC202" s="9">
        <f t="shared" si="64"/>
        <v>1.1823296974057484</v>
      </c>
      <c r="BD202" s="9">
        <f t="shared" si="65"/>
        <v>10.572104755285828</v>
      </c>
      <c r="BE202" s="9">
        <f t="shared" si="66"/>
        <v>0</v>
      </c>
      <c r="BF202" s="9" t="e">
        <f t="shared" si="67"/>
        <v>#DIV/0!</v>
      </c>
      <c r="BI202" s="9">
        <f t="shared" si="44"/>
        <v>16.075124395105821</v>
      </c>
      <c r="BJ202" s="9">
        <f t="shared" si="45"/>
        <v>2.1339623497361657</v>
      </c>
      <c r="BK202" s="9">
        <f t="shared" si="46"/>
        <v>0.13274935218453829</v>
      </c>
      <c r="BL202" s="9">
        <f t="shared" si="47"/>
        <v>6.4964116995876502</v>
      </c>
      <c r="BM202" s="9">
        <f t="shared" si="48"/>
        <v>3.58847669103214</v>
      </c>
      <c r="BN202" s="9">
        <f t="shared" si="49"/>
        <v>0.55237827541932305</v>
      </c>
    </row>
    <row r="203" spans="1:66" ht="15.6" x14ac:dyDescent="0.3">
      <c r="A203" s="6" t="s">
        <v>280</v>
      </c>
      <c r="B203" s="7">
        <v>27333</v>
      </c>
      <c r="C203" s="8">
        <v>26.13</v>
      </c>
      <c r="D203" s="8">
        <v>25.599</v>
      </c>
      <c r="H203" s="6" t="s">
        <v>280</v>
      </c>
      <c r="I203" s="7">
        <v>27333</v>
      </c>
      <c r="J203" s="8">
        <v>43.685000000000002</v>
      </c>
      <c r="K203" s="8">
        <v>31.381</v>
      </c>
      <c r="O203" s="6" t="s">
        <v>280</v>
      </c>
      <c r="P203" s="7">
        <v>27333</v>
      </c>
      <c r="Q203" s="8">
        <v>22.317</v>
      </c>
      <c r="U203" s="6" t="s">
        <v>280</v>
      </c>
      <c r="V203" s="7">
        <v>27333</v>
      </c>
      <c r="W203" s="8">
        <v>29.207999999999998</v>
      </c>
      <c r="X203" s="8">
        <v>28.527000000000001</v>
      </c>
      <c r="Y203" s="8"/>
      <c r="Z203" s="8"/>
      <c r="AA203" t="s">
        <v>280</v>
      </c>
      <c r="AB203" s="20">
        <v>27333</v>
      </c>
      <c r="AC203" s="1">
        <v>19.18</v>
      </c>
      <c r="AD203" s="8"/>
      <c r="AE203" s="8"/>
      <c r="AG203" s="6" t="str">
        <f t="shared" si="58"/>
        <v>1974</v>
      </c>
      <c r="AH203" s="11">
        <f t="shared" si="50"/>
        <v>10.313674167264741</v>
      </c>
      <c r="AI203" s="11">
        <f t="shared" si="51"/>
        <v>9.6082209377007075</v>
      </c>
      <c r="AJ203" s="11">
        <f t="shared" si="52"/>
        <v>26.363136733099999</v>
      </c>
      <c r="AK203" s="11">
        <f t="shared" si="53"/>
        <v>8.1991518118815332</v>
      </c>
      <c r="AL203" s="11">
        <f t="shared" si="54"/>
        <v>10.639036240146748</v>
      </c>
      <c r="AM203" s="11">
        <f t="shared" si="55"/>
        <v>14.026937341401524</v>
      </c>
      <c r="AN203" s="11">
        <f t="shared" si="56"/>
        <v>15.125711287784016</v>
      </c>
      <c r="AO203" s="8">
        <v>14.614125033890035</v>
      </c>
      <c r="AP203" s="6">
        <v>0</v>
      </c>
      <c r="AQ203" s="11">
        <f t="shared" si="59"/>
        <v>30.316619105856766</v>
      </c>
      <c r="AR203" s="18">
        <f t="shared" si="60"/>
        <v>0.95047177962879204</v>
      </c>
      <c r="AS203" s="6">
        <v>1.6176041680404873</v>
      </c>
      <c r="AT203" s="11">
        <f t="shared" si="57"/>
        <v>1.238829564151378</v>
      </c>
      <c r="AW203" s="6" t="s">
        <v>271</v>
      </c>
      <c r="AX203" s="11">
        <f t="shared" si="61"/>
        <v>1.0188429627934723</v>
      </c>
      <c r="AY203" s="11">
        <f t="shared" si="62"/>
        <v>0.57014700976219124</v>
      </c>
      <c r="AZ203" s="11">
        <f t="shared" si="63"/>
        <v>0.52976072250784589</v>
      </c>
      <c r="BA203" s="17"/>
      <c r="BB203" s="7">
        <v>27333</v>
      </c>
      <c r="BC203" s="9">
        <f t="shared" si="64"/>
        <v>-0.6140724907214179</v>
      </c>
      <c r="BD203" s="9">
        <f t="shared" si="65"/>
        <v>5.1229353983334391</v>
      </c>
      <c r="BE203" s="9">
        <f t="shared" si="66"/>
        <v>1.3830301289082136</v>
      </c>
      <c r="BF203" s="9" t="e">
        <f t="shared" si="67"/>
        <v>#DIV/0!</v>
      </c>
      <c r="BI203" s="9">
        <f t="shared" si="44"/>
        <v>15.903733978309619</v>
      </c>
      <c r="BJ203" s="9">
        <f t="shared" si="45"/>
        <v>2.2065505381651285</v>
      </c>
      <c r="BK203" s="9">
        <f t="shared" si="46"/>
        <v>0.1387441805285817</v>
      </c>
      <c r="BL203" s="9">
        <f t="shared" si="47"/>
        <v>7.4248363825642896</v>
      </c>
      <c r="BM203" s="9">
        <f t="shared" si="48"/>
        <v>4.0166406502560292</v>
      </c>
      <c r="BN203" s="9">
        <f t="shared" si="49"/>
        <v>0.54097362464286602</v>
      </c>
    </row>
    <row r="204" spans="1:66" ht="15.6" x14ac:dyDescent="0.3">
      <c r="A204" s="6" t="s">
        <v>281</v>
      </c>
      <c r="B204" s="7">
        <v>27363</v>
      </c>
      <c r="C204" s="8">
        <v>26.34</v>
      </c>
      <c r="D204" s="8">
        <v>25.786000000000001</v>
      </c>
      <c r="H204" s="6" t="s">
        <v>281</v>
      </c>
      <c r="I204" s="7">
        <v>27363</v>
      </c>
      <c r="J204" s="8">
        <v>44.923000000000002</v>
      </c>
      <c r="K204" s="8">
        <v>31.841000000000001</v>
      </c>
      <c r="O204" s="6" t="s">
        <v>281</v>
      </c>
      <c r="P204" s="7">
        <v>27363</v>
      </c>
      <c r="Q204" s="8">
        <v>22.588999999999999</v>
      </c>
      <c r="U204" s="6" t="s">
        <v>281</v>
      </c>
      <c r="V204" s="7">
        <v>27363</v>
      </c>
      <c r="W204" s="8">
        <v>29.55</v>
      </c>
      <c r="X204" s="8">
        <v>28.893000000000001</v>
      </c>
      <c r="Y204" s="8"/>
      <c r="Z204" s="8"/>
      <c r="AA204" t="s">
        <v>281</v>
      </c>
      <c r="AB204" s="20">
        <v>27363</v>
      </c>
      <c r="AC204" s="1">
        <v>19.196000000000002</v>
      </c>
      <c r="AD204" s="8"/>
      <c r="AE204" s="8"/>
      <c r="AG204" s="6" t="str">
        <f t="shared" si="58"/>
        <v>1974</v>
      </c>
      <c r="AH204" s="11">
        <f t="shared" si="50"/>
        <v>10.523665659617309</v>
      </c>
      <c r="AI204" s="11">
        <f t="shared" si="51"/>
        <v>9.8772797000170609</v>
      </c>
      <c r="AJ204" s="11">
        <f t="shared" si="52"/>
        <v>28.88908016296552</v>
      </c>
      <c r="AK204" s="11">
        <f t="shared" si="53"/>
        <v>8.6389846122351557</v>
      </c>
      <c r="AL204" s="11">
        <f t="shared" si="54"/>
        <v>11.567145749987651</v>
      </c>
      <c r="AM204" s="11">
        <f t="shared" si="55"/>
        <v>13.87722070214652</v>
      </c>
      <c r="AN204" s="11">
        <f t="shared" si="56"/>
        <v>14.942117197756289</v>
      </c>
      <c r="AO204" s="8">
        <v>15.362711968789821</v>
      </c>
      <c r="AP204" s="6">
        <v>0</v>
      </c>
      <c r="AQ204" s="11">
        <f t="shared" si="59"/>
        <v>25.710543549443376</v>
      </c>
      <c r="AR204" s="18">
        <f t="shared" si="60"/>
        <v>1.1709120788825134</v>
      </c>
      <c r="AS204" s="6">
        <v>1.3110108150703015</v>
      </c>
      <c r="AT204" s="11">
        <f t="shared" si="57"/>
        <v>1.465855135272931</v>
      </c>
      <c r="AW204" s="6" t="s">
        <v>271</v>
      </c>
      <c r="AX204" s="11">
        <f t="shared" si="61"/>
        <v>1.0193271672234592</v>
      </c>
      <c r="AY204" s="11">
        <f t="shared" si="62"/>
        <v>0.57899472705916244</v>
      </c>
      <c r="AZ204" s="11">
        <f t="shared" si="63"/>
        <v>0.55341551842993841</v>
      </c>
      <c r="BA204" s="17"/>
      <c r="BB204" s="7">
        <v>27363</v>
      </c>
      <c r="BC204" s="9">
        <f t="shared" si="64"/>
        <v>4.7524932464493297E-2</v>
      </c>
      <c r="BD204" s="9">
        <f t="shared" si="65"/>
        <v>1.5518308691405025</v>
      </c>
      <c r="BE204" s="9">
        <f t="shared" si="66"/>
        <v>4.4651849253966036</v>
      </c>
      <c r="BF204" s="9" t="e">
        <f t="shared" si="67"/>
        <v>#DIV/0!</v>
      </c>
      <c r="BI204" s="9">
        <f t="shared" si="44"/>
        <v>15.713328883034567</v>
      </c>
      <c r="BJ204" s="9">
        <f t="shared" si="45"/>
        <v>2.2704708921081549</v>
      </c>
      <c r="BK204" s="9">
        <f t="shared" si="46"/>
        <v>0.14449330940686581</v>
      </c>
      <c r="BL204" s="9">
        <f t="shared" si="47"/>
        <v>8.3994169968634296</v>
      </c>
      <c r="BM204" s="9">
        <f t="shared" si="48"/>
        <v>4.2999464592126975</v>
      </c>
      <c r="BN204" s="9">
        <f t="shared" si="49"/>
        <v>0.51193391884441675</v>
      </c>
    </row>
    <row r="205" spans="1:66" ht="15.6" x14ac:dyDescent="0.3">
      <c r="A205" s="6" t="s">
        <v>282</v>
      </c>
      <c r="B205" s="7">
        <v>27394</v>
      </c>
      <c r="C205" s="8">
        <v>26.553000000000001</v>
      </c>
      <c r="D205" s="8">
        <v>25.968</v>
      </c>
      <c r="H205" s="6" t="s">
        <v>282</v>
      </c>
      <c r="I205" s="7">
        <v>27394</v>
      </c>
      <c r="J205" s="8">
        <v>45.896999999999998</v>
      </c>
      <c r="K205" s="8">
        <v>32.225000000000001</v>
      </c>
      <c r="O205" s="6" t="s">
        <v>282</v>
      </c>
      <c r="P205" s="7">
        <v>27394</v>
      </c>
      <c r="Q205" s="8">
        <v>22.858000000000001</v>
      </c>
      <c r="U205" s="6" t="s">
        <v>282</v>
      </c>
      <c r="V205" s="7">
        <v>27394</v>
      </c>
      <c r="W205" s="8">
        <v>29.942</v>
      </c>
      <c r="X205" s="8">
        <v>29.324999999999999</v>
      </c>
      <c r="Y205" s="8"/>
      <c r="Z205" s="8"/>
      <c r="AA205" t="s">
        <v>282</v>
      </c>
      <c r="AB205" s="20">
        <v>27394</v>
      </c>
      <c r="AC205" s="1">
        <v>19.303999999999998</v>
      </c>
      <c r="AD205" s="8"/>
      <c r="AE205" s="8"/>
      <c r="AG205" s="6" t="str">
        <f t="shared" si="58"/>
        <v>1974</v>
      </c>
      <c r="AH205" s="11">
        <f t="shared" si="50"/>
        <v>10.748248248248249</v>
      </c>
      <c r="AI205" s="11">
        <f t="shared" si="51"/>
        <v>10.04322400203408</v>
      </c>
      <c r="AJ205" s="11">
        <f t="shared" si="52"/>
        <v>30.389204545454529</v>
      </c>
      <c r="AK205" s="11">
        <f t="shared" si="53"/>
        <v>8.8094273365748386</v>
      </c>
      <c r="AL205" s="11">
        <f t="shared" si="54"/>
        <v>11.649489571630944</v>
      </c>
      <c r="AM205" s="11">
        <f t="shared" si="55"/>
        <v>14.391595033428839</v>
      </c>
      <c r="AN205" s="11">
        <f t="shared" si="56"/>
        <v>15.498227648680585</v>
      </c>
      <c r="AO205" s="8">
        <v>16.386148758279507</v>
      </c>
      <c r="AP205" s="6">
        <v>0</v>
      </c>
      <c r="AQ205" s="11">
        <f t="shared" si="59"/>
        <v>21.691987644203479</v>
      </c>
      <c r="AR205" s="18">
        <f t="shared" si="60"/>
        <v>1.3265651438240322</v>
      </c>
      <c r="AS205" s="6">
        <v>1.3156758812578273</v>
      </c>
      <c r="AT205" s="11">
        <f t="shared" si="57"/>
        <v>1.2059922741119999</v>
      </c>
      <c r="AW205" s="6" t="s">
        <v>271</v>
      </c>
      <c r="AX205" s="11">
        <f t="shared" si="61"/>
        <v>1.0199248144648889</v>
      </c>
      <c r="AY205" s="11">
        <f t="shared" si="62"/>
        <v>0.5924850247729081</v>
      </c>
      <c r="AZ205" s="11">
        <f t="shared" si="63"/>
        <v>0.56673025675139443</v>
      </c>
      <c r="BA205" s="17"/>
      <c r="BB205" s="7">
        <v>27394</v>
      </c>
      <c r="BC205" s="9">
        <f t="shared" si="64"/>
        <v>5.8631542516196511E-2</v>
      </c>
      <c r="BD205" s="9">
        <f t="shared" si="65"/>
        <v>2.3299517393303049</v>
      </c>
      <c r="BE205" s="9">
        <f t="shared" si="66"/>
        <v>2.4059206650421494</v>
      </c>
      <c r="BF205" s="9" t="e">
        <f t="shared" si="67"/>
        <v>#DIV/0!</v>
      </c>
      <c r="BI205" s="9">
        <f t="shared" si="44"/>
        <v>15.484336772596</v>
      </c>
      <c r="BJ205" s="9">
        <f t="shared" si="45"/>
        <v>2.2395346374678833</v>
      </c>
      <c r="BK205" s="9">
        <f t="shared" si="46"/>
        <v>0.1446322609975382</v>
      </c>
      <c r="BL205" s="9">
        <f t="shared" si="47"/>
        <v>9.4189217055884207</v>
      </c>
      <c r="BM205" s="9">
        <f t="shared" si="48"/>
        <v>4.5130440421160802</v>
      </c>
      <c r="BN205" s="9">
        <f t="shared" si="49"/>
        <v>0.47914657146352618</v>
      </c>
    </row>
    <row r="206" spans="1:66" ht="15.6" x14ac:dyDescent="0.3">
      <c r="A206" s="6" t="s">
        <v>283</v>
      </c>
      <c r="B206" s="7">
        <v>27425</v>
      </c>
      <c r="C206" s="8">
        <v>26.702000000000002</v>
      </c>
      <c r="D206" s="8">
        <v>26.119</v>
      </c>
      <c r="H206" s="6" t="s">
        <v>283</v>
      </c>
      <c r="I206" s="7">
        <v>27425</v>
      </c>
      <c r="J206" s="8">
        <v>46.234000000000002</v>
      </c>
      <c r="K206" s="8">
        <v>32.225000000000001</v>
      </c>
      <c r="O206" s="6" t="s">
        <v>283</v>
      </c>
      <c r="P206" s="7">
        <v>27425</v>
      </c>
      <c r="Q206" s="8">
        <v>23.094000000000001</v>
      </c>
      <c r="U206" s="6" t="s">
        <v>283</v>
      </c>
      <c r="V206" s="7">
        <v>27425</v>
      </c>
      <c r="W206" s="8">
        <v>30.082999999999998</v>
      </c>
      <c r="X206" s="8">
        <v>29.448</v>
      </c>
      <c r="Y206" s="8"/>
      <c r="Z206" s="8"/>
      <c r="AA206" t="s">
        <v>283</v>
      </c>
      <c r="AB206" s="20">
        <v>27425</v>
      </c>
      <c r="AC206" s="1">
        <v>19.562000000000001</v>
      </c>
      <c r="AD206" s="8"/>
      <c r="AE206" s="8"/>
      <c r="AG206" s="6" t="str">
        <f t="shared" si="58"/>
        <v>1975</v>
      </c>
      <c r="AH206" s="11">
        <f t="shared" si="50"/>
        <v>10.649759655229563</v>
      </c>
      <c r="AI206" s="11">
        <f t="shared" si="51"/>
        <v>10.141688454077769</v>
      </c>
      <c r="AJ206" s="11">
        <f t="shared" si="52"/>
        <v>29.543289436817055</v>
      </c>
      <c r="AK206" s="11">
        <f t="shared" si="53"/>
        <v>8.8094273365748386</v>
      </c>
      <c r="AL206" s="11">
        <f t="shared" si="54"/>
        <v>12.549344509966387</v>
      </c>
      <c r="AM206" s="11">
        <f t="shared" si="55"/>
        <v>13.26004292007077</v>
      </c>
      <c r="AN206" s="11">
        <f t="shared" si="56"/>
        <v>14.20150469246877</v>
      </c>
      <c r="AO206" s="8">
        <v>16.351927705822455</v>
      </c>
      <c r="AP206" s="6">
        <v>0</v>
      </c>
      <c r="AQ206" s="11">
        <f t="shared" si="59"/>
        <v>17.09565425595596</v>
      </c>
      <c r="AR206" s="18">
        <f t="shared" si="60"/>
        <v>0.47091042682518847</v>
      </c>
      <c r="AS206" s="6">
        <v>0.81315482304571418</v>
      </c>
      <c r="AT206" s="11">
        <f t="shared" si="57"/>
        <v>0</v>
      </c>
      <c r="AW206" s="6" t="s">
        <v>284</v>
      </c>
      <c r="AX206" s="11">
        <f t="shared" si="61"/>
        <v>1.0222671711636595</v>
      </c>
      <c r="AY206" s="11">
        <f t="shared" si="62"/>
        <v>0.58702917321128678</v>
      </c>
      <c r="AZ206" s="11">
        <f t="shared" si="63"/>
        <v>0.56673025675139443</v>
      </c>
      <c r="BA206" s="17"/>
      <c r="BB206" s="7">
        <v>27425</v>
      </c>
      <c r="BC206" s="9">
        <f t="shared" si="64"/>
        <v>0.2296597421251656</v>
      </c>
      <c r="BD206" s="9">
        <f t="shared" si="65"/>
        <v>-0.9208421029227698</v>
      </c>
      <c r="BE206" s="9">
        <f t="shared" si="66"/>
        <v>0</v>
      </c>
      <c r="BF206" s="9" t="e">
        <f t="shared" si="67"/>
        <v>#DIV/0!</v>
      </c>
      <c r="BI206" s="9">
        <f t="shared" si="44"/>
        <v>15.136387952464165</v>
      </c>
      <c r="BJ206" s="9">
        <f t="shared" si="45"/>
        <v>2.2036747765660527</v>
      </c>
      <c r="BK206" s="9">
        <f t="shared" si="46"/>
        <v>0.14558788949428983</v>
      </c>
      <c r="BL206" s="9">
        <f t="shared" si="47"/>
        <v>10.412913008554529</v>
      </c>
      <c r="BM206" s="9">
        <f t="shared" si="48"/>
        <v>4.5070910092131333</v>
      </c>
      <c r="BN206" s="9">
        <f t="shared" si="49"/>
        <v>0.43283671010315933</v>
      </c>
    </row>
    <row r="207" spans="1:66" ht="15.6" x14ac:dyDescent="0.3">
      <c r="A207" s="6" t="s">
        <v>285</v>
      </c>
      <c r="B207" s="7">
        <v>27453</v>
      </c>
      <c r="C207" s="8">
        <v>26.852</v>
      </c>
      <c r="D207" s="8">
        <v>26.303999999999998</v>
      </c>
      <c r="H207" s="6" t="s">
        <v>285</v>
      </c>
      <c r="I207" s="7">
        <v>27453</v>
      </c>
      <c r="J207" s="8">
        <v>47.04</v>
      </c>
      <c r="K207" s="8">
        <v>32.225000000000001</v>
      </c>
      <c r="O207" s="6" t="s">
        <v>285</v>
      </c>
      <c r="P207" s="7">
        <v>27453</v>
      </c>
      <c r="Q207" s="8">
        <v>23.216999999999999</v>
      </c>
      <c r="U207" s="6" t="s">
        <v>285</v>
      </c>
      <c r="V207" s="7">
        <v>27453</v>
      </c>
      <c r="W207" s="8">
        <v>30.027000000000001</v>
      </c>
      <c r="X207" s="8">
        <v>29.359000000000002</v>
      </c>
      <c r="Y207" s="8"/>
      <c r="Z207" s="8"/>
      <c r="AA207" t="s">
        <v>285</v>
      </c>
      <c r="AB207" s="20">
        <v>27453</v>
      </c>
      <c r="AC207" s="1">
        <v>19.634</v>
      </c>
      <c r="AD207" s="8"/>
      <c r="AE207" s="8"/>
      <c r="AG207" s="6" t="str">
        <f t="shared" si="58"/>
        <v>1975</v>
      </c>
      <c r="AH207" s="11">
        <f t="shared" si="50"/>
        <v>10.234410279568129</v>
      </c>
      <c r="AI207" s="11">
        <f t="shared" si="51"/>
        <v>10.219987429289755</v>
      </c>
      <c r="AJ207" s="11">
        <f t="shared" si="52"/>
        <v>30.681186798533155</v>
      </c>
      <c r="AK207" s="11">
        <f t="shared" si="53"/>
        <v>8.5272623177179874</v>
      </c>
      <c r="AL207" s="11">
        <f t="shared" si="54"/>
        <v>12.490915257522172</v>
      </c>
      <c r="AM207" s="11">
        <f t="shared" si="55"/>
        <v>10.304165748291826</v>
      </c>
      <c r="AN207" s="11">
        <f t="shared" si="56"/>
        <v>10.734356730660433</v>
      </c>
      <c r="AO207" s="8">
        <v>17.098645945970237</v>
      </c>
      <c r="AP207" s="6">
        <v>0</v>
      </c>
      <c r="AQ207" s="11">
        <f t="shared" si="59"/>
        <v>12.754838339171881</v>
      </c>
      <c r="AR207" s="18">
        <f t="shared" si="60"/>
        <v>-0.18615164710965582</v>
      </c>
      <c r="AS207" s="6">
        <v>1.2926291390024325</v>
      </c>
      <c r="AT207" s="11">
        <f t="shared" si="57"/>
        <v>0</v>
      </c>
      <c r="AW207" s="6" t="s">
        <v>284</v>
      </c>
      <c r="AX207" s="11">
        <f t="shared" si="61"/>
        <v>1.0228989930506656</v>
      </c>
      <c r="AY207" s="11">
        <f t="shared" si="62"/>
        <v>0.5982745337981471</v>
      </c>
      <c r="AZ207" s="11">
        <f t="shared" si="63"/>
        <v>0.55743385952017965</v>
      </c>
      <c r="BA207" s="17"/>
      <c r="BB207" s="7">
        <v>27453</v>
      </c>
      <c r="BC207" s="9">
        <f t="shared" si="64"/>
        <v>6.1805945141224505E-2</v>
      </c>
      <c r="BD207" s="9">
        <f t="shared" si="65"/>
        <v>1.9156391368666759</v>
      </c>
      <c r="BE207" s="9">
        <f t="shared" si="66"/>
        <v>-1.6403566106569789</v>
      </c>
      <c r="BF207" s="9" t="e">
        <f t="shared" si="67"/>
        <v>#DIV/0!</v>
      </c>
      <c r="BI207" s="9">
        <f t="shared" si="44"/>
        <v>14.559167094460999</v>
      </c>
      <c r="BJ207" s="9">
        <f t="shared" si="45"/>
        <v>2.4179099553085304</v>
      </c>
      <c r="BK207" s="9">
        <f t="shared" si="46"/>
        <v>0.16607474449746637</v>
      </c>
      <c r="BL207" s="9">
        <f t="shared" si="47"/>
        <v>11.397863936528758</v>
      </c>
      <c r="BM207" s="9">
        <f t="shared" si="48"/>
        <v>4.4573550323509572</v>
      </c>
      <c r="BN207" s="9">
        <f t="shared" si="49"/>
        <v>0.39106933168992131</v>
      </c>
    </row>
    <row r="208" spans="1:66" ht="15.6" x14ac:dyDescent="0.3">
      <c r="A208" s="6" t="s">
        <v>286</v>
      </c>
      <c r="B208" s="7">
        <v>27484</v>
      </c>
      <c r="C208" s="8">
        <v>26.943999999999999</v>
      </c>
      <c r="D208" s="8">
        <v>26.440999999999999</v>
      </c>
      <c r="H208" s="6" t="s">
        <v>286</v>
      </c>
      <c r="I208" s="7">
        <v>27484</v>
      </c>
      <c r="J208" s="8">
        <v>47.267000000000003</v>
      </c>
      <c r="K208" s="8">
        <v>32.225000000000001</v>
      </c>
      <c r="O208" s="6" t="s">
        <v>286</v>
      </c>
      <c r="P208" s="7">
        <v>27484</v>
      </c>
      <c r="Q208" s="8">
        <v>23.37</v>
      </c>
      <c r="U208" s="6" t="s">
        <v>286</v>
      </c>
      <c r="V208" s="7">
        <v>27484</v>
      </c>
      <c r="W208" s="8">
        <v>29.86</v>
      </c>
      <c r="X208" s="8">
        <v>29.154</v>
      </c>
      <c r="Y208" s="8"/>
      <c r="Z208" s="8"/>
      <c r="AA208" t="s">
        <v>286</v>
      </c>
      <c r="AB208" s="20">
        <v>27484</v>
      </c>
      <c r="AC208" s="1">
        <v>19.690999999999999</v>
      </c>
      <c r="AD208" s="8"/>
      <c r="AE208" s="8"/>
      <c r="AG208" s="6" t="str">
        <f t="shared" si="58"/>
        <v>1975</v>
      </c>
      <c r="AH208" s="11">
        <f t="shared" si="50"/>
        <v>9.617575264442646</v>
      </c>
      <c r="AI208" s="11">
        <f t="shared" si="51"/>
        <v>9.9372167477443707</v>
      </c>
      <c r="AJ208" s="11">
        <f t="shared" si="52"/>
        <v>29.583835946924019</v>
      </c>
      <c r="AK208" s="11">
        <f t="shared" si="53"/>
        <v>8.8094273365748386</v>
      </c>
      <c r="AL208" s="11">
        <f t="shared" si="54"/>
        <v>12.512637812334514</v>
      </c>
      <c r="AM208" s="11">
        <f t="shared" si="55"/>
        <v>7.9927667269439562</v>
      </c>
      <c r="AN208" s="11">
        <f t="shared" si="56"/>
        <v>7.9977773661789264</v>
      </c>
      <c r="AO208" s="8">
        <v>16.67787940452321</v>
      </c>
      <c r="AP208" s="6">
        <v>0</v>
      </c>
      <c r="AQ208" s="11">
        <f t="shared" si="59"/>
        <v>8.0735455543359045</v>
      </c>
      <c r="AR208" s="18">
        <f t="shared" si="60"/>
        <v>-0.55616611716122755</v>
      </c>
      <c r="AS208" s="6">
        <v>0.57496946919612935</v>
      </c>
      <c r="AT208" s="11">
        <f t="shared" si="57"/>
        <v>0</v>
      </c>
      <c r="AW208" s="6" t="s">
        <v>284</v>
      </c>
      <c r="AX208" s="11">
        <f t="shared" si="61"/>
        <v>1.0412087547545104</v>
      </c>
      <c r="AY208" s="11">
        <f t="shared" si="62"/>
        <v>0.5593390750336974</v>
      </c>
      <c r="AZ208" s="11">
        <f t="shared" si="63"/>
        <v>0.54782354703327851</v>
      </c>
      <c r="BA208" s="17"/>
      <c r="BB208" s="7">
        <v>27484</v>
      </c>
      <c r="BC208" s="9">
        <f t="shared" si="64"/>
        <v>1.7899872644549397</v>
      </c>
      <c r="BD208" s="9">
        <f t="shared" si="65"/>
        <v>-6.5079585649865273</v>
      </c>
      <c r="BE208" s="9">
        <f t="shared" si="66"/>
        <v>-1.7240274021340207</v>
      </c>
      <c r="BF208" s="9" t="e">
        <f t="shared" si="67"/>
        <v>#DIV/0!</v>
      </c>
      <c r="BI208" s="9">
        <f t="shared" si="44"/>
        <v>13.711003940919758</v>
      </c>
      <c r="BJ208" s="9">
        <f t="shared" si="45"/>
        <v>2.6462555112606139</v>
      </c>
      <c r="BK208" s="9">
        <f t="shared" si="46"/>
        <v>0.19300231570665705</v>
      </c>
      <c r="BL208" s="9">
        <f t="shared" si="47"/>
        <v>12.330097410002635</v>
      </c>
      <c r="BM208" s="9">
        <f t="shared" si="48"/>
        <v>4.1655808862236592</v>
      </c>
      <c r="BN208" s="9">
        <f t="shared" si="49"/>
        <v>0.33783844098785337</v>
      </c>
    </row>
    <row r="209" spans="1:66" ht="15.6" x14ac:dyDescent="0.3">
      <c r="A209" s="6" t="s">
        <v>287</v>
      </c>
      <c r="B209" s="7">
        <v>27514</v>
      </c>
      <c r="C209" s="8">
        <v>27.030999999999999</v>
      </c>
      <c r="D209" s="8">
        <v>26.57</v>
      </c>
      <c r="H209" s="6" t="s">
        <v>287</v>
      </c>
      <c r="I209" s="7">
        <v>27514</v>
      </c>
      <c r="J209" s="8">
        <v>47.677999999999997</v>
      </c>
      <c r="K209" s="8">
        <v>32.838999999999999</v>
      </c>
      <c r="O209" s="6" t="s">
        <v>287</v>
      </c>
      <c r="P209" s="7">
        <v>27514</v>
      </c>
      <c r="Q209" s="8">
        <v>23.547000000000001</v>
      </c>
      <c r="U209" s="6" t="s">
        <v>287</v>
      </c>
      <c r="V209" s="7">
        <v>27514</v>
      </c>
      <c r="W209" s="8">
        <v>29.712</v>
      </c>
      <c r="X209" s="8">
        <v>28.969000000000001</v>
      </c>
      <c r="Y209" s="8"/>
      <c r="Z209" s="8"/>
      <c r="AA209" t="s">
        <v>287</v>
      </c>
      <c r="AB209" s="20">
        <v>27514</v>
      </c>
      <c r="AC209" s="1">
        <v>19.802</v>
      </c>
      <c r="AD209" s="8"/>
      <c r="AE209" s="8"/>
      <c r="AG209" s="6" t="str">
        <f t="shared" si="58"/>
        <v>1975</v>
      </c>
      <c r="AH209" s="11">
        <f t="shared" si="50"/>
        <v>9.28239336971901</v>
      </c>
      <c r="AI209" s="11">
        <f t="shared" si="51"/>
        <v>9.6529239404069109</v>
      </c>
      <c r="AJ209" s="11">
        <f t="shared" si="52"/>
        <v>28.936124181945999</v>
      </c>
      <c r="AK209" s="11">
        <f t="shared" si="53"/>
        <v>9.1830967184226999</v>
      </c>
      <c r="AL209" s="11">
        <f t="shared" si="54"/>
        <v>12.208720514653336</v>
      </c>
      <c r="AM209" s="11">
        <f t="shared" si="55"/>
        <v>7.4264227348325829</v>
      </c>
      <c r="AN209" s="11">
        <f t="shared" si="56"/>
        <v>7.3204164042529607</v>
      </c>
      <c r="AO209" s="8">
        <v>15.632006000636611</v>
      </c>
      <c r="AP209" s="6">
        <v>0</v>
      </c>
      <c r="AQ209" s="11">
        <f t="shared" si="59"/>
        <v>6.9164731925921874</v>
      </c>
      <c r="AR209" s="18">
        <f t="shared" si="60"/>
        <v>-0.49564634963161769</v>
      </c>
      <c r="AS209" s="6">
        <v>6.0787017714969416E-2</v>
      </c>
      <c r="AT209" s="11">
        <f t="shared" si="57"/>
        <v>1.9053529868114705</v>
      </c>
      <c r="AW209" s="6" t="s">
        <v>284</v>
      </c>
      <c r="AX209" s="11">
        <f t="shared" si="61"/>
        <v>1.0582395058180247</v>
      </c>
      <c r="AY209" s="11">
        <f t="shared" si="62"/>
        <v>0.56786273206261684</v>
      </c>
      <c r="AZ209" s="11">
        <f t="shared" si="63"/>
        <v>0.58981314649021999</v>
      </c>
      <c r="BA209" s="17"/>
      <c r="BB209" s="7">
        <v>27514</v>
      </c>
      <c r="BC209" s="9">
        <f t="shared" si="64"/>
        <v>1.635671135662875</v>
      </c>
      <c r="BD209" s="9">
        <f t="shared" si="65"/>
        <v>1.5238801309216399</v>
      </c>
      <c r="BE209" s="9">
        <f t="shared" si="66"/>
        <v>7.6648036916877382</v>
      </c>
      <c r="BF209" s="9" t="e">
        <f t="shared" si="67"/>
        <v>#DIV/0!</v>
      </c>
      <c r="BI209" s="9">
        <f t="shared" si="44"/>
        <v>12.900283880277044</v>
      </c>
      <c r="BJ209" s="9">
        <f t="shared" si="45"/>
        <v>2.841366443504401</v>
      </c>
      <c r="BK209" s="9">
        <f t="shared" si="46"/>
        <v>0.22025611760749722</v>
      </c>
      <c r="BL209" s="9">
        <f t="shared" si="47"/>
        <v>13.104195567963956</v>
      </c>
      <c r="BM209" s="9">
        <f t="shared" si="48"/>
        <v>3.7150742068971683</v>
      </c>
      <c r="BN209" s="9">
        <f t="shared" si="49"/>
        <v>0.2835026528434505</v>
      </c>
    </row>
    <row r="210" spans="1:66" ht="15.6" x14ac:dyDescent="0.3">
      <c r="A210" s="6" t="s">
        <v>288</v>
      </c>
      <c r="B210" s="7">
        <v>27545</v>
      </c>
      <c r="C210" s="8">
        <v>27.13</v>
      </c>
      <c r="D210" s="8">
        <v>26.683</v>
      </c>
      <c r="H210" s="6" t="s">
        <v>288</v>
      </c>
      <c r="I210" s="7">
        <v>27545</v>
      </c>
      <c r="J210" s="8">
        <v>47.694000000000003</v>
      </c>
      <c r="K210" s="8">
        <v>33.375999999999998</v>
      </c>
      <c r="O210" s="6" t="s">
        <v>288</v>
      </c>
      <c r="P210" s="7">
        <v>27545</v>
      </c>
      <c r="Q210" s="8">
        <v>23.707999999999998</v>
      </c>
      <c r="U210" s="6" t="s">
        <v>288</v>
      </c>
      <c r="V210" s="7">
        <v>27545</v>
      </c>
      <c r="W210" s="8">
        <v>29.736000000000001</v>
      </c>
      <c r="X210" s="8">
        <v>28.984999999999999</v>
      </c>
      <c r="Y210" s="8"/>
      <c r="Z210" s="8"/>
      <c r="AA210" t="s">
        <v>288</v>
      </c>
      <c r="AB210" s="20">
        <v>27545</v>
      </c>
      <c r="AC210" s="1">
        <v>19.957000000000001</v>
      </c>
      <c r="AD210" s="8"/>
      <c r="AE210" s="8"/>
      <c r="AG210" s="6" t="str">
        <f t="shared" si="58"/>
        <v>1975</v>
      </c>
      <c r="AH210" s="11">
        <f t="shared" si="50"/>
        <v>8.6982651548539671</v>
      </c>
      <c r="AI210" s="11">
        <f t="shared" si="51"/>
        <v>9.0704708960104732</v>
      </c>
      <c r="AJ210" s="11">
        <f t="shared" si="52"/>
        <v>25.411517223244818</v>
      </c>
      <c r="AK210" s="11">
        <f t="shared" si="53"/>
        <v>9.2969184923207937</v>
      </c>
      <c r="AL210" s="11">
        <f t="shared" si="54"/>
        <v>11.962219598583236</v>
      </c>
      <c r="AM210" s="11">
        <f t="shared" si="55"/>
        <v>6.8218558034270904</v>
      </c>
      <c r="AN210" s="11">
        <f t="shared" si="56"/>
        <v>6.6212985102078292</v>
      </c>
      <c r="AO210" s="8">
        <v>13.762189167775229</v>
      </c>
      <c r="AP210" s="6">
        <v>0</v>
      </c>
      <c r="AQ210" s="11">
        <f t="shared" si="59"/>
        <v>5.7156478440512748</v>
      </c>
      <c r="AR210" s="18">
        <f t="shared" si="60"/>
        <v>8.077544426494665E-2</v>
      </c>
      <c r="AS210" s="6">
        <v>0.16962239858562267</v>
      </c>
      <c r="AT210" s="11">
        <f t="shared" si="57"/>
        <v>1.6352507689028295</v>
      </c>
      <c r="AW210" s="6" t="s">
        <v>284</v>
      </c>
      <c r="AX210" s="11">
        <f t="shared" si="61"/>
        <v>1.0594646296077834</v>
      </c>
      <c r="AY210" s="11">
        <f t="shared" si="62"/>
        <v>0.56515817467433693</v>
      </c>
      <c r="AZ210" s="11">
        <f t="shared" si="63"/>
        <v>0.61531822097507061</v>
      </c>
      <c r="BA210" s="17"/>
      <c r="BB210" s="7">
        <v>27545</v>
      </c>
      <c r="BC210" s="9">
        <f t="shared" si="64"/>
        <v>0.1157699918613142</v>
      </c>
      <c r="BD210" s="9">
        <f t="shared" si="65"/>
        <v>-0.47626956931233755</v>
      </c>
      <c r="BE210" s="9">
        <f t="shared" si="66"/>
        <v>4.3242634784630862</v>
      </c>
      <c r="BF210" s="9" t="e">
        <f t="shared" si="67"/>
        <v>#DIV/0!</v>
      </c>
      <c r="BI210" s="9">
        <f t="shared" si="44"/>
        <v>12.170594196009386</v>
      </c>
      <c r="BJ210" s="9">
        <f t="shared" si="45"/>
        <v>3.0996575299549121</v>
      </c>
      <c r="BK210" s="9">
        <f t="shared" si="46"/>
        <v>0.25468415757147322</v>
      </c>
      <c r="BL210" s="9">
        <f t="shared" si="47"/>
        <v>13.684344801100805</v>
      </c>
      <c r="BM210" s="9">
        <f t="shared" si="48"/>
        <v>3.086126249588224</v>
      </c>
      <c r="BN210" s="9">
        <f t="shared" si="49"/>
        <v>0.22552239763353288</v>
      </c>
    </row>
    <row r="211" spans="1:66" ht="15.6" x14ac:dyDescent="0.3">
      <c r="A211" s="6" t="s">
        <v>289</v>
      </c>
      <c r="B211" s="7">
        <v>27575</v>
      </c>
      <c r="C211" s="8">
        <v>27.279</v>
      </c>
      <c r="D211" s="8">
        <v>26.812999999999999</v>
      </c>
      <c r="H211" s="6" t="s">
        <v>289</v>
      </c>
      <c r="I211" s="7">
        <v>27575</v>
      </c>
      <c r="J211" s="8">
        <v>48.091999999999999</v>
      </c>
      <c r="K211" s="8">
        <v>33.835999999999999</v>
      </c>
      <c r="O211" s="6" t="s">
        <v>289</v>
      </c>
      <c r="P211" s="7">
        <v>27575</v>
      </c>
      <c r="Q211" s="8">
        <v>23.927</v>
      </c>
      <c r="U211" s="6" t="s">
        <v>289</v>
      </c>
      <c r="V211" s="7">
        <v>27575</v>
      </c>
      <c r="W211" s="8">
        <v>29.99</v>
      </c>
      <c r="X211" s="8">
        <v>29.244</v>
      </c>
      <c r="Y211" s="8"/>
      <c r="Z211" s="8"/>
      <c r="AA211" t="s">
        <v>289</v>
      </c>
      <c r="AB211" s="20">
        <v>27575</v>
      </c>
      <c r="AC211" s="1">
        <v>20.274999999999999</v>
      </c>
      <c r="AD211" s="8"/>
      <c r="AE211" s="8"/>
      <c r="AG211" s="6" t="str">
        <f t="shared" si="58"/>
        <v>1975</v>
      </c>
      <c r="AH211" s="11">
        <f t="shared" si="50"/>
        <v>8.3574975173783539</v>
      </c>
      <c r="AI211" s="11">
        <f t="shared" si="51"/>
        <v>8.4887720008092202</v>
      </c>
      <c r="AJ211" s="11">
        <f t="shared" si="52"/>
        <v>24.134014764338453</v>
      </c>
      <c r="AK211" s="11">
        <f t="shared" si="53"/>
        <v>9.1589508662128551</v>
      </c>
      <c r="AL211" s="11">
        <f t="shared" si="54"/>
        <v>11.605018890806473</v>
      </c>
      <c r="AM211" s="11">
        <f t="shared" si="55"/>
        <v>7.6762889559097935</v>
      </c>
      <c r="AN211" s="11">
        <f t="shared" si="56"/>
        <v>7.4751929437706588</v>
      </c>
      <c r="AO211" s="8">
        <v>13.426995651838336</v>
      </c>
      <c r="AP211" s="6">
        <v>0</v>
      </c>
      <c r="AQ211" s="11">
        <f t="shared" si="59"/>
        <v>6.7835887712645482</v>
      </c>
      <c r="AR211" s="18">
        <f t="shared" si="60"/>
        <v>0.85418348130212873</v>
      </c>
      <c r="AS211" s="6">
        <v>0.59907003714017026</v>
      </c>
      <c r="AT211" s="11">
        <f t="shared" si="57"/>
        <v>1.3782358581016396</v>
      </c>
      <c r="AW211" s="6" t="s">
        <v>284</v>
      </c>
      <c r="AX211" s="11">
        <f t="shared" si="61"/>
        <v>1.0576951463052582</v>
      </c>
      <c r="AY211" s="11">
        <f t="shared" si="62"/>
        <v>0.55938915688225721</v>
      </c>
      <c r="AZ211" s="11">
        <f t="shared" si="63"/>
        <v>0.62037926866493398</v>
      </c>
      <c r="BA211" s="17"/>
      <c r="BB211" s="7">
        <v>27575</v>
      </c>
      <c r="BC211" s="9">
        <f t="shared" si="64"/>
        <v>-0.1670167415763868</v>
      </c>
      <c r="BD211" s="9">
        <f t="shared" si="65"/>
        <v>-1.0207793234883411</v>
      </c>
      <c r="BE211" s="9">
        <f t="shared" si="66"/>
        <v>0.82250899085083429</v>
      </c>
      <c r="BF211" s="9" t="e">
        <f t="shared" si="67"/>
        <v>#DIV/0!</v>
      </c>
      <c r="BI211" s="9">
        <f t="shared" ref="BI211:BI274" si="68">AVERAGE(AM199:AM211)</f>
        <v>11.537585627892847</v>
      </c>
      <c r="BJ211" s="9">
        <f t="shared" ref="BJ211:BJ274" si="69">STDEV(AM199:AM211)</f>
        <v>3.113618289980479</v>
      </c>
      <c r="BK211" s="9">
        <f t="shared" ref="BK211:BK274" si="70">BJ211/ABS(BI211)</f>
        <v>0.26986740470667525</v>
      </c>
      <c r="BL211" s="9">
        <f t="shared" ref="BL211:BL274" si="71">AVERAGE(AO199:AO211)</f>
        <v>14.104463554528873</v>
      </c>
      <c r="BM211" s="9">
        <f t="shared" ref="BM211:BM274" si="72">STDEV(AO199:AO211)</f>
        <v>2.5715769781023559</v>
      </c>
      <c r="BN211" s="9">
        <f t="shared" ref="BN211:BN274" si="73">BM211/ABS(BL211)</f>
        <v>0.18232362883993805</v>
      </c>
    </row>
    <row r="212" spans="1:66" ht="15.6" x14ac:dyDescent="0.3">
      <c r="A212" s="6" t="s">
        <v>290</v>
      </c>
      <c r="B212" s="7">
        <v>27606</v>
      </c>
      <c r="C212" s="8">
        <v>27.484000000000002</v>
      </c>
      <c r="D212" s="8">
        <v>26.978000000000002</v>
      </c>
      <c r="H212" s="6" t="s">
        <v>290</v>
      </c>
      <c r="I212" s="7">
        <v>27606</v>
      </c>
      <c r="J212" s="8">
        <v>48.15</v>
      </c>
      <c r="K212" s="8">
        <v>33.835999999999999</v>
      </c>
      <c r="O212" s="6" t="s">
        <v>290</v>
      </c>
      <c r="P212" s="7">
        <v>27606</v>
      </c>
      <c r="Q212" s="8">
        <v>24.056000000000001</v>
      </c>
      <c r="U212" s="6" t="s">
        <v>290</v>
      </c>
      <c r="V212" s="7">
        <v>27606</v>
      </c>
      <c r="W212" s="8">
        <v>30.422000000000001</v>
      </c>
      <c r="X212" s="8">
        <v>29.731000000000002</v>
      </c>
      <c r="Y212" s="8"/>
      <c r="Z212" s="8"/>
      <c r="AA212" t="s">
        <v>290</v>
      </c>
      <c r="AB212" s="20">
        <v>27606</v>
      </c>
      <c r="AC212" s="1">
        <v>20.716999999999999</v>
      </c>
      <c r="AD212" s="8"/>
      <c r="AE212" s="8"/>
      <c r="AG212" s="6" t="str">
        <f t="shared" si="58"/>
        <v>1975</v>
      </c>
      <c r="AH212" s="11">
        <f t="shared" si="50"/>
        <v>8.3753943217665707</v>
      </c>
      <c r="AI212" s="11">
        <f t="shared" si="51"/>
        <v>8.1976417742841043</v>
      </c>
      <c r="AJ212" s="11">
        <f t="shared" si="52"/>
        <v>20.552815402719006</v>
      </c>
      <c r="AK212" s="11">
        <f t="shared" si="53"/>
        <v>9.1589508662128551</v>
      </c>
      <c r="AL212" s="11">
        <f t="shared" si="54"/>
        <v>11.200480747006903</v>
      </c>
      <c r="AM212" s="11">
        <f t="shared" si="55"/>
        <v>9.262651294759916</v>
      </c>
      <c r="AN212" s="11">
        <f t="shared" si="56"/>
        <v>9.5427581887181923</v>
      </c>
      <c r="AO212" s="8">
        <v>11.921801301617908</v>
      </c>
      <c r="AP212" s="6">
        <v>0</v>
      </c>
      <c r="AQ212" s="11">
        <f t="shared" si="59"/>
        <v>8.2845494459544042</v>
      </c>
      <c r="AR212" s="18">
        <f t="shared" si="60"/>
        <v>1.440480160053359</v>
      </c>
      <c r="AS212" s="6">
        <v>0.26542091744046203</v>
      </c>
      <c r="AT212" s="11">
        <f t="shared" si="57"/>
        <v>0</v>
      </c>
      <c r="AW212" s="6" t="s">
        <v>284</v>
      </c>
      <c r="AX212" s="11">
        <f t="shared" si="61"/>
        <v>1.0573564694605766</v>
      </c>
      <c r="AY212" s="11">
        <f t="shared" si="62"/>
        <v>0.55999527240510627</v>
      </c>
      <c r="AZ212" s="11">
        <f t="shared" si="63"/>
        <v>0.62037926866493398</v>
      </c>
      <c r="BA212" s="17"/>
      <c r="BB212" s="7">
        <v>27606</v>
      </c>
      <c r="BC212" s="9">
        <f t="shared" si="64"/>
        <v>-3.202027028909038E-2</v>
      </c>
      <c r="BD212" s="9">
        <f t="shared" si="65"/>
        <v>0.10835310541721377</v>
      </c>
      <c r="BE212" s="9">
        <f t="shared" si="66"/>
        <v>0</v>
      </c>
      <c r="BF212" s="9" t="e">
        <f t="shared" si="67"/>
        <v>#DIV/0!</v>
      </c>
      <c r="BI212" s="9">
        <f t="shared" si="68"/>
        <v>11.102408513047164</v>
      </c>
      <c r="BJ212" s="9">
        <f t="shared" si="69"/>
        <v>2.9945563046819892</v>
      </c>
      <c r="BK212" s="9">
        <f t="shared" si="70"/>
        <v>0.26972132228451967</v>
      </c>
      <c r="BL212" s="9">
        <f t="shared" si="71"/>
        <v>14.337227795601628</v>
      </c>
      <c r="BM212" s="9">
        <f t="shared" si="72"/>
        <v>2.1657619161355193</v>
      </c>
      <c r="BN212" s="9">
        <f t="shared" si="73"/>
        <v>0.15105862493165739</v>
      </c>
    </row>
    <row r="213" spans="1:66" ht="15.6" x14ac:dyDescent="0.3">
      <c r="A213" s="6" t="s">
        <v>291</v>
      </c>
      <c r="B213" s="7">
        <v>27637</v>
      </c>
      <c r="C213" s="8">
        <v>27.591999999999999</v>
      </c>
      <c r="D213" s="8">
        <v>27.071000000000002</v>
      </c>
      <c r="H213" s="6" t="s">
        <v>291</v>
      </c>
      <c r="I213" s="7">
        <v>27637</v>
      </c>
      <c r="J213" s="8">
        <v>48.378</v>
      </c>
      <c r="K213" s="8">
        <v>33.912999999999997</v>
      </c>
      <c r="O213" s="6" t="s">
        <v>291</v>
      </c>
      <c r="P213" s="7">
        <v>27637</v>
      </c>
      <c r="Q213" s="8">
        <v>24.132999999999999</v>
      </c>
      <c r="U213" s="6" t="s">
        <v>291</v>
      </c>
      <c r="V213" s="7">
        <v>27637</v>
      </c>
      <c r="W213" s="8">
        <v>30.613</v>
      </c>
      <c r="X213" s="8">
        <v>29.927</v>
      </c>
      <c r="Y213" s="8"/>
      <c r="Z213" s="8"/>
      <c r="AA213" t="s">
        <v>291</v>
      </c>
      <c r="AB213" s="20">
        <v>27637</v>
      </c>
      <c r="AC213" s="1">
        <v>20.91</v>
      </c>
      <c r="AD213" s="8"/>
      <c r="AE213" s="8"/>
      <c r="AG213" s="6" t="str">
        <f t="shared" si="58"/>
        <v>1975</v>
      </c>
      <c r="AH213" s="11">
        <f t="shared" si="50"/>
        <v>7.6173017668395682</v>
      </c>
      <c r="AI213" s="11">
        <f t="shared" si="51"/>
        <v>7.5355525542226243</v>
      </c>
      <c r="AJ213" s="11">
        <f t="shared" si="52"/>
        <v>17.799746761468782</v>
      </c>
      <c r="AK213" s="11">
        <f t="shared" si="53"/>
        <v>9.4073620027744553</v>
      </c>
      <c r="AL213" s="11">
        <f t="shared" si="54"/>
        <v>10.605435629497229</v>
      </c>
      <c r="AM213" s="11">
        <f t="shared" si="55"/>
        <v>8.012843130336611</v>
      </c>
      <c r="AN213" s="11">
        <f t="shared" si="56"/>
        <v>8.3722614521093632</v>
      </c>
      <c r="AO213" s="8">
        <v>10.482132131594568</v>
      </c>
      <c r="AP213" s="6">
        <v>0</v>
      </c>
      <c r="AQ213" s="11">
        <f t="shared" si="59"/>
        <v>8.8892360568661122</v>
      </c>
      <c r="AR213" s="18">
        <f t="shared" si="60"/>
        <v>0.62783511932154035</v>
      </c>
      <c r="AS213" s="6">
        <v>0.19425165000677147</v>
      </c>
      <c r="AT213" s="11">
        <f t="shared" si="57"/>
        <v>0.2275682704811377</v>
      </c>
      <c r="AW213" s="6" t="s">
        <v>284</v>
      </c>
      <c r="AX213" s="11">
        <f t="shared" si="61"/>
        <v>1.0580036494855838</v>
      </c>
      <c r="AY213" s="11">
        <f t="shared" si="62"/>
        <v>0.55657611567615728</v>
      </c>
      <c r="AZ213" s="11">
        <f t="shared" si="63"/>
        <v>0.62406202655907761</v>
      </c>
      <c r="BA213" s="17"/>
      <c r="BB213" s="7">
        <v>27637</v>
      </c>
      <c r="BC213" s="9">
        <f t="shared" si="64"/>
        <v>6.1207364186022239E-2</v>
      </c>
      <c r="BD213" s="9">
        <f t="shared" si="65"/>
        <v>-0.61056885610197842</v>
      </c>
      <c r="BE213" s="9">
        <f t="shared" si="66"/>
        <v>0.5936300711770981</v>
      </c>
      <c r="BF213" s="9" t="e">
        <f t="shared" si="67"/>
        <v>#DIV/0!</v>
      </c>
      <c r="BI213" s="9">
        <f t="shared" si="68"/>
        <v>10.584510427985169</v>
      </c>
      <c r="BJ213" s="9">
        <f t="shared" si="69"/>
        <v>2.8924432549578878</v>
      </c>
      <c r="BK213" s="9">
        <f t="shared" si="70"/>
        <v>0.27327133121909386</v>
      </c>
      <c r="BL213" s="9">
        <f t="shared" si="71"/>
        <v>14.355974236264247</v>
      </c>
      <c r="BM213" s="9">
        <f t="shared" si="72"/>
        <v>2.1280533684724374</v>
      </c>
      <c r="BN213" s="9">
        <f t="shared" si="73"/>
        <v>0.14823468846139456</v>
      </c>
    </row>
    <row r="214" spans="1:66" ht="15.6" x14ac:dyDescent="0.3">
      <c r="A214" s="6" t="s">
        <v>292</v>
      </c>
      <c r="B214" s="7">
        <v>27667</v>
      </c>
      <c r="C214" s="8">
        <v>27.713000000000001</v>
      </c>
      <c r="D214" s="8">
        <v>27.218</v>
      </c>
      <c r="H214" s="6" t="s">
        <v>292</v>
      </c>
      <c r="I214" s="7">
        <v>27667</v>
      </c>
      <c r="J214" s="8">
        <v>48.686999999999998</v>
      </c>
      <c r="K214" s="8">
        <v>33.912999999999997</v>
      </c>
      <c r="O214" s="6" t="s">
        <v>292</v>
      </c>
      <c r="P214" s="7">
        <v>27667</v>
      </c>
      <c r="Q214" s="8">
        <v>24.395</v>
      </c>
      <c r="U214" s="6" t="s">
        <v>292</v>
      </c>
      <c r="V214" s="7">
        <v>27667</v>
      </c>
      <c r="W214" s="8">
        <v>30.588999999999999</v>
      </c>
      <c r="X214" s="8">
        <v>29.895</v>
      </c>
      <c r="Y214" s="8"/>
      <c r="Z214" s="8"/>
      <c r="AA214" t="s">
        <v>292</v>
      </c>
      <c r="AB214" s="20">
        <v>27667</v>
      </c>
      <c r="AC214" s="1">
        <v>21.161000000000001</v>
      </c>
      <c r="AD214" s="8"/>
      <c r="AE214" s="8"/>
      <c r="AG214" s="6" t="str">
        <f t="shared" si="58"/>
        <v>1975</v>
      </c>
      <c r="AH214" s="11">
        <f t="shared" si="50"/>
        <v>6.9215633319186676</v>
      </c>
      <c r="AI214" s="11">
        <f t="shared" si="51"/>
        <v>7.1574803149606403</v>
      </c>
      <c r="AJ214" s="11">
        <f t="shared" si="52"/>
        <v>15.088407715582441</v>
      </c>
      <c r="AK214" s="11">
        <f t="shared" si="53"/>
        <v>9.4073620027744553</v>
      </c>
      <c r="AL214" s="11">
        <f t="shared" si="54"/>
        <v>10.195139579004419</v>
      </c>
      <c r="AM214" s="11">
        <f t="shared" si="55"/>
        <v>5.7235682438737667</v>
      </c>
      <c r="AN214" s="11">
        <f t="shared" si="56"/>
        <v>5.7705915652420003</v>
      </c>
      <c r="AO214" s="8">
        <v>9.1347051672493684</v>
      </c>
      <c r="AP214" s="6">
        <v>0</v>
      </c>
      <c r="AQ214" s="11">
        <f t="shared" si="59"/>
        <v>9.8416818063846492</v>
      </c>
      <c r="AR214" s="18">
        <f t="shared" si="60"/>
        <v>-7.8398066181040171E-2</v>
      </c>
      <c r="AS214" s="6">
        <v>0.57447414038920286</v>
      </c>
      <c r="AT214" s="11">
        <f t="shared" si="57"/>
        <v>0</v>
      </c>
      <c r="AW214" s="6" t="s">
        <v>284</v>
      </c>
      <c r="AX214" s="11">
        <f t="shared" si="61"/>
        <v>1.0672684372293799</v>
      </c>
      <c r="AY214" s="11">
        <f t="shared" si="62"/>
        <v>0.55234069793279428</v>
      </c>
      <c r="AZ214" s="11">
        <f t="shared" si="63"/>
        <v>0.63031031453842068</v>
      </c>
      <c r="BA214" s="17"/>
      <c r="BB214" s="7">
        <v>27667</v>
      </c>
      <c r="BC214" s="9">
        <f t="shared" si="64"/>
        <v>0.87568580205756863</v>
      </c>
      <c r="BD214" s="9">
        <f t="shared" si="65"/>
        <v>-0.76097727230310941</v>
      </c>
      <c r="BE214" s="9">
        <f t="shared" si="66"/>
        <v>1.0012286781483137</v>
      </c>
      <c r="BF214" s="9" t="e">
        <f t="shared" si="67"/>
        <v>#DIV/0!</v>
      </c>
      <c r="BI214" s="9">
        <f t="shared" si="68"/>
        <v>10.168475394168674</v>
      </c>
      <c r="BJ214" s="9">
        <f t="shared" si="69"/>
        <v>3.1816350226524523</v>
      </c>
      <c r="BK214" s="9">
        <f t="shared" si="70"/>
        <v>0.31289204126677911</v>
      </c>
      <c r="BL214" s="9">
        <f t="shared" si="71"/>
        <v>14.161223979987309</v>
      </c>
      <c r="BM214" s="9">
        <f t="shared" si="72"/>
        <v>2.4812367522382615</v>
      </c>
      <c r="BN214" s="9">
        <f t="shared" si="73"/>
        <v>0.17521343887680571</v>
      </c>
    </row>
    <row r="215" spans="1:66" ht="15.6" x14ac:dyDescent="0.3">
      <c r="A215" s="6" t="s">
        <v>293</v>
      </c>
      <c r="B215" s="7">
        <v>27698</v>
      </c>
      <c r="C215" s="8">
        <v>27.867999999999999</v>
      </c>
      <c r="D215" s="8">
        <v>27.353999999999999</v>
      </c>
      <c r="H215" s="6" t="s">
        <v>293</v>
      </c>
      <c r="I215" s="7">
        <v>27698</v>
      </c>
      <c r="J215" s="8">
        <v>48.777999999999999</v>
      </c>
      <c r="K215" s="8">
        <v>34.22</v>
      </c>
      <c r="O215" s="6" t="s">
        <v>293</v>
      </c>
      <c r="P215" s="7">
        <v>27698</v>
      </c>
      <c r="Q215" s="8">
        <v>24.498000000000001</v>
      </c>
      <c r="U215" s="6" t="s">
        <v>293</v>
      </c>
      <c r="V215" s="7">
        <v>27698</v>
      </c>
      <c r="W215" s="8">
        <v>30.856000000000002</v>
      </c>
      <c r="X215" s="8">
        <v>30.178000000000001</v>
      </c>
      <c r="Y215" s="8"/>
      <c r="Z215" s="8"/>
      <c r="AA215" t="s">
        <v>293</v>
      </c>
      <c r="AB215" s="20">
        <v>27698</v>
      </c>
      <c r="AC215" s="1">
        <v>21.346</v>
      </c>
      <c r="AD215" s="8"/>
      <c r="AE215" s="8"/>
      <c r="AG215" s="6" t="str">
        <f t="shared" si="58"/>
        <v>1975</v>
      </c>
      <c r="AH215" s="11">
        <f t="shared" si="50"/>
        <v>6.6513585916571083</v>
      </c>
      <c r="AI215" s="11">
        <f t="shared" si="51"/>
        <v>6.8557365522090574</v>
      </c>
      <c r="AJ215" s="11">
        <f t="shared" si="52"/>
        <v>11.658464003662573</v>
      </c>
      <c r="AK215" s="11">
        <f t="shared" si="53"/>
        <v>9.0468754979127439</v>
      </c>
      <c r="AL215" s="11">
        <f t="shared" si="54"/>
        <v>9.7728189272751731</v>
      </c>
      <c r="AM215" s="11">
        <f t="shared" si="55"/>
        <v>5.6422897836209351</v>
      </c>
      <c r="AN215" s="11">
        <f t="shared" si="56"/>
        <v>5.787499561818632</v>
      </c>
      <c r="AO215" s="8">
        <v>7.8269808947757813</v>
      </c>
      <c r="AP215" s="6">
        <v>0</v>
      </c>
      <c r="AQ215" s="11">
        <f t="shared" si="59"/>
        <v>11.29301355578729</v>
      </c>
      <c r="AR215" s="18">
        <f t="shared" si="60"/>
        <v>0.87286279381477705</v>
      </c>
      <c r="AS215" s="6">
        <v>0.39995477523266931</v>
      </c>
      <c r="AT215" s="11">
        <f t="shared" si="57"/>
        <v>0.90525757084305436</v>
      </c>
      <c r="AW215" s="6" t="s">
        <v>284</v>
      </c>
      <c r="AX215" s="11">
        <f t="shared" si="61"/>
        <v>1.0635010796981721</v>
      </c>
      <c r="AY215" s="11">
        <f t="shared" si="62"/>
        <v>0.54893958866532067</v>
      </c>
      <c r="AZ215" s="11">
        <f t="shared" si="63"/>
        <v>0.63214555643325898</v>
      </c>
      <c r="BA215" s="17"/>
      <c r="BB215" s="7">
        <v>27698</v>
      </c>
      <c r="BC215" s="9">
        <f t="shared" si="64"/>
        <v>-0.35299062539391191</v>
      </c>
      <c r="BD215" s="9">
        <f t="shared" si="65"/>
        <v>-0.61576293041644137</v>
      </c>
      <c r="BE215" s="9">
        <f t="shared" si="66"/>
        <v>0.29116482032858215</v>
      </c>
      <c r="BF215" s="9" t="e">
        <f t="shared" si="67"/>
        <v>#DIV/0!</v>
      </c>
      <c r="BI215" s="9">
        <f t="shared" si="68"/>
        <v>9.570665263003395</v>
      </c>
      <c r="BJ215" s="9">
        <f t="shared" si="69"/>
        <v>3.2504076863244191</v>
      </c>
      <c r="BK215" s="9">
        <f t="shared" si="70"/>
        <v>0.33962191728607177</v>
      </c>
      <c r="BL215" s="9">
        <f t="shared" si="71"/>
        <v>13.744480702520235</v>
      </c>
      <c r="BM215" s="9">
        <f t="shared" si="72"/>
        <v>3.0400544275069441</v>
      </c>
      <c r="BN215" s="9">
        <f t="shared" si="73"/>
        <v>0.2211836513364604</v>
      </c>
    </row>
    <row r="216" spans="1:66" ht="15.6" x14ac:dyDescent="0.3">
      <c r="A216" s="6" t="s">
        <v>294</v>
      </c>
      <c r="B216" s="7">
        <v>27728</v>
      </c>
      <c r="C216" s="8">
        <v>28.047000000000001</v>
      </c>
      <c r="D216" s="8">
        <v>27.535</v>
      </c>
      <c r="H216" s="6" t="s">
        <v>294</v>
      </c>
      <c r="I216" s="7">
        <v>27728</v>
      </c>
      <c r="J216" s="8">
        <v>49.024999999999999</v>
      </c>
      <c r="K216" s="8">
        <v>34.450000000000003</v>
      </c>
      <c r="O216" s="6" t="s">
        <v>294</v>
      </c>
      <c r="P216" s="7">
        <v>27728</v>
      </c>
      <c r="Q216" s="8">
        <v>24.681999999999999</v>
      </c>
      <c r="U216" s="6" t="s">
        <v>294</v>
      </c>
      <c r="V216" s="7">
        <v>27728</v>
      </c>
      <c r="W216" s="8">
        <v>31.024000000000001</v>
      </c>
      <c r="X216" s="8">
        <v>30.376999999999999</v>
      </c>
      <c r="Y216" s="8"/>
      <c r="Z216" s="8"/>
      <c r="AA216" t="s">
        <v>294</v>
      </c>
      <c r="AB216" s="20">
        <v>27728</v>
      </c>
      <c r="AC216" s="1">
        <v>21.481000000000002</v>
      </c>
      <c r="AD216" s="8"/>
      <c r="AE216" s="8"/>
      <c r="AG216" s="6" t="str">
        <f t="shared" si="58"/>
        <v>1975</v>
      </c>
      <c r="AH216" s="11">
        <f t="shared" si="50"/>
        <v>6.4806378132118425</v>
      </c>
      <c r="AI216" s="11">
        <f t="shared" si="51"/>
        <v>6.7827503296362224</v>
      </c>
      <c r="AJ216" s="11">
        <f t="shared" si="52"/>
        <v>9.1311800191438586</v>
      </c>
      <c r="AK216" s="11">
        <f t="shared" si="53"/>
        <v>8.1938381332244745</v>
      </c>
      <c r="AL216" s="11">
        <f t="shared" si="54"/>
        <v>9.2655717384567673</v>
      </c>
      <c r="AM216" s="11">
        <f t="shared" si="55"/>
        <v>4.9881556683587069</v>
      </c>
      <c r="AN216" s="11">
        <f t="shared" si="56"/>
        <v>5.1361921572699254</v>
      </c>
      <c r="AO216" s="8">
        <v>6.8545991766161274</v>
      </c>
      <c r="AP216" s="6">
        <v>0</v>
      </c>
      <c r="AQ216" s="11">
        <f t="shared" si="59"/>
        <v>11.903521566993124</v>
      </c>
      <c r="AR216" s="18">
        <f t="shared" si="60"/>
        <v>0.54446460980035472</v>
      </c>
      <c r="AS216" s="6">
        <v>0.39738999449865364</v>
      </c>
      <c r="AT216" s="11">
        <f t="shared" si="57"/>
        <v>0.67212156633549291</v>
      </c>
      <c r="AW216" s="6" t="s">
        <v>284</v>
      </c>
      <c r="AX216" s="11">
        <f t="shared" si="61"/>
        <v>1.0631559251506844</v>
      </c>
      <c r="AY216" s="11">
        <f t="shared" si="62"/>
        <v>0.54309052120916934</v>
      </c>
      <c r="AZ216" s="11">
        <f t="shared" si="63"/>
        <v>0.63208204752043817</v>
      </c>
      <c r="BA216" s="17"/>
      <c r="BB216" s="7">
        <v>27728</v>
      </c>
      <c r="BC216" s="9">
        <f t="shared" si="64"/>
        <v>-3.2454555437377852E-2</v>
      </c>
      <c r="BD216" s="9">
        <f t="shared" si="65"/>
        <v>-1.0655211569587486</v>
      </c>
      <c r="BE216" s="9">
        <f t="shared" si="66"/>
        <v>-1.0046564778398714E-2</v>
      </c>
      <c r="BF216" s="9" t="e">
        <f t="shared" si="67"/>
        <v>#DIV/0!</v>
      </c>
      <c r="BI216" s="9">
        <f t="shared" si="68"/>
        <v>8.8753743650770236</v>
      </c>
      <c r="BJ216" s="9">
        <f t="shared" si="69"/>
        <v>3.1837903544163053</v>
      </c>
      <c r="BK216" s="9">
        <f t="shared" si="70"/>
        <v>0.35872180974629514</v>
      </c>
      <c r="BL216" s="9">
        <f t="shared" si="71"/>
        <v>13.147594098114551</v>
      </c>
      <c r="BM216" s="9">
        <f t="shared" si="72"/>
        <v>3.5705485129927799</v>
      </c>
      <c r="BN216" s="9">
        <f t="shared" si="73"/>
        <v>0.27157428852361815</v>
      </c>
    </row>
    <row r="217" spans="1:66" ht="15.6" x14ac:dyDescent="0.3">
      <c r="A217" s="6" t="s">
        <v>295</v>
      </c>
      <c r="B217" s="7">
        <v>27759</v>
      </c>
      <c r="C217" s="8">
        <v>28.207000000000001</v>
      </c>
      <c r="D217" s="8">
        <v>27.702000000000002</v>
      </c>
      <c r="H217" s="6" t="s">
        <v>295</v>
      </c>
      <c r="I217" s="7">
        <v>27759</v>
      </c>
      <c r="J217" s="8">
        <v>49.225999999999999</v>
      </c>
      <c r="K217" s="8">
        <v>34.68</v>
      </c>
      <c r="O217" s="6" t="s">
        <v>295</v>
      </c>
      <c r="P217" s="7">
        <v>27759</v>
      </c>
      <c r="Q217" s="8">
        <v>24.872</v>
      </c>
      <c r="U217" s="6" t="s">
        <v>295</v>
      </c>
      <c r="V217" s="7">
        <v>27759</v>
      </c>
      <c r="W217" s="8">
        <v>31.143000000000001</v>
      </c>
      <c r="X217" s="8">
        <v>30.497</v>
      </c>
      <c r="Y217" s="8"/>
      <c r="Z217" s="8"/>
      <c r="AA217" t="s">
        <v>295</v>
      </c>
      <c r="AB217" s="20">
        <v>27759</v>
      </c>
      <c r="AC217" s="1">
        <v>21.550999999999998</v>
      </c>
      <c r="AD217" s="8"/>
      <c r="AE217" s="8"/>
      <c r="AG217" s="6" t="str">
        <f t="shared" si="58"/>
        <v>1975</v>
      </c>
      <c r="AH217" s="11">
        <f t="shared" si="50"/>
        <v>6.2290513312996731</v>
      </c>
      <c r="AI217" s="11">
        <f t="shared" si="51"/>
        <v>6.6774491682070281</v>
      </c>
      <c r="AJ217" s="11">
        <f t="shared" si="52"/>
        <v>7.2531973767348656</v>
      </c>
      <c r="AK217" s="11">
        <f t="shared" si="53"/>
        <v>7.6183087664856375</v>
      </c>
      <c r="AL217" s="11">
        <f t="shared" si="54"/>
        <v>8.8109195905153435</v>
      </c>
      <c r="AM217" s="11">
        <f t="shared" si="55"/>
        <v>4.011088103667082</v>
      </c>
      <c r="AN217" s="11">
        <f t="shared" si="56"/>
        <v>3.9965899403239469</v>
      </c>
      <c r="AO217" s="8">
        <v>5.8798409047128519</v>
      </c>
      <c r="AP217" s="6">
        <v>0</v>
      </c>
      <c r="AQ217" s="11">
        <f t="shared" si="59"/>
        <v>11.640074595938676</v>
      </c>
      <c r="AR217" s="18">
        <f t="shared" si="60"/>
        <v>0.38357400722022206</v>
      </c>
      <c r="AS217" s="6">
        <v>0.39144525478294057</v>
      </c>
      <c r="AT217" s="11">
        <f t="shared" si="57"/>
        <v>0.66763425253990594</v>
      </c>
      <c r="AW217" s="6" t="s">
        <v>284</v>
      </c>
      <c r="AX217" s="11">
        <f t="shared" si="61"/>
        <v>1.0640250865961443</v>
      </c>
      <c r="AY217" s="11">
        <f t="shared" si="62"/>
        <v>0.53275457126461667</v>
      </c>
      <c r="AZ217" s="11">
        <f t="shared" si="63"/>
        <v>0.62260183000411606</v>
      </c>
      <c r="BA217" s="17"/>
      <c r="BB217" s="7">
        <v>27759</v>
      </c>
      <c r="BC217" s="9">
        <f t="shared" si="64"/>
        <v>8.1752960680403497E-2</v>
      </c>
      <c r="BD217" s="9">
        <f t="shared" si="65"/>
        <v>-1.9031725911069275</v>
      </c>
      <c r="BE217" s="9">
        <f t="shared" si="66"/>
        <v>-1.4998397049103884</v>
      </c>
      <c r="BF217" s="9" t="e">
        <f t="shared" si="67"/>
        <v>#DIV/0!</v>
      </c>
      <c r="BI217" s="9">
        <f t="shared" si="68"/>
        <v>8.1164410882709142</v>
      </c>
      <c r="BJ217" s="9">
        <f t="shared" si="69"/>
        <v>3.0658512950648555</v>
      </c>
      <c r="BK217" s="9">
        <f t="shared" si="70"/>
        <v>0.3777334501318963</v>
      </c>
      <c r="BL217" s="9">
        <f t="shared" si="71"/>
        <v>12.418142477800938</v>
      </c>
      <c r="BM217" s="9">
        <f t="shared" si="72"/>
        <v>4.0205927614378698</v>
      </c>
      <c r="BN217" s="9">
        <f t="shared" si="73"/>
        <v>0.32376764629856741</v>
      </c>
    </row>
    <row r="218" spans="1:66" ht="15.6" x14ac:dyDescent="0.3">
      <c r="A218" s="6" t="s">
        <v>296</v>
      </c>
      <c r="B218" s="7">
        <v>27790</v>
      </c>
      <c r="C218" s="8">
        <v>28.324999999999999</v>
      </c>
      <c r="D218" s="8">
        <v>27.844000000000001</v>
      </c>
      <c r="H218" s="6" t="s">
        <v>296</v>
      </c>
      <c r="I218" s="7">
        <v>27790</v>
      </c>
      <c r="J218" s="8">
        <v>49.356000000000002</v>
      </c>
      <c r="K218" s="8">
        <v>34.834000000000003</v>
      </c>
      <c r="O218" s="6" t="s">
        <v>296</v>
      </c>
      <c r="P218" s="7">
        <v>27790</v>
      </c>
      <c r="Q218" s="8">
        <v>25.048999999999999</v>
      </c>
      <c r="U218" s="6" t="s">
        <v>296</v>
      </c>
      <c r="V218" s="7">
        <v>27790</v>
      </c>
      <c r="W218" s="8">
        <v>31.122</v>
      </c>
      <c r="X218" s="8">
        <v>30.454999999999998</v>
      </c>
      <c r="Y218" s="8"/>
      <c r="Z218" s="8"/>
      <c r="AA218" t="s">
        <v>296</v>
      </c>
      <c r="AB218" s="20">
        <v>27790</v>
      </c>
      <c r="AC218" s="1">
        <v>21.536000000000001</v>
      </c>
      <c r="AD218" s="8"/>
      <c r="AE218" s="8"/>
      <c r="AG218" s="6" t="str">
        <f t="shared" si="58"/>
        <v>1976</v>
      </c>
      <c r="AH218" s="11">
        <f t="shared" ref="AH218:AH281" si="74">(C218/C206-1)*100</f>
        <v>6.0781963897835301</v>
      </c>
      <c r="AI218" s="11">
        <f t="shared" ref="AI218:AI281" si="75">(D218/D206-1)*100</f>
        <v>6.6043876105517096</v>
      </c>
      <c r="AJ218" s="11">
        <f t="shared" ref="AJ218:AJ281" si="76">(J218/J206-1)*100</f>
        <v>6.7526063070467712</v>
      </c>
      <c r="AK218" s="11">
        <f t="shared" ref="AK218:AK281" si="77">(K218/K206-1)*100</f>
        <v>8.0961986035686717</v>
      </c>
      <c r="AL218" s="11">
        <f t="shared" ref="AL218:AL281" si="78">(Q218/Q206-1)*100</f>
        <v>8.4654022689875994</v>
      </c>
      <c r="AM218" s="11">
        <f t="shared" ref="AM218:AM281" si="79">(W218/W206-1)*100</f>
        <v>3.4537778811953634</v>
      </c>
      <c r="AN218" s="11">
        <f t="shared" ref="AN218:AN281" si="80">(X218/X206-1)*100</f>
        <v>3.4195870687313112</v>
      </c>
      <c r="AO218" s="8">
        <v>5.5627938789053255</v>
      </c>
      <c r="AP218" s="6">
        <v>0</v>
      </c>
      <c r="AQ218" s="11">
        <f t="shared" si="59"/>
        <v>10.090992741028515</v>
      </c>
      <c r="AR218" s="18">
        <f t="shared" si="60"/>
        <v>-6.743088334457692E-2</v>
      </c>
      <c r="AS218" s="6">
        <v>0.51127950262768174</v>
      </c>
      <c r="AT218" s="11">
        <f t="shared" ref="AT218:AT281" si="81">(K218/K217-1)*100</f>
        <v>0.4440599769319542</v>
      </c>
      <c r="AW218" s="6" t="s">
        <v>297</v>
      </c>
      <c r="AX218" s="11">
        <f t="shared" si="61"/>
        <v>1.0732607108741847</v>
      </c>
      <c r="AY218" s="11">
        <f t="shared" si="62"/>
        <v>0.53112770756839833</v>
      </c>
      <c r="AZ218" s="11">
        <f t="shared" si="63"/>
        <v>0.61350366423038394</v>
      </c>
      <c r="BA218" s="17"/>
      <c r="BB218" s="7">
        <v>27790</v>
      </c>
      <c r="BC218" s="9">
        <f t="shared" si="64"/>
        <v>0.86798933543810186</v>
      </c>
      <c r="BD218" s="9">
        <f t="shared" si="65"/>
        <v>-0.30536832229456357</v>
      </c>
      <c r="BE218" s="9">
        <f t="shared" si="66"/>
        <v>-1.4613136896292067</v>
      </c>
      <c r="BF218" s="9" t="e">
        <f t="shared" si="67"/>
        <v>#DIV/0!</v>
      </c>
      <c r="BI218" s="9">
        <f t="shared" si="68"/>
        <v>7.275070538099107</v>
      </c>
      <c r="BJ218" s="9">
        <f t="shared" si="69"/>
        <v>2.6763383548164881</v>
      </c>
      <c r="BK218" s="9">
        <f t="shared" si="70"/>
        <v>0.3678779938697041</v>
      </c>
      <c r="BL218" s="9">
        <f t="shared" si="71"/>
        <v>11.585576717849078</v>
      </c>
      <c r="BM218" s="9">
        <f t="shared" si="72"/>
        <v>4.244816149630898</v>
      </c>
      <c r="BN218" s="9">
        <f t="shared" si="73"/>
        <v>0.36638798853156879</v>
      </c>
    </row>
    <row r="219" spans="1:66" ht="15.6" x14ac:dyDescent="0.3">
      <c r="A219" s="6" t="s">
        <v>298</v>
      </c>
      <c r="B219" s="7">
        <v>27819</v>
      </c>
      <c r="C219" s="8">
        <v>28.366</v>
      </c>
      <c r="D219" s="8">
        <v>27.954999999999998</v>
      </c>
      <c r="H219" s="6" t="s">
        <v>298</v>
      </c>
      <c r="I219" s="7">
        <v>27819</v>
      </c>
      <c r="J219" s="8">
        <v>50.075000000000003</v>
      </c>
      <c r="K219" s="8">
        <v>35.064</v>
      </c>
      <c r="O219" s="6" t="s">
        <v>298</v>
      </c>
      <c r="P219" s="7">
        <v>27819</v>
      </c>
      <c r="Q219" s="8">
        <v>25.106000000000002</v>
      </c>
      <c r="U219" s="6" t="s">
        <v>298</v>
      </c>
      <c r="V219" s="7">
        <v>27819</v>
      </c>
      <c r="W219" s="8">
        <v>30.759</v>
      </c>
      <c r="X219" s="8">
        <v>30.050999999999998</v>
      </c>
      <c r="Y219" s="8"/>
      <c r="Z219" s="8"/>
      <c r="AA219" t="s">
        <v>298</v>
      </c>
      <c r="AB219" s="20">
        <v>27819</v>
      </c>
      <c r="AC219" s="1">
        <v>21.515000000000001</v>
      </c>
      <c r="AD219" s="8"/>
      <c r="AE219" s="8"/>
      <c r="AG219" s="6" t="str">
        <f t="shared" ref="AG219:AG282" si="82">LEFT(U219,4)</f>
        <v>1976</v>
      </c>
      <c r="AH219" s="11">
        <f t="shared" si="74"/>
        <v>5.6383137196484467</v>
      </c>
      <c r="AI219" s="11">
        <f t="shared" si="75"/>
        <v>6.2766119221411287</v>
      </c>
      <c r="AJ219" s="11">
        <f t="shared" si="76"/>
        <v>6.4519557823129237</v>
      </c>
      <c r="AK219" s="11">
        <f t="shared" si="77"/>
        <v>8.8099301784328787</v>
      </c>
      <c r="AL219" s="11">
        <f t="shared" si="78"/>
        <v>8.1362794504027391</v>
      </c>
      <c r="AM219" s="11">
        <f t="shared" si="79"/>
        <v>2.437805974622842</v>
      </c>
      <c r="AN219" s="11">
        <f t="shared" si="80"/>
        <v>2.3570285091453869</v>
      </c>
      <c r="AO219" s="8">
        <v>5.2314338570383256</v>
      </c>
      <c r="AP219" s="6">
        <v>0</v>
      </c>
      <c r="AQ219" s="11">
        <f t="shared" ref="AQ219:AQ282" si="83">(AC219/AC207-1)*100</f>
        <v>9.5803198533156895</v>
      </c>
      <c r="AR219" s="18">
        <f t="shared" ref="AR219:AR282" si="84">(W219/W218-1)*100</f>
        <v>-1.1663774821669581</v>
      </c>
      <c r="AS219" s="6">
        <v>0.97467310001231322</v>
      </c>
      <c r="AT219" s="11">
        <f t="shared" si="81"/>
        <v>0.66027444450822426</v>
      </c>
      <c r="AW219" s="6" t="s">
        <v>297</v>
      </c>
      <c r="AX219" s="11">
        <f t="shared" si="61"/>
        <v>1.0911897779904542</v>
      </c>
      <c r="AY219" s="11">
        <f t="shared" si="62"/>
        <v>0.51757045507355492</v>
      </c>
      <c r="AZ219" s="11">
        <f t="shared" si="63"/>
        <v>0.60270282742840287</v>
      </c>
      <c r="BA219" s="17"/>
      <c r="BB219" s="7">
        <v>27819</v>
      </c>
      <c r="BC219" s="9">
        <f t="shared" si="64"/>
        <v>1.6705230084930633</v>
      </c>
      <c r="BD219" s="9">
        <f t="shared" si="65"/>
        <v>-2.5525409993975012</v>
      </c>
      <c r="BE219" s="9">
        <f t="shared" si="66"/>
        <v>-1.7605170811050175</v>
      </c>
      <c r="BF219" s="9" t="e">
        <f t="shared" si="67"/>
        <v>#DIV/0!</v>
      </c>
      <c r="BI219" s="9">
        <f t="shared" si="68"/>
        <v>6.4425907730646514</v>
      </c>
      <c r="BJ219" s="9">
        <f t="shared" si="69"/>
        <v>2.3188248576981825</v>
      </c>
      <c r="BK219" s="9">
        <f t="shared" si="70"/>
        <v>0.35992117757855813</v>
      </c>
      <c r="BL219" s="9">
        <f t="shared" si="71"/>
        <v>10.730154114096452</v>
      </c>
      <c r="BM219" s="9">
        <f t="shared" si="72"/>
        <v>4.3240208687623021</v>
      </c>
      <c r="BN219" s="9">
        <f t="shared" si="73"/>
        <v>0.40297844959018209</v>
      </c>
    </row>
    <row r="220" spans="1:66" ht="15.6" x14ac:dyDescent="0.3">
      <c r="A220" s="6" t="s">
        <v>299</v>
      </c>
      <c r="B220" s="7">
        <v>27850</v>
      </c>
      <c r="C220" s="8">
        <v>28.417999999999999</v>
      </c>
      <c r="D220" s="8">
        <v>28.047000000000001</v>
      </c>
      <c r="H220" s="6" t="s">
        <v>299</v>
      </c>
      <c r="I220" s="7">
        <v>27850</v>
      </c>
      <c r="J220" s="8">
        <v>50.78</v>
      </c>
      <c r="K220" s="8">
        <v>35.293999999999997</v>
      </c>
      <c r="O220" s="6" t="s">
        <v>299</v>
      </c>
      <c r="P220" s="7">
        <v>27850</v>
      </c>
      <c r="Q220" s="8">
        <v>25.260999999999999</v>
      </c>
      <c r="U220" s="6" t="s">
        <v>299</v>
      </c>
      <c r="V220" s="7">
        <v>27850</v>
      </c>
      <c r="W220" s="8">
        <v>30.577000000000002</v>
      </c>
      <c r="X220" s="8">
        <v>29.849</v>
      </c>
      <c r="Y220" s="8"/>
      <c r="Z220" s="8"/>
      <c r="AA220" t="s">
        <v>299</v>
      </c>
      <c r="AB220" s="20">
        <v>27850</v>
      </c>
      <c r="AC220" s="1">
        <v>21.454999999999998</v>
      </c>
      <c r="AD220" s="8"/>
      <c r="AE220" s="8"/>
      <c r="AG220" s="6" t="str">
        <f t="shared" si="82"/>
        <v>1976</v>
      </c>
      <c r="AH220" s="11">
        <f t="shared" si="74"/>
        <v>5.470605700712583</v>
      </c>
      <c r="AI220" s="11">
        <f t="shared" si="75"/>
        <v>6.0739003819825443</v>
      </c>
      <c r="AJ220" s="11">
        <f t="shared" si="76"/>
        <v>7.4322465991071951</v>
      </c>
      <c r="AK220" s="11">
        <f t="shared" si="77"/>
        <v>9.5236617532971088</v>
      </c>
      <c r="AL220" s="11">
        <f t="shared" si="78"/>
        <v>8.091570389388103</v>
      </c>
      <c r="AM220" s="11">
        <f t="shared" si="79"/>
        <v>2.4012056262558756</v>
      </c>
      <c r="AN220" s="11">
        <f t="shared" si="80"/>
        <v>2.3838924332853173</v>
      </c>
      <c r="AO220" s="8">
        <v>5.2102218156510283</v>
      </c>
      <c r="AP220" s="6">
        <v>0</v>
      </c>
      <c r="AQ220" s="11">
        <f t="shared" si="83"/>
        <v>8.9584073942410303</v>
      </c>
      <c r="AR220" s="18">
        <f t="shared" si="84"/>
        <v>-0.59169673916577015</v>
      </c>
      <c r="AS220" s="6">
        <v>0.55469605528630783</v>
      </c>
      <c r="AT220" s="11">
        <f t="shared" si="81"/>
        <v>0.65594341775039311</v>
      </c>
      <c r="AW220" s="6" t="s">
        <v>297</v>
      </c>
      <c r="AX220" s="11">
        <f t="shared" si="61"/>
        <v>1.1089402242979092</v>
      </c>
      <c r="AY220" s="11">
        <f t="shared" si="62"/>
        <v>0.51423409988466606</v>
      </c>
      <c r="AZ220" s="11">
        <f t="shared" si="63"/>
        <v>0.60234550517758856</v>
      </c>
      <c r="BA220" s="17"/>
      <c r="BB220" s="7">
        <v>27850</v>
      </c>
      <c r="BC220" s="9">
        <f t="shared" si="64"/>
        <v>1.62670569918133</v>
      </c>
      <c r="BD220" s="9">
        <f t="shared" si="65"/>
        <v>-0.64461855505540955</v>
      </c>
      <c r="BE220" s="9">
        <f t="shared" si="66"/>
        <v>-5.928663921138666E-2</v>
      </c>
      <c r="BF220" s="9" t="e">
        <f t="shared" si="67"/>
        <v>#DIV/0!</v>
      </c>
      <c r="BI220" s="9">
        <f t="shared" si="68"/>
        <v>5.8346707636772717</v>
      </c>
      <c r="BJ220" s="9">
        <f t="shared" si="69"/>
        <v>2.2572115849745029</v>
      </c>
      <c r="BK220" s="9">
        <f t="shared" si="70"/>
        <v>0.38686186014579971</v>
      </c>
      <c r="BL220" s="9">
        <f t="shared" si="71"/>
        <v>9.8156599502257436</v>
      </c>
      <c r="BM220" s="9">
        <f t="shared" si="72"/>
        <v>4.1170979621966319</v>
      </c>
      <c r="BN220" s="9">
        <f t="shared" si="73"/>
        <v>0.41944178823166606</v>
      </c>
    </row>
    <row r="221" spans="1:66" ht="15.6" x14ac:dyDescent="0.3">
      <c r="A221" s="6" t="s">
        <v>300</v>
      </c>
      <c r="B221" s="7">
        <v>27880</v>
      </c>
      <c r="C221" s="8">
        <v>28.498999999999999</v>
      </c>
      <c r="D221" s="8">
        <v>28.157</v>
      </c>
      <c r="H221" s="6" t="s">
        <v>300</v>
      </c>
      <c r="I221" s="7">
        <v>27880</v>
      </c>
      <c r="J221" s="8">
        <v>51.13</v>
      </c>
      <c r="K221" s="8">
        <v>35.600999999999999</v>
      </c>
      <c r="O221" s="6" t="s">
        <v>300</v>
      </c>
      <c r="P221" s="7">
        <v>27880</v>
      </c>
      <c r="Q221" s="8">
        <v>25.38</v>
      </c>
      <c r="U221" s="6" t="s">
        <v>300</v>
      </c>
      <c r="V221" s="7">
        <v>27880</v>
      </c>
      <c r="W221" s="8">
        <v>30.492999999999999</v>
      </c>
      <c r="X221" s="8">
        <v>29.74</v>
      </c>
      <c r="Y221" s="8"/>
      <c r="Z221" s="8"/>
      <c r="AA221" t="s">
        <v>300</v>
      </c>
      <c r="AB221" s="20">
        <v>27880</v>
      </c>
      <c r="AC221" s="1">
        <v>21.353999999999999</v>
      </c>
      <c r="AD221" s="8"/>
      <c r="AE221" s="8"/>
      <c r="AG221" s="6" t="str">
        <f t="shared" si="82"/>
        <v>1976</v>
      </c>
      <c r="AH221" s="11">
        <f t="shared" si="74"/>
        <v>5.4308016721541952</v>
      </c>
      <c r="AI221" s="11">
        <f t="shared" si="75"/>
        <v>5.9729017689122976</v>
      </c>
      <c r="AJ221" s="11">
        <f t="shared" si="76"/>
        <v>7.2402365871051755</v>
      </c>
      <c r="AK221" s="11">
        <f t="shared" si="77"/>
        <v>8.4107311428484479</v>
      </c>
      <c r="AL221" s="11">
        <f t="shared" si="78"/>
        <v>7.7844311377245345</v>
      </c>
      <c r="AM221" s="11">
        <f t="shared" si="79"/>
        <v>2.6285675821216881</v>
      </c>
      <c r="AN221" s="11">
        <f t="shared" si="80"/>
        <v>2.661465704718835</v>
      </c>
      <c r="AO221" s="8">
        <v>5.5993925198393191</v>
      </c>
      <c r="AP221" s="6">
        <v>0</v>
      </c>
      <c r="AQ221" s="11">
        <f t="shared" si="83"/>
        <v>7.8375921624078249</v>
      </c>
      <c r="AR221" s="18">
        <f t="shared" si="84"/>
        <v>-0.27471629002192577</v>
      </c>
      <c r="AS221" s="6">
        <v>0.43091005588846709</v>
      </c>
      <c r="AT221" s="11">
        <f t="shared" si="81"/>
        <v>0.86983623278744648</v>
      </c>
      <c r="AW221" s="6" t="s">
        <v>297</v>
      </c>
      <c r="AX221" s="11">
        <f t="shared" si="61"/>
        <v>1.1206003692121647</v>
      </c>
      <c r="AY221" s="11">
        <f t="shared" si="62"/>
        <v>0.50766352825475147</v>
      </c>
      <c r="AZ221" s="11">
        <f t="shared" si="63"/>
        <v>0.60272674113554225</v>
      </c>
      <c r="BA221" s="17"/>
      <c r="BB221" s="7">
        <v>27880</v>
      </c>
      <c r="BC221" s="9">
        <f t="shared" si="64"/>
        <v>1.0514673973196054</v>
      </c>
      <c r="BD221" s="9">
        <f t="shared" si="65"/>
        <v>-1.2777393858921959</v>
      </c>
      <c r="BE221" s="9">
        <f t="shared" si="66"/>
        <v>6.329190716569677E-2</v>
      </c>
      <c r="BF221" s="9" t="e">
        <f t="shared" si="67"/>
        <v>#DIV/0!</v>
      </c>
      <c r="BI221" s="9">
        <f t="shared" si="68"/>
        <v>5.4220400602294045</v>
      </c>
      <c r="BJ221" s="9">
        <f t="shared" si="69"/>
        <v>2.3192731589456326</v>
      </c>
      <c r="BK221" s="9">
        <f t="shared" si="70"/>
        <v>0.4277491743296904</v>
      </c>
      <c r="BL221" s="9">
        <f t="shared" si="71"/>
        <v>8.9634686514039057</v>
      </c>
      <c r="BM221" s="9">
        <f t="shared" si="72"/>
        <v>3.7041847128421708</v>
      </c>
      <c r="BN221" s="9">
        <f t="shared" si="73"/>
        <v>0.41325349113169507</v>
      </c>
    </row>
    <row r="222" spans="1:66" ht="15.6" x14ac:dyDescent="0.3">
      <c r="A222" s="6" t="s">
        <v>301</v>
      </c>
      <c r="B222" s="7">
        <v>27911</v>
      </c>
      <c r="C222" s="8">
        <v>28.629000000000001</v>
      </c>
      <c r="D222" s="8">
        <v>28.29</v>
      </c>
      <c r="H222" s="6" t="s">
        <v>301</v>
      </c>
      <c r="I222" s="7">
        <v>27911</v>
      </c>
      <c r="J222" s="8">
        <v>51.281999999999996</v>
      </c>
      <c r="K222" s="8">
        <v>35.984999999999999</v>
      </c>
      <c r="O222" s="6" t="s">
        <v>301</v>
      </c>
      <c r="P222" s="7">
        <v>27911</v>
      </c>
      <c r="Q222" s="8">
        <v>25.539000000000001</v>
      </c>
      <c r="U222" s="6" t="s">
        <v>301</v>
      </c>
      <c r="V222" s="7">
        <v>27911</v>
      </c>
      <c r="W222" s="8">
        <v>30.61</v>
      </c>
      <c r="X222" s="8">
        <v>29.872</v>
      </c>
      <c r="Y222" s="8"/>
      <c r="Z222" s="8"/>
      <c r="AA222" t="s">
        <v>301</v>
      </c>
      <c r="AB222" s="20">
        <v>27911</v>
      </c>
      <c r="AC222" s="1">
        <v>21.507999999999999</v>
      </c>
      <c r="AD222" s="8"/>
      <c r="AE222" s="8"/>
      <c r="AG222" s="6" t="str">
        <f t="shared" si="82"/>
        <v>1976</v>
      </c>
      <c r="AH222" s="11">
        <f t="shared" si="74"/>
        <v>5.5252488020641533</v>
      </c>
      <c r="AI222" s="11">
        <f t="shared" si="75"/>
        <v>6.0225611812764646</v>
      </c>
      <c r="AJ222" s="11">
        <f t="shared" si="76"/>
        <v>7.5229588627500288</v>
      </c>
      <c r="AK222" s="11">
        <f t="shared" si="77"/>
        <v>7.8169942473633736</v>
      </c>
      <c r="AL222" s="11">
        <f t="shared" si="78"/>
        <v>7.7231314324278877</v>
      </c>
      <c r="AM222" s="11">
        <f t="shared" si="79"/>
        <v>2.9391982781813208</v>
      </c>
      <c r="AN222" s="11">
        <f t="shared" si="80"/>
        <v>3.0602035535621797</v>
      </c>
      <c r="AO222" s="8">
        <v>5.682323719576754</v>
      </c>
      <c r="AP222" s="6">
        <v>0</v>
      </c>
      <c r="AQ222" s="11">
        <f t="shared" si="83"/>
        <v>7.7717091747256495</v>
      </c>
      <c r="AR222" s="18">
        <f t="shared" si="84"/>
        <v>0.3836946184370138</v>
      </c>
      <c r="AS222" s="6">
        <v>0.24828939433754194</v>
      </c>
      <c r="AT222" s="11">
        <f t="shared" si="81"/>
        <v>1.078621387039691</v>
      </c>
      <c r="AW222" s="6" t="s">
        <v>297</v>
      </c>
      <c r="AX222" s="11">
        <f t="shared" si="61"/>
        <v>1.1210867780516771</v>
      </c>
      <c r="AY222" s="11">
        <f t="shared" si="62"/>
        <v>0.50011975833257072</v>
      </c>
      <c r="AZ222" s="11">
        <f t="shared" si="63"/>
        <v>0.60593896592382335</v>
      </c>
      <c r="BA222" s="17"/>
      <c r="BB222" s="7">
        <v>27911</v>
      </c>
      <c r="BC222" s="9">
        <f t="shared" si="64"/>
        <v>4.3406093097608789E-2</v>
      </c>
      <c r="BD222" s="9">
        <f t="shared" si="65"/>
        <v>-1.485978310893199</v>
      </c>
      <c r="BE222" s="9">
        <f t="shared" si="66"/>
        <v>0.53294877579668221</v>
      </c>
      <c r="BF222" s="9" t="e">
        <f t="shared" si="67"/>
        <v>#DIV/0!</v>
      </c>
      <c r="BI222" s="9">
        <f t="shared" si="68"/>
        <v>5.0768689481793068</v>
      </c>
      <c r="BJ222" s="9">
        <f t="shared" si="69"/>
        <v>2.3299933651976601</v>
      </c>
      <c r="BK222" s="9">
        <f t="shared" si="70"/>
        <v>0.45894298020697472</v>
      </c>
      <c r="BL222" s="9">
        <f t="shared" si="71"/>
        <v>8.1981084759377634</v>
      </c>
      <c r="BM222" s="9">
        <f t="shared" si="72"/>
        <v>3.2058961793249292</v>
      </c>
      <c r="BN222" s="9">
        <f t="shared" si="73"/>
        <v>0.39105315436292931</v>
      </c>
    </row>
    <row r="223" spans="1:66" ht="15.6" x14ac:dyDescent="0.3">
      <c r="A223" s="6" t="s">
        <v>302</v>
      </c>
      <c r="B223" s="7">
        <v>27941</v>
      </c>
      <c r="C223" s="8">
        <v>28.74</v>
      </c>
      <c r="D223" s="8">
        <v>28.405000000000001</v>
      </c>
      <c r="H223" s="6" t="s">
        <v>302</v>
      </c>
      <c r="I223" s="7">
        <v>27941</v>
      </c>
      <c r="J223" s="8">
        <v>51.265000000000001</v>
      </c>
      <c r="K223" s="8">
        <v>36.368000000000002</v>
      </c>
      <c r="O223" s="6" t="s">
        <v>302</v>
      </c>
      <c r="P223" s="7">
        <v>27941</v>
      </c>
      <c r="Q223" s="8">
        <v>25.687999999999999</v>
      </c>
      <c r="U223" s="6" t="s">
        <v>302</v>
      </c>
      <c r="V223" s="7">
        <v>27941</v>
      </c>
      <c r="W223" s="8">
        <v>30.699000000000002</v>
      </c>
      <c r="X223" s="8">
        <v>29.957999999999998</v>
      </c>
      <c r="Y223" s="8"/>
      <c r="Z223" s="8"/>
      <c r="AA223" t="s">
        <v>302</v>
      </c>
      <c r="AB223" s="20">
        <v>27941</v>
      </c>
      <c r="AC223" s="1">
        <v>21.738</v>
      </c>
      <c r="AD223" s="8"/>
      <c r="AE223" s="8"/>
      <c r="AG223" s="6" t="str">
        <f t="shared" si="82"/>
        <v>1976</v>
      </c>
      <c r="AH223" s="11">
        <f t="shared" si="74"/>
        <v>5.3557681733201301</v>
      </c>
      <c r="AI223" s="11">
        <f t="shared" si="75"/>
        <v>5.9374184164397992</v>
      </c>
      <c r="AJ223" s="11">
        <f t="shared" si="76"/>
        <v>6.5977709390335315</v>
      </c>
      <c r="AK223" s="11">
        <f t="shared" si="77"/>
        <v>7.4831540371202321</v>
      </c>
      <c r="AL223" s="11">
        <f t="shared" si="78"/>
        <v>7.3598863208927057</v>
      </c>
      <c r="AM223" s="11">
        <f t="shared" si="79"/>
        <v>2.3641213737912725</v>
      </c>
      <c r="AN223" s="11">
        <f t="shared" si="80"/>
        <v>2.4415264669675807</v>
      </c>
      <c r="AO223" s="8">
        <v>5.4804900643482313</v>
      </c>
      <c r="AP223" s="6">
        <v>0</v>
      </c>
      <c r="AQ223" s="11">
        <f t="shared" si="83"/>
        <v>7.2157829839704091</v>
      </c>
      <c r="AR223" s="18">
        <f t="shared" si="84"/>
        <v>0.29075465534140754</v>
      </c>
      <c r="AS223" s="6">
        <v>0.40694445451139316</v>
      </c>
      <c r="AT223" s="11">
        <f t="shared" si="81"/>
        <v>1.0643323607058663</v>
      </c>
      <c r="AW223" s="6" t="s">
        <v>297</v>
      </c>
      <c r="AX223" s="11">
        <f t="shared" si="61"/>
        <v>1.1189635397007174</v>
      </c>
      <c r="AY223" s="11">
        <f t="shared" si="62"/>
        <v>0.49947638113460668</v>
      </c>
      <c r="AZ223" s="11">
        <f t="shared" si="63"/>
        <v>0.6084604517926876</v>
      </c>
      <c r="BA223" s="17"/>
      <c r="BB223" s="7">
        <v>27941</v>
      </c>
      <c r="BC223" s="9">
        <f t="shared" si="64"/>
        <v>-0.18939107948893197</v>
      </c>
      <c r="BD223" s="9">
        <f t="shared" si="65"/>
        <v>-0.12864462706074775</v>
      </c>
      <c r="BE223" s="9">
        <f t="shared" si="66"/>
        <v>0.41612868798097669</v>
      </c>
      <c r="BF223" s="9" t="e">
        <f t="shared" si="67"/>
        <v>#DIV/0!</v>
      </c>
      <c r="BI223" s="9">
        <f t="shared" si="68"/>
        <v>4.7339662997457825</v>
      </c>
      <c r="BJ223" s="9">
        <f t="shared" si="69"/>
        <v>2.3792835111612662</v>
      </c>
      <c r="BK223" s="9">
        <f t="shared" si="70"/>
        <v>0.50259832041665264</v>
      </c>
      <c r="BL223" s="9">
        <f t="shared" si="71"/>
        <v>7.5610546987510698</v>
      </c>
      <c r="BM223" s="9">
        <f t="shared" si="72"/>
        <v>2.8060026719768172</v>
      </c>
      <c r="BN223" s="9">
        <f t="shared" si="73"/>
        <v>0.37111260052652589</v>
      </c>
    </row>
    <row r="224" spans="1:66" ht="15.6" x14ac:dyDescent="0.3">
      <c r="A224" s="6" t="s">
        <v>303</v>
      </c>
      <c r="B224" s="7">
        <v>27972</v>
      </c>
      <c r="C224" s="8">
        <v>28.89</v>
      </c>
      <c r="D224" s="8">
        <v>28.561</v>
      </c>
      <c r="H224" s="6" t="s">
        <v>303</v>
      </c>
      <c r="I224" s="7">
        <v>27972</v>
      </c>
      <c r="J224" s="8">
        <v>51.384999999999998</v>
      </c>
      <c r="K224" s="8">
        <v>36.597999999999999</v>
      </c>
      <c r="O224" s="6" t="s">
        <v>303</v>
      </c>
      <c r="P224" s="7">
        <v>27972</v>
      </c>
      <c r="Q224" s="8">
        <v>25.791</v>
      </c>
      <c r="U224" s="6" t="s">
        <v>303</v>
      </c>
      <c r="V224" s="7">
        <v>27972</v>
      </c>
      <c r="W224" s="8">
        <v>30.812999999999999</v>
      </c>
      <c r="X224" s="8">
        <v>30.076000000000001</v>
      </c>
      <c r="Y224" s="8"/>
      <c r="Z224" s="8"/>
      <c r="AA224" t="s">
        <v>303</v>
      </c>
      <c r="AB224" s="20">
        <v>27972</v>
      </c>
      <c r="AC224" s="1">
        <v>21.802</v>
      </c>
      <c r="AD224" s="8"/>
      <c r="AE224" s="8"/>
      <c r="AG224" s="6" t="str">
        <f t="shared" si="82"/>
        <v>1976</v>
      </c>
      <c r="AH224" s="11">
        <f t="shared" si="74"/>
        <v>5.1157036821423363</v>
      </c>
      <c r="AI224" s="11">
        <f t="shared" si="75"/>
        <v>5.8677440877752174</v>
      </c>
      <c r="AJ224" s="11">
        <f t="shared" si="76"/>
        <v>6.7185877466251265</v>
      </c>
      <c r="AK224" s="11">
        <f t="shared" si="77"/>
        <v>8.1629034164794945</v>
      </c>
      <c r="AL224" s="11">
        <f t="shared" si="78"/>
        <v>7.212337878283992</v>
      </c>
      <c r="AM224" s="11">
        <f t="shared" si="79"/>
        <v>1.2852540924330969</v>
      </c>
      <c r="AN224" s="11">
        <f t="shared" si="80"/>
        <v>1.1604049645151493</v>
      </c>
      <c r="AO224" s="8">
        <v>5.3578164891515678</v>
      </c>
      <c r="AP224" s="6">
        <v>0</v>
      </c>
      <c r="AQ224" s="11">
        <f t="shared" si="83"/>
        <v>5.2372447748226136</v>
      </c>
      <c r="AR224" s="18">
        <f t="shared" si="84"/>
        <v>0.37134760089905239</v>
      </c>
      <c r="AS224" s="6">
        <v>0.14881245605542492</v>
      </c>
      <c r="AT224" s="11">
        <f t="shared" si="81"/>
        <v>0.63242410910688829</v>
      </c>
      <c r="AW224" s="6" t="s">
        <v>297</v>
      </c>
      <c r="AX224" s="11">
        <f t="shared" si="61"/>
        <v>0.81302838940962097</v>
      </c>
      <c r="AY224" s="11">
        <f t="shared" si="62"/>
        <v>0.50126280672612189</v>
      </c>
      <c r="AZ224" s="11">
        <f t="shared" si="63"/>
        <v>0.60788346389559766</v>
      </c>
      <c r="BA224" s="17"/>
      <c r="BB224" s="7">
        <v>27972</v>
      </c>
      <c r="BC224" s="9">
        <f t="shared" si="64"/>
        <v>-27.340940024991621</v>
      </c>
      <c r="BD224" s="9">
        <f t="shared" si="65"/>
        <v>0.35765967300740442</v>
      </c>
      <c r="BE224" s="9">
        <f t="shared" si="66"/>
        <v>-9.4827510216966004E-2</v>
      </c>
      <c r="BF224" s="9" t="e">
        <f t="shared" si="67"/>
        <v>#DIV/0!</v>
      </c>
      <c r="BI224" s="9">
        <f t="shared" si="68"/>
        <v>4.2423482333244982</v>
      </c>
      <c r="BJ224" s="9">
        <f t="shared" si="69"/>
        <v>2.3809361847755866</v>
      </c>
      <c r="BK224" s="9">
        <f t="shared" si="70"/>
        <v>0.56123072737708191</v>
      </c>
      <c r="BL224" s="9">
        <f t="shared" si="71"/>
        <v>6.9403486093136273</v>
      </c>
      <c r="BM224" s="9">
        <f t="shared" si="72"/>
        <v>2.2345808451434426</v>
      </c>
      <c r="BN224" s="9">
        <f t="shared" si="73"/>
        <v>0.3219695394183425</v>
      </c>
    </row>
    <row r="225" spans="1:66" ht="15.6" x14ac:dyDescent="0.3">
      <c r="A225" s="6" t="s">
        <v>304</v>
      </c>
      <c r="B225" s="7">
        <v>28003</v>
      </c>
      <c r="C225" s="8">
        <v>29.053000000000001</v>
      </c>
      <c r="D225" s="8">
        <v>28.725999999999999</v>
      </c>
      <c r="H225" s="6" t="s">
        <v>304</v>
      </c>
      <c r="I225" s="7">
        <v>28003</v>
      </c>
      <c r="J225" s="8">
        <v>51.633000000000003</v>
      </c>
      <c r="K225" s="8">
        <v>36.905000000000001</v>
      </c>
      <c r="O225" s="6" t="s">
        <v>304</v>
      </c>
      <c r="P225" s="7">
        <v>28003</v>
      </c>
      <c r="Q225" s="8">
        <v>25.960999999999999</v>
      </c>
      <c r="U225" s="6" t="s">
        <v>304</v>
      </c>
      <c r="V225" s="7">
        <v>28003</v>
      </c>
      <c r="W225" s="8">
        <v>30.966999999999999</v>
      </c>
      <c r="X225" s="8">
        <v>30.241</v>
      </c>
      <c r="Y225" s="8"/>
      <c r="Z225" s="8"/>
      <c r="AA225" t="s">
        <v>304</v>
      </c>
      <c r="AB225" s="20">
        <v>28003</v>
      </c>
      <c r="AC225" s="1">
        <v>21.89</v>
      </c>
      <c r="AD225" s="8"/>
      <c r="AE225" s="8"/>
      <c r="AG225" s="6" t="str">
        <f t="shared" si="82"/>
        <v>1976</v>
      </c>
      <c r="AH225" s="11">
        <f t="shared" si="74"/>
        <v>5.2950130472600776</v>
      </c>
      <c r="AI225" s="11">
        <f t="shared" si="75"/>
        <v>6.1135532488640898</v>
      </c>
      <c r="AJ225" s="11">
        <f t="shared" si="76"/>
        <v>6.7282649138038053</v>
      </c>
      <c r="AK225" s="11">
        <f t="shared" si="77"/>
        <v>8.8225754135582424</v>
      </c>
      <c r="AL225" s="11">
        <f t="shared" si="78"/>
        <v>7.5746902581527387</v>
      </c>
      <c r="AM225" s="11">
        <f t="shared" si="79"/>
        <v>1.1563714761702482</v>
      </c>
      <c r="AN225" s="11">
        <f t="shared" si="80"/>
        <v>1.0492197681023718</v>
      </c>
      <c r="AO225" s="8">
        <v>5.5586014596470834</v>
      </c>
      <c r="AP225" s="6">
        <v>0</v>
      </c>
      <c r="AQ225" s="11">
        <f t="shared" si="83"/>
        <v>4.6867527498804407</v>
      </c>
      <c r="AR225" s="18">
        <f t="shared" si="84"/>
        <v>0.49978905007626029</v>
      </c>
      <c r="AS225" s="6">
        <v>0.38519619054249166</v>
      </c>
      <c r="AT225" s="11">
        <f t="shared" si="81"/>
        <v>0.83884365265862737</v>
      </c>
      <c r="AW225" s="6" t="s">
        <v>297</v>
      </c>
      <c r="AX225" s="11">
        <f t="shared" si="61"/>
        <v>0.80816466617184413</v>
      </c>
      <c r="AY225" s="11">
        <f t="shared" si="62"/>
        <v>0.50151562542609218</v>
      </c>
      <c r="AZ225" s="11">
        <f t="shared" si="63"/>
        <v>0.60745294405127592</v>
      </c>
      <c r="BA225" s="17"/>
      <c r="BB225" s="7">
        <v>28003</v>
      </c>
      <c r="BC225" s="9">
        <f t="shared" si="64"/>
        <v>-0.59822305114198837</v>
      </c>
      <c r="BD225" s="9">
        <f t="shared" si="65"/>
        <v>5.0436357251704145E-2</v>
      </c>
      <c r="BE225" s="9">
        <f t="shared" si="66"/>
        <v>-7.0822759606381513E-2</v>
      </c>
      <c r="BF225" s="9" t="e">
        <f t="shared" si="67"/>
        <v>#DIV/0!</v>
      </c>
      <c r="BI225" s="9">
        <f t="shared" si="68"/>
        <v>3.6187882472791393</v>
      </c>
      <c r="BJ225" s="9">
        <f t="shared" si="69"/>
        <v>1.9851814228210067</v>
      </c>
      <c r="BK225" s="9">
        <f t="shared" si="70"/>
        <v>0.54857628774317102</v>
      </c>
      <c r="BL225" s="9">
        <f t="shared" si="71"/>
        <v>6.4508716983927945</v>
      </c>
      <c r="BM225" s="9">
        <f t="shared" si="72"/>
        <v>1.6807719828378023</v>
      </c>
      <c r="BN225" s="9">
        <f t="shared" si="73"/>
        <v>0.26054959103535713</v>
      </c>
    </row>
    <row r="226" spans="1:66" ht="15.6" x14ac:dyDescent="0.3">
      <c r="A226" s="6" t="s">
        <v>305</v>
      </c>
      <c r="B226" s="7">
        <v>28033</v>
      </c>
      <c r="C226" s="8">
        <v>29.212</v>
      </c>
      <c r="D226" s="8">
        <v>28.893999999999998</v>
      </c>
      <c r="H226" s="6" t="s">
        <v>305</v>
      </c>
      <c r="I226" s="7">
        <v>28033</v>
      </c>
      <c r="J226" s="8">
        <v>52.033000000000001</v>
      </c>
      <c r="K226" s="8">
        <v>37.134999999999998</v>
      </c>
      <c r="O226" s="6" t="s">
        <v>305</v>
      </c>
      <c r="P226" s="7">
        <v>28033</v>
      </c>
      <c r="Q226" s="8">
        <v>26.135000000000002</v>
      </c>
      <c r="U226" s="6" t="s">
        <v>305</v>
      </c>
      <c r="V226" s="7">
        <v>28033</v>
      </c>
      <c r="W226" s="8">
        <v>31.073</v>
      </c>
      <c r="X226" s="8">
        <v>30.367999999999999</v>
      </c>
      <c r="Y226" s="8"/>
      <c r="Z226" s="8"/>
      <c r="AA226" t="s">
        <v>305</v>
      </c>
      <c r="AB226" s="20">
        <v>28033</v>
      </c>
      <c r="AC226" s="1">
        <v>22.056000000000001</v>
      </c>
      <c r="AD226" s="8"/>
      <c r="AE226" s="8"/>
      <c r="AG226" s="6" t="str">
        <f t="shared" si="82"/>
        <v>1976</v>
      </c>
      <c r="AH226" s="11">
        <f t="shared" si="74"/>
        <v>5.4090138202287585</v>
      </c>
      <c r="AI226" s="11">
        <f t="shared" si="75"/>
        <v>6.1576897641266726</v>
      </c>
      <c r="AJ226" s="11">
        <f t="shared" si="76"/>
        <v>6.872471090845611</v>
      </c>
      <c r="AK226" s="11">
        <f t="shared" si="77"/>
        <v>9.5007814112582309</v>
      </c>
      <c r="AL226" s="11">
        <f t="shared" si="78"/>
        <v>7.1326091412174719</v>
      </c>
      <c r="AM226" s="11">
        <f t="shared" si="79"/>
        <v>1.5822681356043145</v>
      </c>
      <c r="AN226" s="11">
        <f t="shared" si="80"/>
        <v>1.5822043820036713</v>
      </c>
      <c r="AO226" s="8">
        <v>5.3868611160035496</v>
      </c>
      <c r="AP226" s="6">
        <v>0</v>
      </c>
      <c r="AQ226" s="11">
        <f t="shared" si="83"/>
        <v>4.2294787580927196</v>
      </c>
      <c r="AR226" s="18">
        <f t="shared" si="84"/>
        <v>0.34229986760099251</v>
      </c>
      <c r="AS226" s="6">
        <v>0.41084280659171579</v>
      </c>
      <c r="AT226" s="11">
        <f t="shared" si="81"/>
        <v>0.62322178566589503</v>
      </c>
      <c r="AW226" s="6" t="s">
        <v>297</v>
      </c>
      <c r="AX226" s="11">
        <f t="shared" si="61"/>
        <v>0.80859874926590469</v>
      </c>
      <c r="AY226" s="11">
        <f t="shared" si="62"/>
        <v>0.50136734170190478</v>
      </c>
      <c r="AZ226" s="11">
        <f t="shared" si="63"/>
        <v>0.60464148285603625</v>
      </c>
      <c r="BA226" s="17"/>
      <c r="BB226" s="7">
        <v>28033</v>
      </c>
      <c r="BC226" s="9">
        <f t="shared" si="64"/>
        <v>5.3712208938394568E-2</v>
      </c>
      <c r="BD226" s="9">
        <f t="shared" si="65"/>
        <v>-2.9567119481355153E-2</v>
      </c>
      <c r="BE226" s="9">
        <f t="shared" si="66"/>
        <v>-0.46282781617440483</v>
      </c>
      <c r="BF226" s="9" t="e">
        <f t="shared" si="67"/>
        <v>#DIV/0!</v>
      </c>
      <c r="BI226" s="9">
        <f t="shared" si="68"/>
        <v>3.1241286322997324</v>
      </c>
      <c r="BJ226" s="9">
        <f t="shared" si="69"/>
        <v>1.5532249643110283</v>
      </c>
      <c r="BK226" s="9">
        <f t="shared" si="70"/>
        <v>0.49717061847343619</v>
      </c>
      <c r="BL226" s="9">
        <f t="shared" si="71"/>
        <v>6.0589277741165626</v>
      </c>
      <c r="BM226" s="9">
        <f t="shared" si="72"/>
        <v>1.1826499489686486</v>
      </c>
      <c r="BN226" s="9">
        <f t="shared" si="73"/>
        <v>0.19519129342007843</v>
      </c>
    </row>
    <row r="227" spans="1:66" ht="15.6" x14ac:dyDescent="0.3">
      <c r="A227" s="6" t="s">
        <v>306</v>
      </c>
      <c r="B227" s="7">
        <v>28064</v>
      </c>
      <c r="C227" s="8">
        <v>29.350999999999999</v>
      </c>
      <c r="D227" s="8">
        <v>29.036000000000001</v>
      </c>
      <c r="H227" s="6" t="s">
        <v>306</v>
      </c>
      <c r="I227" s="7">
        <v>28064</v>
      </c>
      <c r="J227" s="8">
        <v>52.213999999999999</v>
      </c>
      <c r="K227" s="8">
        <v>37.212000000000003</v>
      </c>
      <c r="O227" s="6" t="s">
        <v>306</v>
      </c>
      <c r="P227" s="7">
        <v>28064</v>
      </c>
      <c r="Q227" s="8">
        <v>26.248999999999999</v>
      </c>
      <c r="U227" s="6" t="s">
        <v>306</v>
      </c>
      <c r="V227" s="7">
        <v>28064</v>
      </c>
      <c r="W227" s="8">
        <v>31.193000000000001</v>
      </c>
      <c r="X227" s="8">
        <v>30.494</v>
      </c>
      <c r="Y227" s="8"/>
      <c r="Z227" s="8"/>
      <c r="AA227" t="s">
        <v>306</v>
      </c>
      <c r="AB227" s="20">
        <v>28064</v>
      </c>
      <c r="AC227" s="1">
        <v>22.311</v>
      </c>
      <c r="AD227" s="8"/>
      <c r="AE227" s="8"/>
      <c r="AG227" s="6" t="str">
        <f t="shared" si="82"/>
        <v>1976</v>
      </c>
      <c r="AH227" s="11">
        <f t="shared" si="74"/>
        <v>5.3215157169513416</v>
      </c>
      <c r="AI227" s="11">
        <f t="shared" si="75"/>
        <v>6.1490092856620659</v>
      </c>
      <c r="AJ227" s="11">
        <f t="shared" si="76"/>
        <v>7.044159252121851</v>
      </c>
      <c r="AK227" s="11">
        <f t="shared" si="77"/>
        <v>8.7434248977206419</v>
      </c>
      <c r="AL227" s="11">
        <f t="shared" si="78"/>
        <v>7.1475222467139998</v>
      </c>
      <c r="AM227" s="11">
        <f t="shared" si="79"/>
        <v>1.0921700803733447</v>
      </c>
      <c r="AN227" s="11">
        <f t="shared" si="80"/>
        <v>1.0471204188481575</v>
      </c>
      <c r="AO227" s="8">
        <v>5.3239249363662422</v>
      </c>
      <c r="AP227" s="6">
        <v>0</v>
      </c>
      <c r="AQ227" s="11">
        <f t="shared" si="83"/>
        <v>4.520753302726499</v>
      </c>
      <c r="AR227" s="18">
        <f t="shared" si="84"/>
        <v>0.38618736523670094</v>
      </c>
      <c r="AS227" s="6">
        <v>0.3399967356592537</v>
      </c>
      <c r="AT227" s="11">
        <f t="shared" si="81"/>
        <v>0.20735155513667003</v>
      </c>
      <c r="AW227" s="6" t="s">
        <v>297</v>
      </c>
      <c r="AX227" s="11">
        <f t="shared" si="61"/>
        <v>0.79846749814147677</v>
      </c>
      <c r="AY227" s="11">
        <f t="shared" si="62"/>
        <v>0.50587695598461402</v>
      </c>
      <c r="AZ227" s="11">
        <f t="shared" si="63"/>
        <v>0.6074027938376263</v>
      </c>
      <c r="BA227" s="17"/>
      <c r="BB227" s="7">
        <v>28064</v>
      </c>
      <c r="BC227" s="9">
        <f t="shared" si="64"/>
        <v>-1.2529392524568861</v>
      </c>
      <c r="BD227" s="9">
        <f t="shared" si="65"/>
        <v>0.89946310970341337</v>
      </c>
      <c r="BE227" s="9">
        <f t="shared" si="66"/>
        <v>0.45668566578445091</v>
      </c>
      <c r="BF227" s="9" t="e">
        <f t="shared" si="67"/>
        <v>#DIV/0!</v>
      </c>
      <c r="BI227" s="9">
        <f t="shared" si="68"/>
        <v>2.7678672351073916</v>
      </c>
      <c r="BJ227" s="9">
        <f t="shared" si="69"/>
        <v>1.4338722153360308</v>
      </c>
      <c r="BK227" s="9">
        <f t="shared" si="70"/>
        <v>0.51804226631570982</v>
      </c>
      <c r="BL227" s="9">
        <f t="shared" si="71"/>
        <v>5.7657908332793983</v>
      </c>
      <c r="BM227" s="9">
        <f t="shared" si="72"/>
        <v>0.74981514176589847</v>
      </c>
      <c r="BN227" s="9">
        <f t="shared" si="73"/>
        <v>0.13004549825811623</v>
      </c>
    </row>
    <row r="228" spans="1:66" ht="15.6" x14ac:dyDescent="0.3">
      <c r="A228" s="6" t="s">
        <v>307</v>
      </c>
      <c r="B228" s="7">
        <v>28094</v>
      </c>
      <c r="C228" s="8">
        <v>29.466000000000001</v>
      </c>
      <c r="D228" s="8">
        <v>29.167999999999999</v>
      </c>
      <c r="H228" s="6" t="s">
        <v>307</v>
      </c>
      <c r="I228" s="7">
        <v>28094</v>
      </c>
      <c r="J228" s="8">
        <v>52.767000000000003</v>
      </c>
      <c r="K228" s="8">
        <v>37.212000000000003</v>
      </c>
      <c r="O228" s="6" t="s">
        <v>307</v>
      </c>
      <c r="P228" s="7">
        <v>28094</v>
      </c>
      <c r="Q228" s="8">
        <v>26.318999999999999</v>
      </c>
      <c r="U228" s="6" t="s">
        <v>307</v>
      </c>
      <c r="V228" s="7">
        <v>28094</v>
      </c>
      <c r="W228" s="8">
        <v>31.212</v>
      </c>
      <c r="X228" s="8">
        <v>30.509</v>
      </c>
      <c r="Y228" s="8"/>
      <c r="Z228" s="8"/>
      <c r="AA228" t="s">
        <v>307</v>
      </c>
      <c r="AB228" s="20">
        <v>28094</v>
      </c>
      <c r="AC228" s="1">
        <v>22.576000000000001</v>
      </c>
      <c r="AD228" s="8"/>
      <c r="AE228" s="8"/>
      <c r="AG228" s="6" t="str">
        <f t="shared" si="82"/>
        <v>1976</v>
      </c>
      <c r="AH228" s="11">
        <f t="shared" si="74"/>
        <v>5.0593646379291979</v>
      </c>
      <c r="AI228" s="11">
        <f t="shared" si="75"/>
        <v>5.9306337388777886</v>
      </c>
      <c r="AJ228" s="11">
        <f t="shared" si="76"/>
        <v>7.6328403875573825</v>
      </c>
      <c r="AK228" s="11">
        <f t="shared" si="77"/>
        <v>8.0174165457184365</v>
      </c>
      <c r="AL228" s="11">
        <f t="shared" si="78"/>
        <v>6.632363665829355</v>
      </c>
      <c r="AM228" s="11">
        <f t="shared" si="79"/>
        <v>0.60598246518823728</v>
      </c>
      <c r="AN228" s="11">
        <f t="shared" si="80"/>
        <v>0.43453928959411581</v>
      </c>
      <c r="AO228" s="8">
        <v>5.2640364404462625</v>
      </c>
      <c r="AP228" s="6">
        <v>0</v>
      </c>
      <c r="AQ228" s="11">
        <f t="shared" si="83"/>
        <v>5.0975280480424434</v>
      </c>
      <c r="AR228" s="18">
        <f t="shared" si="84"/>
        <v>6.0911101849758786E-2</v>
      </c>
      <c r="AS228" s="6">
        <v>0.34030278772492206</v>
      </c>
      <c r="AT228" s="11">
        <f t="shared" si="81"/>
        <v>0</v>
      </c>
      <c r="AW228" s="6" t="s">
        <v>297</v>
      </c>
      <c r="AX228" s="11">
        <f t="shared" si="61"/>
        <v>0.80004287016753273</v>
      </c>
      <c r="AY228" s="11">
        <f t="shared" si="62"/>
        <v>0.50761622026336106</v>
      </c>
      <c r="AZ228" s="11">
        <f t="shared" si="63"/>
        <v>0.61483957092813035</v>
      </c>
      <c r="BA228" s="17"/>
      <c r="BB228" s="7">
        <v>28094</v>
      </c>
      <c r="BC228" s="9">
        <f t="shared" si="64"/>
        <v>0.19729945548476735</v>
      </c>
      <c r="BD228" s="9">
        <f t="shared" si="65"/>
        <v>0.343811723023002</v>
      </c>
      <c r="BE228" s="9">
        <f t="shared" si="66"/>
        <v>1.2243567474423012</v>
      </c>
      <c r="BF228" s="9" t="e">
        <f t="shared" si="67"/>
        <v>#DIV/0!</v>
      </c>
      <c r="BI228" s="9">
        <f t="shared" si="68"/>
        <v>2.380458979843338</v>
      </c>
      <c r="BJ228" s="9">
        <f t="shared" si="69"/>
        <v>1.2626759975923367</v>
      </c>
      <c r="BK228" s="9">
        <f t="shared" si="70"/>
        <v>0.53043383997964777</v>
      </c>
      <c r="BL228" s="9">
        <f t="shared" si="71"/>
        <v>5.5686412598694366</v>
      </c>
      <c r="BM228" s="9">
        <f t="shared" si="72"/>
        <v>0.43249687447120022</v>
      </c>
      <c r="BN228" s="9">
        <f t="shared" si="73"/>
        <v>7.7666499651899035E-2</v>
      </c>
    </row>
    <row r="229" spans="1:66" ht="15.6" x14ac:dyDescent="0.3">
      <c r="A229" s="6" t="s">
        <v>308</v>
      </c>
      <c r="B229" s="7">
        <v>28125</v>
      </c>
      <c r="C229" s="8">
        <v>29.614999999999998</v>
      </c>
      <c r="D229" s="8">
        <v>29.326000000000001</v>
      </c>
      <c r="H229" s="6" t="s">
        <v>308</v>
      </c>
      <c r="I229" s="7">
        <v>28125</v>
      </c>
      <c r="J229" s="8">
        <v>53.088000000000001</v>
      </c>
      <c r="K229" s="8">
        <v>37.289000000000001</v>
      </c>
      <c r="O229" s="6" t="s">
        <v>308</v>
      </c>
      <c r="P229" s="7">
        <v>28125</v>
      </c>
      <c r="Q229" s="8">
        <v>26.466999999999999</v>
      </c>
      <c r="U229" s="6" t="s">
        <v>308</v>
      </c>
      <c r="V229" s="7">
        <v>28125</v>
      </c>
      <c r="W229" s="8">
        <v>31.306999999999999</v>
      </c>
      <c r="X229" s="8">
        <v>30.599</v>
      </c>
      <c r="Y229" s="8"/>
      <c r="Z229" s="8"/>
      <c r="AA229" t="s">
        <v>308</v>
      </c>
      <c r="AB229" s="20">
        <v>28125</v>
      </c>
      <c r="AC229" s="1">
        <v>22.852</v>
      </c>
      <c r="AD229" s="8"/>
      <c r="AE229" s="8"/>
      <c r="AG229" s="6" t="str">
        <f t="shared" si="82"/>
        <v>1976</v>
      </c>
      <c r="AH229" s="11">
        <f t="shared" si="74"/>
        <v>4.991668734711241</v>
      </c>
      <c r="AI229" s="11">
        <f t="shared" si="75"/>
        <v>5.8623926070319854</v>
      </c>
      <c r="AJ229" s="11">
        <f t="shared" si="76"/>
        <v>7.8454475277292435</v>
      </c>
      <c r="AK229" s="11">
        <f t="shared" si="77"/>
        <v>7.523068050749715</v>
      </c>
      <c r="AL229" s="11">
        <f t="shared" si="78"/>
        <v>6.4128337085879616</v>
      </c>
      <c r="AM229" s="11">
        <f t="shared" si="79"/>
        <v>0.52660308897665153</v>
      </c>
      <c r="AN229" s="11">
        <f t="shared" si="80"/>
        <v>0.33445912712726233</v>
      </c>
      <c r="AO229" s="8">
        <v>5.2690588084482348</v>
      </c>
      <c r="AP229" s="6">
        <v>0</v>
      </c>
      <c r="AQ229" s="11">
        <f t="shared" si="83"/>
        <v>6.036842837919365</v>
      </c>
      <c r="AR229" s="18">
        <f t="shared" si="84"/>
        <v>0.30437011405868297</v>
      </c>
      <c r="AS229" s="6">
        <v>0.39623514123769965</v>
      </c>
      <c r="AT229" s="11">
        <f t="shared" si="81"/>
        <v>0.20692249811888885</v>
      </c>
      <c r="AW229" s="6" t="s">
        <v>297</v>
      </c>
      <c r="AX229" s="11">
        <f t="shared" si="61"/>
        <v>0.78268601778634483</v>
      </c>
      <c r="AY229" s="11">
        <f t="shared" si="62"/>
        <v>0.51046054125022611</v>
      </c>
      <c r="AZ229" s="11">
        <f t="shared" si="63"/>
        <v>0.60931335909764817</v>
      </c>
      <c r="BA229" s="17"/>
      <c r="BB229" s="7">
        <v>28125</v>
      </c>
      <c r="BC229" s="9">
        <f t="shared" si="64"/>
        <v>-2.1694902896332691</v>
      </c>
      <c r="BD229" s="9">
        <f t="shared" si="65"/>
        <v>0.56032901891696074</v>
      </c>
      <c r="BE229" s="9">
        <f t="shared" si="66"/>
        <v>-0.89880549199852222</v>
      </c>
      <c r="BF229" s="9" t="e">
        <f t="shared" si="67"/>
        <v>#DIV/0!</v>
      </c>
      <c r="BI229" s="9">
        <f t="shared" si="68"/>
        <v>2.0372626275831798</v>
      </c>
      <c r="BJ229" s="9">
        <f t="shared" si="69"/>
        <v>1.0892550655109778</v>
      </c>
      <c r="BK229" s="9">
        <f t="shared" si="70"/>
        <v>0.53466600268575559</v>
      </c>
      <c r="BL229" s="9">
        <f t="shared" si="71"/>
        <v>5.4466766161642148</v>
      </c>
      <c r="BM229" s="9">
        <f t="shared" si="72"/>
        <v>0.20152017529279931</v>
      </c>
      <c r="BN229" s="9">
        <f t="shared" si="73"/>
        <v>3.6998740607206919E-2</v>
      </c>
    </row>
    <row r="230" spans="1:66" ht="15.6" x14ac:dyDescent="0.3">
      <c r="A230" s="6" t="s">
        <v>309</v>
      </c>
      <c r="B230" s="7">
        <v>28156</v>
      </c>
      <c r="C230" s="8">
        <v>29.78</v>
      </c>
      <c r="D230" s="8">
        <v>29.504999999999999</v>
      </c>
      <c r="H230" s="6" t="s">
        <v>309</v>
      </c>
      <c r="I230" s="7">
        <v>28156</v>
      </c>
      <c r="J230" s="8">
        <v>53.46</v>
      </c>
      <c r="K230" s="8">
        <v>37.366</v>
      </c>
      <c r="O230" s="6" t="s">
        <v>309</v>
      </c>
      <c r="P230" s="7">
        <v>28156</v>
      </c>
      <c r="Q230" s="8">
        <v>26.61</v>
      </c>
      <c r="U230" s="6" t="s">
        <v>309</v>
      </c>
      <c r="V230" s="7">
        <v>28156</v>
      </c>
      <c r="W230" s="8">
        <v>31.388000000000002</v>
      </c>
      <c r="X230" s="8">
        <v>30.704999999999998</v>
      </c>
      <c r="Y230" s="8"/>
      <c r="Z230" s="8"/>
      <c r="AA230" t="s">
        <v>309</v>
      </c>
      <c r="AB230" s="20">
        <v>28156</v>
      </c>
      <c r="AC230" s="1">
        <v>23.047999999999998</v>
      </c>
      <c r="AD230" s="8"/>
      <c r="AE230" s="8"/>
      <c r="AG230" s="6" t="str">
        <f t="shared" si="82"/>
        <v>1977</v>
      </c>
      <c r="AH230" s="11">
        <f t="shared" si="74"/>
        <v>5.136804942630202</v>
      </c>
      <c r="AI230" s="11">
        <f t="shared" si="75"/>
        <v>5.9653785375664237</v>
      </c>
      <c r="AJ230" s="11">
        <f t="shared" si="76"/>
        <v>8.3150984682713425</v>
      </c>
      <c r="AK230" s="11">
        <f t="shared" si="77"/>
        <v>7.2687604064993971</v>
      </c>
      <c r="AL230" s="11">
        <f t="shared" si="78"/>
        <v>6.2317857000279364</v>
      </c>
      <c r="AM230" s="11">
        <f t="shared" si="79"/>
        <v>0.85470085470085166</v>
      </c>
      <c r="AN230" s="11">
        <f t="shared" si="80"/>
        <v>0.82088327039895326</v>
      </c>
      <c r="AO230" s="8">
        <v>4.46795961998252</v>
      </c>
      <c r="AP230" s="6">
        <v>0</v>
      </c>
      <c r="AQ230" s="11">
        <f t="shared" si="83"/>
        <v>7.0208023774145367</v>
      </c>
      <c r="AR230" s="18">
        <f t="shared" si="84"/>
        <v>0.25872807998212899</v>
      </c>
      <c r="AS230" s="6">
        <v>-0.25361291070454817</v>
      </c>
      <c r="AT230" s="11">
        <f t="shared" si="81"/>
        <v>0.20649521306550511</v>
      </c>
      <c r="AW230" s="6" t="s">
        <v>310</v>
      </c>
      <c r="AX230" s="11">
        <f t="shared" si="61"/>
        <v>0.70027061389653644</v>
      </c>
      <c r="AY230" s="11">
        <f t="shared" si="62"/>
        <v>0.53646027400670315</v>
      </c>
      <c r="AZ230" s="11">
        <f t="shared" si="63"/>
        <v>0.61041812985257016</v>
      </c>
      <c r="BA230" s="17"/>
      <c r="BB230" s="7">
        <v>28156</v>
      </c>
      <c r="BC230" s="9">
        <f t="shared" si="64"/>
        <v>-10.529816812481485</v>
      </c>
      <c r="BD230" s="9">
        <f t="shared" si="65"/>
        <v>5.09338737384053</v>
      </c>
      <c r="BE230" s="9">
        <f t="shared" si="66"/>
        <v>0.18131405432471048</v>
      </c>
      <c r="BF230" s="9" t="e">
        <f t="shared" si="67"/>
        <v>#DIV/0!</v>
      </c>
      <c r="BI230" s="9">
        <f t="shared" si="68"/>
        <v>1.7944636084319312</v>
      </c>
      <c r="BJ230" s="9">
        <f t="shared" si="69"/>
        <v>0.95628695054666801</v>
      </c>
      <c r="BK230" s="9">
        <f t="shared" si="70"/>
        <v>0.53290963720479512</v>
      </c>
      <c r="BL230" s="9">
        <f t="shared" si="71"/>
        <v>5.3380703634926494</v>
      </c>
      <c r="BM230" s="9">
        <f t="shared" si="72"/>
        <v>0.30334813537005639</v>
      </c>
      <c r="BN230" s="9">
        <f t="shared" si="73"/>
        <v>5.6827301761451218E-2</v>
      </c>
    </row>
    <row r="231" spans="1:66" ht="15.6" x14ac:dyDescent="0.3">
      <c r="A231" s="6" t="s">
        <v>311</v>
      </c>
      <c r="B231" s="7">
        <v>28184</v>
      </c>
      <c r="C231" s="8">
        <v>30.010999999999999</v>
      </c>
      <c r="D231" s="8">
        <v>29.686</v>
      </c>
      <c r="H231" s="6" t="s">
        <v>311</v>
      </c>
      <c r="I231" s="7">
        <v>28184</v>
      </c>
      <c r="J231" s="8">
        <v>54.234000000000002</v>
      </c>
      <c r="K231" s="8">
        <v>37.518999999999998</v>
      </c>
      <c r="O231" s="6" t="s">
        <v>311</v>
      </c>
      <c r="P231" s="7">
        <v>28184</v>
      </c>
      <c r="Q231" s="8">
        <v>26.795999999999999</v>
      </c>
      <c r="U231" s="6" t="s">
        <v>311</v>
      </c>
      <c r="V231" s="7">
        <v>28184</v>
      </c>
      <c r="W231" s="8">
        <v>31.908000000000001</v>
      </c>
      <c r="X231" s="8">
        <v>31.292999999999999</v>
      </c>
      <c r="Y231" s="8"/>
      <c r="Z231" s="8"/>
      <c r="AA231" t="s">
        <v>311</v>
      </c>
      <c r="AB231" s="20">
        <v>28184</v>
      </c>
      <c r="AC231" s="1">
        <v>23.25</v>
      </c>
      <c r="AD231" s="8"/>
      <c r="AE231" s="8"/>
      <c r="AG231" s="6" t="str">
        <f t="shared" si="82"/>
        <v>1977</v>
      </c>
      <c r="AH231" s="11">
        <f t="shared" si="74"/>
        <v>5.7991962208277403</v>
      </c>
      <c r="AI231" s="11">
        <f t="shared" si="75"/>
        <v>6.1920944374888265</v>
      </c>
      <c r="AJ231" s="11">
        <f t="shared" si="76"/>
        <v>8.3055416874687982</v>
      </c>
      <c r="AK231" s="11">
        <f t="shared" si="77"/>
        <v>7.0014830025096897</v>
      </c>
      <c r="AL231" s="11">
        <f t="shared" si="78"/>
        <v>6.7314586154703981</v>
      </c>
      <c r="AM231" s="11">
        <f t="shared" si="79"/>
        <v>3.7354920511069922</v>
      </c>
      <c r="AN231" s="11">
        <f t="shared" si="80"/>
        <v>4.1329739442947044</v>
      </c>
      <c r="AO231" s="8">
        <v>4.1507947134868939</v>
      </c>
      <c r="AP231" s="6">
        <v>0</v>
      </c>
      <c r="AQ231" s="11">
        <f t="shared" si="83"/>
        <v>8.064141296769689</v>
      </c>
      <c r="AR231" s="18">
        <f t="shared" si="84"/>
        <v>1.6566840830890772</v>
      </c>
      <c r="AS231" s="6">
        <v>0.66811381744673604</v>
      </c>
      <c r="AT231" s="11">
        <f t="shared" si="81"/>
        <v>0.40946314831664665</v>
      </c>
      <c r="AW231" s="6" t="s">
        <v>310</v>
      </c>
      <c r="AX231" s="11">
        <f t="shared" si="61"/>
        <v>0.70452422299106887</v>
      </c>
      <c r="AY231" s="11">
        <f t="shared" si="62"/>
        <v>0.53484570360442818</v>
      </c>
      <c r="AZ231" s="11">
        <f t="shared" si="63"/>
        <v>0.59092879299816692</v>
      </c>
      <c r="BA231" s="17"/>
      <c r="BB231" s="7">
        <v>28184</v>
      </c>
      <c r="BC231" s="9">
        <f t="shared" si="64"/>
        <v>0.60742361740184769</v>
      </c>
      <c r="BD231" s="9">
        <f t="shared" si="65"/>
        <v>-0.30096737456738465</v>
      </c>
      <c r="BE231" s="9">
        <f t="shared" si="66"/>
        <v>-3.1927847325095571</v>
      </c>
      <c r="BF231" s="9" t="e">
        <f t="shared" si="67"/>
        <v>#DIV/0!</v>
      </c>
      <c r="BI231" s="9">
        <f t="shared" si="68"/>
        <v>1.8161339291943646</v>
      </c>
      <c r="BJ231" s="9">
        <f t="shared" si="69"/>
        <v>0.99924886391737389</v>
      </c>
      <c r="BK231" s="9">
        <f t="shared" si="70"/>
        <v>0.55020659426843033</v>
      </c>
      <c r="BL231" s="9">
        <f t="shared" si="71"/>
        <v>5.2294550430758466</v>
      </c>
      <c r="BM231" s="9">
        <f t="shared" si="72"/>
        <v>0.43874813995112455</v>
      </c>
      <c r="BN231" s="9">
        <f t="shared" si="73"/>
        <v>8.3899399906316605E-2</v>
      </c>
    </row>
    <row r="232" spans="1:66" ht="15.6" x14ac:dyDescent="0.3">
      <c r="A232" s="6" t="s">
        <v>312</v>
      </c>
      <c r="B232" s="7">
        <v>28215</v>
      </c>
      <c r="C232" s="8">
        <v>30.148</v>
      </c>
      <c r="D232" s="8">
        <v>29.812000000000001</v>
      </c>
      <c r="H232" s="6" t="s">
        <v>312</v>
      </c>
      <c r="I232" s="7">
        <v>28215</v>
      </c>
      <c r="J232" s="8">
        <v>54.728000000000002</v>
      </c>
      <c r="K232" s="8">
        <v>38.133000000000003</v>
      </c>
      <c r="O232" s="6" t="s">
        <v>312</v>
      </c>
      <c r="P232" s="7">
        <v>28215</v>
      </c>
      <c r="Q232" s="8">
        <v>27.08</v>
      </c>
      <c r="U232" s="6" t="s">
        <v>312</v>
      </c>
      <c r="V232" s="7">
        <v>28215</v>
      </c>
      <c r="W232" s="8">
        <v>32.11</v>
      </c>
      <c r="X232" s="8">
        <v>31.524000000000001</v>
      </c>
      <c r="Y232" s="8"/>
      <c r="Z232" s="8"/>
      <c r="AA232" t="s">
        <v>312</v>
      </c>
      <c r="AB232" s="20">
        <v>28215</v>
      </c>
      <c r="AC232" s="1">
        <v>23.495999999999999</v>
      </c>
      <c r="AD232" s="8"/>
      <c r="AE232" s="8"/>
      <c r="AG232" s="6" t="str">
        <f t="shared" si="82"/>
        <v>1977</v>
      </c>
      <c r="AH232" s="11">
        <f t="shared" si="74"/>
        <v>6.0876909001337243</v>
      </c>
      <c r="AI232" s="11">
        <f t="shared" si="75"/>
        <v>6.2930081648661096</v>
      </c>
      <c r="AJ232" s="11">
        <f t="shared" si="76"/>
        <v>7.7747144545096569</v>
      </c>
      <c r="AK232" s="11">
        <f t="shared" si="77"/>
        <v>8.0438601462005099</v>
      </c>
      <c r="AL232" s="11">
        <f t="shared" si="78"/>
        <v>7.2008234036657237</v>
      </c>
      <c r="AM232" s="11">
        <f t="shared" si="79"/>
        <v>5.0135722928998927</v>
      </c>
      <c r="AN232" s="11">
        <f t="shared" si="80"/>
        <v>5.6115782773292322</v>
      </c>
      <c r="AO232" s="8">
        <v>4.2151177988102528</v>
      </c>
      <c r="AP232" s="6">
        <v>0</v>
      </c>
      <c r="AQ232" s="11">
        <f t="shared" si="83"/>
        <v>9.5129340480074589</v>
      </c>
      <c r="AR232" s="18">
        <f t="shared" si="84"/>
        <v>0.63307007646984381</v>
      </c>
      <c r="AS232" s="6">
        <v>0.61679820546023389</v>
      </c>
      <c r="AT232" s="11">
        <f t="shared" si="81"/>
        <v>1.6365041712199213</v>
      </c>
      <c r="AW232" s="6" t="s">
        <v>310</v>
      </c>
      <c r="AX232" s="11">
        <f t="shared" si="61"/>
        <v>0.70224824253367479</v>
      </c>
      <c r="AY232" s="11">
        <f t="shared" si="62"/>
        <v>0.53280069529648644</v>
      </c>
      <c r="AZ232" s="11">
        <f t="shared" si="63"/>
        <v>0.59455949583917722</v>
      </c>
      <c r="BA232" s="17"/>
      <c r="BB232" s="7">
        <v>28215</v>
      </c>
      <c r="BC232" s="9">
        <f t="shared" si="64"/>
        <v>-0.3230521227121752</v>
      </c>
      <c r="BD232" s="9">
        <f t="shared" si="65"/>
        <v>-0.38235481638162483</v>
      </c>
      <c r="BE232" s="9">
        <f t="shared" si="66"/>
        <v>0.61440614910459601</v>
      </c>
      <c r="BF232" s="9" t="e">
        <f t="shared" si="67"/>
        <v>#DIV/0!</v>
      </c>
      <c r="BI232" s="9">
        <f t="shared" si="68"/>
        <v>2.0142697998310601</v>
      </c>
      <c r="BJ232" s="9">
        <f t="shared" si="69"/>
        <v>1.3325653129735058</v>
      </c>
      <c r="BK232" s="9">
        <f t="shared" si="70"/>
        <v>0.66156247444372651</v>
      </c>
      <c r="BL232" s="9">
        <f t="shared" si="71"/>
        <v>5.1512768847506107</v>
      </c>
      <c r="BM232" s="9">
        <f t="shared" si="72"/>
        <v>0.52117028370596286</v>
      </c>
      <c r="BN232" s="9">
        <f t="shared" si="73"/>
        <v>0.10117302862301768</v>
      </c>
    </row>
    <row r="233" spans="1:66" ht="15.6" x14ac:dyDescent="0.3">
      <c r="A233" s="6" t="s">
        <v>313</v>
      </c>
      <c r="B233" s="7">
        <v>28245</v>
      </c>
      <c r="C233" s="8">
        <v>30.332000000000001</v>
      </c>
      <c r="D233" s="8">
        <v>29.959</v>
      </c>
      <c r="H233" s="6" t="s">
        <v>313</v>
      </c>
      <c r="I233" s="7">
        <v>28245</v>
      </c>
      <c r="J233" s="8">
        <v>54.901000000000003</v>
      </c>
      <c r="K233" s="8">
        <v>38.286000000000001</v>
      </c>
      <c r="O233" s="6" t="s">
        <v>313</v>
      </c>
      <c r="P233" s="7">
        <v>28245</v>
      </c>
      <c r="Q233" s="8">
        <v>27.181999999999999</v>
      </c>
      <c r="U233" s="6" t="s">
        <v>313</v>
      </c>
      <c r="V233" s="7">
        <v>28245</v>
      </c>
      <c r="W233" s="8">
        <v>32.512</v>
      </c>
      <c r="X233" s="8">
        <v>31.981000000000002</v>
      </c>
      <c r="Y233" s="8"/>
      <c r="Z233" s="8"/>
      <c r="AA233" t="s">
        <v>313</v>
      </c>
      <c r="AB233" s="20">
        <v>28245</v>
      </c>
      <c r="AC233" s="1">
        <v>23.548999999999999</v>
      </c>
      <c r="AD233" s="8"/>
      <c r="AE233" s="8"/>
      <c r="AG233" s="6" t="str">
        <f t="shared" si="82"/>
        <v>1977</v>
      </c>
      <c r="AH233" s="11">
        <f t="shared" si="74"/>
        <v>6.4318046247236804</v>
      </c>
      <c r="AI233" s="11">
        <f t="shared" si="75"/>
        <v>6.3998295272933881</v>
      </c>
      <c r="AJ233" s="11">
        <f t="shared" si="76"/>
        <v>7.3753178173283862</v>
      </c>
      <c r="AK233" s="11">
        <f t="shared" si="77"/>
        <v>7.5419229796915843</v>
      </c>
      <c r="AL233" s="11">
        <f t="shared" si="78"/>
        <v>7.1000788022064665</v>
      </c>
      <c r="AM233" s="11">
        <f t="shared" si="79"/>
        <v>6.6211917489259919</v>
      </c>
      <c r="AN233" s="11">
        <f t="shared" si="80"/>
        <v>7.5353059852051318</v>
      </c>
      <c r="AO233" s="8">
        <v>4.4405889052092418</v>
      </c>
      <c r="AP233" s="6">
        <v>0</v>
      </c>
      <c r="AQ233" s="11">
        <f t="shared" si="83"/>
        <v>10.279104617401892</v>
      </c>
      <c r="AR233" s="18">
        <f t="shared" si="84"/>
        <v>1.2519464341326669</v>
      </c>
      <c r="AS233" s="6">
        <v>0.64819396714088651</v>
      </c>
      <c r="AT233" s="11">
        <f t="shared" si="81"/>
        <v>0.40122728345526326</v>
      </c>
      <c r="AW233" s="6" t="s">
        <v>310</v>
      </c>
      <c r="AX233" s="11">
        <f t="shared" si="61"/>
        <v>0.71507901021606946</v>
      </c>
      <c r="AY233" s="11">
        <f t="shared" si="62"/>
        <v>0.49477374668607388</v>
      </c>
      <c r="AZ233" s="11">
        <f t="shared" si="63"/>
        <v>0.57761022461062461</v>
      </c>
      <c r="BA233" s="17"/>
      <c r="BB233" s="7">
        <v>28245</v>
      </c>
      <c r="BC233" s="9">
        <f t="shared" si="64"/>
        <v>1.8270985821341457</v>
      </c>
      <c r="BD233" s="9">
        <f t="shared" si="65"/>
        <v>-7.1371807405866461</v>
      </c>
      <c r="BE233" s="9">
        <f t="shared" si="66"/>
        <v>-2.8507275297369405</v>
      </c>
      <c r="BF233" s="9" t="e">
        <f t="shared" si="67"/>
        <v>#DIV/0!</v>
      </c>
      <c r="BI233" s="9">
        <f t="shared" si="68"/>
        <v>2.3388841169595307</v>
      </c>
      <c r="BJ233" s="9">
        <f t="shared" si="69"/>
        <v>1.8487136599507399</v>
      </c>
      <c r="BK233" s="9">
        <f t="shared" si="70"/>
        <v>0.79042550528497513</v>
      </c>
      <c r="BL233" s="9">
        <f t="shared" si="71"/>
        <v>5.092074353178166</v>
      </c>
      <c r="BM233" s="9">
        <f t="shared" si="72"/>
        <v>0.55643659852403538</v>
      </c>
      <c r="BN233" s="9">
        <f t="shared" si="73"/>
        <v>0.10927503408836542</v>
      </c>
    </row>
    <row r="234" spans="1:66" ht="15.6" x14ac:dyDescent="0.3">
      <c r="A234" s="6" t="s">
        <v>314</v>
      </c>
      <c r="B234" s="7">
        <v>28276</v>
      </c>
      <c r="C234" s="8">
        <v>30.49</v>
      </c>
      <c r="D234" s="8">
        <v>30.111999999999998</v>
      </c>
      <c r="H234" s="6" t="s">
        <v>314</v>
      </c>
      <c r="I234" s="7">
        <v>28276</v>
      </c>
      <c r="J234" s="8">
        <v>55.201000000000001</v>
      </c>
      <c r="K234" s="8">
        <v>38.44</v>
      </c>
      <c r="O234" s="6" t="s">
        <v>314</v>
      </c>
      <c r="P234" s="7">
        <v>28276</v>
      </c>
      <c r="Q234" s="8">
        <v>27.331</v>
      </c>
      <c r="U234" s="6" t="s">
        <v>314</v>
      </c>
      <c r="V234" s="7">
        <v>28276</v>
      </c>
      <c r="W234" s="8">
        <v>32.695</v>
      </c>
      <c r="X234" s="8">
        <v>32.164999999999999</v>
      </c>
      <c r="Y234" s="8"/>
      <c r="Z234" s="8"/>
      <c r="AA234" t="s">
        <v>314</v>
      </c>
      <c r="AB234" s="20">
        <v>28276</v>
      </c>
      <c r="AC234" s="1">
        <v>23.637</v>
      </c>
      <c r="AD234" s="8"/>
      <c r="AE234" s="8"/>
      <c r="AG234" s="6" t="str">
        <f t="shared" si="82"/>
        <v>1977</v>
      </c>
      <c r="AH234" s="11">
        <f t="shared" si="74"/>
        <v>6.5004016905934492</v>
      </c>
      <c r="AI234" s="11">
        <f t="shared" si="75"/>
        <v>6.4404383174266444</v>
      </c>
      <c r="AJ234" s="11">
        <f t="shared" si="76"/>
        <v>7.6420576420576536</v>
      </c>
      <c r="AK234" s="11">
        <f t="shared" si="77"/>
        <v>6.8222870640544553</v>
      </c>
      <c r="AL234" s="11">
        <f t="shared" si="78"/>
        <v>7.0167195269979166</v>
      </c>
      <c r="AM234" s="11">
        <f t="shared" si="79"/>
        <v>6.8114995099640696</v>
      </c>
      <c r="AN234" s="11">
        <f t="shared" si="80"/>
        <v>7.6760846277450501</v>
      </c>
      <c r="AO234" s="8">
        <v>4.4354422410811223</v>
      </c>
      <c r="AP234" s="6">
        <v>0</v>
      </c>
      <c r="AQ234" s="11">
        <f t="shared" si="83"/>
        <v>9.8986423656314049</v>
      </c>
      <c r="AR234" s="18">
        <f t="shared" si="84"/>
        <v>0.56286909448819422</v>
      </c>
      <c r="AS234" s="6">
        <v>0.24334931998197806</v>
      </c>
      <c r="AT234" s="11">
        <f t="shared" si="81"/>
        <v>0.40223580421041571</v>
      </c>
      <c r="AW234" s="6" t="s">
        <v>310</v>
      </c>
      <c r="AX234" s="11">
        <f t="shared" si="61"/>
        <v>0.71201803359564897</v>
      </c>
      <c r="AY234" s="11">
        <f t="shared" si="62"/>
        <v>0.49738438424601378</v>
      </c>
      <c r="AZ234" s="11">
        <f t="shared" si="63"/>
        <v>0.55931547210996746</v>
      </c>
      <c r="BA234" s="17"/>
      <c r="BB234" s="7">
        <v>28276</v>
      </c>
      <c r="BC234" s="9">
        <f t="shared" si="64"/>
        <v>-0.42806131583915663</v>
      </c>
      <c r="BD234" s="9">
        <f t="shared" si="65"/>
        <v>0.52764270081540054</v>
      </c>
      <c r="BE234" s="9">
        <f t="shared" si="66"/>
        <v>-3.1673179803889173</v>
      </c>
      <c r="BF234" s="9" t="e">
        <f t="shared" si="67"/>
        <v>#DIV/0!</v>
      </c>
      <c r="BI234" s="9">
        <f t="shared" si="68"/>
        <v>2.6606481114089444</v>
      </c>
      <c r="BJ234" s="9">
        <f t="shared" si="69"/>
        <v>2.2283656457891921</v>
      </c>
      <c r="BK234" s="9">
        <f t="shared" si="70"/>
        <v>0.83752738148043282</v>
      </c>
      <c r="BL234" s="9">
        <f t="shared" si="71"/>
        <v>5.0025397163506122</v>
      </c>
      <c r="BM234" s="9">
        <f t="shared" si="72"/>
        <v>0.56162267886919859</v>
      </c>
      <c r="BN234" s="9">
        <f t="shared" si="73"/>
        <v>0.11226751024755607</v>
      </c>
    </row>
    <row r="235" spans="1:66" ht="15.6" x14ac:dyDescent="0.3">
      <c r="A235" s="6" t="s">
        <v>315</v>
      </c>
      <c r="B235" s="7">
        <v>28306</v>
      </c>
      <c r="C235" s="8">
        <v>30.675000000000001</v>
      </c>
      <c r="D235" s="8">
        <v>30.292000000000002</v>
      </c>
      <c r="H235" s="6" t="s">
        <v>315</v>
      </c>
      <c r="I235" s="7">
        <v>28306</v>
      </c>
      <c r="J235" s="8">
        <v>55.573999999999998</v>
      </c>
      <c r="K235" s="8">
        <v>38.286000000000001</v>
      </c>
      <c r="O235" s="6" t="s">
        <v>315</v>
      </c>
      <c r="P235" s="7">
        <v>28306</v>
      </c>
      <c r="Q235" s="8">
        <v>27.498000000000001</v>
      </c>
      <c r="U235" s="6" t="s">
        <v>315</v>
      </c>
      <c r="V235" s="7">
        <v>28306</v>
      </c>
      <c r="W235" s="8">
        <v>32.917000000000002</v>
      </c>
      <c r="X235" s="8">
        <v>32.411999999999999</v>
      </c>
      <c r="Y235" s="8"/>
      <c r="Z235" s="8"/>
      <c r="AA235" t="s">
        <v>315</v>
      </c>
      <c r="AB235" s="20">
        <v>28306</v>
      </c>
      <c r="AC235" s="1">
        <v>23.620999999999999</v>
      </c>
      <c r="AD235" s="8"/>
      <c r="AE235" s="8"/>
      <c r="AG235" s="6" t="str">
        <f t="shared" si="82"/>
        <v>1977</v>
      </c>
      <c r="AH235" s="11">
        <f t="shared" si="74"/>
        <v>6.7327766179540838</v>
      </c>
      <c r="AI235" s="11">
        <f t="shared" si="75"/>
        <v>6.6431966203133186</v>
      </c>
      <c r="AJ235" s="11">
        <f t="shared" si="76"/>
        <v>8.4053447771383905</v>
      </c>
      <c r="AK235" s="11">
        <f t="shared" si="77"/>
        <v>5.2738671359436884</v>
      </c>
      <c r="AL235" s="11">
        <f t="shared" si="78"/>
        <v>7.0460915602616137</v>
      </c>
      <c r="AM235" s="11">
        <f t="shared" si="79"/>
        <v>7.2249910420534968</v>
      </c>
      <c r="AN235" s="11">
        <f t="shared" si="80"/>
        <v>8.1914680552773955</v>
      </c>
      <c r="AO235" s="8">
        <v>4.7601253063922044</v>
      </c>
      <c r="AP235" s="6">
        <v>0</v>
      </c>
      <c r="AQ235" s="11">
        <f t="shared" si="83"/>
        <v>8.6622504370227116</v>
      </c>
      <c r="AR235" s="18">
        <f t="shared" si="84"/>
        <v>0.67900290564306687</v>
      </c>
      <c r="AS235" s="6">
        <v>0.71910317959971159</v>
      </c>
      <c r="AT235" s="11">
        <f t="shared" si="81"/>
        <v>-0.40062434963579197</v>
      </c>
      <c r="AW235" s="6" t="s">
        <v>310</v>
      </c>
      <c r="AX235" s="11">
        <f t="shared" si="61"/>
        <v>0.70764518811458033</v>
      </c>
      <c r="AY235" s="11">
        <f t="shared" si="62"/>
        <v>0.46730580670573135</v>
      </c>
      <c r="AZ235" s="11">
        <f t="shared" si="63"/>
        <v>0.57618574874842798</v>
      </c>
      <c r="BA235" s="17"/>
      <c r="BB235" s="7">
        <v>28306</v>
      </c>
      <c r="BC235" s="9">
        <f t="shared" si="64"/>
        <v>-0.61414813596588624</v>
      </c>
      <c r="BD235" s="9">
        <f t="shared" si="65"/>
        <v>-6.0473505990499943</v>
      </c>
      <c r="BE235" s="9">
        <f t="shared" si="66"/>
        <v>3.0162363602814102</v>
      </c>
      <c r="BF235" s="9" t="e">
        <f t="shared" si="67"/>
        <v>#DIV/0!</v>
      </c>
      <c r="BI235" s="9">
        <f t="shared" si="68"/>
        <v>2.9903244778606508</v>
      </c>
      <c r="BJ235" s="9">
        <f t="shared" si="69"/>
        <v>2.5646649070161089</v>
      </c>
      <c r="BK235" s="9">
        <f t="shared" si="70"/>
        <v>0.8576543870085066</v>
      </c>
      <c r="BL235" s="9">
        <f t="shared" si="71"/>
        <v>4.9316013768748785</v>
      </c>
      <c r="BM235" s="9">
        <f t="shared" si="72"/>
        <v>0.52569633440302999</v>
      </c>
      <c r="BN235" s="9">
        <f t="shared" si="73"/>
        <v>0.10659749120602284</v>
      </c>
    </row>
    <row r="236" spans="1:66" ht="15.6" x14ac:dyDescent="0.3">
      <c r="A236" s="6" t="s">
        <v>316</v>
      </c>
      <c r="B236" s="7">
        <v>28337</v>
      </c>
      <c r="C236" s="8">
        <v>30.841999999999999</v>
      </c>
      <c r="D236" s="8">
        <v>30.478999999999999</v>
      </c>
      <c r="H236" s="6" t="s">
        <v>316</v>
      </c>
      <c r="I236" s="7">
        <v>28337</v>
      </c>
      <c r="J236" s="8">
        <v>55.448999999999998</v>
      </c>
      <c r="K236" s="8">
        <v>38.44</v>
      </c>
      <c r="O236" s="6" t="s">
        <v>316</v>
      </c>
      <c r="P236" s="7">
        <v>28337</v>
      </c>
      <c r="Q236" s="8">
        <v>27.629000000000001</v>
      </c>
      <c r="U236" s="6" t="s">
        <v>316</v>
      </c>
      <c r="V236" s="7">
        <v>28337</v>
      </c>
      <c r="W236" s="8">
        <v>32.960999999999999</v>
      </c>
      <c r="X236" s="8">
        <v>32.424999999999997</v>
      </c>
      <c r="Y236" s="8"/>
      <c r="Z236" s="8"/>
      <c r="AA236" t="s">
        <v>316</v>
      </c>
      <c r="AB236" s="20">
        <v>28337</v>
      </c>
      <c r="AC236" s="1">
        <v>23.672999999999998</v>
      </c>
      <c r="AD236" s="8"/>
      <c r="AE236" s="8"/>
      <c r="AG236" s="6" t="str">
        <f t="shared" si="82"/>
        <v>1977</v>
      </c>
      <c r="AH236" s="11">
        <f t="shared" si="74"/>
        <v>6.7566632052613373</v>
      </c>
      <c r="AI236" s="11">
        <f t="shared" si="75"/>
        <v>6.7154511396659844</v>
      </c>
      <c r="AJ236" s="11">
        <f t="shared" si="76"/>
        <v>7.90892283740392</v>
      </c>
      <c r="AK236" s="11">
        <f t="shared" si="77"/>
        <v>5.0330619159516976</v>
      </c>
      <c r="AL236" s="11">
        <f t="shared" si="78"/>
        <v>7.1265170020549773</v>
      </c>
      <c r="AM236" s="11">
        <f t="shared" si="79"/>
        <v>6.9710836335312942</v>
      </c>
      <c r="AN236" s="11">
        <f t="shared" si="80"/>
        <v>7.8102141242186285</v>
      </c>
      <c r="AO236" s="8">
        <v>4.512159711970809</v>
      </c>
      <c r="AP236" s="6">
        <v>0</v>
      </c>
      <c r="AQ236" s="11">
        <f t="shared" si="83"/>
        <v>8.5817814879368903</v>
      </c>
      <c r="AR236" s="18">
        <f t="shared" si="84"/>
        <v>0.13366953246041202</v>
      </c>
      <c r="AS236" s="6">
        <v>-8.8238232254000959E-2</v>
      </c>
      <c r="AT236" s="11">
        <f t="shared" si="81"/>
        <v>0.40223580421041571</v>
      </c>
      <c r="AW236" s="6" t="s">
        <v>310</v>
      </c>
      <c r="AX236" s="11">
        <f t="shared" si="61"/>
        <v>0.67195097190399533</v>
      </c>
      <c r="AY236" s="11">
        <f t="shared" si="62"/>
        <v>0.45452607232998543</v>
      </c>
      <c r="AZ236" s="11">
        <f t="shared" si="63"/>
        <v>0.5676745619519723</v>
      </c>
      <c r="BA236" s="17"/>
      <c r="BB236" s="7">
        <v>28337</v>
      </c>
      <c r="BC236" s="9">
        <f t="shared" si="64"/>
        <v>-5.0440837880473932</v>
      </c>
      <c r="BD236" s="9">
        <f t="shared" si="65"/>
        <v>-2.7347690082938581</v>
      </c>
      <c r="BE236" s="9">
        <f t="shared" si="66"/>
        <v>-1.4771602412838925</v>
      </c>
      <c r="BF236" s="9" t="e">
        <f t="shared" si="67"/>
        <v>#DIV/0!</v>
      </c>
      <c r="BI236" s="9">
        <f t="shared" si="68"/>
        <v>3.3447061901483446</v>
      </c>
      <c r="BJ236" s="9">
        <f t="shared" si="69"/>
        <v>2.7801643083520773</v>
      </c>
      <c r="BK236" s="9">
        <f t="shared" si="70"/>
        <v>0.83121331151325173</v>
      </c>
      <c r="BL236" s="9">
        <f t="shared" si="71"/>
        <v>4.8571144266919992</v>
      </c>
      <c r="BM236" s="9">
        <f t="shared" si="72"/>
        <v>0.50980422519830948</v>
      </c>
      <c r="BN236" s="9">
        <f t="shared" si="73"/>
        <v>0.1049603077903022</v>
      </c>
    </row>
    <row r="237" spans="1:66" ht="15.6" x14ac:dyDescent="0.3">
      <c r="A237" s="6" t="s">
        <v>317</v>
      </c>
      <c r="B237" s="7">
        <v>28368</v>
      </c>
      <c r="C237" s="8">
        <v>30.984999999999999</v>
      </c>
      <c r="D237" s="8">
        <v>30.629000000000001</v>
      </c>
      <c r="H237" s="6" t="s">
        <v>317</v>
      </c>
      <c r="I237" s="7">
        <v>28368</v>
      </c>
      <c r="J237" s="8">
        <v>55.872999999999998</v>
      </c>
      <c r="K237" s="8">
        <v>38.517000000000003</v>
      </c>
      <c r="O237" s="6" t="s">
        <v>317</v>
      </c>
      <c r="P237" s="7">
        <v>28368</v>
      </c>
      <c r="Q237" s="8">
        <v>27.765999999999998</v>
      </c>
      <c r="U237" s="6" t="s">
        <v>317</v>
      </c>
      <c r="V237" s="7">
        <v>28368</v>
      </c>
      <c r="W237" s="8">
        <v>33.06</v>
      </c>
      <c r="X237" s="8">
        <v>32.529000000000003</v>
      </c>
      <c r="Y237" s="8"/>
      <c r="Z237" s="8"/>
      <c r="AA237" t="s">
        <v>317</v>
      </c>
      <c r="AB237" s="20">
        <v>28368</v>
      </c>
      <c r="AC237" s="1">
        <v>23.795999999999999</v>
      </c>
      <c r="AD237" s="8"/>
      <c r="AE237" s="8"/>
      <c r="AG237" s="6" t="str">
        <f t="shared" si="82"/>
        <v>1977</v>
      </c>
      <c r="AH237" s="11">
        <f t="shared" si="74"/>
        <v>6.6499156713592411</v>
      </c>
      <c r="AI237" s="11">
        <f t="shared" si="75"/>
        <v>6.6246605862285035</v>
      </c>
      <c r="AJ237" s="11">
        <f t="shared" si="76"/>
        <v>8.2118025293901109</v>
      </c>
      <c r="AK237" s="11">
        <f t="shared" si="77"/>
        <v>4.3679718195366535</v>
      </c>
      <c r="AL237" s="11">
        <f t="shared" si="78"/>
        <v>6.9527367975039445</v>
      </c>
      <c r="AM237" s="11">
        <f t="shared" si="79"/>
        <v>6.75880776310267</v>
      </c>
      <c r="AN237" s="11">
        <f t="shared" si="80"/>
        <v>7.5658873714493646</v>
      </c>
      <c r="AO237" s="8">
        <v>4.7307498311699447</v>
      </c>
      <c r="AP237" s="6">
        <v>0</v>
      </c>
      <c r="AQ237" s="11">
        <f t="shared" si="83"/>
        <v>8.7071722247601624</v>
      </c>
      <c r="AR237" s="18">
        <f t="shared" si="84"/>
        <v>0.30035496495859348</v>
      </c>
      <c r="AS237" s="6">
        <v>0.59515464955428588</v>
      </c>
      <c r="AT237" s="11">
        <f t="shared" si="81"/>
        <v>0.20031217481790708</v>
      </c>
      <c r="AW237" s="6" t="s">
        <v>310</v>
      </c>
      <c r="AX237" s="11">
        <f t="shared" si="61"/>
        <v>0.60763719104054659</v>
      </c>
      <c r="AY237" s="11">
        <f t="shared" si="62"/>
        <v>0.39843345019983173</v>
      </c>
      <c r="AZ237" s="11">
        <f t="shared" si="63"/>
        <v>0.56224108604334722</v>
      </c>
      <c r="BA237" s="17"/>
      <c r="BB237" s="7">
        <v>28368</v>
      </c>
      <c r="BC237" s="9">
        <f t="shared" si="64"/>
        <v>-9.5712014049497576</v>
      </c>
      <c r="BD237" s="9">
        <f t="shared" si="65"/>
        <v>-12.340903095528155</v>
      </c>
      <c r="BE237" s="9">
        <f t="shared" si="66"/>
        <v>-0.95714627231874294</v>
      </c>
      <c r="BF237" s="9" t="e">
        <f t="shared" si="67"/>
        <v>#DIV/0!</v>
      </c>
      <c r="BI237" s="9">
        <f t="shared" si="68"/>
        <v>3.7657487801998504</v>
      </c>
      <c r="BJ237" s="9">
        <f t="shared" si="69"/>
        <v>2.855723935808546</v>
      </c>
      <c r="BK237" s="9">
        <f t="shared" si="70"/>
        <v>0.75834159485726271</v>
      </c>
      <c r="BL237" s="9">
        <f t="shared" si="71"/>
        <v>4.808878529924181</v>
      </c>
      <c r="BM237" s="9">
        <f t="shared" si="72"/>
        <v>0.48766642538982491</v>
      </c>
      <c r="BN237" s="9">
        <f t="shared" si="73"/>
        <v>0.10140959526326686</v>
      </c>
    </row>
    <row r="238" spans="1:66" ht="15.6" x14ac:dyDescent="0.3">
      <c r="A238" s="6" t="s">
        <v>318</v>
      </c>
      <c r="B238" s="7">
        <v>28398</v>
      </c>
      <c r="C238" s="8">
        <v>31.1</v>
      </c>
      <c r="D238" s="8">
        <v>30.757999999999999</v>
      </c>
      <c r="H238" s="6" t="s">
        <v>318</v>
      </c>
      <c r="I238" s="7">
        <v>28398</v>
      </c>
      <c r="J238" s="8">
        <v>56.14</v>
      </c>
      <c r="K238" s="8">
        <v>38.9</v>
      </c>
      <c r="O238" s="6" t="s">
        <v>318</v>
      </c>
      <c r="P238" s="7">
        <v>28398</v>
      </c>
      <c r="Q238" s="8">
        <v>27.933</v>
      </c>
      <c r="U238" s="6" t="s">
        <v>318</v>
      </c>
      <c r="V238" s="7">
        <v>28398</v>
      </c>
      <c r="W238" s="8">
        <v>33.087000000000003</v>
      </c>
      <c r="X238" s="8">
        <v>32.540999999999997</v>
      </c>
      <c r="Y238" s="8"/>
      <c r="Z238" s="8"/>
      <c r="AA238" t="s">
        <v>318</v>
      </c>
      <c r="AB238" s="20">
        <v>28398</v>
      </c>
      <c r="AC238" s="1">
        <v>23.902000000000001</v>
      </c>
      <c r="AD238" s="8"/>
      <c r="AE238" s="8"/>
      <c r="AG238" s="6" t="str">
        <f t="shared" si="82"/>
        <v>1977</v>
      </c>
      <c r="AH238" s="11">
        <f t="shared" si="74"/>
        <v>6.463097357250458</v>
      </c>
      <c r="AI238" s="11">
        <f t="shared" si="75"/>
        <v>6.4511663321104695</v>
      </c>
      <c r="AJ238" s="11">
        <f t="shared" si="76"/>
        <v>7.8930678607806559</v>
      </c>
      <c r="AK238" s="11">
        <f t="shared" si="77"/>
        <v>4.752928504106646</v>
      </c>
      <c r="AL238" s="11">
        <f t="shared" si="78"/>
        <v>6.8796632867801799</v>
      </c>
      <c r="AM238" s="11">
        <f t="shared" si="79"/>
        <v>6.481511279889296</v>
      </c>
      <c r="AN238" s="11">
        <f t="shared" si="80"/>
        <v>7.1555584826132668</v>
      </c>
      <c r="AO238" s="8">
        <v>4.651893190888079</v>
      </c>
      <c r="AP238" s="6">
        <v>0</v>
      </c>
      <c r="AQ238" s="11">
        <f t="shared" si="83"/>
        <v>8.3696046427276016</v>
      </c>
      <c r="AR238" s="18">
        <f t="shared" si="84"/>
        <v>8.1669691470054318E-2</v>
      </c>
      <c r="AS238" s="6">
        <v>0.33523882472046296</v>
      </c>
      <c r="AT238" s="11">
        <f t="shared" si="81"/>
        <v>0.9943661240491064</v>
      </c>
      <c r="AW238" s="6" t="s">
        <v>310</v>
      </c>
      <c r="AX238" s="11">
        <f t="shared" si="61"/>
        <v>0.60150889968321719</v>
      </c>
      <c r="AY238" s="11">
        <f t="shared" si="62"/>
        <v>0.3508539903796094</v>
      </c>
      <c r="AZ238" s="11">
        <f t="shared" si="63"/>
        <v>0.55586139690104397</v>
      </c>
      <c r="BA238" s="17"/>
      <c r="BB238" s="7">
        <v>28398</v>
      </c>
      <c r="BC238" s="9">
        <f t="shared" si="64"/>
        <v>-1.0085444814256661</v>
      </c>
      <c r="BD238" s="9">
        <f t="shared" si="65"/>
        <v>-11.941632861487694</v>
      </c>
      <c r="BE238" s="9">
        <f t="shared" si="66"/>
        <v>-1.13468924642256</v>
      </c>
      <c r="BF238" s="9" t="e">
        <f t="shared" si="67"/>
        <v>#DIV/0!</v>
      </c>
      <c r="BI238" s="9">
        <f t="shared" si="68"/>
        <v>4.1753749189474698</v>
      </c>
      <c r="BJ238" s="9">
        <f t="shared" si="69"/>
        <v>2.8320650586107097</v>
      </c>
      <c r="BK238" s="9">
        <f t="shared" si="70"/>
        <v>0.67827802618611743</v>
      </c>
      <c r="BL238" s="9">
        <f t="shared" si="71"/>
        <v>4.7391317400196424</v>
      </c>
      <c r="BM238" s="9">
        <f t="shared" si="72"/>
        <v>0.43331497816484688</v>
      </c>
      <c r="BN238" s="9">
        <f t="shared" si="73"/>
        <v>9.1433410577240234E-2</v>
      </c>
    </row>
    <row r="239" spans="1:66" ht="15.6" x14ac:dyDescent="0.3">
      <c r="A239" s="6" t="s">
        <v>319</v>
      </c>
      <c r="B239" s="7">
        <v>28429</v>
      </c>
      <c r="C239" s="8">
        <v>31.234999999999999</v>
      </c>
      <c r="D239" s="8">
        <v>30.907</v>
      </c>
      <c r="H239" s="6" t="s">
        <v>319</v>
      </c>
      <c r="I239" s="7">
        <v>28429</v>
      </c>
      <c r="J239" s="8">
        <v>56.268999999999998</v>
      </c>
      <c r="K239" s="8">
        <v>39.130000000000003</v>
      </c>
      <c r="O239" s="6" t="s">
        <v>319</v>
      </c>
      <c r="P239" s="7">
        <v>28429</v>
      </c>
      <c r="Q239" s="8">
        <v>28.050999999999998</v>
      </c>
      <c r="U239" s="6" t="s">
        <v>319</v>
      </c>
      <c r="V239" s="7">
        <v>28429</v>
      </c>
      <c r="W239" s="8">
        <v>33.139000000000003</v>
      </c>
      <c r="X239" s="8">
        <v>32.588999999999999</v>
      </c>
      <c r="Y239" s="8"/>
      <c r="Z239" s="8"/>
      <c r="AA239" t="s">
        <v>319</v>
      </c>
      <c r="AB239" s="20">
        <v>28429</v>
      </c>
      <c r="AC239" s="1">
        <v>24.097000000000001</v>
      </c>
      <c r="AD239" s="8"/>
      <c r="AE239" s="8"/>
      <c r="AG239" s="6" t="str">
        <f t="shared" si="82"/>
        <v>1977</v>
      </c>
      <c r="AH239" s="11">
        <f t="shared" si="74"/>
        <v>6.4188613675854267</v>
      </c>
      <c r="AI239" s="11">
        <f t="shared" si="75"/>
        <v>6.4437250309959948</v>
      </c>
      <c r="AJ239" s="11">
        <f t="shared" si="76"/>
        <v>7.7661163672578137</v>
      </c>
      <c r="AK239" s="11">
        <f t="shared" si="77"/>
        <v>5.1542513167795345</v>
      </c>
      <c r="AL239" s="11">
        <f t="shared" si="78"/>
        <v>6.8650234294639789</v>
      </c>
      <c r="AM239" s="11">
        <f t="shared" si="79"/>
        <v>6.2385791684031799</v>
      </c>
      <c r="AN239" s="11">
        <f t="shared" si="80"/>
        <v>6.870203974552358</v>
      </c>
      <c r="AO239" s="8">
        <v>4.8503531061689698</v>
      </c>
      <c r="AP239" s="6">
        <v>0</v>
      </c>
      <c r="AQ239" s="11">
        <f t="shared" si="83"/>
        <v>8.005019945318459</v>
      </c>
      <c r="AR239" s="18">
        <f t="shared" si="84"/>
        <v>0.15716142291535284</v>
      </c>
      <c r="AS239" s="6">
        <v>0.53027965022747203</v>
      </c>
      <c r="AT239" s="11">
        <f t="shared" si="81"/>
        <v>0.59125964010284804</v>
      </c>
      <c r="AW239" s="6" t="s">
        <v>310</v>
      </c>
      <c r="AX239" s="11">
        <f t="shared" si="61"/>
        <v>0.58543948884121155</v>
      </c>
      <c r="AY239" s="11">
        <f t="shared" si="62"/>
        <v>0.32031488044378975</v>
      </c>
      <c r="AZ239" s="11">
        <f t="shared" si="63"/>
        <v>0.5358817037361725</v>
      </c>
      <c r="BA239" s="17"/>
      <c r="BB239" s="7">
        <v>28429</v>
      </c>
      <c r="BC239" s="9">
        <f t="shared" si="64"/>
        <v>-2.6715167224406033</v>
      </c>
      <c r="BD239" s="9">
        <f t="shared" si="65"/>
        <v>-8.7042219194308217</v>
      </c>
      <c r="BE239" s="9">
        <f t="shared" si="66"/>
        <v>-3.5943660193457072</v>
      </c>
      <c r="BF239" s="9" t="e">
        <f t="shared" si="67"/>
        <v>#DIV/0!</v>
      </c>
      <c r="BI239" s="9">
        <f t="shared" si="68"/>
        <v>4.5335526907012289</v>
      </c>
      <c r="BJ239" s="9">
        <f t="shared" si="69"/>
        <v>2.7705584850542868</v>
      </c>
      <c r="BK239" s="9">
        <f t="shared" si="70"/>
        <v>0.6111230361868254</v>
      </c>
      <c r="BL239" s="9">
        <f t="shared" si="71"/>
        <v>4.6978618931092901</v>
      </c>
      <c r="BM239" s="9">
        <f t="shared" si="72"/>
        <v>0.38985228911811287</v>
      </c>
      <c r="BN239" s="9">
        <f t="shared" si="73"/>
        <v>8.2985046812452862E-2</v>
      </c>
    </row>
    <row r="240" spans="1:66" ht="15.6" x14ac:dyDescent="0.3">
      <c r="A240" s="6" t="s">
        <v>320</v>
      </c>
      <c r="B240" s="7">
        <v>28459</v>
      </c>
      <c r="C240" s="8">
        <v>31.407</v>
      </c>
      <c r="D240" s="8">
        <v>31.067</v>
      </c>
      <c r="H240" s="6" t="s">
        <v>320</v>
      </c>
      <c r="I240" s="7">
        <v>28459</v>
      </c>
      <c r="J240" s="8">
        <v>56.341999999999999</v>
      </c>
      <c r="K240" s="8">
        <v>38.823</v>
      </c>
      <c r="O240" s="6" t="s">
        <v>320</v>
      </c>
      <c r="P240" s="7">
        <v>28459</v>
      </c>
      <c r="Q240" s="8">
        <v>28.093</v>
      </c>
      <c r="U240" s="6" t="s">
        <v>320</v>
      </c>
      <c r="V240" s="7">
        <v>28459</v>
      </c>
      <c r="W240" s="8">
        <v>33.380000000000003</v>
      </c>
      <c r="X240" s="8">
        <v>32.828000000000003</v>
      </c>
      <c r="Y240" s="8"/>
      <c r="Z240" s="8"/>
      <c r="AA240" t="s">
        <v>320</v>
      </c>
      <c r="AB240" s="20">
        <v>28459</v>
      </c>
      <c r="AC240" s="1">
        <v>24.318000000000001</v>
      </c>
      <c r="AD240" s="8"/>
      <c r="AE240" s="8"/>
      <c r="AG240" s="6" t="str">
        <f t="shared" si="82"/>
        <v>1977</v>
      </c>
      <c r="AH240" s="11">
        <f t="shared" si="74"/>
        <v>6.5872531052738603</v>
      </c>
      <c r="AI240" s="11">
        <f t="shared" si="75"/>
        <v>6.510559517279213</v>
      </c>
      <c r="AJ240" s="11">
        <f t="shared" si="76"/>
        <v>6.7750677506774881</v>
      </c>
      <c r="AK240" s="11">
        <f t="shared" si="77"/>
        <v>4.3292486294743471</v>
      </c>
      <c r="AL240" s="11">
        <f t="shared" si="78"/>
        <v>6.7403776739237919</v>
      </c>
      <c r="AM240" s="11">
        <f t="shared" si="79"/>
        <v>6.9460463924131854</v>
      </c>
      <c r="AN240" s="11">
        <f t="shared" si="80"/>
        <v>7.6010357599396894</v>
      </c>
      <c r="AO240" s="8">
        <v>4.4780078673835044</v>
      </c>
      <c r="AP240" s="6">
        <v>0</v>
      </c>
      <c r="AQ240" s="11">
        <f t="shared" si="83"/>
        <v>7.716158752657698</v>
      </c>
      <c r="AR240" s="18">
        <f t="shared" si="84"/>
        <v>0.72723980808111488</v>
      </c>
      <c r="AS240" s="6">
        <v>-1.6026331772378555E-2</v>
      </c>
      <c r="AT240" s="11">
        <f t="shared" si="81"/>
        <v>-0.78456427293637221</v>
      </c>
      <c r="AW240" s="6" t="s">
        <v>310</v>
      </c>
      <c r="AX240" s="11">
        <f t="shared" si="61"/>
        <v>0.56378910590498299</v>
      </c>
      <c r="AY240" s="11">
        <f t="shared" si="62"/>
        <v>0.29409298064475808</v>
      </c>
      <c r="AZ240" s="11">
        <f t="shared" si="63"/>
        <v>0.57314395777344485</v>
      </c>
      <c r="BA240" s="17"/>
      <c r="BB240" s="7">
        <v>28459</v>
      </c>
      <c r="BC240" s="9">
        <f t="shared" si="64"/>
        <v>-3.6981418829608148</v>
      </c>
      <c r="BD240" s="9">
        <f t="shared" si="65"/>
        <v>-8.1862883680901</v>
      </c>
      <c r="BE240" s="9">
        <f t="shared" si="66"/>
        <v>6.953447706364968</v>
      </c>
      <c r="BF240" s="9" t="e">
        <f t="shared" si="67"/>
        <v>#DIV/0!</v>
      </c>
      <c r="BI240" s="9">
        <f t="shared" si="68"/>
        <v>4.983850868550447</v>
      </c>
      <c r="BJ240" s="9">
        <f t="shared" si="69"/>
        <v>2.6371220674367439</v>
      </c>
      <c r="BK240" s="9">
        <f t="shared" si="70"/>
        <v>0.52913342252629458</v>
      </c>
      <c r="BL240" s="9">
        <f t="shared" si="71"/>
        <v>4.6327913493413879</v>
      </c>
      <c r="BM240" s="9">
        <f t="shared" si="72"/>
        <v>0.34461987063067206</v>
      </c>
      <c r="BN240" s="9">
        <f t="shared" si="73"/>
        <v>7.4387090771887293E-2</v>
      </c>
    </row>
    <row r="241" spans="1:66" ht="15.6" x14ac:dyDescent="0.3">
      <c r="A241" s="6" t="s">
        <v>321</v>
      </c>
      <c r="B241" s="7">
        <v>28490</v>
      </c>
      <c r="C241" s="8">
        <v>31.562999999999999</v>
      </c>
      <c r="D241" s="8">
        <v>31.227</v>
      </c>
      <c r="H241" s="6" t="s">
        <v>321</v>
      </c>
      <c r="I241" s="7">
        <v>28490</v>
      </c>
      <c r="J241" s="8">
        <v>56.631</v>
      </c>
      <c r="K241" s="8">
        <v>39.820999999999998</v>
      </c>
      <c r="O241" s="6" t="s">
        <v>321</v>
      </c>
      <c r="P241" s="7">
        <v>28490</v>
      </c>
      <c r="Q241" s="8">
        <v>28.414999999999999</v>
      </c>
      <c r="U241" s="6" t="s">
        <v>321</v>
      </c>
      <c r="V241" s="7">
        <v>28490</v>
      </c>
      <c r="W241" s="8">
        <v>33.506999999999998</v>
      </c>
      <c r="X241" s="8">
        <v>32.960999999999999</v>
      </c>
      <c r="Y241" s="8"/>
      <c r="Z241" s="8"/>
      <c r="AA241" t="s">
        <v>321</v>
      </c>
      <c r="AB241" s="20">
        <v>28490</v>
      </c>
      <c r="AC241" s="1">
        <v>24.393999999999998</v>
      </c>
      <c r="AD241" s="8"/>
      <c r="AE241" s="8"/>
      <c r="AG241" s="6" t="str">
        <f t="shared" si="82"/>
        <v>1977</v>
      </c>
      <c r="AH241" s="11">
        <f t="shared" si="74"/>
        <v>6.5777477629579639</v>
      </c>
      <c r="AI241" s="11">
        <f t="shared" si="75"/>
        <v>6.4823023937802704</v>
      </c>
      <c r="AJ241" s="11">
        <f t="shared" si="76"/>
        <v>6.6738245931283968</v>
      </c>
      <c r="AK241" s="11">
        <f t="shared" si="77"/>
        <v>6.7902062270374541</v>
      </c>
      <c r="AL241" s="11">
        <f t="shared" si="78"/>
        <v>7.3601088147504434</v>
      </c>
      <c r="AM241" s="11">
        <f t="shared" si="79"/>
        <v>7.0271824192672527</v>
      </c>
      <c r="AN241" s="11">
        <f t="shared" si="80"/>
        <v>7.7192065100166518</v>
      </c>
      <c r="AO241" s="8">
        <v>4.5800827155013213</v>
      </c>
      <c r="AP241" s="6">
        <v>0</v>
      </c>
      <c r="AQ241" s="11">
        <f t="shared" si="83"/>
        <v>6.7477682478557677</v>
      </c>
      <c r="AR241" s="18">
        <f t="shared" si="84"/>
        <v>0.38046734571597352</v>
      </c>
      <c r="AS241" s="6">
        <v>0.4943221038705703</v>
      </c>
      <c r="AT241" s="11">
        <f t="shared" si="81"/>
        <v>2.5706411148030739</v>
      </c>
      <c r="AW241" s="6" t="s">
        <v>310</v>
      </c>
      <c r="AX241" s="11">
        <f t="shared" si="61"/>
        <v>0.56324907021643011</v>
      </c>
      <c r="AY241" s="11">
        <f t="shared" si="62"/>
        <v>0.28656206675662127</v>
      </c>
      <c r="AZ241" s="11">
        <f t="shared" si="63"/>
        <v>0.66058235820180544</v>
      </c>
      <c r="BA241" s="17"/>
      <c r="BB241" s="7">
        <v>28490</v>
      </c>
      <c r="BC241" s="9">
        <f t="shared" si="64"/>
        <v>-9.5786825764576644E-2</v>
      </c>
      <c r="BD241" s="9">
        <f t="shared" si="65"/>
        <v>-2.5607254792774481</v>
      </c>
      <c r="BE241" s="9">
        <f t="shared" si="66"/>
        <v>15.255922921711008</v>
      </c>
      <c r="BF241" s="9" t="e">
        <f t="shared" si="67"/>
        <v>#DIV/0!</v>
      </c>
      <c r="BI241" s="9">
        <f t="shared" si="68"/>
        <v>5.4777893265565245</v>
      </c>
      <c r="BJ241" s="9">
        <f t="shared" si="69"/>
        <v>2.3325727578483173</v>
      </c>
      <c r="BK241" s="9">
        <f t="shared" si="70"/>
        <v>0.42582374362955483</v>
      </c>
      <c r="BL241" s="9">
        <f t="shared" si="71"/>
        <v>4.5801795243456231</v>
      </c>
      <c r="BM241" s="9">
        <f t="shared" si="72"/>
        <v>0.28773223144637061</v>
      </c>
      <c r="BN241" s="9">
        <f t="shared" si="73"/>
        <v>6.2821168890204004E-2</v>
      </c>
    </row>
    <row r="242" spans="1:66" ht="15.6" x14ac:dyDescent="0.3">
      <c r="A242" s="6" t="s">
        <v>322</v>
      </c>
      <c r="B242" s="7">
        <v>28521</v>
      </c>
      <c r="C242" s="8">
        <v>31.768000000000001</v>
      </c>
      <c r="D242" s="8">
        <v>31.414000000000001</v>
      </c>
      <c r="H242" s="6" t="s">
        <v>322</v>
      </c>
      <c r="I242" s="7">
        <v>28521</v>
      </c>
      <c r="J242" s="8">
        <v>56.784999999999997</v>
      </c>
      <c r="K242" s="8">
        <v>39.744</v>
      </c>
      <c r="O242" s="6" t="s">
        <v>322</v>
      </c>
      <c r="P242" s="7">
        <v>28521</v>
      </c>
      <c r="Q242" s="8">
        <v>28.548999999999999</v>
      </c>
      <c r="U242" s="6" t="s">
        <v>322</v>
      </c>
      <c r="V242" s="7">
        <v>28521</v>
      </c>
      <c r="W242" s="8">
        <v>33.82</v>
      </c>
      <c r="X242" s="8">
        <v>33.271999999999998</v>
      </c>
      <c r="Y242" s="8"/>
      <c r="Z242" s="8"/>
      <c r="AA242" t="s">
        <v>322</v>
      </c>
      <c r="AB242" s="20">
        <v>28521</v>
      </c>
      <c r="AC242" s="1">
        <v>24.36</v>
      </c>
      <c r="AD242" s="8"/>
      <c r="AE242" s="8"/>
      <c r="AG242" s="6" t="str">
        <f t="shared" si="82"/>
        <v>1978</v>
      </c>
      <c r="AH242" s="11">
        <f t="shared" si="74"/>
        <v>6.6756212222968347</v>
      </c>
      <c r="AI242" s="11">
        <f t="shared" si="75"/>
        <v>6.4700898152855624</v>
      </c>
      <c r="AJ242" s="11">
        <f t="shared" si="76"/>
        <v>6.2196034418256607</v>
      </c>
      <c r="AK242" s="11">
        <f t="shared" si="77"/>
        <v>6.364074292137234</v>
      </c>
      <c r="AL242" s="11">
        <f t="shared" si="78"/>
        <v>7.286734310409626</v>
      </c>
      <c r="AM242" s="11">
        <f t="shared" si="79"/>
        <v>7.7481840193704521</v>
      </c>
      <c r="AN242" s="11">
        <f t="shared" si="80"/>
        <v>8.3602019215111447</v>
      </c>
      <c r="AO242" s="8">
        <v>5.1902680400855994</v>
      </c>
      <c r="AP242" s="6">
        <v>0</v>
      </c>
      <c r="AQ242" s="11">
        <f t="shared" si="83"/>
        <v>5.6924678930926786</v>
      </c>
      <c r="AR242" s="18">
        <f t="shared" si="84"/>
        <v>0.93413316620407638</v>
      </c>
      <c r="AS242" s="6">
        <v>0.32836962365396793</v>
      </c>
      <c r="AT242" s="11">
        <f t="shared" si="81"/>
        <v>-0.19336530976117317</v>
      </c>
      <c r="AW242" s="6" t="s">
        <v>323</v>
      </c>
      <c r="AX242" s="11">
        <f t="shared" si="61"/>
        <v>0.56604960309796604</v>
      </c>
      <c r="AY242" s="11">
        <f t="shared" si="62"/>
        <v>0.24281974439794241</v>
      </c>
      <c r="AZ242" s="11">
        <f t="shared" si="63"/>
        <v>0.66660363508373344</v>
      </c>
      <c r="BA242" s="17"/>
      <c r="BB242" s="7">
        <v>28521</v>
      </c>
      <c r="BC242" s="9">
        <f t="shared" si="64"/>
        <v>0.49721038695365039</v>
      </c>
      <c r="BD242" s="9">
        <f t="shared" si="65"/>
        <v>-15.2645194298621</v>
      </c>
      <c r="BE242" s="9">
        <f t="shared" si="66"/>
        <v>0.91151039793413435</v>
      </c>
      <c r="BF242" s="9" t="e">
        <f t="shared" si="67"/>
        <v>#DIV/0!</v>
      </c>
      <c r="BI242" s="9">
        <f t="shared" si="68"/>
        <v>6.0332955519714329</v>
      </c>
      <c r="BJ242" s="9">
        <f t="shared" si="69"/>
        <v>1.869036333373858</v>
      </c>
      <c r="BK242" s="9">
        <f t="shared" si="70"/>
        <v>0.3097869675492913</v>
      </c>
      <c r="BL242" s="9">
        <f t="shared" si="71"/>
        <v>4.5741186960100357</v>
      </c>
      <c r="BM242" s="9">
        <f t="shared" si="72"/>
        <v>0.27243559419428215</v>
      </c>
      <c r="BN242" s="9">
        <f t="shared" si="73"/>
        <v>5.9560237129815931E-2</v>
      </c>
    </row>
    <row r="243" spans="1:66" ht="15.6" x14ac:dyDescent="0.3">
      <c r="A243" s="6" t="s">
        <v>324</v>
      </c>
      <c r="B243" s="7">
        <v>28549</v>
      </c>
      <c r="C243" s="8">
        <v>31.922000000000001</v>
      </c>
      <c r="D243" s="8">
        <v>31.535</v>
      </c>
      <c r="H243" s="6" t="s">
        <v>324</v>
      </c>
      <c r="I243" s="7">
        <v>28549</v>
      </c>
      <c r="J243" s="8">
        <v>56.987000000000002</v>
      </c>
      <c r="K243" s="8">
        <v>40.741999999999997</v>
      </c>
      <c r="O243" s="6" t="s">
        <v>324</v>
      </c>
      <c r="P243" s="7">
        <v>28549</v>
      </c>
      <c r="Q243" s="8">
        <v>28.849</v>
      </c>
      <c r="U243" s="6" t="s">
        <v>324</v>
      </c>
      <c r="V243" s="7">
        <v>28549</v>
      </c>
      <c r="W243" s="8">
        <v>34.176000000000002</v>
      </c>
      <c r="X243" s="8">
        <v>33.636000000000003</v>
      </c>
      <c r="Y243" s="8"/>
      <c r="Z243" s="8"/>
      <c r="AA243" t="s">
        <v>324</v>
      </c>
      <c r="AB243" s="20">
        <v>28549</v>
      </c>
      <c r="AC243" s="1">
        <v>24.413</v>
      </c>
      <c r="AD243" s="8"/>
      <c r="AE243" s="8"/>
      <c r="AG243" s="6" t="str">
        <f t="shared" si="82"/>
        <v>1978</v>
      </c>
      <c r="AH243" s="11">
        <f t="shared" si="74"/>
        <v>6.3676651894305492</v>
      </c>
      <c r="AI243" s="11">
        <f t="shared" si="75"/>
        <v>6.2285252307485051</v>
      </c>
      <c r="AJ243" s="11">
        <f t="shared" si="76"/>
        <v>5.0761514916841888</v>
      </c>
      <c r="AK243" s="11">
        <f t="shared" si="77"/>
        <v>8.590314240784668</v>
      </c>
      <c r="AL243" s="11">
        <f t="shared" si="78"/>
        <v>7.661591282280944</v>
      </c>
      <c r="AM243" s="11">
        <f t="shared" si="79"/>
        <v>7.1079353140278245</v>
      </c>
      <c r="AN243" s="11">
        <f t="shared" si="80"/>
        <v>7.4872974786693636</v>
      </c>
      <c r="AO243" s="8">
        <v>4.8139589475084232</v>
      </c>
      <c r="AP243" s="6">
        <v>0</v>
      </c>
      <c r="AQ243" s="11">
        <f t="shared" si="83"/>
        <v>5.00215053763442</v>
      </c>
      <c r="AR243" s="18">
        <f t="shared" si="84"/>
        <v>1.0526315789473717</v>
      </c>
      <c r="AS243" s="6">
        <v>0.30798234076236941</v>
      </c>
      <c r="AT243" s="11">
        <f t="shared" si="81"/>
        <v>2.5110708534621606</v>
      </c>
      <c r="AW243" s="6" t="s">
        <v>323</v>
      </c>
      <c r="AX243" s="11">
        <f t="shared" si="61"/>
        <v>0.55620430922586594</v>
      </c>
      <c r="AY243" s="11">
        <f t="shared" si="62"/>
        <v>0.24097538221603357</v>
      </c>
      <c r="AZ243" s="11">
        <f t="shared" si="63"/>
        <v>0.7317301360842301</v>
      </c>
      <c r="BA243" s="17"/>
      <c r="BB243" s="7">
        <v>28549</v>
      </c>
      <c r="BC243" s="9">
        <f t="shared" si="64"/>
        <v>-1.7392987855158304</v>
      </c>
      <c r="BD243" s="9">
        <f t="shared" si="65"/>
        <v>-0.75956021882892522</v>
      </c>
      <c r="BE243" s="9">
        <f t="shared" si="66"/>
        <v>9.7698988683606593</v>
      </c>
      <c r="BF243" s="9" t="e">
        <f t="shared" si="67"/>
        <v>#DIV/0!</v>
      </c>
      <c r="BI243" s="9">
        <f t="shared" si="68"/>
        <v>6.5143135873042768</v>
      </c>
      <c r="BJ243" s="9">
        <f t="shared" si="69"/>
        <v>1.0507398508968067</v>
      </c>
      <c r="BK243" s="9">
        <f t="shared" si="70"/>
        <v>0.16129709397849529</v>
      </c>
      <c r="BL243" s="9">
        <f t="shared" si="71"/>
        <v>4.6007340288966434</v>
      </c>
      <c r="BM243" s="9">
        <f t="shared" si="72"/>
        <v>0.27804354355374039</v>
      </c>
      <c r="BN243" s="9">
        <f t="shared" si="73"/>
        <v>6.043460495811824E-2</v>
      </c>
    </row>
    <row r="244" spans="1:66" ht="15.6" x14ac:dyDescent="0.3">
      <c r="A244" s="6" t="s">
        <v>325</v>
      </c>
      <c r="B244" s="7">
        <v>28580</v>
      </c>
      <c r="C244" s="8">
        <v>32.131</v>
      </c>
      <c r="D244" s="8">
        <v>31.706</v>
      </c>
      <c r="H244" s="6" t="s">
        <v>325</v>
      </c>
      <c r="I244" s="7">
        <v>28580</v>
      </c>
      <c r="J244" s="8">
        <v>57.372999999999998</v>
      </c>
      <c r="K244" s="8">
        <v>39.744</v>
      </c>
      <c r="O244" s="6" t="s">
        <v>325</v>
      </c>
      <c r="P244" s="7">
        <v>28580</v>
      </c>
      <c r="Q244" s="8">
        <v>28.771999999999998</v>
      </c>
      <c r="U244" s="6" t="s">
        <v>325</v>
      </c>
      <c r="V244" s="7">
        <v>28580</v>
      </c>
      <c r="W244" s="8">
        <v>34.615000000000002</v>
      </c>
      <c r="X244" s="8">
        <v>34.100999999999999</v>
      </c>
      <c r="Y244" s="8"/>
      <c r="Z244" s="8"/>
      <c r="AA244" t="s">
        <v>325</v>
      </c>
      <c r="AB244" s="20">
        <v>28580</v>
      </c>
      <c r="AC244" s="1">
        <v>24.555</v>
      </c>
      <c r="AD244" s="8"/>
      <c r="AE244" s="8"/>
      <c r="AG244" s="6" t="str">
        <f t="shared" si="82"/>
        <v>1978</v>
      </c>
      <c r="AH244" s="11">
        <f t="shared" si="74"/>
        <v>6.5775507496351304</v>
      </c>
      <c r="AI244" s="11">
        <f t="shared" si="75"/>
        <v>6.3531463840064362</v>
      </c>
      <c r="AJ244" s="11">
        <f t="shared" si="76"/>
        <v>4.8329922525946367</v>
      </c>
      <c r="AK244" s="11">
        <f t="shared" si="77"/>
        <v>4.224687278734951</v>
      </c>
      <c r="AL244" s="11">
        <f t="shared" si="78"/>
        <v>6.2481536189069375</v>
      </c>
      <c r="AM244" s="11">
        <f t="shared" si="79"/>
        <v>7.8013080037371507</v>
      </c>
      <c r="AN244" s="11">
        <f t="shared" si="80"/>
        <v>8.1747240197944429</v>
      </c>
      <c r="AO244" s="8">
        <v>4.8317219303554371</v>
      </c>
      <c r="AP244" s="6">
        <v>0</v>
      </c>
      <c r="AQ244" s="11">
        <f t="shared" si="83"/>
        <v>4.5071501532175651</v>
      </c>
      <c r="AR244" s="18">
        <f t="shared" si="84"/>
        <v>1.284527153558046</v>
      </c>
      <c r="AS244" s="6">
        <v>0.63384988902026596</v>
      </c>
      <c r="AT244" s="11">
        <f t="shared" si="81"/>
        <v>-2.4495606499435385</v>
      </c>
      <c r="AW244" s="6" t="s">
        <v>323</v>
      </c>
      <c r="AX244" s="11">
        <f t="shared" si="61"/>
        <v>0.55441673959465776</v>
      </c>
      <c r="AY244" s="11">
        <f t="shared" si="62"/>
        <v>0.23803981900486132</v>
      </c>
      <c r="AZ244" s="11">
        <f t="shared" si="63"/>
        <v>0.87297183859145011</v>
      </c>
      <c r="BA244" s="17"/>
      <c r="BB244" s="7">
        <v>28580</v>
      </c>
      <c r="BC244" s="9">
        <f t="shared" si="64"/>
        <v>-0.32138723155455962</v>
      </c>
      <c r="BD244" s="9">
        <f t="shared" si="65"/>
        <v>-1.218200458559926</v>
      </c>
      <c r="BE244" s="9">
        <f t="shared" si="66"/>
        <v>19.302430710734253</v>
      </c>
      <c r="BF244" s="9" t="e">
        <f t="shared" si="67"/>
        <v>#DIV/0!</v>
      </c>
      <c r="BI244" s="9">
        <f t="shared" si="68"/>
        <v>6.82706866058352</v>
      </c>
      <c r="BJ244" s="9">
        <f t="shared" si="69"/>
        <v>0.70187556725073719</v>
      </c>
      <c r="BK244" s="9">
        <f t="shared" si="70"/>
        <v>0.10280774987705292</v>
      </c>
      <c r="BL244" s="9">
        <f t="shared" si="71"/>
        <v>4.6531130455788388</v>
      </c>
      <c r="BM244" s="9">
        <f t="shared" si="72"/>
        <v>0.24882093132081173</v>
      </c>
      <c r="BN244" s="9">
        <f t="shared" si="73"/>
        <v>5.3474078296298702E-2</v>
      </c>
    </row>
    <row r="245" spans="1:66" ht="15.6" x14ac:dyDescent="0.3">
      <c r="A245" s="6" t="s">
        <v>326</v>
      </c>
      <c r="B245" s="7">
        <v>28610</v>
      </c>
      <c r="C245" s="8">
        <v>32.387</v>
      </c>
      <c r="D245" s="8">
        <v>31.911000000000001</v>
      </c>
      <c r="H245" s="6" t="s">
        <v>326</v>
      </c>
      <c r="I245" s="7">
        <v>28610</v>
      </c>
      <c r="J245" s="8">
        <v>57.622</v>
      </c>
      <c r="K245" s="8">
        <v>39.973999999999997</v>
      </c>
      <c r="O245" s="6" t="s">
        <v>326</v>
      </c>
      <c r="P245" s="7">
        <v>28610</v>
      </c>
      <c r="Q245" s="8">
        <v>28.911999999999999</v>
      </c>
      <c r="U245" s="6" t="s">
        <v>326</v>
      </c>
      <c r="V245" s="7">
        <v>28610</v>
      </c>
      <c r="W245" s="8">
        <v>35.185000000000002</v>
      </c>
      <c r="X245" s="8">
        <v>34.713000000000001</v>
      </c>
      <c r="Y245" s="8"/>
      <c r="Z245" s="8"/>
      <c r="AA245" t="s">
        <v>326</v>
      </c>
      <c r="AB245" s="20">
        <v>28610</v>
      </c>
      <c r="AC245" s="1">
        <v>24.617999999999999</v>
      </c>
      <c r="AD245" s="8"/>
      <c r="AE245" s="8"/>
      <c r="AG245" s="6" t="str">
        <f t="shared" si="82"/>
        <v>1978</v>
      </c>
      <c r="AH245" s="11">
        <f t="shared" si="74"/>
        <v>6.775023077937492</v>
      </c>
      <c r="AI245" s="11">
        <f t="shared" si="75"/>
        <v>6.5155712807503541</v>
      </c>
      <c r="AJ245" s="11">
        <f t="shared" si="76"/>
        <v>4.9561938762499702</v>
      </c>
      <c r="AK245" s="11">
        <f t="shared" si="77"/>
        <v>4.408922321475206</v>
      </c>
      <c r="AL245" s="11">
        <f t="shared" si="78"/>
        <v>6.3645059230373002</v>
      </c>
      <c r="AM245" s="11">
        <f t="shared" si="79"/>
        <v>8.2215797244094446</v>
      </c>
      <c r="AN245" s="11">
        <f t="shared" si="80"/>
        <v>8.5425721522153673</v>
      </c>
      <c r="AO245" s="8">
        <v>3.7322987572780297</v>
      </c>
      <c r="AP245" s="6">
        <v>0</v>
      </c>
      <c r="AQ245" s="11">
        <f t="shared" si="83"/>
        <v>4.5394708904836767</v>
      </c>
      <c r="AR245" s="18">
        <f t="shared" si="84"/>
        <v>1.6466849631662672</v>
      </c>
      <c r="AS245" s="6">
        <v>-0.40735443689446926</v>
      </c>
      <c r="AT245" s="11">
        <f t="shared" si="81"/>
        <v>0.57870370370369795</v>
      </c>
      <c r="AW245" s="6" t="s">
        <v>323</v>
      </c>
      <c r="AX245" s="11">
        <f t="shared" si="61"/>
        <v>0.58690362042018429</v>
      </c>
      <c r="AY245" s="11">
        <f t="shared" si="62"/>
        <v>0.27184380702684341</v>
      </c>
      <c r="AZ245" s="11">
        <f t="shared" si="63"/>
        <v>0.85238103358368134</v>
      </c>
      <c r="BA245" s="17"/>
      <c r="BB245" s="7">
        <v>28610</v>
      </c>
      <c r="BC245" s="9">
        <f t="shared" si="64"/>
        <v>5.8596500620234027</v>
      </c>
      <c r="BD245" s="9">
        <f t="shared" si="65"/>
        <v>14.200980391978767</v>
      </c>
      <c r="BE245" s="9">
        <f t="shared" si="66"/>
        <v>-2.3587020906644884</v>
      </c>
      <c r="BF245" s="9" t="e">
        <f t="shared" si="67"/>
        <v>#DIV/0!</v>
      </c>
      <c r="BI245" s="9">
        <f t="shared" si="68"/>
        <v>7.0738384630073305</v>
      </c>
      <c r="BJ245" s="9">
        <f t="shared" si="69"/>
        <v>0.56093704447157</v>
      </c>
      <c r="BK245" s="9">
        <f t="shared" si="70"/>
        <v>7.9297406550205063E-2</v>
      </c>
      <c r="BL245" s="9">
        <f t="shared" si="71"/>
        <v>4.6159731193071289</v>
      </c>
      <c r="BM245" s="9">
        <f t="shared" si="72"/>
        <v>0.33924788430957092</v>
      </c>
      <c r="BN245" s="9">
        <f t="shared" si="73"/>
        <v>7.3494337064183998E-2</v>
      </c>
    </row>
    <row r="246" spans="1:66" ht="15.6" x14ac:dyDescent="0.3">
      <c r="A246" s="6" t="s">
        <v>327</v>
      </c>
      <c r="B246" s="7">
        <v>28641</v>
      </c>
      <c r="C246" s="8">
        <v>32.622999999999998</v>
      </c>
      <c r="D246" s="8">
        <v>32.098999999999997</v>
      </c>
      <c r="H246" s="6" t="s">
        <v>327</v>
      </c>
      <c r="I246" s="7">
        <v>28641</v>
      </c>
      <c r="J246" s="8">
        <v>58.031999999999996</v>
      </c>
      <c r="K246" s="8">
        <v>40.204999999999998</v>
      </c>
      <c r="O246" s="6" t="s">
        <v>327</v>
      </c>
      <c r="P246" s="7">
        <v>28641</v>
      </c>
      <c r="Q246" s="8">
        <v>29.085000000000001</v>
      </c>
      <c r="U246" s="6" t="s">
        <v>327</v>
      </c>
      <c r="V246" s="7">
        <v>28641</v>
      </c>
      <c r="W246" s="8">
        <v>35.732999999999997</v>
      </c>
      <c r="X246" s="8">
        <v>35.29</v>
      </c>
      <c r="Y246" s="8"/>
      <c r="Z246" s="8"/>
      <c r="AA246" t="s">
        <v>327</v>
      </c>
      <c r="AB246" s="20">
        <v>28641</v>
      </c>
      <c r="AC246" s="1">
        <v>24.744</v>
      </c>
      <c r="AD246" s="8"/>
      <c r="AE246" s="8"/>
      <c r="AG246" s="6" t="str">
        <f t="shared" si="82"/>
        <v>1978</v>
      </c>
      <c r="AH246" s="11">
        <f t="shared" si="74"/>
        <v>6.9957363069858891</v>
      </c>
      <c r="AI246" s="11">
        <f t="shared" si="75"/>
        <v>6.5986981934112565</v>
      </c>
      <c r="AJ246" s="11">
        <f t="shared" si="76"/>
        <v>5.1285302802485333</v>
      </c>
      <c r="AK246" s="11">
        <f t="shared" si="77"/>
        <v>4.5915712799167618</v>
      </c>
      <c r="AL246" s="11">
        <f t="shared" si="78"/>
        <v>6.4176210164282432</v>
      </c>
      <c r="AM246" s="11">
        <f t="shared" si="79"/>
        <v>9.2919406637100401</v>
      </c>
      <c r="AN246" s="11">
        <f t="shared" si="80"/>
        <v>9.7155293020363853</v>
      </c>
      <c r="AO246" s="8">
        <v>4.2939324359241082</v>
      </c>
      <c r="AP246" s="6">
        <v>0</v>
      </c>
      <c r="AQ246" s="11">
        <f t="shared" si="83"/>
        <v>4.6833354486609968</v>
      </c>
      <c r="AR246" s="18">
        <f t="shared" si="84"/>
        <v>1.5574818814835689</v>
      </c>
      <c r="AS246" s="6">
        <v>0.78609291780893376</v>
      </c>
      <c r="AT246" s="11">
        <f t="shared" si="81"/>
        <v>0.577875619152457</v>
      </c>
      <c r="AW246" s="6" t="s">
        <v>323</v>
      </c>
      <c r="AX246" s="11">
        <f t="shared" si="61"/>
        <v>0.61149042458324365</v>
      </c>
      <c r="AY246" s="11">
        <f t="shared" si="62"/>
        <v>0.27802949210631178</v>
      </c>
      <c r="AZ246" s="11">
        <f t="shared" si="63"/>
        <v>0.83932236294448936</v>
      </c>
      <c r="BA246" s="17"/>
      <c r="BB246" s="7">
        <v>28641</v>
      </c>
      <c r="BC246" s="9">
        <f t="shared" si="64"/>
        <v>4.1892405000768074</v>
      </c>
      <c r="BD246" s="9">
        <f t="shared" si="65"/>
        <v>2.2754555813212063</v>
      </c>
      <c r="BE246" s="9">
        <f t="shared" si="66"/>
        <v>-1.5320226664698455</v>
      </c>
      <c r="BF246" s="9" t="e">
        <f t="shared" si="67"/>
        <v>#DIV/0!</v>
      </c>
      <c r="BI246" s="9">
        <f t="shared" si="68"/>
        <v>7.2792806872214886</v>
      </c>
      <c r="BJ246" s="9">
        <f t="shared" si="69"/>
        <v>0.81354205699258697</v>
      </c>
      <c r="BK246" s="9">
        <f t="shared" si="70"/>
        <v>0.111761325321708</v>
      </c>
      <c r="BL246" s="9">
        <f t="shared" si="71"/>
        <v>4.6046918524390428</v>
      </c>
      <c r="BM246" s="9">
        <f t="shared" si="72"/>
        <v>0.34789433651294338</v>
      </c>
      <c r="BN246" s="9">
        <f t="shared" si="73"/>
        <v>7.5552142827683133E-2</v>
      </c>
    </row>
    <row r="247" spans="1:66" ht="15.6" x14ac:dyDescent="0.3">
      <c r="A247" s="6" t="s">
        <v>328</v>
      </c>
      <c r="B247" s="7">
        <v>28671</v>
      </c>
      <c r="C247" s="8">
        <v>32.847000000000001</v>
      </c>
      <c r="D247" s="8">
        <v>32.277999999999999</v>
      </c>
      <c r="H247" s="6" t="s">
        <v>328</v>
      </c>
      <c r="I247" s="7">
        <v>28671</v>
      </c>
      <c r="J247" s="8">
        <v>58.393999999999998</v>
      </c>
      <c r="K247" s="8">
        <v>39.744</v>
      </c>
      <c r="O247" s="6" t="s">
        <v>328</v>
      </c>
      <c r="P247" s="7">
        <v>28671</v>
      </c>
      <c r="Q247" s="8">
        <v>29.177</v>
      </c>
      <c r="U247" s="6" t="s">
        <v>328</v>
      </c>
      <c r="V247" s="7">
        <v>28671</v>
      </c>
      <c r="W247" s="8">
        <v>36.241999999999997</v>
      </c>
      <c r="X247" s="8">
        <v>35.853999999999999</v>
      </c>
      <c r="Y247" s="8"/>
      <c r="Z247" s="8"/>
      <c r="AA247" t="s">
        <v>328</v>
      </c>
      <c r="AB247" s="20">
        <v>28671</v>
      </c>
      <c r="AC247" s="1">
        <v>24.795999999999999</v>
      </c>
      <c r="AD247" s="8"/>
      <c r="AE247" s="8"/>
      <c r="AG247" s="6" t="str">
        <f t="shared" si="82"/>
        <v>1978</v>
      </c>
      <c r="AH247" s="11">
        <f t="shared" si="74"/>
        <v>7.0806845965770249</v>
      </c>
      <c r="AI247" s="11">
        <f t="shared" si="75"/>
        <v>6.5561864518684621</v>
      </c>
      <c r="AJ247" s="11">
        <f t="shared" si="76"/>
        <v>5.0743153273113295</v>
      </c>
      <c r="AK247" s="11">
        <f t="shared" si="77"/>
        <v>3.8081805359661436</v>
      </c>
      <c r="AL247" s="11">
        <f t="shared" si="78"/>
        <v>6.1058986108080582</v>
      </c>
      <c r="AM247" s="11">
        <f t="shared" si="79"/>
        <v>10.101163532521173</v>
      </c>
      <c r="AN247" s="11">
        <f t="shared" si="80"/>
        <v>10.619523633222272</v>
      </c>
      <c r="AO247" s="8">
        <v>4.066424503709154</v>
      </c>
      <c r="AP247" s="6">
        <v>0</v>
      </c>
      <c r="AQ247" s="11">
        <f t="shared" si="83"/>
        <v>4.9743871978324306</v>
      </c>
      <c r="AR247" s="18">
        <f t="shared" si="84"/>
        <v>1.424453586320773</v>
      </c>
      <c r="AS247" s="6">
        <v>0.49939341927387471</v>
      </c>
      <c r="AT247" s="11">
        <f t="shared" si="81"/>
        <v>-1.1466235542842873</v>
      </c>
      <c r="AW247" s="6" t="s">
        <v>323</v>
      </c>
      <c r="AX247" s="11">
        <f t="shared" si="61"/>
        <v>0.61077385761634195</v>
      </c>
      <c r="AY247" s="11">
        <f t="shared" si="62"/>
        <v>0.27785584947304204</v>
      </c>
      <c r="AZ247" s="11">
        <f t="shared" si="63"/>
        <v>0.88066704572602406</v>
      </c>
      <c r="BA247" s="17"/>
      <c r="BB247" s="7">
        <v>28671</v>
      </c>
      <c r="BC247" s="9">
        <f t="shared" si="64"/>
        <v>-0.11718367746968994</v>
      </c>
      <c r="BD247" s="9">
        <f t="shared" si="65"/>
        <v>-6.2454753254503892E-2</v>
      </c>
      <c r="BE247" s="9">
        <f t="shared" si="66"/>
        <v>4.9259598703518703</v>
      </c>
      <c r="BF247" s="9" t="e">
        <f t="shared" si="67"/>
        <v>#DIV/0!</v>
      </c>
      <c r="BI247" s="9">
        <f t="shared" si="68"/>
        <v>7.5323317658797269</v>
      </c>
      <c r="BJ247" s="9">
        <f t="shared" si="69"/>
        <v>1.1125780375408205</v>
      </c>
      <c r="BK247" s="9">
        <f t="shared" si="70"/>
        <v>0.14770698797158979</v>
      </c>
      <c r="BL247" s="9">
        <f t="shared" si="71"/>
        <v>4.5763058726411989</v>
      </c>
      <c r="BM247" s="9">
        <f t="shared" si="72"/>
        <v>0.3767157427755467</v>
      </c>
      <c r="BN247" s="9">
        <f t="shared" si="73"/>
        <v>8.2318742072659254E-2</v>
      </c>
    </row>
    <row r="248" spans="1:66" ht="15.6" x14ac:dyDescent="0.3">
      <c r="A248" s="6" t="s">
        <v>329</v>
      </c>
      <c r="B248" s="7">
        <v>28702</v>
      </c>
      <c r="C248" s="8">
        <v>33.030999999999999</v>
      </c>
      <c r="D248" s="8">
        <v>32.468000000000004</v>
      </c>
      <c r="H248" s="6" t="s">
        <v>329</v>
      </c>
      <c r="I248" s="7">
        <v>28702</v>
      </c>
      <c r="J248" s="8">
        <v>58.838999999999999</v>
      </c>
      <c r="K248" s="8">
        <v>39.973999999999997</v>
      </c>
      <c r="O248" s="6" t="s">
        <v>329</v>
      </c>
      <c r="P248" s="7">
        <v>28702</v>
      </c>
      <c r="Q248" s="8">
        <v>29.382999999999999</v>
      </c>
      <c r="U248" s="6" t="s">
        <v>329</v>
      </c>
      <c r="V248" s="7">
        <v>28702</v>
      </c>
      <c r="W248" s="8">
        <v>36.383000000000003</v>
      </c>
      <c r="X248" s="8">
        <v>35.994999999999997</v>
      </c>
      <c r="Y248" s="8"/>
      <c r="Z248" s="8"/>
      <c r="AA248" t="s">
        <v>329</v>
      </c>
      <c r="AB248" s="20">
        <v>28702</v>
      </c>
      <c r="AC248" s="1">
        <v>24.895</v>
      </c>
      <c r="AD248" s="8"/>
      <c r="AE248" s="8"/>
      <c r="AG248" s="6" t="str">
        <f t="shared" si="82"/>
        <v>1978</v>
      </c>
      <c r="AH248" s="11">
        <f t="shared" si="74"/>
        <v>7.0974644964658662</v>
      </c>
      <c r="AI248" s="11">
        <f t="shared" si="75"/>
        <v>6.5258046523836155</v>
      </c>
      <c r="AJ248" s="11">
        <f t="shared" si="76"/>
        <v>6.1137261267110388</v>
      </c>
      <c r="AK248" s="11">
        <f t="shared" si="77"/>
        <v>3.9906347554630628</v>
      </c>
      <c r="AL248" s="11">
        <f t="shared" si="78"/>
        <v>6.3484020413333786</v>
      </c>
      <c r="AM248" s="11">
        <f t="shared" si="79"/>
        <v>10.38196656654835</v>
      </c>
      <c r="AN248" s="11">
        <f t="shared" si="80"/>
        <v>11.010023130300706</v>
      </c>
      <c r="AO248" s="8">
        <v>5.0173270252387159</v>
      </c>
      <c r="AP248" s="6">
        <v>0</v>
      </c>
      <c r="AQ248" s="11">
        <f t="shared" si="83"/>
        <v>5.1619989017023693</v>
      </c>
      <c r="AR248" s="18">
        <f t="shared" si="84"/>
        <v>0.38905137685558699</v>
      </c>
      <c r="AS248" s="6">
        <v>0.82470123548012975</v>
      </c>
      <c r="AT248" s="11">
        <f t="shared" si="81"/>
        <v>0.57870370370369795</v>
      </c>
      <c r="AW248" s="6" t="s">
        <v>323</v>
      </c>
      <c r="AX248" s="11">
        <f t="shared" si="61"/>
        <v>0.61067441664497846</v>
      </c>
      <c r="AY248" s="11">
        <f t="shared" si="62"/>
        <v>0.28495300931337608</v>
      </c>
      <c r="AZ248" s="11">
        <f t="shared" si="63"/>
        <v>0.87988673456129773</v>
      </c>
      <c r="BA248" s="17"/>
      <c r="BB248" s="7">
        <v>28702</v>
      </c>
      <c r="BC248" s="9">
        <f t="shared" si="64"/>
        <v>-1.6281144014840265E-2</v>
      </c>
      <c r="BD248" s="9">
        <f t="shared" si="65"/>
        <v>2.5542596471493928</v>
      </c>
      <c r="BE248" s="9">
        <f t="shared" si="66"/>
        <v>-8.8604560431015944E-2</v>
      </c>
      <c r="BF248" s="9" t="e">
        <f t="shared" si="67"/>
        <v>#DIV/0!</v>
      </c>
      <c r="BI248" s="9">
        <f t="shared" si="68"/>
        <v>7.7751760369947167</v>
      </c>
      <c r="BJ248" s="9">
        <f t="shared" si="69"/>
        <v>1.3574874287908907</v>
      </c>
      <c r="BK248" s="9">
        <f t="shared" si="70"/>
        <v>0.17459250084266781</v>
      </c>
      <c r="BL248" s="9">
        <f t="shared" si="71"/>
        <v>4.5960906202447758</v>
      </c>
      <c r="BM248" s="9">
        <f t="shared" si="72"/>
        <v>0.39355203086573154</v>
      </c>
      <c r="BN248" s="9">
        <f t="shared" si="73"/>
        <v>8.5627561199994789E-2</v>
      </c>
    </row>
    <row r="249" spans="1:66" ht="15.6" x14ac:dyDescent="0.3">
      <c r="A249" s="6" t="s">
        <v>330</v>
      </c>
      <c r="B249" s="7">
        <v>28733</v>
      </c>
      <c r="C249" s="8">
        <v>33.191000000000003</v>
      </c>
      <c r="D249" s="8">
        <v>32.642000000000003</v>
      </c>
      <c r="H249" s="6" t="s">
        <v>330</v>
      </c>
      <c r="I249" s="7">
        <v>28733</v>
      </c>
      <c r="J249" s="8">
        <v>59.018000000000001</v>
      </c>
      <c r="K249" s="8">
        <v>39.820999999999998</v>
      </c>
      <c r="O249" s="6" t="s">
        <v>330</v>
      </c>
      <c r="P249" s="7">
        <v>28733</v>
      </c>
      <c r="Q249" s="8">
        <v>29.516999999999999</v>
      </c>
      <c r="U249" s="6" t="s">
        <v>330</v>
      </c>
      <c r="V249" s="7">
        <v>28733</v>
      </c>
      <c r="W249" s="8">
        <v>36.447000000000003</v>
      </c>
      <c r="X249" s="8">
        <v>36.034999999999997</v>
      </c>
      <c r="Y249" s="8"/>
      <c r="Z249" s="8"/>
      <c r="AA249" t="s">
        <v>330</v>
      </c>
      <c r="AB249" s="20">
        <v>28733</v>
      </c>
      <c r="AC249" s="1">
        <v>25.084</v>
      </c>
      <c r="AD249" s="8"/>
      <c r="AE249" s="8"/>
      <c r="AG249" s="6" t="str">
        <f t="shared" si="82"/>
        <v>1978</v>
      </c>
      <c r="AH249" s="11">
        <f t="shared" si="74"/>
        <v>7.1195739874132746</v>
      </c>
      <c r="AI249" s="11">
        <f t="shared" si="75"/>
        <v>6.5722028143262889</v>
      </c>
      <c r="AJ249" s="11">
        <f t="shared" si="76"/>
        <v>5.6288368263740951</v>
      </c>
      <c r="AK249" s="11">
        <f t="shared" si="77"/>
        <v>3.3855180829243992</v>
      </c>
      <c r="AL249" s="11">
        <f t="shared" si="78"/>
        <v>6.3062738601166846</v>
      </c>
      <c r="AM249" s="11">
        <f t="shared" si="79"/>
        <v>10.245009074410172</v>
      </c>
      <c r="AN249" s="11">
        <f t="shared" si="80"/>
        <v>10.778074948507467</v>
      </c>
      <c r="AO249" s="8">
        <v>4.5384010111704232</v>
      </c>
      <c r="AP249" s="6">
        <v>0</v>
      </c>
      <c r="AQ249" s="11">
        <f t="shared" si="83"/>
        <v>5.412674399058659</v>
      </c>
      <c r="AR249" s="18">
        <f t="shared" si="84"/>
        <v>0.17590632987933841</v>
      </c>
      <c r="AS249" s="6">
        <v>0.13639572076040718</v>
      </c>
      <c r="AT249" s="11">
        <f t="shared" si="81"/>
        <v>-0.38274878671136214</v>
      </c>
      <c r="AW249" s="6" t="s">
        <v>323</v>
      </c>
      <c r="AX249" s="11">
        <f t="shared" si="61"/>
        <v>0.60512210008267053</v>
      </c>
      <c r="AY249" s="11">
        <f t="shared" si="62"/>
        <v>0.28716379235430772</v>
      </c>
      <c r="AZ249" s="11">
        <f t="shared" si="63"/>
        <v>0.88829789213554</v>
      </c>
      <c r="BA249" s="17"/>
      <c r="BB249" s="7">
        <v>28733</v>
      </c>
      <c r="BC249" s="9">
        <f t="shared" si="64"/>
        <v>-0.90921060567955569</v>
      </c>
      <c r="BD249" s="9">
        <f t="shared" si="65"/>
        <v>0.77584126809495668</v>
      </c>
      <c r="BE249" s="9">
        <f t="shared" si="66"/>
        <v>0.95593639997719748</v>
      </c>
      <c r="BF249" s="9" t="e">
        <f t="shared" si="67"/>
        <v>#DIV/0!</v>
      </c>
      <c r="BI249" s="9">
        <f t="shared" si="68"/>
        <v>8.0270164555238619</v>
      </c>
      <c r="BJ249" s="9">
        <f t="shared" si="69"/>
        <v>1.4928236477126355</v>
      </c>
      <c r="BK249" s="9">
        <f t="shared" si="70"/>
        <v>0.18597490810989128</v>
      </c>
      <c r="BL249" s="9">
        <f t="shared" si="71"/>
        <v>4.5981091817216688</v>
      </c>
      <c r="BM249" s="9">
        <f t="shared" si="72"/>
        <v>0.39315276250018161</v>
      </c>
      <c r="BN249" s="9">
        <f t="shared" si="73"/>
        <v>8.5503137694736844E-2</v>
      </c>
    </row>
    <row r="250" spans="1:66" ht="15.6" x14ac:dyDescent="0.3">
      <c r="A250" s="6" t="s">
        <v>331</v>
      </c>
      <c r="B250" s="7">
        <v>28763</v>
      </c>
      <c r="C250" s="8">
        <v>33.371000000000002</v>
      </c>
      <c r="D250" s="8">
        <v>32.83</v>
      </c>
      <c r="H250" s="6" t="s">
        <v>331</v>
      </c>
      <c r="I250" s="7">
        <v>28763</v>
      </c>
      <c r="J250" s="8">
        <v>59.222000000000001</v>
      </c>
      <c r="K250" s="8">
        <v>40.588000000000001</v>
      </c>
      <c r="O250" s="6" t="s">
        <v>331</v>
      </c>
      <c r="P250" s="7">
        <v>28763</v>
      </c>
      <c r="Q250" s="8">
        <v>29.812000000000001</v>
      </c>
      <c r="U250" s="6" t="s">
        <v>331</v>
      </c>
      <c r="V250" s="7">
        <v>28763</v>
      </c>
      <c r="W250" s="8">
        <v>36.578000000000003</v>
      </c>
      <c r="X250" s="8">
        <v>36.124000000000002</v>
      </c>
      <c r="Y250" s="8"/>
      <c r="Z250" s="8"/>
      <c r="AA250" t="s">
        <v>331</v>
      </c>
      <c r="AB250" s="20">
        <v>28763</v>
      </c>
      <c r="AC250" s="1">
        <v>25.315000000000001</v>
      </c>
      <c r="AD250" s="8"/>
      <c r="AE250" s="8"/>
      <c r="AG250" s="6" t="str">
        <f t="shared" si="82"/>
        <v>1978</v>
      </c>
      <c r="AH250" s="11">
        <f t="shared" si="74"/>
        <v>7.3022508038585121</v>
      </c>
      <c r="AI250" s="11">
        <f t="shared" si="75"/>
        <v>6.736458807464718</v>
      </c>
      <c r="AJ250" s="11">
        <f t="shared" si="76"/>
        <v>5.4898468115425647</v>
      </c>
      <c r="AK250" s="11">
        <f t="shared" si="77"/>
        <v>4.3393316195372789</v>
      </c>
      <c r="AL250" s="11">
        <f t="shared" si="78"/>
        <v>6.7268105824651814</v>
      </c>
      <c r="AM250" s="11">
        <f t="shared" si="79"/>
        <v>10.550971680720522</v>
      </c>
      <c r="AN250" s="11">
        <f t="shared" si="80"/>
        <v>11.010724931624738</v>
      </c>
      <c r="AO250" s="8">
        <v>4.9195088045477009</v>
      </c>
      <c r="AP250" s="6">
        <v>0</v>
      </c>
      <c r="AQ250" s="11">
        <f t="shared" si="83"/>
        <v>5.9116391933729417</v>
      </c>
      <c r="AR250" s="18">
        <f t="shared" si="84"/>
        <v>0.35942601585865486</v>
      </c>
      <c r="AS250" s="6">
        <v>0.70102346554719031</v>
      </c>
      <c r="AT250" s="11">
        <f t="shared" si="81"/>
        <v>1.9261193842444957</v>
      </c>
      <c r="AW250" s="6" t="s">
        <v>323</v>
      </c>
      <c r="AX250" s="11">
        <f t="shared" si="61"/>
        <v>0.60212429768576525</v>
      </c>
      <c r="AY250" s="11">
        <f t="shared" si="62"/>
        <v>0.29168964997624963</v>
      </c>
      <c r="AZ250" s="11">
        <f t="shared" si="63"/>
        <v>0.91943641284164812</v>
      </c>
      <c r="BA250" s="17"/>
      <c r="BB250" s="7">
        <v>28763</v>
      </c>
      <c r="BC250" s="9">
        <f t="shared" si="64"/>
        <v>-0.49540454670151668</v>
      </c>
      <c r="BD250" s="9">
        <f t="shared" si="65"/>
        <v>1.5760544130012821</v>
      </c>
      <c r="BE250" s="9">
        <f t="shared" si="66"/>
        <v>3.5054142289191459</v>
      </c>
      <c r="BF250" s="9" t="e">
        <f t="shared" si="67"/>
        <v>#DIV/0!</v>
      </c>
      <c r="BI250" s="9">
        <f t="shared" si="68"/>
        <v>8.3187213722636955</v>
      </c>
      <c r="BJ250" s="9">
        <f t="shared" si="69"/>
        <v>1.5915944089039855</v>
      </c>
      <c r="BK250" s="9">
        <f t="shared" si="70"/>
        <v>0.19132680825333134</v>
      </c>
      <c r="BL250" s="9">
        <f t="shared" si="71"/>
        <v>4.6126291027507271</v>
      </c>
      <c r="BM250" s="9">
        <f t="shared" si="72"/>
        <v>0.4018491161926715</v>
      </c>
      <c r="BN250" s="9">
        <f t="shared" si="73"/>
        <v>8.7119321159602886E-2</v>
      </c>
    </row>
    <row r="251" spans="1:66" ht="15.6" x14ac:dyDescent="0.3">
      <c r="A251" s="6" t="s">
        <v>332</v>
      </c>
      <c r="B251" s="7">
        <v>28794</v>
      </c>
      <c r="C251" s="8">
        <v>33.613999999999997</v>
      </c>
      <c r="D251" s="8">
        <v>33.070999999999998</v>
      </c>
      <c r="H251" s="6" t="s">
        <v>332</v>
      </c>
      <c r="I251" s="7">
        <v>28794</v>
      </c>
      <c r="J251" s="8">
        <v>59.667999999999999</v>
      </c>
      <c r="K251" s="8">
        <v>41.969000000000001</v>
      </c>
      <c r="O251" s="6" t="s">
        <v>332</v>
      </c>
      <c r="P251" s="7">
        <v>28794</v>
      </c>
      <c r="Q251" s="8">
        <v>30.242999999999999</v>
      </c>
      <c r="U251" s="6" t="s">
        <v>332</v>
      </c>
      <c r="V251" s="7">
        <v>28794</v>
      </c>
      <c r="W251" s="8">
        <v>36.834000000000003</v>
      </c>
      <c r="X251" s="8">
        <v>36.387</v>
      </c>
      <c r="Y251" s="8"/>
      <c r="Z251" s="8"/>
      <c r="AA251" t="s">
        <v>332</v>
      </c>
      <c r="AB251" s="20">
        <v>28794</v>
      </c>
      <c r="AC251" s="1">
        <v>25.728000000000002</v>
      </c>
      <c r="AD251" s="8"/>
      <c r="AE251" s="8"/>
      <c r="AG251" s="6" t="str">
        <f t="shared" si="82"/>
        <v>1978</v>
      </c>
      <c r="AH251" s="11">
        <f t="shared" si="74"/>
        <v>7.6164558988314424</v>
      </c>
      <c r="AI251" s="11">
        <f t="shared" si="75"/>
        <v>7.0016501116251906</v>
      </c>
      <c r="AJ251" s="11">
        <f t="shared" si="76"/>
        <v>6.0406262773463171</v>
      </c>
      <c r="AK251" s="11">
        <f t="shared" si="77"/>
        <v>7.2553028366981742</v>
      </c>
      <c r="AL251" s="11">
        <f t="shared" si="78"/>
        <v>7.814338169762225</v>
      </c>
      <c r="AM251" s="11">
        <f t="shared" si="79"/>
        <v>11.150004526388857</v>
      </c>
      <c r="AN251" s="11">
        <f t="shared" si="80"/>
        <v>11.654239160452917</v>
      </c>
      <c r="AO251" s="8">
        <v>5.0662194751113665</v>
      </c>
      <c r="AP251" s="6">
        <v>0</v>
      </c>
      <c r="AQ251" s="11">
        <f t="shared" si="83"/>
        <v>6.7684774038262008</v>
      </c>
      <c r="AR251" s="18">
        <f t="shared" si="84"/>
        <v>0.69987424134725362</v>
      </c>
      <c r="AS251" s="6">
        <v>0.67085278965108852</v>
      </c>
      <c r="AT251" s="11">
        <f t="shared" si="81"/>
        <v>3.4024834926579262</v>
      </c>
      <c r="AW251" s="6" t="s">
        <v>323</v>
      </c>
      <c r="AX251" s="11">
        <f t="shared" si="61"/>
        <v>0.60311769110147218</v>
      </c>
      <c r="AY251" s="11">
        <f t="shared" si="62"/>
        <v>0.29507138507996794</v>
      </c>
      <c r="AZ251" s="11">
        <f t="shared" si="63"/>
        <v>1.0426626134168058</v>
      </c>
      <c r="BA251" s="17"/>
      <c r="BB251" s="7">
        <v>28794</v>
      </c>
      <c r="BC251" s="9">
        <f t="shared" si="64"/>
        <v>0.16498145308618817</v>
      </c>
      <c r="BD251" s="9">
        <f t="shared" si="65"/>
        <v>1.1593606780335497</v>
      </c>
      <c r="BE251" s="9">
        <f t="shared" si="66"/>
        <v>13.402362453136885</v>
      </c>
      <c r="BF251" s="9" t="e">
        <f t="shared" si="67"/>
        <v>#DIV/0!</v>
      </c>
      <c r="BI251" s="9">
        <f t="shared" si="68"/>
        <v>8.6778362373790454</v>
      </c>
      <c r="BJ251" s="9">
        <f t="shared" si="69"/>
        <v>1.6673924553589454</v>
      </c>
      <c r="BK251" s="9">
        <f t="shared" si="70"/>
        <v>0.19214380287297811</v>
      </c>
      <c r="BL251" s="9">
        <f t="shared" si="71"/>
        <v>4.644500355383288</v>
      </c>
      <c r="BM251" s="9">
        <f t="shared" si="72"/>
        <v>0.42118780508444104</v>
      </c>
      <c r="BN251" s="9">
        <f t="shared" si="73"/>
        <v>9.0685277824611651E-2</v>
      </c>
    </row>
    <row r="252" spans="1:66" ht="15.6" x14ac:dyDescent="0.3">
      <c r="A252" s="6" t="s">
        <v>333</v>
      </c>
      <c r="B252" s="7">
        <v>28824</v>
      </c>
      <c r="C252" s="8">
        <v>33.792999999999999</v>
      </c>
      <c r="D252" s="8">
        <v>33.249000000000002</v>
      </c>
      <c r="H252" s="6" t="s">
        <v>333</v>
      </c>
      <c r="I252" s="7">
        <v>28824</v>
      </c>
      <c r="J252" s="8">
        <v>60.25</v>
      </c>
      <c r="K252" s="8">
        <v>38.9</v>
      </c>
      <c r="O252" s="6" t="s">
        <v>333</v>
      </c>
      <c r="P252" s="7">
        <v>28824</v>
      </c>
      <c r="Q252" s="8">
        <v>29.927</v>
      </c>
      <c r="U252" s="6" t="s">
        <v>333</v>
      </c>
      <c r="V252" s="7">
        <v>28824</v>
      </c>
      <c r="W252" s="8">
        <v>37.020000000000003</v>
      </c>
      <c r="X252" s="8">
        <v>36.573</v>
      </c>
      <c r="Y252" s="8"/>
      <c r="Z252" s="8"/>
      <c r="AA252" t="s">
        <v>333</v>
      </c>
      <c r="AB252" s="20">
        <v>28824</v>
      </c>
      <c r="AC252" s="1">
        <v>25.99</v>
      </c>
      <c r="AD252" s="8"/>
      <c r="AE252" s="8"/>
      <c r="AG252" s="6" t="str">
        <f t="shared" si="82"/>
        <v>1978</v>
      </c>
      <c r="AH252" s="11">
        <f t="shared" si="74"/>
        <v>7.5970325086764046</v>
      </c>
      <c r="AI252" s="11">
        <f t="shared" si="75"/>
        <v>7.0235297904529093</v>
      </c>
      <c r="AJ252" s="11">
        <f t="shared" si="76"/>
        <v>6.9362109971247143</v>
      </c>
      <c r="AK252" s="11">
        <f t="shared" si="77"/>
        <v>0.19833603791565846</v>
      </c>
      <c r="AL252" s="11">
        <f t="shared" si="78"/>
        <v>6.5283166625137889</v>
      </c>
      <c r="AM252" s="11">
        <f t="shared" si="79"/>
        <v>10.90473337327742</v>
      </c>
      <c r="AN252" s="11">
        <f t="shared" si="80"/>
        <v>11.407944437675145</v>
      </c>
      <c r="AO252" s="8">
        <v>5.952842999647312</v>
      </c>
      <c r="AP252" s="6">
        <v>0</v>
      </c>
      <c r="AQ252" s="11">
        <f t="shared" si="83"/>
        <v>6.8755654247881992</v>
      </c>
      <c r="AR252" s="18">
        <f t="shared" si="84"/>
        <v>0.50496823586902995</v>
      </c>
      <c r="AS252" s="6">
        <v>0.82770958614395429</v>
      </c>
      <c r="AT252" s="11">
        <f t="shared" si="81"/>
        <v>-7.3125402082489526</v>
      </c>
      <c r="AW252" s="6" t="s">
        <v>323</v>
      </c>
      <c r="AX252" s="11">
        <f t="shared" si="61"/>
        <v>0.6028163843330151</v>
      </c>
      <c r="AY252" s="11">
        <f t="shared" si="62"/>
        <v>0.30316480906532345</v>
      </c>
      <c r="AZ252" s="11">
        <f t="shared" si="63"/>
        <v>1.6915253624488624</v>
      </c>
      <c r="BA252" s="17"/>
      <c r="BB252" s="7">
        <v>28824</v>
      </c>
      <c r="BC252" s="9">
        <f t="shared" si="64"/>
        <v>-4.9958204327715805E-2</v>
      </c>
      <c r="BD252" s="9">
        <f t="shared" si="65"/>
        <v>2.7428698256057871</v>
      </c>
      <c r="BE252" s="9">
        <f t="shared" si="66"/>
        <v>62.231323985592347</v>
      </c>
      <c r="BF252" s="9" t="e">
        <f t="shared" si="67"/>
        <v>#DIV/0!</v>
      </c>
      <c r="BI252" s="9">
        <f t="shared" si="68"/>
        <v>9.0367711762155274</v>
      </c>
      <c r="BJ252" s="9">
        <f t="shared" si="69"/>
        <v>1.5993910620777492</v>
      </c>
      <c r="BK252" s="9">
        <f t="shared" si="70"/>
        <v>0.17698700463803838</v>
      </c>
      <c r="BL252" s="9">
        <f t="shared" si="71"/>
        <v>4.7293072702662382</v>
      </c>
      <c r="BM252" s="9">
        <f t="shared" si="72"/>
        <v>0.55562849991851893</v>
      </c>
      <c r="BN252" s="9">
        <f t="shared" si="73"/>
        <v>0.1174862338532805</v>
      </c>
    </row>
    <row r="253" spans="1:66" ht="15.6" x14ac:dyDescent="0.3">
      <c r="A253" s="6" t="s">
        <v>334</v>
      </c>
      <c r="B253" s="7">
        <v>28855</v>
      </c>
      <c r="C253" s="8">
        <v>33.93</v>
      </c>
      <c r="D253" s="8">
        <v>33.378</v>
      </c>
      <c r="H253" s="6" t="s">
        <v>334</v>
      </c>
      <c r="I253" s="7">
        <v>28855</v>
      </c>
      <c r="J253" s="8">
        <v>60.658999999999999</v>
      </c>
      <c r="K253" s="8">
        <v>38.593000000000004</v>
      </c>
      <c r="O253" s="6" t="s">
        <v>334</v>
      </c>
      <c r="P253" s="7">
        <v>28855</v>
      </c>
      <c r="Q253" s="8">
        <v>30.021999999999998</v>
      </c>
      <c r="U253" s="6" t="s">
        <v>334</v>
      </c>
      <c r="V253" s="7">
        <v>28855</v>
      </c>
      <c r="W253" s="8">
        <v>37.201999999999998</v>
      </c>
      <c r="X253" s="8">
        <v>36.734999999999999</v>
      </c>
      <c r="Y253" s="8"/>
      <c r="Z253" s="8"/>
      <c r="AA253" t="s">
        <v>334</v>
      </c>
      <c r="AB253" s="20">
        <v>28855</v>
      </c>
      <c r="AC253" s="1">
        <v>26.321000000000002</v>
      </c>
      <c r="AD253" s="8"/>
      <c r="AE253" s="8"/>
      <c r="AG253" s="6" t="str">
        <f t="shared" si="82"/>
        <v>1978</v>
      </c>
      <c r="AH253" s="11">
        <f t="shared" si="74"/>
        <v>7.4992871400056949</v>
      </c>
      <c r="AI253" s="11">
        <f t="shared" si="75"/>
        <v>6.8882697665481718</v>
      </c>
      <c r="AJ253" s="11">
        <f t="shared" si="76"/>
        <v>7.1127121188041764</v>
      </c>
      <c r="AK253" s="11">
        <f t="shared" si="77"/>
        <v>-3.0838000050224634</v>
      </c>
      <c r="AL253" s="11">
        <f t="shared" si="78"/>
        <v>5.6554636635579802</v>
      </c>
      <c r="AM253" s="11">
        <f t="shared" si="79"/>
        <v>11.027546482824491</v>
      </c>
      <c r="AN253" s="11">
        <f t="shared" si="80"/>
        <v>11.44989533084555</v>
      </c>
      <c r="AO253" s="8">
        <v>5.8812063487110322</v>
      </c>
      <c r="AP253" s="6">
        <v>0</v>
      </c>
      <c r="AQ253" s="11">
        <f t="shared" si="83"/>
        <v>7.8994834795441671</v>
      </c>
      <c r="AR253" s="18">
        <f t="shared" si="84"/>
        <v>0.49162614802809035</v>
      </c>
      <c r="AS253" s="6">
        <v>0.42637605853741434</v>
      </c>
      <c r="AT253" s="11">
        <f t="shared" si="81"/>
        <v>-0.78920308483289014</v>
      </c>
      <c r="AW253" s="6" t="s">
        <v>323</v>
      </c>
      <c r="AX253" s="11">
        <f t="shared" ref="AX253:AX316" si="85">STDEV(AR219:AR253)</f>
        <v>0.59477673637956863</v>
      </c>
      <c r="AY253" s="11">
        <f t="shared" ref="AY253:AY316" si="86">STDEV(AS219:AS253)</f>
        <v>0.30281122438935903</v>
      </c>
      <c r="AZ253" s="11">
        <f t="shared" ref="AZ253:AZ316" si="87">STDEV(AT219:AT253)</f>
        <v>1.7021676712658975</v>
      </c>
      <c r="BA253" s="17"/>
      <c r="BB253" s="7">
        <v>28855</v>
      </c>
      <c r="BC253" s="9">
        <f t="shared" ref="BC253:BC316" si="88">(AX253/AX252-1)*100</f>
        <v>-1.3336810614963501</v>
      </c>
      <c r="BD253" s="9">
        <f t="shared" ref="BD253:BD316" si="89">(AY253/AY252-1)*100</f>
        <v>-0.11663117399890455</v>
      </c>
      <c r="BE253" s="9">
        <f t="shared" ref="BE253:BE316" si="90">(AZ253/AZ252-1)*100</f>
        <v>0.62915455205636572</v>
      </c>
      <c r="BF253" s="9" t="e">
        <f t="shared" ref="BF253:BF316" si="91">(BA253/BA252-1)*100</f>
        <v>#DIV/0!</v>
      </c>
      <c r="BI253" s="9">
        <f t="shared" si="68"/>
        <v>9.3507327216317808</v>
      </c>
      <c r="BJ253" s="9">
        <f t="shared" si="69"/>
        <v>1.5547573057460204</v>
      </c>
      <c r="BK253" s="9">
        <f t="shared" si="70"/>
        <v>0.1662711738246222</v>
      </c>
      <c r="BL253" s="9">
        <f t="shared" si="71"/>
        <v>4.8372456149837406</v>
      </c>
      <c r="BM253" s="9">
        <f t="shared" si="72"/>
        <v>0.63357040747316373</v>
      </c>
      <c r="BN253" s="9">
        <f t="shared" si="73"/>
        <v>0.13097751445794495</v>
      </c>
    </row>
    <row r="254" spans="1:66" ht="15.6" x14ac:dyDescent="0.3">
      <c r="A254" s="6" t="s">
        <v>335</v>
      </c>
      <c r="B254" s="7">
        <v>28886</v>
      </c>
      <c r="C254" s="8">
        <v>34.177</v>
      </c>
      <c r="D254" s="8">
        <v>33.548999999999999</v>
      </c>
      <c r="H254" s="6" t="s">
        <v>335</v>
      </c>
      <c r="I254" s="7">
        <v>28886</v>
      </c>
      <c r="J254" s="8">
        <v>61.101999999999997</v>
      </c>
      <c r="K254" s="8">
        <v>39.054000000000002</v>
      </c>
      <c r="O254" s="6" t="s">
        <v>335</v>
      </c>
      <c r="P254" s="7">
        <v>28886</v>
      </c>
      <c r="Q254" s="8">
        <v>30.244</v>
      </c>
      <c r="U254" s="6" t="s">
        <v>335</v>
      </c>
      <c r="V254" s="7">
        <v>28886</v>
      </c>
      <c r="W254" s="8">
        <v>37.939</v>
      </c>
      <c r="X254" s="8">
        <v>37.512</v>
      </c>
      <c r="Y254" s="8"/>
      <c r="Z254" s="8"/>
      <c r="AA254" t="s">
        <v>335</v>
      </c>
      <c r="AB254" s="20">
        <v>28886</v>
      </c>
      <c r="AC254" s="1">
        <v>26.596</v>
      </c>
      <c r="AD254" s="8"/>
      <c r="AE254" s="8"/>
      <c r="AG254" s="6" t="str">
        <f t="shared" si="82"/>
        <v>1979</v>
      </c>
      <c r="AH254" s="11">
        <f t="shared" si="74"/>
        <v>7.5831024930747892</v>
      </c>
      <c r="AI254" s="11">
        <f t="shared" si="75"/>
        <v>6.7963328452282257</v>
      </c>
      <c r="AJ254" s="11">
        <f t="shared" si="76"/>
        <v>7.6023597781104124</v>
      </c>
      <c r="AK254" s="11">
        <f t="shared" si="77"/>
        <v>-1.7361111111111049</v>
      </c>
      <c r="AL254" s="11">
        <f t="shared" si="78"/>
        <v>5.9371606711268399</v>
      </c>
      <c r="AM254" s="11">
        <f t="shared" si="79"/>
        <v>12.179183914843295</v>
      </c>
      <c r="AN254" s="11">
        <f t="shared" si="80"/>
        <v>12.743447944217356</v>
      </c>
      <c r="AO254" s="8">
        <v>6.0779942146753418</v>
      </c>
      <c r="AP254" s="6">
        <v>0</v>
      </c>
      <c r="AQ254" s="11">
        <f t="shared" si="83"/>
        <v>9.1789819376026252</v>
      </c>
      <c r="AR254" s="18">
        <f t="shared" si="84"/>
        <v>1.9810762862211728</v>
      </c>
      <c r="AS254" s="6">
        <v>0.51483714168443218</v>
      </c>
      <c r="AT254" s="11">
        <f t="shared" si="81"/>
        <v>1.1945171404140531</v>
      </c>
      <c r="AW254" s="6" t="s">
        <v>336</v>
      </c>
      <c r="AX254" s="11">
        <f t="shared" si="85"/>
        <v>0.57087601888566442</v>
      </c>
      <c r="AY254" s="11">
        <f t="shared" si="86"/>
        <v>0.28785427622325116</v>
      </c>
      <c r="AZ254" s="11">
        <f t="shared" si="87"/>
        <v>1.7078087288709232</v>
      </c>
      <c r="BA254" s="17"/>
      <c r="BB254" s="7">
        <v>28886</v>
      </c>
      <c r="BC254" s="9">
        <f t="shared" si="88"/>
        <v>-4.018435159281597</v>
      </c>
      <c r="BD254" s="9">
        <f t="shared" si="89"/>
        <v>-4.9393638549131254</v>
      </c>
      <c r="BE254" s="9">
        <f t="shared" si="90"/>
        <v>0.33140434401686125</v>
      </c>
      <c r="BF254" s="9" t="e">
        <f t="shared" si="91"/>
        <v>#DIV/0!</v>
      </c>
      <c r="BI254" s="9">
        <f t="shared" si="68"/>
        <v>9.7470405289837849</v>
      </c>
      <c r="BJ254" s="9">
        <f t="shared" si="69"/>
        <v>1.5696792423353663</v>
      </c>
      <c r="BK254" s="9">
        <f t="shared" si="70"/>
        <v>0.16104162465189004</v>
      </c>
      <c r="BL254" s="9">
        <f t="shared" si="71"/>
        <v>4.9524695764586646</v>
      </c>
      <c r="BM254" s="9">
        <f t="shared" si="72"/>
        <v>0.71400668581144666</v>
      </c>
      <c r="BN254" s="9">
        <f t="shared" si="73"/>
        <v>0.144171846951962</v>
      </c>
    </row>
    <row r="255" spans="1:66" ht="15.6" x14ac:dyDescent="0.3">
      <c r="A255" s="6" t="s">
        <v>337</v>
      </c>
      <c r="B255" s="7">
        <v>28914</v>
      </c>
      <c r="C255" s="8">
        <v>34.348999999999997</v>
      </c>
      <c r="D255" s="8">
        <v>33.658999999999999</v>
      </c>
      <c r="H255" s="6" t="s">
        <v>337</v>
      </c>
      <c r="I255" s="7">
        <v>28914</v>
      </c>
      <c r="J255" s="8">
        <v>61.35</v>
      </c>
      <c r="K255" s="8">
        <v>39.820999999999998</v>
      </c>
      <c r="O255" s="6" t="s">
        <v>337</v>
      </c>
      <c r="P255" s="7">
        <v>28914</v>
      </c>
      <c r="Q255" s="8">
        <v>30.54</v>
      </c>
      <c r="U255" s="6" t="s">
        <v>337</v>
      </c>
      <c r="V255" s="7">
        <v>28914</v>
      </c>
      <c r="W255" s="8">
        <v>38.514000000000003</v>
      </c>
      <c r="X255" s="8">
        <v>38.119999999999997</v>
      </c>
      <c r="Y255" s="8"/>
      <c r="Z255" s="8"/>
      <c r="AA255" t="s">
        <v>337</v>
      </c>
      <c r="AB255" s="20">
        <v>28914</v>
      </c>
      <c r="AC255" s="1">
        <v>26.834</v>
      </c>
      <c r="AD255" s="8"/>
      <c r="AE255" s="8"/>
      <c r="AG255" s="6" t="str">
        <f t="shared" si="82"/>
        <v>1979</v>
      </c>
      <c r="AH255" s="11">
        <f t="shared" si="74"/>
        <v>7.6029070860221593</v>
      </c>
      <c r="AI255" s="11">
        <f t="shared" si="75"/>
        <v>6.7353733946408756</v>
      </c>
      <c r="AJ255" s="11">
        <f t="shared" si="76"/>
        <v>7.6561321003035809</v>
      </c>
      <c r="AK255" s="11">
        <f t="shared" si="77"/>
        <v>-2.260566491581173</v>
      </c>
      <c r="AL255" s="11">
        <f t="shared" si="78"/>
        <v>5.8615549932406585</v>
      </c>
      <c r="AM255" s="11">
        <f t="shared" si="79"/>
        <v>12.6931179775281</v>
      </c>
      <c r="AN255" s="11">
        <f t="shared" si="80"/>
        <v>13.330954929242456</v>
      </c>
      <c r="AO255" s="8">
        <v>6.2545273797086409</v>
      </c>
      <c r="AP255" s="6">
        <v>0</v>
      </c>
      <c r="AQ255" s="11">
        <f t="shared" si="83"/>
        <v>9.9168475812067225</v>
      </c>
      <c r="AR255" s="18">
        <f t="shared" si="84"/>
        <v>1.5155908168375642</v>
      </c>
      <c r="AS255" s="6">
        <v>0.47491315173606719</v>
      </c>
      <c r="AT255" s="11">
        <f t="shared" si="81"/>
        <v>1.9639473549444286</v>
      </c>
      <c r="AW255" s="6" t="s">
        <v>336</v>
      </c>
      <c r="AX255" s="11">
        <f t="shared" si="85"/>
        <v>0.55200468436483208</v>
      </c>
      <c r="AY255" s="11">
        <f t="shared" si="86"/>
        <v>0.28700220939684468</v>
      </c>
      <c r="AZ255" s="11">
        <f t="shared" si="87"/>
        <v>1.7294841571582613</v>
      </c>
      <c r="BA255" s="17"/>
      <c r="BB255" s="7">
        <v>28914</v>
      </c>
      <c r="BC255" s="9">
        <f t="shared" si="88"/>
        <v>-3.3056800244768869</v>
      </c>
      <c r="BD255" s="9">
        <f t="shared" si="89"/>
        <v>-0.2960063117998124</v>
      </c>
      <c r="BE255" s="9">
        <f t="shared" si="90"/>
        <v>1.2691953098089792</v>
      </c>
      <c r="BF255" s="9" t="e">
        <f t="shared" si="91"/>
        <v>#DIV/0!</v>
      </c>
      <c r="BI255" s="9">
        <f t="shared" si="68"/>
        <v>10.12742006422668</v>
      </c>
      <c r="BJ255" s="9">
        <f t="shared" si="69"/>
        <v>1.6423993726610608</v>
      </c>
      <c r="BK255" s="9">
        <f t="shared" si="70"/>
        <v>0.16217352121717021</v>
      </c>
      <c r="BL255" s="9">
        <f t="shared" si="71"/>
        <v>5.034335679506591</v>
      </c>
      <c r="BM255" s="9">
        <f t="shared" si="72"/>
        <v>0.79944492292751135</v>
      </c>
      <c r="BN255" s="9">
        <f t="shared" si="73"/>
        <v>0.15879849374801006</v>
      </c>
    </row>
    <row r="256" spans="1:66" ht="15.6" x14ac:dyDescent="0.3">
      <c r="A256" s="6" t="s">
        <v>338</v>
      </c>
      <c r="B256" s="7">
        <v>28945</v>
      </c>
      <c r="C256" s="8">
        <v>34.555</v>
      </c>
      <c r="D256" s="8">
        <v>33.851999999999997</v>
      </c>
      <c r="H256" s="6" t="s">
        <v>338</v>
      </c>
      <c r="I256" s="7">
        <v>28945</v>
      </c>
      <c r="J256" s="8">
        <v>61.658999999999999</v>
      </c>
      <c r="K256" s="8">
        <v>39.591000000000001</v>
      </c>
      <c r="O256" s="6" t="s">
        <v>338</v>
      </c>
      <c r="P256" s="7">
        <v>28945</v>
      </c>
      <c r="Q256" s="8">
        <v>30.724</v>
      </c>
      <c r="U256" s="6" t="s">
        <v>338</v>
      </c>
      <c r="V256" s="7">
        <v>28945</v>
      </c>
      <c r="W256" s="8">
        <v>38.795999999999999</v>
      </c>
      <c r="X256" s="8">
        <v>38.39</v>
      </c>
      <c r="Y256" s="8"/>
      <c r="Z256" s="8"/>
      <c r="AA256" t="s">
        <v>338</v>
      </c>
      <c r="AB256" s="20">
        <v>28945</v>
      </c>
      <c r="AC256" s="1">
        <v>27.638000000000002</v>
      </c>
      <c r="AD256" s="8"/>
      <c r="AE256" s="8"/>
      <c r="AG256" s="6" t="str">
        <f t="shared" si="82"/>
        <v>1979</v>
      </c>
      <c r="AH256" s="11">
        <f t="shared" si="74"/>
        <v>7.5441162740032874</v>
      </c>
      <c r="AI256" s="11">
        <f t="shared" si="75"/>
        <v>6.7684349965306145</v>
      </c>
      <c r="AJ256" s="11">
        <f t="shared" si="76"/>
        <v>7.4704129119969265</v>
      </c>
      <c r="AK256" s="11">
        <f t="shared" si="77"/>
        <v>-0.38496376811594235</v>
      </c>
      <c r="AL256" s="11">
        <f t="shared" si="78"/>
        <v>6.7843736966495261</v>
      </c>
      <c r="AM256" s="11">
        <f t="shared" si="79"/>
        <v>12.078578650873894</v>
      </c>
      <c r="AN256" s="11">
        <f t="shared" si="80"/>
        <v>12.577343772909888</v>
      </c>
      <c r="AO256" s="8">
        <v>6.2451685583079897</v>
      </c>
      <c r="AP256" s="6">
        <v>0</v>
      </c>
      <c r="AQ256" s="11">
        <f t="shared" si="83"/>
        <v>12.555487680716769</v>
      </c>
      <c r="AR256" s="18">
        <f t="shared" si="84"/>
        <v>0.73220127745754482</v>
      </c>
      <c r="AS256" s="6">
        <v>0.62498613280022042</v>
      </c>
      <c r="AT256" s="11">
        <f t="shared" si="81"/>
        <v>-0.57758469149442604</v>
      </c>
      <c r="AW256" s="6" t="s">
        <v>336</v>
      </c>
      <c r="AX256" s="11">
        <f t="shared" si="85"/>
        <v>0.52738602229815812</v>
      </c>
      <c r="AY256" s="11">
        <f t="shared" si="86"/>
        <v>0.2892977372793743</v>
      </c>
      <c r="AZ256" s="11">
        <f t="shared" si="87"/>
        <v>1.734240524236812</v>
      </c>
      <c r="BA256" s="17"/>
      <c r="BB256" s="7">
        <v>28945</v>
      </c>
      <c r="BC256" s="9">
        <f t="shared" si="88"/>
        <v>-4.4598647011486081</v>
      </c>
      <c r="BD256" s="9">
        <f t="shared" si="89"/>
        <v>0.79982934185554022</v>
      </c>
      <c r="BE256" s="9">
        <f t="shared" si="90"/>
        <v>0.2750165162753504</v>
      </c>
      <c r="BF256" s="9" t="e">
        <f t="shared" si="91"/>
        <v>#DIV/0!</v>
      </c>
      <c r="BI256" s="9">
        <f t="shared" si="68"/>
        <v>10.509777243984068</v>
      </c>
      <c r="BJ256" s="9">
        <f t="shared" si="69"/>
        <v>1.4479548478663749</v>
      </c>
      <c r="BK256" s="9">
        <f t="shared" si="70"/>
        <v>0.13777217292547309</v>
      </c>
      <c r="BL256" s="9">
        <f t="shared" si="71"/>
        <v>5.1444287264911726</v>
      </c>
      <c r="BM256" s="9">
        <f t="shared" si="72"/>
        <v>0.86261860764132259</v>
      </c>
      <c r="BN256" s="9">
        <f t="shared" si="73"/>
        <v>0.16768015527152288</v>
      </c>
    </row>
    <row r="257" spans="1:66" ht="15.6" x14ac:dyDescent="0.3">
      <c r="A257" s="6" t="s">
        <v>339</v>
      </c>
      <c r="B257" s="7">
        <v>28975</v>
      </c>
      <c r="C257" s="8">
        <v>34.853000000000002</v>
      </c>
      <c r="D257" s="8">
        <v>34.164999999999999</v>
      </c>
      <c r="H257" s="6" t="s">
        <v>339</v>
      </c>
      <c r="I257" s="7">
        <v>28975</v>
      </c>
      <c r="J257" s="8">
        <v>61.96</v>
      </c>
      <c r="K257" s="8">
        <v>40.435000000000002</v>
      </c>
      <c r="O257" s="6" t="s">
        <v>339</v>
      </c>
      <c r="P257" s="7">
        <v>28975</v>
      </c>
      <c r="Q257" s="8">
        <v>31.064</v>
      </c>
      <c r="U257" s="6" t="s">
        <v>339</v>
      </c>
      <c r="V257" s="7">
        <v>28975</v>
      </c>
      <c r="W257" s="8">
        <v>38.996000000000002</v>
      </c>
      <c r="X257" s="8">
        <v>38.594000000000001</v>
      </c>
      <c r="Y257" s="8"/>
      <c r="Z257" s="8"/>
      <c r="AA257" t="s">
        <v>339</v>
      </c>
      <c r="AB257" s="20">
        <v>28975</v>
      </c>
      <c r="AC257" s="1">
        <v>28.536000000000001</v>
      </c>
      <c r="AD257" s="8"/>
      <c r="AE257" s="8"/>
      <c r="AG257" s="6" t="str">
        <f t="shared" si="82"/>
        <v>1979</v>
      </c>
      <c r="AH257" s="11">
        <f t="shared" si="74"/>
        <v>7.6141661777873848</v>
      </c>
      <c r="AI257" s="11">
        <f t="shared" si="75"/>
        <v>7.0633950675315749</v>
      </c>
      <c r="AJ257" s="11">
        <f t="shared" si="76"/>
        <v>7.528374579153807</v>
      </c>
      <c r="AK257" s="11">
        <f t="shared" si="77"/>
        <v>1.1532496122479863</v>
      </c>
      <c r="AL257" s="11">
        <f t="shared" si="78"/>
        <v>7.4432761483121279</v>
      </c>
      <c r="AM257" s="11">
        <f t="shared" si="79"/>
        <v>10.83132016484296</v>
      </c>
      <c r="AN257" s="11">
        <f t="shared" si="80"/>
        <v>11.180249474260373</v>
      </c>
      <c r="AO257" s="8">
        <v>6.9163488622523195</v>
      </c>
      <c r="AP257" s="6">
        <v>0</v>
      </c>
      <c r="AQ257" s="11">
        <f t="shared" si="83"/>
        <v>15.915184011698781</v>
      </c>
      <c r="AR257" s="18">
        <f t="shared" si="84"/>
        <v>0.51551706361481209</v>
      </c>
      <c r="AS257" s="6">
        <v>0.22180002750811223</v>
      </c>
      <c r="AT257" s="11">
        <f t="shared" si="81"/>
        <v>2.1317976307746678</v>
      </c>
      <c r="AW257" s="6" t="s">
        <v>336</v>
      </c>
      <c r="AX257" s="11">
        <f t="shared" si="85"/>
        <v>0.52558884274168205</v>
      </c>
      <c r="AY257" s="11">
        <f t="shared" si="86"/>
        <v>0.28978051855665921</v>
      </c>
      <c r="AZ257" s="11">
        <f t="shared" si="87"/>
        <v>1.7567994202148633</v>
      </c>
      <c r="BA257" s="17"/>
      <c r="BB257" s="7">
        <v>28975</v>
      </c>
      <c r="BC257" s="9">
        <f t="shared" si="88"/>
        <v>-0.34077117718148697</v>
      </c>
      <c r="BD257" s="9">
        <f t="shared" si="89"/>
        <v>0.16688041939942888</v>
      </c>
      <c r="BE257" s="9">
        <f t="shared" si="90"/>
        <v>1.3007939592450057</v>
      </c>
      <c r="BF257" s="9" t="e">
        <f t="shared" si="91"/>
        <v>#DIV/0!</v>
      </c>
      <c r="BI257" s="9">
        <f t="shared" si="68"/>
        <v>10.742855102530672</v>
      </c>
      <c r="BJ257" s="9">
        <f t="shared" si="69"/>
        <v>1.1979230072722562</v>
      </c>
      <c r="BK257" s="9">
        <f t="shared" si="70"/>
        <v>0.11150881174875606</v>
      </c>
      <c r="BL257" s="9">
        <f t="shared" si="71"/>
        <v>5.304784644329394</v>
      </c>
      <c r="BM257" s="9">
        <f t="shared" si="72"/>
        <v>0.98475730974440512</v>
      </c>
      <c r="BN257" s="9">
        <f t="shared" si="73"/>
        <v>0.18563568095022895</v>
      </c>
    </row>
    <row r="258" spans="1:66" ht="15.6" x14ac:dyDescent="0.3">
      <c r="A258" s="6" t="s">
        <v>340</v>
      </c>
      <c r="B258" s="7">
        <v>29006</v>
      </c>
      <c r="C258" s="8">
        <v>35.146999999999998</v>
      </c>
      <c r="D258" s="8">
        <v>34.462000000000003</v>
      </c>
      <c r="H258" s="6" t="s">
        <v>340</v>
      </c>
      <c r="I258" s="7">
        <v>29006</v>
      </c>
      <c r="J258" s="8">
        <v>62.134</v>
      </c>
      <c r="K258" s="8">
        <v>40.817999999999998</v>
      </c>
      <c r="O258" s="6" t="s">
        <v>340</v>
      </c>
      <c r="P258" s="7">
        <v>29006</v>
      </c>
      <c r="Q258" s="8">
        <v>31.323</v>
      </c>
      <c r="U258" s="6" t="s">
        <v>340</v>
      </c>
      <c r="V258" s="7">
        <v>29006</v>
      </c>
      <c r="W258" s="8">
        <v>39.267000000000003</v>
      </c>
      <c r="X258" s="8">
        <v>38.866999999999997</v>
      </c>
      <c r="Y258" s="8"/>
      <c r="Z258" s="8"/>
      <c r="AA258" t="s">
        <v>340</v>
      </c>
      <c r="AB258" s="20">
        <v>29006</v>
      </c>
      <c r="AC258" s="1">
        <v>29.49</v>
      </c>
      <c r="AD258" s="8"/>
      <c r="AE258" s="8"/>
      <c r="AG258" s="6" t="str">
        <f t="shared" si="82"/>
        <v>1979</v>
      </c>
      <c r="AH258" s="11">
        <f t="shared" si="74"/>
        <v>7.736872758483293</v>
      </c>
      <c r="AI258" s="11">
        <f t="shared" si="75"/>
        <v>7.3616000498458067</v>
      </c>
      <c r="AJ258" s="11">
        <f t="shared" si="76"/>
        <v>7.0685139233526373</v>
      </c>
      <c r="AK258" s="11">
        <f t="shared" si="77"/>
        <v>1.5246859843303096</v>
      </c>
      <c r="AL258" s="11">
        <f t="shared" si="78"/>
        <v>7.6946879834966397</v>
      </c>
      <c r="AM258" s="11">
        <f t="shared" si="79"/>
        <v>9.8900176307614949</v>
      </c>
      <c r="AN258" s="11">
        <f t="shared" si="80"/>
        <v>10.136015868517978</v>
      </c>
      <c r="AO258" s="8">
        <v>6.6065448849900177</v>
      </c>
      <c r="AP258" s="6">
        <v>0</v>
      </c>
      <c r="AQ258" s="11">
        <f t="shared" si="83"/>
        <v>19.180407371483987</v>
      </c>
      <c r="AR258" s="18">
        <f t="shared" si="84"/>
        <v>0.69494307108421971</v>
      </c>
      <c r="AS258" s="6">
        <v>0.49405215163111915</v>
      </c>
      <c r="AT258" s="11">
        <f t="shared" si="81"/>
        <v>0.94719920860639739</v>
      </c>
      <c r="AW258" s="6" t="s">
        <v>336</v>
      </c>
      <c r="AX258" s="11">
        <f t="shared" si="85"/>
        <v>0.52085253153324507</v>
      </c>
      <c r="AY258" s="11">
        <f t="shared" si="86"/>
        <v>0.29009129514201631</v>
      </c>
      <c r="AZ258" s="11">
        <f t="shared" si="87"/>
        <v>1.7555078124198296</v>
      </c>
      <c r="BA258" s="17"/>
      <c r="BB258" s="7">
        <v>29006</v>
      </c>
      <c r="BC258" s="9">
        <f t="shared" si="88"/>
        <v>-0.90114378831378517</v>
      </c>
      <c r="BD258" s="9">
        <f t="shared" si="89"/>
        <v>0.10724550667002841</v>
      </c>
      <c r="BE258" s="9">
        <f t="shared" si="90"/>
        <v>-7.3520504399748887E-2</v>
      </c>
      <c r="BF258" s="9" t="e">
        <f t="shared" si="91"/>
        <v>#DIV/0!</v>
      </c>
      <c r="BI258" s="9">
        <f t="shared" si="68"/>
        <v>10.871196479942366</v>
      </c>
      <c r="BJ258" s="9">
        <f t="shared" si="69"/>
        <v>0.97367889034891486</v>
      </c>
      <c r="BK258" s="9">
        <f t="shared" si="70"/>
        <v>8.9565016338852596E-2</v>
      </c>
      <c r="BL258" s="9">
        <f t="shared" si="71"/>
        <v>5.5258805003072391</v>
      </c>
      <c r="BM258" s="9">
        <f t="shared" si="72"/>
        <v>0.92300900412871023</v>
      </c>
      <c r="BN258" s="9">
        <f t="shared" si="73"/>
        <v>0.16703383362658511</v>
      </c>
    </row>
    <row r="259" spans="1:66" ht="15.6" x14ac:dyDescent="0.3">
      <c r="A259" s="6" t="s">
        <v>341</v>
      </c>
      <c r="B259" s="7">
        <v>29036</v>
      </c>
      <c r="C259" s="8">
        <v>35.329000000000001</v>
      </c>
      <c r="D259" s="8">
        <v>34.655000000000001</v>
      </c>
      <c r="H259" s="6" t="s">
        <v>341</v>
      </c>
      <c r="I259" s="7">
        <v>29036</v>
      </c>
      <c r="J259" s="8">
        <v>62.460999999999999</v>
      </c>
      <c r="K259" s="8">
        <v>40.741999999999997</v>
      </c>
      <c r="O259" s="6" t="s">
        <v>341</v>
      </c>
      <c r="P259" s="7">
        <v>29036</v>
      </c>
      <c r="Q259" s="8">
        <v>31.494</v>
      </c>
      <c r="U259" s="6" t="s">
        <v>341</v>
      </c>
      <c r="V259" s="7">
        <v>29036</v>
      </c>
      <c r="W259" s="8">
        <v>39.380000000000003</v>
      </c>
      <c r="X259" s="8">
        <v>38.975000000000001</v>
      </c>
      <c r="Y259" s="8"/>
      <c r="Z259" s="8"/>
      <c r="AA259" t="s">
        <v>341</v>
      </c>
      <c r="AB259" s="20">
        <v>29036</v>
      </c>
      <c r="AC259" s="1">
        <v>30.803999999999998</v>
      </c>
      <c r="AD259" s="8"/>
      <c r="AE259" s="8"/>
      <c r="AG259" s="6" t="str">
        <f t="shared" si="82"/>
        <v>1979</v>
      </c>
      <c r="AH259" s="11">
        <f t="shared" si="74"/>
        <v>7.5562456236490272</v>
      </c>
      <c r="AI259" s="11">
        <f t="shared" si="75"/>
        <v>7.3641489559452378</v>
      </c>
      <c r="AJ259" s="11">
        <f t="shared" si="76"/>
        <v>6.9647566530808058</v>
      </c>
      <c r="AK259" s="11">
        <f t="shared" si="77"/>
        <v>2.5110708534621606</v>
      </c>
      <c r="AL259" s="11">
        <f t="shared" si="78"/>
        <v>7.9411865510504942</v>
      </c>
      <c r="AM259" s="11">
        <f t="shared" si="79"/>
        <v>8.6584625572540208</v>
      </c>
      <c r="AN259" s="11">
        <f t="shared" si="80"/>
        <v>8.7047470296201404</v>
      </c>
      <c r="AO259" s="8">
        <v>6.6304234639261939</v>
      </c>
      <c r="AP259" s="6">
        <v>0</v>
      </c>
      <c r="AQ259" s="11">
        <f t="shared" si="83"/>
        <v>24.229714470075827</v>
      </c>
      <c r="AR259" s="18">
        <f t="shared" si="84"/>
        <v>0.28777344844270747</v>
      </c>
      <c r="AS259" s="6">
        <v>0.5219040700166433</v>
      </c>
      <c r="AT259" s="11">
        <f t="shared" si="81"/>
        <v>-0.18619236611299161</v>
      </c>
      <c r="AW259" s="6" t="s">
        <v>336</v>
      </c>
      <c r="AX259" s="11">
        <f t="shared" si="85"/>
        <v>0.52262551829332549</v>
      </c>
      <c r="AY259" s="11">
        <f t="shared" si="86"/>
        <v>0.28679890091981919</v>
      </c>
      <c r="AZ259" s="11">
        <f t="shared" si="87"/>
        <v>1.7570278618562178</v>
      </c>
      <c r="BA259" s="17"/>
      <c r="BB259" s="7">
        <v>29036</v>
      </c>
      <c r="BC259" s="9">
        <f t="shared" si="88"/>
        <v>0.3404009105727468</v>
      </c>
      <c r="BD259" s="9">
        <f t="shared" si="89"/>
        <v>-1.1349510575921706</v>
      </c>
      <c r="BE259" s="9">
        <f t="shared" si="90"/>
        <v>8.658744926306472E-2</v>
      </c>
      <c r="BF259" s="9" t="e">
        <f t="shared" si="91"/>
        <v>#DIV/0!</v>
      </c>
      <c r="BI259" s="9">
        <f t="shared" si="68"/>
        <v>10.822467394830365</v>
      </c>
      <c r="BJ259" s="9">
        <f t="shared" si="69"/>
        <v>1.0703535494202827</v>
      </c>
      <c r="BK259" s="9">
        <f t="shared" si="70"/>
        <v>9.8901064828484958E-2</v>
      </c>
      <c r="BL259" s="9">
        <f t="shared" si="71"/>
        <v>5.7056105793843237</v>
      </c>
      <c r="BM259" s="9">
        <f t="shared" si="72"/>
        <v>0.89002475940976711</v>
      </c>
      <c r="BN259" s="9">
        <f t="shared" si="73"/>
        <v>0.15599115064488106</v>
      </c>
    </row>
    <row r="260" spans="1:66" ht="15.6" x14ac:dyDescent="0.3">
      <c r="A260" s="6" t="s">
        <v>342</v>
      </c>
      <c r="B260" s="7">
        <v>29067</v>
      </c>
      <c r="C260" s="8">
        <v>35.506</v>
      </c>
      <c r="D260" s="8">
        <v>34.829000000000001</v>
      </c>
      <c r="H260" s="6" t="s">
        <v>342</v>
      </c>
      <c r="I260" s="7">
        <v>29067</v>
      </c>
      <c r="J260" s="8">
        <v>62.697000000000003</v>
      </c>
      <c r="K260" s="8">
        <v>41.509</v>
      </c>
      <c r="O260" s="6" t="s">
        <v>342</v>
      </c>
      <c r="P260" s="7">
        <v>29067</v>
      </c>
      <c r="Q260" s="8">
        <v>31.864999999999998</v>
      </c>
      <c r="U260" s="6" t="s">
        <v>342</v>
      </c>
      <c r="V260" s="7">
        <v>29067</v>
      </c>
      <c r="W260" s="8">
        <v>39.570999999999998</v>
      </c>
      <c r="X260" s="8">
        <v>39.173999999999999</v>
      </c>
      <c r="Y260" s="8"/>
      <c r="Z260" s="8"/>
      <c r="AA260" t="s">
        <v>342</v>
      </c>
      <c r="AB260" s="20">
        <v>29067</v>
      </c>
      <c r="AC260" s="1">
        <v>31.984999999999999</v>
      </c>
      <c r="AD260" s="8"/>
      <c r="AE260" s="8"/>
      <c r="AG260" s="6" t="str">
        <f t="shared" si="82"/>
        <v>1979</v>
      </c>
      <c r="AH260" s="11">
        <f t="shared" si="74"/>
        <v>7.4929611577003508</v>
      </c>
      <c r="AI260" s="11">
        <f t="shared" si="75"/>
        <v>7.2717752864358554</v>
      </c>
      <c r="AJ260" s="11">
        <f t="shared" si="76"/>
        <v>6.5568755417325209</v>
      </c>
      <c r="AK260" s="11">
        <f t="shared" si="77"/>
        <v>3.8399959973983266</v>
      </c>
      <c r="AL260" s="11">
        <f t="shared" si="78"/>
        <v>8.4470612258789046</v>
      </c>
      <c r="AM260" s="11">
        <f t="shared" si="79"/>
        <v>8.7623340571145736</v>
      </c>
      <c r="AN260" s="11">
        <f t="shared" si="80"/>
        <v>8.831782191971115</v>
      </c>
      <c r="AO260" s="8">
        <v>6.4533800957419674</v>
      </c>
      <c r="AP260" s="6">
        <v>0</v>
      </c>
      <c r="AQ260" s="11">
        <f t="shared" si="83"/>
        <v>28.479614380397678</v>
      </c>
      <c r="AR260" s="18">
        <f t="shared" si="84"/>
        <v>0.48501777552054648</v>
      </c>
      <c r="AS260" s="6">
        <v>0.65729737340189942</v>
      </c>
      <c r="AT260" s="11">
        <f t="shared" si="81"/>
        <v>1.8825781748564197</v>
      </c>
      <c r="AW260" s="6" t="s">
        <v>336</v>
      </c>
      <c r="AX260" s="11">
        <f t="shared" si="85"/>
        <v>0.52280178646533781</v>
      </c>
      <c r="AY260" s="11">
        <f t="shared" si="86"/>
        <v>0.28930292257631679</v>
      </c>
      <c r="AZ260" s="11">
        <f t="shared" si="87"/>
        <v>1.7748199647211131</v>
      </c>
      <c r="BA260" s="17"/>
      <c r="BB260" s="7">
        <v>29067</v>
      </c>
      <c r="BC260" s="9">
        <f t="shared" si="88"/>
        <v>3.372743309357773E-2</v>
      </c>
      <c r="BD260" s="9">
        <f t="shared" si="89"/>
        <v>0.8730931842718892</v>
      </c>
      <c r="BE260" s="9">
        <f t="shared" si="90"/>
        <v>1.0126249703347856</v>
      </c>
      <c r="BF260" s="9" t="e">
        <f t="shared" si="91"/>
        <v>#DIV/0!</v>
      </c>
      <c r="BI260" s="9">
        <f t="shared" si="68"/>
        <v>10.719480512106781</v>
      </c>
      <c r="BJ260" s="9">
        <f t="shared" si="69"/>
        <v>1.2018689918308458</v>
      </c>
      <c r="BK260" s="9">
        <f t="shared" si="70"/>
        <v>0.11212007806473762</v>
      </c>
      <c r="BL260" s="9">
        <f t="shared" si="71"/>
        <v>5.8892225480022322</v>
      </c>
      <c r="BM260" s="9">
        <f t="shared" si="72"/>
        <v>0.76046496259409135</v>
      </c>
      <c r="BN260" s="9">
        <f t="shared" si="73"/>
        <v>0.12912824339641565</v>
      </c>
    </row>
    <row r="261" spans="1:66" ht="15.6" x14ac:dyDescent="0.3">
      <c r="A261" s="6" t="s">
        <v>343</v>
      </c>
      <c r="B261" s="7">
        <v>29098</v>
      </c>
      <c r="C261" s="8">
        <v>35.689</v>
      </c>
      <c r="D261" s="8">
        <v>35.06</v>
      </c>
      <c r="H261" s="6" t="s">
        <v>343</v>
      </c>
      <c r="I261" s="7">
        <v>29098</v>
      </c>
      <c r="J261" s="8">
        <v>63.008000000000003</v>
      </c>
      <c r="K261" s="8">
        <v>42.66</v>
      </c>
      <c r="O261" s="6" t="s">
        <v>343</v>
      </c>
      <c r="P261" s="7">
        <v>29098</v>
      </c>
      <c r="Q261" s="8">
        <v>32.250999999999998</v>
      </c>
      <c r="U261" s="6" t="s">
        <v>343</v>
      </c>
      <c r="V261" s="7">
        <v>29098</v>
      </c>
      <c r="W261" s="8">
        <v>39.445</v>
      </c>
      <c r="X261" s="8">
        <v>39.01</v>
      </c>
      <c r="Y261" s="8"/>
      <c r="Z261" s="8"/>
      <c r="AA261" t="s">
        <v>343</v>
      </c>
      <c r="AB261" s="20">
        <v>29098</v>
      </c>
      <c r="AC261" s="1">
        <v>33.140999999999998</v>
      </c>
      <c r="AD261" s="8"/>
      <c r="AE261" s="8"/>
      <c r="AG261" s="6" t="str">
        <f t="shared" si="82"/>
        <v>1979</v>
      </c>
      <c r="AH261" s="11">
        <f t="shared" si="74"/>
        <v>7.526136603296063</v>
      </c>
      <c r="AI261" s="11">
        <f t="shared" si="75"/>
        <v>7.4076343361313635</v>
      </c>
      <c r="AJ261" s="11">
        <f t="shared" si="76"/>
        <v>6.7606492934358942</v>
      </c>
      <c r="AK261" s="11">
        <f t="shared" si="77"/>
        <v>7.1294040832726502</v>
      </c>
      <c r="AL261" s="11">
        <f t="shared" si="78"/>
        <v>9.2624589219771671</v>
      </c>
      <c r="AM261" s="11">
        <f t="shared" si="79"/>
        <v>8.2256427140779742</v>
      </c>
      <c r="AN261" s="11">
        <f t="shared" si="80"/>
        <v>8.2558623560427424</v>
      </c>
      <c r="AO261" s="8">
        <v>7.0502012537464687</v>
      </c>
      <c r="AP261" s="6">
        <v>0</v>
      </c>
      <c r="AQ261" s="11">
        <f t="shared" si="83"/>
        <v>32.120076542816122</v>
      </c>
      <c r="AR261" s="18">
        <f t="shared" si="84"/>
        <v>-0.3184150008844755</v>
      </c>
      <c r="AS261" s="6">
        <v>0.69780128250689355</v>
      </c>
      <c r="AT261" s="11">
        <f t="shared" si="81"/>
        <v>2.7728926256956221</v>
      </c>
      <c r="AW261" s="6" t="s">
        <v>336</v>
      </c>
      <c r="AX261" s="11">
        <f t="shared" si="85"/>
        <v>0.54759716080287191</v>
      </c>
      <c r="AY261" s="11">
        <f t="shared" si="86"/>
        <v>0.29264486123587008</v>
      </c>
      <c r="AZ261" s="11">
        <f t="shared" si="87"/>
        <v>1.8210705535156213</v>
      </c>
      <c r="BA261" s="17"/>
      <c r="BB261" s="7">
        <v>29098</v>
      </c>
      <c r="BC261" s="9">
        <f t="shared" si="88"/>
        <v>4.7427868418689956</v>
      </c>
      <c r="BD261" s="9">
        <f t="shared" si="89"/>
        <v>1.1551693393873963</v>
      </c>
      <c r="BE261" s="9">
        <f t="shared" si="90"/>
        <v>2.6059312895872155</v>
      </c>
      <c r="BF261" s="9" t="e">
        <f t="shared" si="91"/>
        <v>#DIV/0!</v>
      </c>
      <c r="BI261" s="9">
        <f t="shared" si="68"/>
        <v>10.553609446532136</v>
      </c>
      <c r="BJ261" s="9">
        <f t="shared" si="69"/>
        <v>1.3868882569320398</v>
      </c>
      <c r="BK261" s="9">
        <f t="shared" si="70"/>
        <v>0.13141364231436142</v>
      </c>
      <c r="BL261" s="9">
        <f t="shared" si="71"/>
        <v>6.0455974886566741</v>
      </c>
      <c r="BM261" s="9">
        <f t="shared" si="72"/>
        <v>0.77510551312571041</v>
      </c>
      <c r="BN261" s="9">
        <f t="shared" si="73"/>
        <v>0.12820991053076841</v>
      </c>
    </row>
    <row r="262" spans="1:66" ht="15.6" x14ac:dyDescent="0.3">
      <c r="A262" s="6" t="s">
        <v>344</v>
      </c>
      <c r="B262" s="7">
        <v>29128</v>
      </c>
      <c r="C262" s="8">
        <v>35.933</v>
      </c>
      <c r="D262" s="8">
        <v>35.298999999999999</v>
      </c>
      <c r="H262" s="6" t="s">
        <v>344</v>
      </c>
      <c r="I262" s="7">
        <v>29128</v>
      </c>
      <c r="J262" s="8">
        <v>63.073</v>
      </c>
      <c r="K262" s="8">
        <v>44.655000000000001</v>
      </c>
      <c r="O262" s="6" t="s">
        <v>344</v>
      </c>
      <c r="P262" s="7">
        <v>29128</v>
      </c>
      <c r="Q262" s="8">
        <v>32.710999999999999</v>
      </c>
      <c r="U262" s="6" t="s">
        <v>344</v>
      </c>
      <c r="V262" s="7">
        <v>29128</v>
      </c>
      <c r="W262" s="8">
        <v>39.716000000000001</v>
      </c>
      <c r="X262" s="8">
        <v>39.268999999999998</v>
      </c>
      <c r="Y262" s="8"/>
      <c r="Z262" s="8"/>
      <c r="AA262" t="s">
        <v>344</v>
      </c>
      <c r="AB262" s="20">
        <v>29128</v>
      </c>
      <c r="AC262" s="1">
        <v>34.176000000000002</v>
      </c>
      <c r="AD262" s="8"/>
      <c r="AE262" s="8"/>
      <c r="AG262" s="6" t="str">
        <f t="shared" si="82"/>
        <v>1979</v>
      </c>
      <c r="AH262" s="11">
        <f t="shared" si="74"/>
        <v>7.6773246231758074</v>
      </c>
      <c r="AI262" s="11">
        <f t="shared" si="75"/>
        <v>7.520560462991166</v>
      </c>
      <c r="AJ262" s="11">
        <f t="shared" si="76"/>
        <v>6.5026510418425554</v>
      </c>
      <c r="AK262" s="11">
        <f t="shared" si="77"/>
        <v>10.02020301566966</v>
      </c>
      <c r="AL262" s="11">
        <f t="shared" si="78"/>
        <v>9.7242721051925329</v>
      </c>
      <c r="AM262" s="11">
        <f t="shared" si="79"/>
        <v>8.5789272240144321</v>
      </c>
      <c r="AN262" s="11">
        <f t="shared" si="80"/>
        <v>8.7061233528955775</v>
      </c>
      <c r="AO262" s="8">
        <v>6.5457745569790449</v>
      </c>
      <c r="AP262" s="6">
        <v>0</v>
      </c>
      <c r="AQ262" s="11">
        <f t="shared" si="83"/>
        <v>35.00296267035354</v>
      </c>
      <c r="AR262" s="18">
        <f t="shared" si="84"/>
        <v>0.68703257700595266</v>
      </c>
      <c r="AS262" s="6">
        <v>0.22651445918466795</v>
      </c>
      <c r="AT262" s="11">
        <f t="shared" si="81"/>
        <v>4.6765119549929679</v>
      </c>
      <c r="AW262" s="6" t="s">
        <v>336</v>
      </c>
      <c r="AX262" s="11">
        <f t="shared" si="85"/>
        <v>0.54511795964066867</v>
      </c>
      <c r="AY262" s="11">
        <f t="shared" si="86"/>
        <v>0.29444511760078113</v>
      </c>
      <c r="AZ262" s="11">
        <f t="shared" si="87"/>
        <v>1.957743895466959</v>
      </c>
      <c r="BA262" s="17"/>
      <c r="BB262" s="7">
        <v>29128</v>
      </c>
      <c r="BC262" s="9">
        <f t="shared" si="88"/>
        <v>-0.45274178532414</v>
      </c>
      <c r="BD262" s="9">
        <f t="shared" si="89"/>
        <v>0.61516759847015656</v>
      </c>
      <c r="BE262" s="9">
        <f t="shared" si="90"/>
        <v>7.5051096558278019</v>
      </c>
      <c r="BF262" s="9" t="e">
        <f t="shared" si="91"/>
        <v>#DIV/0!</v>
      </c>
      <c r="BI262" s="9">
        <f t="shared" si="68"/>
        <v>10.425449304194002</v>
      </c>
      <c r="BJ262" s="9">
        <f t="shared" si="69"/>
        <v>1.4908643703612441</v>
      </c>
      <c r="BK262" s="9">
        <f t="shared" si="70"/>
        <v>0.14300240947519563</v>
      </c>
      <c r="BL262" s="9">
        <f t="shared" si="71"/>
        <v>6.2000108383342605</v>
      </c>
      <c r="BM262" s="9">
        <f t="shared" si="72"/>
        <v>0.63757570023752752</v>
      </c>
      <c r="BN262" s="9">
        <f t="shared" si="73"/>
        <v>0.1028346105938136</v>
      </c>
    </row>
    <row r="263" spans="1:66" ht="15.6" x14ac:dyDescent="0.3">
      <c r="A263" s="6" t="s">
        <v>345</v>
      </c>
      <c r="B263" s="7">
        <v>29159</v>
      </c>
      <c r="C263" s="8">
        <v>36.195</v>
      </c>
      <c r="D263" s="8">
        <v>35.557000000000002</v>
      </c>
      <c r="H263" s="6" t="s">
        <v>345</v>
      </c>
      <c r="I263" s="7">
        <v>29159</v>
      </c>
      <c r="J263" s="8">
        <v>63.679000000000002</v>
      </c>
      <c r="K263" s="8">
        <v>46.036000000000001</v>
      </c>
      <c r="O263" s="6" t="s">
        <v>345</v>
      </c>
      <c r="P263" s="7">
        <v>29159</v>
      </c>
      <c r="Q263" s="8">
        <v>33.145000000000003</v>
      </c>
      <c r="U263" s="6" t="s">
        <v>345</v>
      </c>
      <c r="V263" s="7">
        <v>29159</v>
      </c>
      <c r="W263" s="8">
        <v>40.005000000000003</v>
      </c>
      <c r="X263" s="8">
        <v>39.534999999999997</v>
      </c>
      <c r="Y263" s="8"/>
      <c r="Z263" s="8"/>
      <c r="AA263" t="s">
        <v>345</v>
      </c>
      <c r="AB263" s="20">
        <v>29159</v>
      </c>
      <c r="AC263" s="1">
        <v>34.780999999999999</v>
      </c>
      <c r="AD263" s="8"/>
      <c r="AE263" s="8"/>
      <c r="AG263" s="6" t="str">
        <f t="shared" si="82"/>
        <v>1979</v>
      </c>
      <c r="AH263" s="11">
        <f t="shared" si="74"/>
        <v>7.6783483072529357</v>
      </c>
      <c r="AI263" s="11">
        <f t="shared" si="75"/>
        <v>7.5171600495902879</v>
      </c>
      <c r="AJ263" s="11">
        <f t="shared" si="76"/>
        <v>6.7221961520413043</v>
      </c>
      <c r="AK263" s="11">
        <f t="shared" si="77"/>
        <v>9.6904858347828249</v>
      </c>
      <c r="AL263" s="11">
        <f t="shared" si="78"/>
        <v>9.5956089012333656</v>
      </c>
      <c r="AM263" s="11">
        <f t="shared" si="79"/>
        <v>8.6088939566704603</v>
      </c>
      <c r="AN263" s="11">
        <f t="shared" si="80"/>
        <v>8.6514414488690896</v>
      </c>
      <c r="AO263" s="8">
        <v>6.3397316163134265</v>
      </c>
      <c r="AP263" s="6">
        <v>0</v>
      </c>
      <c r="AQ263" s="11">
        <f t="shared" si="83"/>
        <v>35.187344527363166</v>
      </c>
      <c r="AR263" s="18">
        <f t="shared" si="84"/>
        <v>0.72766643166481959</v>
      </c>
      <c r="AS263" s="6">
        <v>0.47617103306012432</v>
      </c>
      <c r="AT263" s="11">
        <f t="shared" si="81"/>
        <v>3.0925988131228266</v>
      </c>
      <c r="AW263" s="6" t="s">
        <v>336</v>
      </c>
      <c r="AX263" s="11">
        <f t="shared" si="85"/>
        <v>0.5338777565874907</v>
      </c>
      <c r="AY263" s="11">
        <f t="shared" si="86"/>
        <v>0.29398783982068188</v>
      </c>
      <c r="AZ263" s="11">
        <f t="shared" si="87"/>
        <v>2.0018900574506322</v>
      </c>
      <c r="BA263" s="17"/>
      <c r="BB263" s="7">
        <v>29159</v>
      </c>
      <c r="BC263" s="9">
        <f t="shared" si="88"/>
        <v>-2.0619762850204504</v>
      </c>
      <c r="BD263" s="9">
        <f t="shared" si="89"/>
        <v>-0.15530153253185963</v>
      </c>
      <c r="BE263" s="9">
        <f t="shared" si="90"/>
        <v>2.2549508179231736</v>
      </c>
      <c r="BF263" s="9" t="e">
        <f t="shared" si="91"/>
        <v>#DIV/0!</v>
      </c>
      <c r="BI263" s="9">
        <f t="shared" si="68"/>
        <v>10.276058710036306</v>
      </c>
      <c r="BJ263" s="9">
        <f t="shared" si="69"/>
        <v>1.572315388428335</v>
      </c>
      <c r="BK263" s="9">
        <f t="shared" si="70"/>
        <v>0.15300762994791997</v>
      </c>
      <c r="BL263" s="9">
        <f t="shared" si="71"/>
        <v>6.3092587469316239</v>
      </c>
      <c r="BM263" s="9">
        <f t="shared" si="72"/>
        <v>0.50848740952459481</v>
      </c>
      <c r="BN263" s="9">
        <f t="shared" si="73"/>
        <v>8.059384309953796E-2</v>
      </c>
    </row>
    <row r="264" spans="1:66" ht="15.6" x14ac:dyDescent="0.3">
      <c r="A264" s="6" t="s">
        <v>346</v>
      </c>
      <c r="B264" s="7">
        <v>29189</v>
      </c>
      <c r="C264" s="8">
        <v>36.427999999999997</v>
      </c>
      <c r="D264" s="8">
        <v>35.783999999999999</v>
      </c>
      <c r="H264" s="6" t="s">
        <v>346</v>
      </c>
      <c r="I264" s="7">
        <v>29189</v>
      </c>
      <c r="J264" s="8">
        <v>64.415000000000006</v>
      </c>
      <c r="K264" s="8">
        <v>49.027999999999999</v>
      </c>
      <c r="O264" s="6" t="s">
        <v>346</v>
      </c>
      <c r="P264" s="7">
        <v>29189</v>
      </c>
      <c r="Q264" s="8">
        <v>33.819000000000003</v>
      </c>
      <c r="U264" s="6" t="s">
        <v>346</v>
      </c>
      <c r="V264" s="7">
        <v>29189</v>
      </c>
      <c r="W264" s="8">
        <v>40.268999999999998</v>
      </c>
      <c r="X264" s="8">
        <v>39.771000000000001</v>
      </c>
      <c r="Y264" s="8"/>
      <c r="Z264" s="8"/>
      <c r="AA264" t="s">
        <v>346</v>
      </c>
      <c r="AB264" s="20">
        <v>29189</v>
      </c>
      <c r="AC264" s="1">
        <v>35.212000000000003</v>
      </c>
      <c r="AD264" s="8"/>
      <c r="AE264" s="8"/>
      <c r="AG264" s="6" t="str">
        <f t="shared" si="82"/>
        <v>1979</v>
      </c>
      <c r="AH264" s="11">
        <f t="shared" si="74"/>
        <v>7.7974728494066836</v>
      </c>
      <c r="AI264" s="11">
        <f t="shared" si="75"/>
        <v>7.6242894523143478</v>
      </c>
      <c r="AJ264" s="11">
        <f t="shared" si="76"/>
        <v>6.9128630705394212</v>
      </c>
      <c r="AK264" s="11">
        <f t="shared" si="77"/>
        <v>26.03598971722365</v>
      </c>
      <c r="AL264" s="11">
        <f t="shared" si="78"/>
        <v>13.004978781702148</v>
      </c>
      <c r="AM264" s="11">
        <f t="shared" si="79"/>
        <v>8.7763371150729306</v>
      </c>
      <c r="AN264" s="11">
        <f t="shared" si="80"/>
        <v>8.7441555245673097</v>
      </c>
      <c r="AO264" s="8">
        <v>6.745935329988284</v>
      </c>
      <c r="AP264" s="6">
        <v>0</v>
      </c>
      <c r="AQ264" s="11">
        <f t="shared" si="83"/>
        <v>35.482878030011555</v>
      </c>
      <c r="AR264" s="18">
        <f t="shared" si="84"/>
        <v>0.65991751031120316</v>
      </c>
      <c r="AS264" s="6">
        <v>1.212858104507708</v>
      </c>
      <c r="AT264" s="11">
        <f t="shared" si="81"/>
        <v>6.4992614475627652</v>
      </c>
      <c r="AW264" s="6" t="s">
        <v>336</v>
      </c>
      <c r="AX264" s="11">
        <f t="shared" si="85"/>
        <v>0.52923542690655911</v>
      </c>
      <c r="AY264" s="11">
        <f t="shared" si="86"/>
        <v>0.32124031536674641</v>
      </c>
      <c r="AZ264" s="11">
        <f t="shared" si="87"/>
        <v>2.2321205871541601</v>
      </c>
      <c r="BA264" s="17"/>
      <c r="BB264" s="7">
        <v>29189</v>
      </c>
      <c r="BC264" s="9">
        <f t="shared" si="88"/>
        <v>-0.86954918493046263</v>
      </c>
      <c r="BD264" s="9">
        <f t="shared" si="89"/>
        <v>9.2699329205885519</v>
      </c>
      <c r="BE264" s="9">
        <f t="shared" si="90"/>
        <v>11.500658032975197</v>
      </c>
      <c r="BF264" s="9" t="e">
        <f t="shared" si="91"/>
        <v>#DIV/0!</v>
      </c>
      <c r="BI264" s="9">
        <f t="shared" si="68"/>
        <v>10.093468909165852</v>
      </c>
      <c r="BJ264" s="9">
        <f t="shared" si="69"/>
        <v>1.5999501107007796</v>
      </c>
      <c r="BK264" s="9">
        <f t="shared" si="70"/>
        <v>0.1585134035780176</v>
      </c>
      <c r="BL264" s="9">
        <f t="shared" si="71"/>
        <v>6.4384676588452345</v>
      </c>
      <c r="BM264" s="9">
        <f t="shared" si="72"/>
        <v>0.35721362617607333</v>
      </c>
      <c r="BN264" s="9">
        <f t="shared" si="73"/>
        <v>5.548115562642137E-2</v>
      </c>
    </row>
    <row r="265" spans="1:66" ht="15.6" x14ac:dyDescent="0.3">
      <c r="A265" s="6" t="s">
        <v>347</v>
      </c>
      <c r="B265" s="7">
        <v>29220</v>
      </c>
      <c r="C265" s="8">
        <v>36.694000000000003</v>
      </c>
      <c r="D265" s="8">
        <v>36.040999999999997</v>
      </c>
      <c r="H265" s="6" t="s">
        <v>347</v>
      </c>
      <c r="I265" s="7">
        <v>29220</v>
      </c>
      <c r="J265" s="8">
        <v>64.680999999999997</v>
      </c>
      <c r="K265" s="8">
        <v>51.406999999999996</v>
      </c>
      <c r="O265" s="6" t="s">
        <v>347</v>
      </c>
      <c r="P265" s="7">
        <v>29220</v>
      </c>
      <c r="Q265" s="8">
        <v>34.392000000000003</v>
      </c>
      <c r="U265" s="6" t="s">
        <v>347</v>
      </c>
      <c r="V265" s="7">
        <v>29220</v>
      </c>
      <c r="W265" s="8">
        <v>40.594000000000001</v>
      </c>
      <c r="X265" s="8">
        <v>40.107999999999997</v>
      </c>
      <c r="Y265" s="8"/>
      <c r="Z265" s="8"/>
      <c r="AA265" t="s">
        <v>347</v>
      </c>
      <c r="AB265" s="20">
        <v>29220</v>
      </c>
      <c r="AC265" s="1">
        <v>35.920999999999999</v>
      </c>
      <c r="AD265" s="8"/>
      <c r="AE265" s="8"/>
      <c r="AG265" s="6" t="str">
        <f t="shared" si="82"/>
        <v>1979</v>
      </c>
      <c r="AH265" s="11">
        <f t="shared" si="74"/>
        <v>8.1461833185971102</v>
      </c>
      <c r="AI265" s="11">
        <f t="shared" si="75"/>
        <v>7.9783090658517519</v>
      </c>
      <c r="AJ265" s="11">
        <f t="shared" si="76"/>
        <v>6.6305082510427216</v>
      </c>
      <c r="AK265" s="11">
        <f t="shared" si="77"/>
        <v>33.202912445262079</v>
      </c>
      <c r="AL265" s="11">
        <f t="shared" si="78"/>
        <v>14.55599227233364</v>
      </c>
      <c r="AM265" s="11">
        <f t="shared" si="79"/>
        <v>9.1177893661631195</v>
      </c>
      <c r="AN265" s="11">
        <f t="shared" si="80"/>
        <v>9.181979039063549</v>
      </c>
      <c r="AO265" s="8">
        <v>7.0449659452773039</v>
      </c>
      <c r="AP265" s="6">
        <v>0</v>
      </c>
      <c r="AQ265" s="11">
        <f t="shared" si="83"/>
        <v>36.472778389878791</v>
      </c>
      <c r="AR265" s="18">
        <f t="shared" si="84"/>
        <v>0.80707243785542726</v>
      </c>
      <c r="AS265" s="6">
        <v>0.70770350141564631</v>
      </c>
      <c r="AT265" s="11">
        <f t="shared" si="81"/>
        <v>4.8523292812270524</v>
      </c>
      <c r="AW265" s="6" t="s">
        <v>336</v>
      </c>
      <c r="AX265" s="11">
        <f t="shared" si="85"/>
        <v>0.52316277322533389</v>
      </c>
      <c r="AY265" s="11">
        <f t="shared" si="86"/>
        <v>0.29806001640162361</v>
      </c>
      <c r="AZ265" s="11">
        <f t="shared" si="87"/>
        <v>2.3311552894805057</v>
      </c>
      <c r="BA265" s="17"/>
      <c r="BB265" s="7">
        <v>29220</v>
      </c>
      <c r="BC265" s="9">
        <f t="shared" si="88"/>
        <v>-1.1474389983150979</v>
      </c>
      <c r="BD265" s="9">
        <f t="shared" si="89"/>
        <v>-7.2158748003527613</v>
      </c>
      <c r="BE265" s="9">
        <f t="shared" si="90"/>
        <v>4.4367989299632704</v>
      </c>
      <c r="BF265" s="9" t="e">
        <f t="shared" si="91"/>
        <v>#DIV/0!</v>
      </c>
      <c r="BI265" s="9">
        <f t="shared" si="68"/>
        <v>9.9560116778493661</v>
      </c>
      <c r="BJ265" s="9">
        <f t="shared" si="69"/>
        <v>1.6012041418087353</v>
      </c>
      <c r="BK265" s="9">
        <f t="shared" si="70"/>
        <v>0.16082786899207585</v>
      </c>
      <c r="BL265" s="9">
        <f t="shared" si="71"/>
        <v>6.5224771162013866</v>
      </c>
      <c r="BM265" s="9">
        <f t="shared" si="72"/>
        <v>0.36187925040747065</v>
      </c>
      <c r="BN265" s="9">
        <f t="shared" si="73"/>
        <v>5.5481873521424453E-2</v>
      </c>
    </row>
    <row r="266" spans="1:66" ht="15.6" x14ac:dyDescent="0.3">
      <c r="A266" s="6" t="s">
        <v>348</v>
      </c>
      <c r="B266" s="7">
        <v>29251</v>
      </c>
      <c r="C266" s="8">
        <v>36.959000000000003</v>
      </c>
      <c r="D266" s="8">
        <v>36.314999999999998</v>
      </c>
      <c r="H266" s="6" t="s">
        <v>348</v>
      </c>
      <c r="I266" s="7">
        <v>29251</v>
      </c>
      <c r="J266" s="8">
        <v>65.025999999999996</v>
      </c>
      <c r="K266" s="8">
        <v>52.326999999999998</v>
      </c>
      <c r="O266" s="6" t="s">
        <v>348</v>
      </c>
      <c r="P266" s="7">
        <v>29251</v>
      </c>
      <c r="Q266" s="8">
        <v>34.781999999999996</v>
      </c>
      <c r="U266" s="6" t="s">
        <v>348</v>
      </c>
      <c r="V266" s="7">
        <v>29251</v>
      </c>
      <c r="W266" s="8">
        <v>40.799999999999997</v>
      </c>
      <c r="X266" s="8">
        <v>40.316000000000003</v>
      </c>
      <c r="Y266" s="8"/>
      <c r="Z266" s="8"/>
      <c r="AA266" t="s">
        <v>348</v>
      </c>
      <c r="AB266" s="20">
        <v>29251</v>
      </c>
      <c r="AC266" s="1">
        <v>37.548999999999999</v>
      </c>
      <c r="AD266" s="8"/>
      <c r="AE266" s="8"/>
      <c r="AG266" s="6" t="str">
        <f t="shared" si="82"/>
        <v>1980</v>
      </c>
      <c r="AH266" s="11">
        <f t="shared" si="74"/>
        <v>8.1399771776340835</v>
      </c>
      <c r="AI266" s="11">
        <f t="shared" si="75"/>
        <v>8.2446570687650933</v>
      </c>
      <c r="AJ266" s="11">
        <f t="shared" si="76"/>
        <v>6.4220483781218363</v>
      </c>
      <c r="AK266" s="11">
        <f t="shared" si="77"/>
        <v>33.986275413529967</v>
      </c>
      <c r="AL266" s="11">
        <f t="shared" si="78"/>
        <v>15.004629017325733</v>
      </c>
      <c r="AM266" s="11">
        <f t="shared" si="79"/>
        <v>7.5410527425604279</v>
      </c>
      <c r="AN266" s="11">
        <f t="shared" si="80"/>
        <v>7.4749413521006725</v>
      </c>
      <c r="AO266" s="8">
        <v>7.1104526914088861</v>
      </c>
      <c r="AP266" s="6">
        <v>0</v>
      </c>
      <c r="AQ266" s="11">
        <f t="shared" si="83"/>
        <v>41.182884644307414</v>
      </c>
      <c r="AR266" s="18">
        <f t="shared" si="84"/>
        <v>0.50746415726461436</v>
      </c>
      <c r="AS266" s="6">
        <v>0.57632896023216418</v>
      </c>
      <c r="AT266" s="11">
        <f t="shared" si="81"/>
        <v>1.7896395432528633</v>
      </c>
      <c r="AW266" s="6" t="s">
        <v>349</v>
      </c>
      <c r="AX266" s="11">
        <f t="shared" si="85"/>
        <v>0.49938777250194261</v>
      </c>
      <c r="AY266" s="11">
        <f t="shared" si="86"/>
        <v>0.29689036138591457</v>
      </c>
      <c r="AZ266" s="11">
        <f t="shared" si="87"/>
        <v>2.3335523253096793</v>
      </c>
      <c r="BA266" s="17"/>
      <c r="BB266" s="7">
        <v>29251</v>
      </c>
      <c r="BC266" s="9">
        <f t="shared" si="88"/>
        <v>-4.5444748633043597</v>
      </c>
      <c r="BD266" s="9">
        <f t="shared" si="89"/>
        <v>-0.39242265025342116</v>
      </c>
      <c r="BE266" s="9">
        <f t="shared" si="90"/>
        <v>0.10282608970713092</v>
      </c>
      <c r="BF266" s="9" t="e">
        <f t="shared" si="91"/>
        <v>#DIV/0!</v>
      </c>
      <c r="BI266" s="9">
        <f t="shared" si="68"/>
        <v>9.6878198516752079</v>
      </c>
      <c r="BJ266" s="9">
        <f t="shared" si="69"/>
        <v>1.695952218830127</v>
      </c>
      <c r="BK266" s="9">
        <f t="shared" si="70"/>
        <v>0.17506025553694257</v>
      </c>
      <c r="BL266" s="9">
        <f t="shared" si="71"/>
        <v>6.6170345271781441</v>
      </c>
      <c r="BM266" s="9">
        <f t="shared" si="72"/>
        <v>0.34031013192508652</v>
      </c>
      <c r="BN266" s="9">
        <f t="shared" si="73"/>
        <v>5.1429402480420924E-2</v>
      </c>
    </row>
    <row r="267" spans="1:66" ht="15.6" x14ac:dyDescent="0.3">
      <c r="A267" s="6" t="s">
        <v>350</v>
      </c>
      <c r="B267" s="7">
        <v>29280</v>
      </c>
      <c r="C267" s="8">
        <v>37.267000000000003</v>
      </c>
      <c r="D267" s="8">
        <v>36.677</v>
      </c>
      <c r="H267" s="6" t="s">
        <v>350</v>
      </c>
      <c r="I267" s="7">
        <v>29280</v>
      </c>
      <c r="J267" s="8">
        <v>66.037000000000006</v>
      </c>
      <c r="K267" s="8">
        <v>53.784999999999997</v>
      </c>
      <c r="O267" s="6" t="s">
        <v>350</v>
      </c>
      <c r="P267" s="7">
        <v>29280</v>
      </c>
      <c r="Q267" s="8">
        <v>35.244999999999997</v>
      </c>
      <c r="U267" s="6" t="s">
        <v>350</v>
      </c>
      <c r="V267" s="7">
        <v>29280</v>
      </c>
      <c r="W267" s="8">
        <v>40.76</v>
      </c>
      <c r="X267" s="8">
        <v>40.256</v>
      </c>
      <c r="Y267" s="8"/>
      <c r="Z267" s="8"/>
      <c r="AA267" t="s">
        <v>350</v>
      </c>
      <c r="AB267" s="20">
        <v>29280</v>
      </c>
      <c r="AC267" s="1">
        <v>38.950000000000003</v>
      </c>
      <c r="AD267" s="8"/>
      <c r="AE267" s="8"/>
      <c r="AG267" s="6" t="str">
        <f t="shared" si="82"/>
        <v>1980</v>
      </c>
      <c r="AH267" s="11">
        <f t="shared" si="74"/>
        <v>8.495152697312891</v>
      </c>
      <c r="AI267" s="11">
        <f t="shared" si="75"/>
        <v>8.966398288719212</v>
      </c>
      <c r="AJ267" s="11">
        <f t="shared" si="76"/>
        <v>7.6397718011409932</v>
      </c>
      <c r="AK267" s="11">
        <f t="shared" si="77"/>
        <v>35.066924487079689</v>
      </c>
      <c r="AL267" s="11">
        <f t="shared" si="78"/>
        <v>15.406024885396196</v>
      </c>
      <c r="AM267" s="11">
        <f t="shared" si="79"/>
        <v>5.8316456353533663</v>
      </c>
      <c r="AN267" s="11">
        <f t="shared" si="80"/>
        <v>5.6033578174186749</v>
      </c>
      <c r="AO267" s="8">
        <v>8.3153987701479526</v>
      </c>
      <c r="AP267" s="6">
        <v>0</v>
      </c>
      <c r="AQ267" s="11">
        <f t="shared" si="83"/>
        <v>45.151673250354051</v>
      </c>
      <c r="AR267" s="18">
        <f t="shared" si="84"/>
        <v>-9.8039215686274161E-2</v>
      </c>
      <c r="AS267" s="6">
        <v>1.6052122922189493</v>
      </c>
      <c r="AT267" s="11">
        <f t="shared" si="81"/>
        <v>2.7863244596479708</v>
      </c>
      <c r="AW267" s="6" t="s">
        <v>349</v>
      </c>
      <c r="AX267" s="11">
        <f t="shared" si="85"/>
        <v>0.51749197589687823</v>
      </c>
      <c r="AY267" s="11">
        <f t="shared" si="86"/>
        <v>0.35115793408127283</v>
      </c>
      <c r="AZ267" s="11">
        <f t="shared" si="87"/>
        <v>2.3510720180567222</v>
      </c>
      <c r="BA267" s="17"/>
      <c r="BB267" s="7">
        <v>29280</v>
      </c>
      <c r="BC267" s="9">
        <f t="shared" si="88"/>
        <v>3.6252796707923363</v>
      </c>
      <c r="BD267" s="9">
        <f t="shared" si="89"/>
        <v>18.278657630389784</v>
      </c>
      <c r="BE267" s="9">
        <f t="shared" si="90"/>
        <v>0.75077351199819287</v>
      </c>
      <c r="BF267" s="9" t="e">
        <f t="shared" si="91"/>
        <v>#DIV/0!</v>
      </c>
      <c r="BI267" s="9">
        <f t="shared" si="68"/>
        <v>9.1995476763298267</v>
      </c>
      <c r="BJ267" s="9">
        <f t="shared" si="69"/>
        <v>1.8275417348226706</v>
      </c>
      <c r="BK267" s="9">
        <f t="shared" si="70"/>
        <v>0.19865560776698654</v>
      </c>
      <c r="BL267" s="9">
        <f t="shared" si="71"/>
        <v>6.7891425699068062</v>
      </c>
      <c r="BM267" s="9">
        <f t="shared" si="72"/>
        <v>0.54761095946781579</v>
      </c>
      <c r="BN267" s="9">
        <f t="shared" si="73"/>
        <v>8.0659811431141121E-2</v>
      </c>
    </row>
    <row r="268" spans="1:66" ht="15.6" x14ac:dyDescent="0.3">
      <c r="A268" s="6" t="s">
        <v>351</v>
      </c>
      <c r="B268" s="7">
        <v>29311</v>
      </c>
      <c r="C268" s="8">
        <v>37.618000000000002</v>
      </c>
      <c r="D268" s="8">
        <v>37.017000000000003</v>
      </c>
      <c r="H268" s="6" t="s">
        <v>351</v>
      </c>
      <c r="I268" s="7">
        <v>29311</v>
      </c>
      <c r="J268" s="8">
        <v>66.656000000000006</v>
      </c>
      <c r="K268" s="8">
        <v>54.015000000000001</v>
      </c>
      <c r="O268" s="6" t="s">
        <v>351</v>
      </c>
      <c r="P268" s="7">
        <v>29311</v>
      </c>
      <c r="Q268" s="8">
        <v>35.53</v>
      </c>
      <c r="U268" s="6" t="s">
        <v>351</v>
      </c>
      <c r="V268" s="7">
        <v>29311</v>
      </c>
      <c r="W268" s="8">
        <v>41.180999999999997</v>
      </c>
      <c r="X268" s="8">
        <v>40.719000000000001</v>
      </c>
      <c r="Y268" s="8"/>
      <c r="Z268" s="8"/>
      <c r="AA268" t="s">
        <v>351</v>
      </c>
      <c r="AB268" s="20">
        <v>29311</v>
      </c>
      <c r="AC268" s="1">
        <v>40.524999999999999</v>
      </c>
      <c r="AD268" s="8"/>
      <c r="AE268" s="8"/>
      <c r="AG268" s="6" t="str">
        <f t="shared" si="82"/>
        <v>1980</v>
      </c>
      <c r="AH268" s="11">
        <f t="shared" si="74"/>
        <v>8.8641296483866316</v>
      </c>
      <c r="AI268" s="11">
        <f t="shared" si="75"/>
        <v>9.3495214462956611</v>
      </c>
      <c r="AJ268" s="11">
        <f t="shared" si="76"/>
        <v>8.1042507987479695</v>
      </c>
      <c r="AK268" s="11">
        <f t="shared" si="77"/>
        <v>36.4325225430022</v>
      </c>
      <c r="AL268" s="11">
        <f t="shared" si="78"/>
        <v>15.642494466866296</v>
      </c>
      <c r="AM268" s="11">
        <f t="shared" si="79"/>
        <v>6.1475409836065475</v>
      </c>
      <c r="AN268" s="11">
        <f t="shared" si="80"/>
        <v>6.0666840323000848</v>
      </c>
      <c r="AO268" s="8">
        <v>8.3237983021990036</v>
      </c>
      <c r="AP268" s="6">
        <v>0</v>
      </c>
      <c r="AQ268" s="11">
        <f t="shared" si="83"/>
        <v>46.627831246834049</v>
      </c>
      <c r="AR268" s="18">
        <f t="shared" si="84"/>
        <v>1.0328753680078462</v>
      </c>
      <c r="AS268" s="6">
        <v>0.63278929657706318</v>
      </c>
      <c r="AT268" s="11">
        <f t="shared" si="81"/>
        <v>0.427628520963097</v>
      </c>
      <c r="AW268" s="6" t="s">
        <v>349</v>
      </c>
      <c r="AX268" s="11">
        <f t="shared" si="85"/>
        <v>0.51172746912175193</v>
      </c>
      <c r="AY268" s="11">
        <f t="shared" si="86"/>
        <v>0.35100248971607068</v>
      </c>
      <c r="AZ268" s="11">
        <f t="shared" si="87"/>
        <v>2.3508737292899977</v>
      </c>
      <c r="BA268" s="17"/>
      <c r="BB268" s="7">
        <v>29311</v>
      </c>
      <c r="BC268" s="9">
        <f t="shared" si="88"/>
        <v>-1.1139316247630093</v>
      </c>
      <c r="BD268" s="9">
        <f t="shared" si="89"/>
        <v>-4.4266226138056641E-2</v>
      </c>
      <c r="BE268" s="9">
        <f t="shared" si="90"/>
        <v>-8.4339724687909623E-3</v>
      </c>
      <c r="BF268" s="9" t="e">
        <f t="shared" si="91"/>
        <v>#DIV/0!</v>
      </c>
      <c r="BI268" s="9">
        <f t="shared" si="68"/>
        <v>8.6960417537204773</v>
      </c>
      <c r="BJ268" s="9">
        <f t="shared" si="69"/>
        <v>1.6805971193274822</v>
      </c>
      <c r="BK268" s="9">
        <f t="shared" si="70"/>
        <v>0.19326001034993454</v>
      </c>
      <c r="BL268" s="9">
        <f t="shared" si="71"/>
        <v>6.9483172562522206</v>
      </c>
      <c r="BM268" s="9">
        <f t="shared" si="72"/>
        <v>0.66699028104905267</v>
      </c>
      <c r="BN268" s="9">
        <f t="shared" si="73"/>
        <v>9.5993066587292467E-2</v>
      </c>
    </row>
    <row r="269" spans="1:66" ht="15.6" x14ac:dyDescent="0.3">
      <c r="A269" s="6" t="s">
        <v>352</v>
      </c>
      <c r="B269" s="7">
        <v>29341</v>
      </c>
      <c r="C269" s="8">
        <v>37.820999999999998</v>
      </c>
      <c r="D269" s="8">
        <v>37.207000000000001</v>
      </c>
      <c r="H269" s="6" t="s">
        <v>352</v>
      </c>
      <c r="I269" s="7">
        <v>29341</v>
      </c>
      <c r="J269" s="8">
        <v>67.23</v>
      </c>
      <c r="K269" s="8">
        <v>54.783000000000001</v>
      </c>
      <c r="O269" s="6" t="s">
        <v>352</v>
      </c>
      <c r="P269" s="7">
        <v>29341</v>
      </c>
      <c r="Q269" s="8">
        <v>36</v>
      </c>
      <c r="U269" s="6" t="s">
        <v>352</v>
      </c>
      <c r="V269" s="7">
        <v>29341</v>
      </c>
      <c r="W269" s="8">
        <v>41.466000000000001</v>
      </c>
      <c r="X269" s="8">
        <v>40.978000000000002</v>
      </c>
      <c r="Y269" s="8"/>
      <c r="Z269" s="8"/>
      <c r="AA269" t="s">
        <v>352</v>
      </c>
      <c r="AB269" s="20">
        <v>29341</v>
      </c>
      <c r="AC269" s="1">
        <v>40.68</v>
      </c>
      <c r="AD269" s="8"/>
      <c r="AE269" s="8"/>
      <c r="AG269" s="6" t="str">
        <f t="shared" si="82"/>
        <v>1980</v>
      </c>
      <c r="AH269" s="11">
        <f t="shared" si="74"/>
        <v>8.515766218116072</v>
      </c>
      <c r="AI269" s="11">
        <f t="shared" si="75"/>
        <v>8.903848968242368</v>
      </c>
      <c r="AJ269" s="11">
        <f t="shared" si="76"/>
        <v>8.5054874112330481</v>
      </c>
      <c r="AK269" s="11">
        <f t="shared" si="77"/>
        <v>35.484110300482243</v>
      </c>
      <c r="AL269" s="11">
        <f t="shared" si="78"/>
        <v>15.889775946433172</v>
      </c>
      <c r="AM269" s="11">
        <f t="shared" si="79"/>
        <v>6.3339829726125618</v>
      </c>
      <c r="AN269" s="11">
        <f t="shared" si="80"/>
        <v>6.1771259781313148</v>
      </c>
      <c r="AO269" s="8">
        <v>9.0798877958427227</v>
      </c>
      <c r="AP269" s="6">
        <v>0</v>
      </c>
      <c r="AQ269" s="11">
        <f t="shared" si="83"/>
        <v>42.556770395290158</v>
      </c>
      <c r="AR269" s="18">
        <f t="shared" si="84"/>
        <v>0.69206672980259842</v>
      </c>
      <c r="AS269" s="6">
        <v>0.92133836739778374</v>
      </c>
      <c r="AT269" s="11">
        <f t="shared" si="81"/>
        <v>1.4218272702027246</v>
      </c>
      <c r="AW269" s="6" t="s">
        <v>349</v>
      </c>
      <c r="AX269" s="11">
        <f t="shared" si="85"/>
        <v>0.51133182057363424</v>
      </c>
      <c r="AY269" s="11">
        <f t="shared" si="86"/>
        <v>0.35399149413025083</v>
      </c>
      <c r="AZ269" s="11">
        <f t="shared" si="87"/>
        <v>2.3493720685494304</v>
      </c>
      <c r="BA269" s="17"/>
      <c r="BB269" s="7">
        <v>29341</v>
      </c>
      <c r="BC269" s="9">
        <f t="shared" si="88"/>
        <v>-7.7316261485183002E-2</v>
      </c>
      <c r="BD269" s="9">
        <f t="shared" si="89"/>
        <v>0.85156216886039804</v>
      </c>
      <c r="BE269" s="9">
        <f t="shared" si="90"/>
        <v>-6.3876707704790814E-2</v>
      </c>
      <c r="BF269" s="9" t="e">
        <f t="shared" si="91"/>
        <v>#DIV/0!</v>
      </c>
      <c r="BI269" s="9">
        <f t="shared" si="68"/>
        <v>8.2541497784696052</v>
      </c>
      <c r="BJ269" s="9">
        <f t="shared" si="69"/>
        <v>1.457513728449418</v>
      </c>
      <c r="BK269" s="9">
        <f t="shared" si="70"/>
        <v>0.17657951061794935</v>
      </c>
      <c r="BL269" s="9">
        <f t="shared" si="71"/>
        <v>7.1663725822164306</v>
      </c>
      <c r="BM269" s="9">
        <f t="shared" si="72"/>
        <v>0.85486654253936156</v>
      </c>
      <c r="BN269" s="9">
        <f t="shared" si="73"/>
        <v>0.11928859862250794</v>
      </c>
    </row>
    <row r="270" spans="1:66" ht="15.6" x14ac:dyDescent="0.3">
      <c r="A270" s="6" t="s">
        <v>353</v>
      </c>
      <c r="B270" s="7">
        <v>29372</v>
      </c>
      <c r="C270" s="8">
        <v>38.122999999999998</v>
      </c>
      <c r="D270" s="8">
        <v>37.506999999999998</v>
      </c>
      <c r="H270" s="6" t="s">
        <v>353</v>
      </c>
      <c r="I270" s="7">
        <v>29372</v>
      </c>
      <c r="J270" s="8">
        <v>67.930000000000007</v>
      </c>
      <c r="K270" s="8">
        <v>56.087000000000003</v>
      </c>
      <c r="O270" s="6" t="s">
        <v>353</v>
      </c>
      <c r="P270" s="7">
        <v>29372</v>
      </c>
      <c r="Q270" s="8">
        <v>36.457999999999998</v>
      </c>
      <c r="U270" s="6" t="s">
        <v>353</v>
      </c>
      <c r="V270" s="7">
        <v>29372</v>
      </c>
      <c r="W270" s="8">
        <v>41.78</v>
      </c>
      <c r="X270" s="8">
        <v>41.292999999999999</v>
      </c>
      <c r="Y270" s="8"/>
      <c r="Z270" s="8"/>
      <c r="AA270" t="s">
        <v>353</v>
      </c>
      <c r="AB270" s="20">
        <v>29372</v>
      </c>
      <c r="AC270" s="1">
        <v>40.926000000000002</v>
      </c>
      <c r="AD270" s="8"/>
      <c r="AE270" s="8"/>
      <c r="AG270" s="6" t="str">
        <f t="shared" si="82"/>
        <v>1980</v>
      </c>
      <c r="AH270" s="11">
        <f t="shared" si="74"/>
        <v>8.4672945059322213</v>
      </c>
      <c r="AI270" s="11">
        <f t="shared" si="75"/>
        <v>8.8358191631361827</v>
      </c>
      <c r="AJ270" s="11">
        <f t="shared" si="76"/>
        <v>9.3282260919947291</v>
      </c>
      <c r="AK270" s="11">
        <f t="shared" si="77"/>
        <v>37.407516291832053</v>
      </c>
      <c r="AL270" s="11">
        <f t="shared" si="78"/>
        <v>16.393704306739455</v>
      </c>
      <c r="AM270" s="11">
        <f t="shared" si="79"/>
        <v>6.3997758932436755</v>
      </c>
      <c r="AN270" s="11">
        <f t="shared" si="80"/>
        <v>6.241798955412059</v>
      </c>
      <c r="AO270" s="8">
        <v>9.5698694346319613</v>
      </c>
      <c r="AP270" s="6">
        <v>0</v>
      </c>
      <c r="AQ270" s="11">
        <f t="shared" si="83"/>
        <v>38.779247202441525</v>
      </c>
      <c r="AR270" s="18">
        <f t="shared" si="84"/>
        <v>0.75724690107557002</v>
      </c>
      <c r="AS270" s="6">
        <v>0.94546662735908171</v>
      </c>
      <c r="AT270" s="11">
        <f t="shared" si="81"/>
        <v>2.380300458171325</v>
      </c>
      <c r="AW270" s="6" t="s">
        <v>349</v>
      </c>
      <c r="AX270" s="11">
        <f t="shared" si="85"/>
        <v>0.51148676630746837</v>
      </c>
      <c r="AY270" s="11">
        <f t="shared" si="86"/>
        <v>0.35940171278634792</v>
      </c>
      <c r="AZ270" s="11">
        <f t="shared" si="87"/>
        <v>2.3460913104482257</v>
      </c>
      <c r="BA270" s="17"/>
      <c r="BB270" s="7">
        <v>29372</v>
      </c>
      <c r="BC270" s="9">
        <f t="shared" si="88"/>
        <v>3.0302384400848759E-2</v>
      </c>
      <c r="BD270" s="9">
        <f t="shared" si="89"/>
        <v>1.528347077770853</v>
      </c>
      <c r="BE270" s="9">
        <f t="shared" si="90"/>
        <v>-0.13964404127909669</v>
      </c>
      <c r="BF270" s="9" t="e">
        <f t="shared" si="91"/>
        <v>#DIV/0!</v>
      </c>
      <c r="BI270" s="9">
        <f t="shared" si="68"/>
        <v>7.9132617575773532</v>
      </c>
      <c r="BJ270" s="9">
        <f t="shared" si="69"/>
        <v>1.3158770894029903</v>
      </c>
      <c r="BK270" s="9">
        <f t="shared" si="70"/>
        <v>0.16628757264891061</v>
      </c>
      <c r="BL270" s="9">
        <f t="shared" si="71"/>
        <v>7.3704895493225573</v>
      </c>
      <c r="BM270" s="9">
        <f t="shared" si="72"/>
        <v>1.0778921697104538</v>
      </c>
      <c r="BN270" s="9">
        <f t="shared" si="73"/>
        <v>0.14624431152059986</v>
      </c>
    </row>
    <row r="271" spans="1:66" ht="15.6" x14ac:dyDescent="0.3">
      <c r="A271" s="6" t="s">
        <v>354</v>
      </c>
      <c r="B271" s="7">
        <v>29402</v>
      </c>
      <c r="C271" s="8">
        <v>38.375</v>
      </c>
      <c r="D271" s="8">
        <v>37.756</v>
      </c>
      <c r="H271" s="6" t="s">
        <v>354</v>
      </c>
      <c r="I271" s="7">
        <v>29402</v>
      </c>
      <c r="J271" s="8">
        <v>68.260999999999996</v>
      </c>
      <c r="K271" s="8">
        <v>56.930999999999997</v>
      </c>
      <c r="O271" s="6" t="s">
        <v>354</v>
      </c>
      <c r="P271" s="7">
        <v>29402</v>
      </c>
      <c r="Q271" s="8">
        <v>36.741999999999997</v>
      </c>
      <c r="U271" s="6" t="s">
        <v>354</v>
      </c>
      <c r="V271" s="7">
        <v>29402</v>
      </c>
      <c r="W271" s="8">
        <v>42.052999999999997</v>
      </c>
      <c r="X271" s="8">
        <v>41.558999999999997</v>
      </c>
      <c r="Y271" s="8"/>
      <c r="Z271" s="8"/>
      <c r="AA271" t="s">
        <v>354</v>
      </c>
      <c r="AB271" s="20">
        <v>29402</v>
      </c>
      <c r="AC271" s="1">
        <v>41.064</v>
      </c>
      <c r="AD271" s="8"/>
      <c r="AE271" s="8"/>
      <c r="AG271" s="6" t="str">
        <f t="shared" si="82"/>
        <v>1980</v>
      </c>
      <c r="AH271" s="11">
        <f t="shared" si="74"/>
        <v>8.6218121090322342</v>
      </c>
      <c r="AI271" s="11">
        <f t="shared" si="75"/>
        <v>8.9482037224065678</v>
      </c>
      <c r="AJ271" s="11">
        <f t="shared" si="76"/>
        <v>9.2857943356654538</v>
      </c>
      <c r="AK271" s="11">
        <f t="shared" si="77"/>
        <v>39.735408178292666</v>
      </c>
      <c r="AL271" s="11">
        <f t="shared" si="78"/>
        <v>16.663491458690526</v>
      </c>
      <c r="AM271" s="11">
        <f t="shared" si="79"/>
        <v>6.7877094972066843</v>
      </c>
      <c r="AN271" s="11">
        <f t="shared" si="80"/>
        <v>6.629890955740847</v>
      </c>
      <c r="AO271" s="8">
        <v>9.5187042979568268</v>
      </c>
      <c r="AP271" s="6">
        <v>0</v>
      </c>
      <c r="AQ271" s="11">
        <f t="shared" si="83"/>
        <v>33.307362680171401</v>
      </c>
      <c r="AR271" s="18">
        <f t="shared" si="84"/>
        <v>0.65342269028241251</v>
      </c>
      <c r="AS271" s="6">
        <v>0.47496400348991941</v>
      </c>
      <c r="AT271" s="11">
        <f t="shared" si="81"/>
        <v>1.5048050350348507</v>
      </c>
      <c r="AW271" s="6" t="s">
        <v>349</v>
      </c>
      <c r="AX271" s="11">
        <f t="shared" si="85"/>
        <v>0.50248054167153355</v>
      </c>
      <c r="AY271" s="11">
        <f t="shared" si="86"/>
        <v>0.34239100362531011</v>
      </c>
      <c r="AZ271" s="11">
        <f t="shared" si="87"/>
        <v>2.3435194116828351</v>
      </c>
      <c r="BA271" s="17"/>
      <c r="BB271" s="7">
        <v>29402</v>
      </c>
      <c r="BC271" s="9">
        <f t="shared" si="88"/>
        <v>-1.7607932852207853</v>
      </c>
      <c r="BD271" s="9">
        <f t="shared" si="89"/>
        <v>-4.7330629086762555</v>
      </c>
      <c r="BE271" s="9">
        <f t="shared" si="90"/>
        <v>-0.10962483659253675</v>
      </c>
      <c r="BF271" s="9" t="e">
        <f t="shared" si="91"/>
        <v>#DIV/0!</v>
      </c>
      <c r="BI271" s="9">
        <f t="shared" si="68"/>
        <v>7.6746226703808285</v>
      </c>
      <c r="BJ271" s="9">
        <f t="shared" si="69"/>
        <v>1.2040681839930536</v>
      </c>
      <c r="BK271" s="9">
        <f t="shared" si="70"/>
        <v>0.15688956131224438</v>
      </c>
      <c r="BL271" s="9">
        <f t="shared" si="71"/>
        <v>7.5945018118584651</v>
      </c>
      <c r="BM271" s="9">
        <f t="shared" si="72"/>
        <v>1.2014253372349333</v>
      </c>
      <c r="BN271" s="9">
        <f t="shared" si="73"/>
        <v>0.15819672797483081</v>
      </c>
    </row>
    <row r="272" spans="1:66" ht="15.6" x14ac:dyDescent="0.3">
      <c r="A272" s="6" t="s">
        <v>355</v>
      </c>
      <c r="B272" s="7">
        <v>29433</v>
      </c>
      <c r="C272" s="8">
        <v>38.683</v>
      </c>
      <c r="D272" s="8">
        <v>38.021000000000001</v>
      </c>
      <c r="H272" s="6" t="s">
        <v>355</v>
      </c>
      <c r="I272" s="7">
        <v>29433</v>
      </c>
      <c r="J272" s="8">
        <v>68.605000000000004</v>
      </c>
      <c r="K272" s="8">
        <v>58.389000000000003</v>
      </c>
      <c r="O272" s="6" t="s">
        <v>355</v>
      </c>
      <c r="P272" s="7">
        <v>29433</v>
      </c>
      <c r="Q272" s="8">
        <v>37.268999999999998</v>
      </c>
      <c r="U272" s="6" t="s">
        <v>355</v>
      </c>
      <c r="V272" s="7">
        <v>29433</v>
      </c>
      <c r="W272" s="8">
        <v>42.625999999999998</v>
      </c>
      <c r="X272" s="8">
        <v>42.152999999999999</v>
      </c>
      <c r="Y272" s="8"/>
      <c r="Z272" s="8"/>
      <c r="AA272" t="s">
        <v>355</v>
      </c>
      <c r="AB272" s="20">
        <v>29433</v>
      </c>
      <c r="AC272" s="1">
        <v>41.27</v>
      </c>
      <c r="AD272" s="8"/>
      <c r="AE272" s="8"/>
      <c r="AG272" s="6" t="str">
        <f t="shared" si="82"/>
        <v>1980</v>
      </c>
      <c r="AH272" s="11">
        <f t="shared" si="74"/>
        <v>8.9477834732157859</v>
      </c>
      <c r="AI272" s="11">
        <f t="shared" si="75"/>
        <v>9.1647764793706408</v>
      </c>
      <c r="AJ272" s="11">
        <f t="shared" si="76"/>
        <v>9.4230983938625492</v>
      </c>
      <c r="AK272" s="11">
        <f t="shared" si="77"/>
        <v>40.665879688742201</v>
      </c>
      <c r="AL272" s="11">
        <f t="shared" si="78"/>
        <v>16.9590459752079</v>
      </c>
      <c r="AM272" s="11">
        <f t="shared" si="79"/>
        <v>7.7203002198579673</v>
      </c>
      <c r="AN272" s="11">
        <f t="shared" si="80"/>
        <v>7.6045336192372526</v>
      </c>
      <c r="AO272" s="8">
        <v>9.7456534442201814</v>
      </c>
      <c r="AP272" s="6">
        <v>0</v>
      </c>
      <c r="AQ272" s="11">
        <f t="shared" si="83"/>
        <v>29.029232452712229</v>
      </c>
      <c r="AR272" s="18">
        <f t="shared" si="84"/>
        <v>1.3625662854017451</v>
      </c>
      <c r="AS272" s="6">
        <v>0.86588354916528054</v>
      </c>
      <c r="AT272" s="11">
        <f t="shared" si="81"/>
        <v>2.5609948885493061</v>
      </c>
      <c r="AW272" s="6" t="s">
        <v>349</v>
      </c>
      <c r="AX272" s="11">
        <f t="shared" si="85"/>
        <v>0.50968016581127396</v>
      </c>
      <c r="AY272" s="11">
        <f t="shared" si="86"/>
        <v>0.34620466744058775</v>
      </c>
      <c r="AZ272" s="11">
        <f t="shared" si="87"/>
        <v>2.3491918382679366</v>
      </c>
      <c r="BA272" s="17"/>
      <c r="BB272" s="7">
        <v>29433</v>
      </c>
      <c r="BC272" s="9">
        <f t="shared" si="88"/>
        <v>1.4328165058472564</v>
      </c>
      <c r="BD272" s="9">
        <f t="shared" si="89"/>
        <v>1.113832949726401</v>
      </c>
      <c r="BE272" s="9">
        <f t="shared" si="90"/>
        <v>0.24204734796833272</v>
      </c>
      <c r="BF272" s="9" t="e">
        <f t="shared" si="91"/>
        <v>#DIV/0!</v>
      </c>
      <c r="BI272" s="9">
        <f t="shared" si="68"/>
        <v>7.6024563367349787</v>
      </c>
      <c r="BJ272" s="9">
        <f t="shared" si="69"/>
        <v>1.1677544005383809</v>
      </c>
      <c r="BK272" s="9">
        <f t="shared" si="70"/>
        <v>0.15360225022218221</v>
      </c>
      <c r="BL272" s="9">
        <f t="shared" si="71"/>
        <v>7.8341348872656944</v>
      </c>
      <c r="BM272" s="9">
        <f t="shared" si="72"/>
        <v>1.2997617805801664</v>
      </c>
      <c r="BN272" s="9">
        <f t="shared" si="73"/>
        <v>0.1659100589004302</v>
      </c>
    </row>
    <row r="273" spans="1:66" ht="15.6" x14ac:dyDescent="0.3">
      <c r="A273" s="6" t="s">
        <v>356</v>
      </c>
      <c r="B273" s="7">
        <v>29464</v>
      </c>
      <c r="C273" s="8">
        <v>39.024000000000001</v>
      </c>
      <c r="D273" s="8">
        <v>38.295999999999999</v>
      </c>
      <c r="H273" s="6" t="s">
        <v>356</v>
      </c>
      <c r="I273" s="7">
        <v>29464</v>
      </c>
      <c r="J273" s="8">
        <v>69.492000000000004</v>
      </c>
      <c r="K273" s="8">
        <v>59.232999999999997</v>
      </c>
      <c r="O273" s="6" t="s">
        <v>356</v>
      </c>
      <c r="P273" s="7">
        <v>29464</v>
      </c>
      <c r="Q273" s="8">
        <v>37.69</v>
      </c>
      <c r="U273" s="6" t="s">
        <v>356</v>
      </c>
      <c r="V273" s="7">
        <v>29464</v>
      </c>
      <c r="W273" s="8">
        <v>43.384</v>
      </c>
      <c r="X273" s="8">
        <v>42.954999999999998</v>
      </c>
      <c r="Y273" s="8"/>
      <c r="Z273" s="8"/>
      <c r="AA273" t="s">
        <v>356</v>
      </c>
      <c r="AB273" s="20">
        <v>29464</v>
      </c>
      <c r="AC273" s="1">
        <v>41.420999999999999</v>
      </c>
      <c r="AD273" s="8"/>
      <c r="AE273" s="8"/>
      <c r="AG273" s="6" t="str">
        <f t="shared" si="82"/>
        <v>1980</v>
      </c>
      <c r="AH273" s="11">
        <f t="shared" si="74"/>
        <v>9.3446159881195978</v>
      </c>
      <c r="AI273" s="11">
        <f t="shared" si="75"/>
        <v>9.2298916143753509</v>
      </c>
      <c r="AJ273" s="11">
        <f t="shared" si="76"/>
        <v>10.290756729304217</v>
      </c>
      <c r="AK273" s="11">
        <f t="shared" si="77"/>
        <v>38.849038912330045</v>
      </c>
      <c r="AL273" s="11">
        <f t="shared" si="78"/>
        <v>16.864593345942769</v>
      </c>
      <c r="AM273" s="11">
        <f t="shared" si="79"/>
        <v>9.986056534414999</v>
      </c>
      <c r="AN273" s="11">
        <f t="shared" si="80"/>
        <v>10.112791591899505</v>
      </c>
      <c r="AO273" s="8">
        <v>9.9029719592581564</v>
      </c>
      <c r="AP273" s="6">
        <v>0</v>
      </c>
      <c r="AQ273" s="11">
        <f t="shared" si="83"/>
        <v>24.984158595093685</v>
      </c>
      <c r="AR273" s="18">
        <f t="shared" si="84"/>
        <v>1.7782574015859032</v>
      </c>
      <c r="AS273" s="6">
        <v>0.84214985639736728</v>
      </c>
      <c r="AT273" s="11">
        <f t="shared" si="81"/>
        <v>1.4454777440956246</v>
      </c>
      <c r="AW273" s="6" t="s">
        <v>349</v>
      </c>
      <c r="AX273" s="11">
        <f t="shared" si="85"/>
        <v>0.52660269922560421</v>
      </c>
      <c r="AY273" s="11">
        <f t="shared" si="86"/>
        <v>0.34671960475417413</v>
      </c>
      <c r="AZ273" s="11">
        <f t="shared" si="87"/>
        <v>2.3491398314496186</v>
      </c>
      <c r="BA273" s="17"/>
      <c r="BB273" s="7">
        <v>29464</v>
      </c>
      <c r="BC273" s="9">
        <f t="shared" si="88"/>
        <v>3.3202260063218469</v>
      </c>
      <c r="BD273" s="9">
        <f t="shared" si="89"/>
        <v>0.14873783111972738</v>
      </c>
      <c r="BE273" s="9">
        <f t="shared" si="90"/>
        <v>-2.2138174273766964E-3</v>
      </c>
      <c r="BF273" s="9" t="e">
        <f t="shared" si="91"/>
        <v>#DIV/0!</v>
      </c>
      <c r="BI273" s="9">
        <f t="shared" si="68"/>
        <v>7.6965888349888552</v>
      </c>
      <c r="BJ273" s="9">
        <f t="shared" si="69"/>
        <v>1.3097342479141472</v>
      </c>
      <c r="BK273" s="9">
        <f t="shared" si="70"/>
        <v>0.17017074394828885</v>
      </c>
      <c r="BL273" s="9">
        <f t="shared" si="71"/>
        <v>8.0994881075361693</v>
      </c>
      <c r="BM273" s="9">
        <f t="shared" si="72"/>
        <v>1.3456971849074912</v>
      </c>
      <c r="BN273" s="9">
        <f t="shared" si="73"/>
        <v>0.16614595478637559</v>
      </c>
    </row>
    <row r="274" spans="1:66" ht="15.6" x14ac:dyDescent="0.3">
      <c r="A274" s="6" t="s">
        <v>357</v>
      </c>
      <c r="B274" s="7">
        <v>29494</v>
      </c>
      <c r="C274" s="8">
        <v>39.411999999999999</v>
      </c>
      <c r="D274" s="8">
        <v>38.656999999999996</v>
      </c>
      <c r="H274" s="6" t="s">
        <v>357</v>
      </c>
      <c r="I274" s="7">
        <v>29494</v>
      </c>
      <c r="J274" s="8">
        <v>70.171000000000006</v>
      </c>
      <c r="K274" s="8">
        <v>61.765000000000001</v>
      </c>
      <c r="O274" s="6" t="s">
        <v>357</v>
      </c>
      <c r="P274" s="7">
        <v>29494</v>
      </c>
      <c r="Q274" s="8">
        <v>38.337000000000003</v>
      </c>
      <c r="U274" s="6" t="s">
        <v>357</v>
      </c>
      <c r="V274" s="7">
        <v>29494</v>
      </c>
      <c r="W274" s="8">
        <v>43.945999999999998</v>
      </c>
      <c r="X274" s="8">
        <v>43.57</v>
      </c>
      <c r="Y274" s="8"/>
      <c r="Z274" s="8"/>
      <c r="AA274" t="s">
        <v>357</v>
      </c>
      <c r="AB274" s="20">
        <v>29494</v>
      </c>
      <c r="AC274" s="1">
        <v>41.511000000000003</v>
      </c>
      <c r="AD274" s="8"/>
      <c r="AE274" s="8"/>
      <c r="AG274" s="6" t="str">
        <f t="shared" si="82"/>
        <v>1980</v>
      </c>
      <c r="AH274" s="11">
        <f t="shared" si="74"/>
        <v>9.6819079954359566</v>
      </c>
      <c r="AI274" s="11">
        <f t="shared" si="75"/>
        <v>9.5130173659310415</v>
      </c>
      <c r="AJ274" s="11">
        <f t="shared" si="76"/>
        <v>11.253626749956403</v>
      </c>
      <c r="AK274" s="11">
        <f t="shared" si="77"/>
        <v>38.31597805396931</v>
      </c>
      <c r="AL274" s="11">
        <f t="shared" si="78"/>
        <v>17.199107333924381</v>
      </c>
      <c r="AM274" s="11">
        <f t="shared" si="79"/>
        <v>10.650619397723826</v>
      </c>
      <c r="AN274" s="11">
        <f t="shared" si="80"/>
        <v>10.952659858921798</v>
      </c>
      <c r="AO274" s="8">
        <v>10.746307113083775</v>
      </c>
      <c r="AP274" s="6">
        <v>0</v>
      </c>
      <c r="AQ274" s="11">
        <f t="shared" si="83"/>
        <v>21.462429775280899</v>
      </c>
      <c r="AR274" s="18">
        <f t="shared" si="84"/>
        <v>1.2954084455098602</v>
      </c>
      <c r="AS274" s="6">
        <v>0.99559778315678749</v>
      </c>
      <c r="AT274" s="11">
        <f t="shared" si="81"/>
        <v>4.2746442017118857</v>
      </c>
      <c r="AW274" s="6" t="s">
        <v>349</v>
      </c>
      <c r="AX274" s="11">
        <f t="shared" si="85"/>
        <v>0.52223245166150489</v>
      </c>
      <c r="AY274" s="11">
        <f t="shared" si="86"/>
        <v>0.35345609650426857</v>
      </c>
      <c r="AZ274" s="11">
        <f t="shared" si="87"/>
        <v>2.40135216661047</v>
      </c>
      <c r="BA274" s="17"/>
      <c r="BB274" s="7">
        <v>29494</v>
      </c>
      <c r="BC274" s="9">
        <f t="shared" si="88"/>
        <v>-0.8298946379359573</v>
      </c>
      <c r="BD274" s="9">
        <f t="shared" si="89"/>
        <v>1.9429220781647549</v>
      </c>
      <c r="BE274" s="9">
        <f t="shared" si="90"/>
        <v>2.222615038144915</v>
      </c>
      <c r="BF274" s="9" t="e">
        <f t="shared" si="91"/>
        <v>#DIV/0!</v>
      </c>
      <c r="BI274" s="9">
        <f t="shared" si="68"/>
        <v>7.8831255029616143</v>
      </c>
      <c r="BJ274" s="9">
        <f t="shared" si="69"/>
        <v>1.5432351594951659</v>
      </c>
      <c r="BK274" s="9">
        <f t="shared" si="70"/>
        <v>0.19576437783660647</v>
      </c>
      <c r="BL274" s="9">
        <f t="shared" si="71"/>
        <v>8.3838039428698092</v>
      </c>
      <c r="BM274" s="9">
        <f t="shared" si="72"/>
        <v>1.4884163139426647</v>
      </c>
      <c r="BN274" s="9">
        <f t="shared" si="73"/>
        <v>0.17753472338872156</v>
      </c>
    </row>
    <row r="275" spans="1:66" ht="15.6" x14ac:dyDescent="0.3">
      <c r="A275" s="6" t="s">
        <v>358</v>
      </c>
      <c r="B275" s="7">
        <v>29525</v>
      </c>
      <c r="C275" s="8">
        <v>39.734999999999999</v>
      </c>
      <c r="D275" s="8">
        <v>38.975000000000001</v>
      </c>
      <c r="H275" s="6" t="s">
        <v>358</v>
      </c>
      <c r="I275" s="7">
        <v>29525</v>
      </c>
      <c r="J275" s="8">
        <v>70.747</v>
      </c>
      <c r="K275" s="8">
        <v>62.838999999999999</v>
      </c>
      <c r="O275" s="6" t="s">
        <v>358</v>
      </c>
      <c r="P275" s="7">
        <v>29525</v>
      </c>
      <c r="Q275" s="8">
        <v>38.695999999999998</v>
      </c>
      <c r="U275" s="6" t="s">
        <v>358</v>
      </c>
      <c r="V275" s="7">
        <v>29525</v>
      </c>
      <c r="W275" s="8">
        <v>44.3</v>
      </c>
      <c r="X275" s="8">
        <v>43.945</v>
      </c>
      <c r="Y275" s="8"/>
      <c r="Z275" s="8"/>
      <c r="AA275" t="s">
        <v>358</v>
      </c>
      <c r="AB275" s="20">
        <v>29525</v>
      </c>
      <c r="AC275" s="1">
        <v>41.762999999999998</v>
      </c>
      <c r="AD275" s="8"/>
      <c r="AE275" s="8"/>
      <c r="AG275" s="6" t="str">
        <f t="shared" si="82"/>
        <v>1980</v>
      </c>
      <c r="AH275" s="11">
        <f t="shared" si="74"/>
        <v>9.7803564028180681</v>
      </c>
      <c r="AI275" s="11">
        <f t="shared" si="75"/>
        <v>9.6127344826616437</v>
      </c>
      <c r="AJ275" s="11">
        <f t="shared" si="76"/>
        <v>11.099420531101313</v>
      </c>
      <c r="AK275" s="11">
        <f t="shared" si="77"/>
        <v>36.499695890172902</v>
      </c>
      <c r="AL275" s="11">
        <f t="shared" si="78"/>
        <v>16.747624076029545</v>
      </c>
      <c r="AM275" s="11">
        <f t="shared" si="79"/>
        <v>10.736157980252447</v>
      </c>
      <c r="AN275" s="11">
        <f t="shared" si="80"/>
        <v>11.154673074490962</v>
      </c>
      <c r="AO275" s="8">
        <v>10.971005810381818</v>
      </c>
      <c r="AP275" s="6">
        <v>0</v>
      </c>
      <c r="AQ275" s="11">
        <f t="shared" si="83"/>
        <v>20.074178430752433</v>
      </c>
      <c r="AR275" s="18">
        <f t="shared" si="84"/>
        <v>0.80553406453374166</v>
      </c>
      <c r="AS275" s="6">
        <v>0.68003213984690891</v>
      </c>
      <c r="AT275" s="11">
        <f t="shared" si="81"/>
        <v>1.7388488626244536</v>
      </c>
      <c r="AW275" s="6" t="s">
        <v>349</v>
      </c>
      <c r="AX275" s="11">
        <f t="shared" si="85"/>
        <v>0.52203074353434187</v>
      </c>
      <c r="AY275" s="11">
        <f t="shared" si="86"/>
        <v>0.33713949227519491</v>
      </c>
      <c r="AZ275" s="11">
        <f t="shared" si="87"/>
        <v>2.3733818188783635</v>
      </c>
      <c r="BA275" s="17"/>
      <c r="BB275" s="7">
        <v>29525</v>
      </c>
      <c r="BC275" s="9">
        <f t="shared" si="88"/>
        <v>-3.8624203938553148E-2</v>
      </c>
      <c r="BD275" s="9">
        <f t="shared" si="89"/>
        <v>-4.6163029554298856</v>
      </c>
      <c r="BE275" s="9">
        <f t="shared" si="90"/>
        <v>-1.1647749181073586</v>
      </c>
      <c r="BF275" s="9" t="e">
        <f t="shared" si="91"/>
        <v>#DIV/0!</v>
      </c>
      <c r="BI275" s="9">
        <f t="shared" ref="BI275:BI338" si="92">AVERAGE(AM263:AM275)</f>
        <v>8.0490663303645391</v>
      </c>
      <c r="BJ275" s="9">
        <f t="shared" ref="BJ275:BJ338" si="93">STDEV(AM263:AM275)</f>
        <v>1.7290792037693505</v>
      </c>
      <c r="BK275" s="9">
        <f t="shared" ref="BK275:BK338" si="94">BJ275/ABS(BI275)</f>
        <v>0.21481736300849208</v>
      </c>
      <c r="BL275" s="9">
        <f t="shared" ref="BL275:BL338" si="95">AVERAGE(AO263:AO275)</f>
        <v>8.7242063469777147</v>
      </c>
      <c r="BM275" s="9">
        <f t="shared" ref="BM275:BM338" si="96">STDEV(AO263:AO275)</f>
        <v>1.5382213648073115</v>
      </c>
      <c r="BN275" s="9">
        <f t="shared" ref="BN275:BN338" si="97">BM275/ABS(BL275)</f>
        <v>0.17631648125106419</v>
      </c>
    </row>
    <row r="276" spans="1:66" ht="15.6" x14ac:dyDescent="0.3">
      <c r="A276" s="6" t="s">
        <v>359</v>
      </c>
      <c r="B276" s="7">
        <v>29555</v>
      </c>
      <c r="C276" s="8">
        <v>40.07</v>
      </c>
      <c r="D276" s="8">
        <v>39.281999999999996</v>
      </c>
      <c r="H276" s="6" t="s">
        <v>359</v>
      </c>
      <c r="I276" s="7">
        <v>29555</v>
      </c>
      <c r="J276" s="8">
        <v>70.998999999999995</v>
      </c>
      <c r="K276" s="8">
        <v>63.606000000000002</v>
      </c>
      <c r="O276" s="6" t="s">
        <v>359</v>
      </c>
      <c r="P276" s="7">
        <v>29555</v>
      </c>
      <c r="Q276" s="8">
        <v>39.012</v>
      </c>
      <c r="U276" s="6" t="s">
        <v>359</v>
      </c>
      <c r="V276" s="7">
        <v>29555</v>
      </c>
      <c r="W276" s="8">
        <v>44.814</v>
      </c>
      <c r="X276" s="8">
        <v>44.505000000000003</v>
      </c>
      <c r="Y276" s="8"/>
      <c r="Z276" s="8"/>
      <c r="AA276" t="s">
        <v>359</v>
      </c>
      <c r="AB276" s="20">
        <v>29555</v>
      </c>
      <c r="AC276" s="1">
        <v>41.985999999999997</v>
      </c>
      <c r="AD276" s="8"/>
      <c r="AE276" s="8"/>
      <c r="AG276" s="6" t="str">
        <f t="shared" si="82"/>
        <v>1980</v>
      </c>
      <c r="AH276" s="11">
        <f t="shared" si="74"/>
        <v>9.9978038871198152</v>
      </c>
      <c r="AI276" s="11">
        <f t="shared" si="75"/>
        <v>9.7753185781354723</v>
      </c>
      <c r="AJ276" s="11">
        <f t="shared" si="76"/>
        <v>10.221221765116795</v>
      </c>
      <c r="AK276" s="11">
        <f t="shared" si="77"/>
        <v>29.734029534143769</v>
      </c>
      <c r="AL276" s="11">
        <f t="shared" si="78"/>
        <v>15.355273662733948</v>
      </c>
      <c r="AM276" s="11">
        <f t="shared" si="79"/>
        <v>11.286597630931983</v>
      </c>
      <c r="AN276" s="11">
        <f t="shared" si="80"/>
        <v>11.903145508033486</v>
      </c>
      <c r="AO276" s="8">
        <v>10.14140964851833</v>
      </c>
      <c r="AP276" s="6">
        <v>0</v>
      </c>
      <c r="AQ276" s="11">
        <f t="shared" si="83"/>
        <v>19.237759854595016</v>
      </c>
      <c r="AR276" s="18">
        <f t="shared" si="84"/>
        <v>1.1602708803611694</v>
      </c>
      <c r="AS276" s="6">
        <v>0.45621182558504003</v>
      </c>
      <c r="AT276" s="11">
        <f t="shared" si="81"/>
        <v>1.2205795763777338</v>
      </c>
      <c r="AW276" s="6" t="s">
        <v>349</v>
      </c>
      <c r="AX276" s="11">
        <f t="shared" si="85"/>
        <v>0.51965232134608497</v>
      </c>
      <c r="AY276" s="11">
        <f t="shared" si="86"/>
        <v>0.33760908116487309</v>
      </c>
      <c r="AZ276" s="11">
        <f t="shared" si="87"/>
        <v>2.3649684764299503</v>
      </c>
      <c r="BA276" s="17"/>
      <c r="BB276" s="7">
        <v>29555</v>
      </c>
      <c r="BC276" s="9">
        <f t="shared" si="88"/>
        <v>-0.45560960110396787</v>
      </c>
      <c r="BD276" s="9">
        <f t="shared" si="89"/>
        <v>0.13928623031054244</v>
      </c>
      <c r="BE276" s="9">
        <f t="shared" si="90"/>
        <v>-0.35448752415190299</v>
      </c>
      <c r="BF276" s="9" t="e">
        <f t="shared" si="91"/>
        <v>#DIV/0!</v>
      </c>
      <c r="BI276" s="9">
        <f t="shared" si="92"/>
        <v>8.2550435360769647</v>
      </c>
      <c r="BJ276" s="9">
        <f t="shared" si="93"/>
        <v>1.9470754724569217</v>
      </c>
      <c r="BK276" s="9">
        <f t="shared" si="94"/>
        <v>0.23586495503598862</v>
      </c>
      <c r="BL276" s="9">
        <f t="shared" si="95"/>
        <v>9.0166431186857849</v>
      </c>
      <c r="BM276" s="9">
        <f t="shared" si="96"/>
        <v>1.4025124661271762</v>
      </c>
      <c r="BN276" s="9">
        <f t="shared" si="97"/>
        <v>0.15554707529908299</v>
      </c>
    </row>
    <row r="277" spans="1:66" ht="15.6" x14ac:dyDescent="0.3">
      <c r="A277" s="6" t="s">
        <v>360</v>
      </c>
      <c r="B277" s="7">
        <v>29586</v>
      </c>
      <c r="C277" s="8">
        <v>40.313000000000002</v>
      </c>
      <c r="D277" s="8">
        <v>39.518000000000001</v>
      </c>
      <c r="H277" s="6" t="s">
        <v>360</v>
      </c>
      <c r="I277" s="7">
        <v>29586</v>
      </c>
      <c r="J277" s="8">
        <v>71.451999999999998</v>
      </c>
      <c r="K277" s="8">
        <v>64.91</v>
      </c>
      <c r="O277" s="6" t="s">
        <v>360</v>
      </c>
      <c r="P277" s="7">
        <v>29586</v>
      </c>
      <c r="Q277" s="8">
        <v>39.46</v>
      </c>
      <c r="U277" s="6" t="s">
        <v>360</v>
      </c>
      <c r="V277" s="7">
        <v>29586</v>
      </c>
      <c r="W277" s="8">
        <v>45.104999999999997</v>
      </c>
      <c r="X277" s="8">
        <v>44.802</v>
      </c>
      <c r="Y277" s="8"/>
      <c r="Z277" s="8"/>
      <c r="AA277" t="s">
        <v>360</v>
      </c>
      <c r="AB277" s="20">
        <v>29586</v>
      </c>
      <c r="AC277" s="1">
        <v>42.433</v>
      </c>
      <c r="AD277" s="8"/>
      <c r="AE277" s="8"/>
      <c r="AG277" s="6" t="str">
        <f t="shared" si="82"/>
        <v>1980</v>
      </c>
      <c r="AH277" s="11">
        <f t="shared" si="74"/>
        <v>9.8626478443342158</v>
      </c>
      <c r="AI277" s="11">
        <f t="shared" si="75"/>
        <v>9.6473460780777565</v>
      </c>
      <c r="AJ277" s="11">
        <f t="shared" si="76"/>
        <v>10.468298263786902</v>
      </c>
      <c r="AK277" s="11">
        <f t="shared" si="77"/>
        <v>26.26685081798199</v>
      </c>
      <c r="AL277" s="11">
        <f t="shared" si="78"/>
        <v>14.73598511281693</v>
      </c>
      <c r="AM277" s="11">
        <f t="shared" si="79"/>
        <v>11.112479676799513</v>
      </c>
      <c r="AN277" s="11">
        <f t="shared" si="80"/>
        <v>11.703400817791977</v>
      </c>
      <c r="AO277" s="8">
        <v>10.099282995349457</v>
      </c>
      <c r="AP277" s="6">
        <v>0</v>
      </c>
      <c r="AQ277" s="11">
        <f t="shared" si="83"/>
        <v>18.128671250800377</v>
      </c>
      <c r="AR277" s="18">
        <f t="shared" si="84"/>
        <v>0.64935064935063291</v>
      </c>
      <c r="AS277" s="6">
        <v>0.66918503220068093</v>
      </c>
      <c r="AT277" s="11">
        <f t="shared" si="81"/>
        <v>2.0501210577618334</v>
      </c>
      <c r="AW277" s="6" t="s">
        <v>349</v>
      </c>
      <c r="AX277" s="11">
        <f t="shared" si="85"/>
        <v>0.52029199979141538</v>
      </c>
      <c r="AY277" s="11">
        <f t="shared" si="86"/>
        <v>0.33396248715081922</v>
      </c>
      <c r="AZ277" s="11">
        <f t="shared" si="87"/>
        <v>2.3515937105816942</v>
      </c>
      <c r="BA277" s="17"/>
      <c r="BB277" s="7">
        <v>29586</v>
      </c>
      <c r="BC277" s="9">
        <f t="shared" si="88"/>
        <v>0.12309739013065535</v>
      </c>
      <c r="BD277" s="9">
        <f t="shared" si="89"/>
        <v>-1.0801232009138517</v>
      </c>
      <c r="BE277" s="9">
        <f t="shared" si="90"/>
        <v>-0.56553674949807453</v>
      </c>
      <c r="BF277" s="9" t="e">
        <f t="shared" si="91"/>
        <v>#DIV/0!</v>
      </c>
      <c r="BI277" s="9">
        <f t="shared" si="92"/>
        <v>8.4347468100559322</v>
      </c>
      <c r="BJ277" s="9">
        <f t="shared" si="93"/>
        <v>2.1009247285679762</v>
      </c>
      <c r="BK277" s="9">
        <f t="shared" si="94"/>
        <v>0.24907976206982846</v>
      </c>
      <c r="BL277" s="9">
        <f t="shared" si="95"/>
        <v>9.2745929390981825</v>
      </c>
      <c r="BM277" s="9">
        <f t="shared" si="96"/>
        <v>1.2501831340692979</v>
      </c>
      <c r="BN277" s="9">
        <f t="shared" si="97"/>
        <v>0.13479655034767055</v>
      </c>
    </row>
    <row r="278" spans="1:66" ht="15.6" x14ac:dyDescent="0.3">
      <c r="A278" s="6" t="s">
        <v>361</v>
      </c>
      <c r="B278" s="7">
        <v>29617</v>
      </c>
      <c r="C278" s="8">
        <v>40.619</v>
      </c>
      <c r="D278" s="8">
        <v>39.860999999999997</v>
      </c>
      <c r="H278" s="6" t="s">
        <v>361</v>
      </c>
      <c r="I278" s="7">
        <v>29617</v>
      </c>
      <c r="J278" s="8">
        <v>71.936000000000007</v>
      </c>
      <c r="K278" s="8">
        <v>66.290999999999997</v>
      </c>
      <c r="O278" s="6" t="s">
        <v>361</v>
      </c>
      <c r="P278" s="7">
        <v>29617</v>
      </c>
      <c r="Q278" s="8">
        <v>39.942</v>
      </c>
      <c r="U278" s="6" t="s">
        <v>361</v>
      </c>
      <c r="V278" s="7">
        <v>29617</v>
      </c>
      <c r="W278" s="8">
        <v>45.168999999999997</v>
      </c>
      <c r="X278" s="8">
        <v>44.817999999999998</v>
      </c>
      <c r="Y278" s="8"/>
      <c r="Z278" s="8"/>
      <c r="AA278" t="s">
        <v>361</v>
      </c>
      <c r="AB278" s="20">
        <v>29617</v>
      </c>
      <c r="AC278" s="1">
        <v>43.715000000000003</v>
      </c>
      <c r="AD278" s="8"/>
      <c r="AE278" s="8"/>
      <c r="AG278" s="6" t="str">
        <f t="shared" si="82"/>
        <v>1981</v>
      </c>
      <c r="AH278" s="11">
        <f t="shared" si="74"/>
        <v>9.9028653372656095</v>
      </c>
      <c r="AI278" s="11">
        <f t="shared" si="75"/>
        <v>9.7645600991325807</v>
      </c>
      <c r="AJ278" s="11">
        <f t="shared" si="76"/>
        <v>10.626518623319914</v>
      </c>
      <c r="AK278" s="11">
        <f t="shared" si="77"/>
        <v>26.686032067575049</v>
      </c>
      <c r="AL278" s="11">
        <f t="shared" si="78"/>
        <v>14.835259617043306</v>
      </c>
      <c r="AM278" s="11">
        <f t="shared" si="79"/>
        <v>10.708333333333343</v>
      </c>
      <c r="AN278" s="11">
        <f t="shared" si="80"/>
        <v>11.166782418890753</v>
      </c>
      <c r="AO278" s="8">
        <v>10.366629662837301</v>
      </c>
      <c r="AP278" s="6">
        <v>0</v>
      </c>
      <c r="AQ278" s="11">
        <f t="shared" si="83"/>
        <v>16.421209619430634</v>
      </c>
      <c r="AR278" s="18">
        <f t="shared" si="84"/>
        <v>0.14189114288880589</v>
      </c>
      <c r="AS278" s="6">
        <v>0.8205516803457602</v>
      </c>
      <c r="AT278" s="11">
        <f t="shared" si="81"/>
        <v>2.1275612386381093</v>
      </c>
      <c r="AW278" s="6" t="s">
        <v>362</v>
      </c>
      <c r="AX278" s="11">
        <f t="shared" si="85"/>
        <v>0.53135215907197264</v>
      </c>
      <c r="AY278" s="11">
        <f t="shared" si="86"/>
        <v>0.33083962233162845</v>
      </c>
      <c r="AZ278" s="11">
        <f t="shared" si="87"/>
        <v>2.3473383462695159</v>
      </c>
      <c r="BA278" s="17"/>
      <c r="BB278" s="7">
        <v>29617</v>
      </c>
      <c r="BC278" s="9">
        <f t="shared" si="88"/>
        <v>2.1257600126450615</v>
      </c>
      <c r="BD278" s="9">
        <f t="shared" si="89"/>
        <v>-0.93509449095116048</v>
      </c>
      <c r="BE278" s="9">
        <f t="shared" si="90"/>
        <v>-0.18095661223408444</v>
      </c>
      <c r="BF278" s="9" t="e">
        <f t="shared" si="91"/>
        <v>#DIV/0!</v>
      </c>
      <c r="BI278" s="9">
        <f t="shared" si="92"/>
        <v>8.5570963459921039</v>
      </c>
      <c r="BJ278" s="9">
        <f t="shared" si="93"/>
        <v>2.188505251124746</v>
      </c>
      <c r="BK278" s="9">
        <f t="shared" si="94"/>
        <v>0.25575325585176784</v>
      </c>
      <c r="BL278" s="9">
        <f t="shared" si="95"/>
        <v>9.5301055327566431</v>
      </c>
      <c r="BM278" s="9">
        <f t="shared" si="96"/>
        <v>1.0850528092839982</v>
      </c>
      <c r="BN278" s="9">
        <f t="shared" si="97"/>
        <v>0.11385527742106123</v>
      </c>
    </row>
    <row r="279" spans="1:66" ht="15.6" x14ac:dyDescent="0.3">
      <c r="A279" s="6" t="s">
        <v>363</v>
      </c>
      <c r="B279" s="7">
        <v>29645</v>
      </c>
      <c r="C279" s="8">
        <v>40.887999999999998</v>
      </c>
      <c r="D279" s="8">
        <v>40.152000000000001</v>
      </c>
      <c r="H279" s="6" t="s">
        <v>363</v>
      </c>
      <c r="I279" s="7">
        <v>29645</v>
      </c>
      <c r="J279" s="8">
        <v>72.277000000000001</v>
      </c>
      <c r="K279" s="8">
        <v>68.44</v>
      </c>
      <c r="O279" s="6" t="s">
        <v>363</v>
      </c>
      <c r="P279" s="7">
        <v>29645</v>
      </c>
      <c r="Q279" s="8">
        <v>40.436</v>
      </c>
      <c r="U279" s="6" t="s">
        <v>363</v>
      </c>
      <c r="V279" s="7">
        <v>29645</v>
      </c>
      <c r="W279" s="8">
        <v>45.290999999999997</v>
      </c>
      <c r="X279" s="8">
        <v>44.914999999999999</v>
      </c>
      <c r="Y279" s="8"/>
      <c r="Z279" s="8"/>
      <c r="AA279" t="s">
        <v>363</v>
      </c>
      <c r="AB279" s="20">
        <v>29645</v>
      </c>
      <c r="AC279" s="1">
        <v>45.716000000000001</v>
      </c>
      <c r="AD279" s="8"/>
      <c r="AE279" s="8"/>
      <c r="AG279" s="6" t="str">
        <f t="shared" si="82"/>
        <v>1981</v>
      </c>
      <c r="AH279" s="11">
        <f t="shared" si="74"/>
        <v>9.7163710521372728</v>
      </c>
      <c r="AI279" s="11">
        <f t="shared" si="75"/>
        <v>9.4746026119911786</v>
      </c>
      <c r="AJ279" s="11">
        <f t="shared" si="76"/>
        <v>9.4492481487650881</v>
      </c>
      <c r="AK279" s="11">
        <f t="shared" si="77"/>
        <v>27.247373803104956</v>
      </c>
      <c r="AL279" s="11">
        <f t="shared" si="78"/>
        <v>14.728330259611312</v>
      </c>
      <c r="AM279" s="11">
        <f t="shared" si="79"/>
        <v>11.116290480863601</v>
      </c>
      <c r="AN279" s="11">
        <f t="shared" si="80"/>
        <v>11.573430047694755</v>
      </c>
      <c r="AO279" s="8">
        <v>9.6350779618561653</v>
      </c>
      <c r="AP279" s="6">
        <v>0</v>
      </c>
      <c r="AQ279" s="11">
        <f t="shared" si="83"/>
        <v>17.370988446726578</v>
      </c>
      <c r="AR279" s="18">
        <f t="shared" si="84"/>
        <v>0.27009674776947712</v>
      </c>
      <c r="AS279" s="6">
        <v>0.93173457428923356</v>
      </c>
      <c r="AT279" s="11">
        <f t="shared" si="81"/>
        <v>3.2417673590683593</v>
      </c>
      <c r="AW279" s="6" t="s">
        <v>362</v>
      </c>
      <c r="AX279" s="11">
        <f t="shared" si="85"/>
        <v>0.53188865692061982</v>
      </c>
      <c r="AY279" s="11">
        <f t="shared" si="86"/>
        <v>0.33447657339174236</v>
      </c>
      <c r="AZ279" s="11">
        <f t="shared" si="87"/>
        <v>2.266603013815542</v>
      </c>
      <c r="BA279" s="17"/>
      <c r="BB279" s="7">
        <v>29645</v>
      </c>
      <c r="BC279" s="9">
        <f t="shared" si="88"/>
        <v>0.1009684141651368</v>
      </c>
      <c r="BD279" s="9">
        <f t="shared" si="89"/>
        <v>1.0993093978532764</v>
      </c>
      <c r="BE279" s="9">
        <f t="shared" si="90"/>
        <v>-3.4394416374734282</v>
      </c>
      <c r="BF279" s="9" t="e">
        <f t="shared" si="91"/>
        <v>#DIV/0!</v>
      </c>
      <c r="BI279" s="9">
        <f t="shared" si="92"/>
        <v>8.8321146335538838</v>
      </c>
      <c r="BJ279" s="9">
        <f t="shared" si="93"/>
        <v>2.2731867694545591</v>
      </c>
      <c r="BK279" s="9">
        <f t="shared" si="94"/>
        <v>0.25737740776354368</v>
      </c>
      <c r="BL279" s="9">
        <f t="shared" si="95"/>
        <v>9.724307476637204</v>
      </c>
      <c r="BM279" s="9">
        <f t="shared" si="96"/>
        <v>0.80592014649711263</v>
      </c>
      <c r="BN279" s="9">
        <f t="shared" si="97"/>
        <v>8.2876867934641926E-2</v>
      </c>
    </row>
    <row r="280" spans="1:66" ht="15.6" x14ac:dyDescent="0.3">
      <c r="A280" s="6" t="s">
        <v>364</v>
      </c>
      <c r="B280" s="7">
        <v>29676</v>
      </c>
      <c r="C280" s="8">
        <v>41.110999999999997</v>
      </c>
      <c r="D280" s="8">
        <v>40.375</v>
      </c>
      <c r="H280" s="6" t="s">
        <v>364</v>
      </c>
      <c r="I280" s="7">
        <v>29676</v>
      </c>
      <c r="J280" s="8">
        <v>72.388000000000005</v>
      </c>
      <c r="K280" s="8">
        <v>70.587999999999994</v>
      </c>
      <c r="O280" s="6" t="s">
        <v>364</v>
      </c>
      <c r="P280" s="7">
        <v>29676</v>
      </c>
      <c r="Q280" s="8">
        <v>41.043999999999997</v>
      </c>
      <c r="U280" s="6" t="s">
        <v>364</v>
      </c>
      <c r="V280" s="7">
        <v>29676</v>
      </c>
      <c r="W280" s="8">
        <v>45.515999999999998</v>
      </c>
      <c r="X280" s="8">
        <v>45.167999999999999</v>
      </c>
      <c r="Y280" s="8"/>
      <c r="Z280" s="8"/>
      <c r="AA280" t="s">
        <v>364</v>
      </c>
      <c r="AB280" s="20">
        <v>29676</v>
      </c>
      <c r="AC280" s="1">
        <v>46.734000000000002</v>
      </c>
      <c r="AD280" s="8"/>
      <c r="AE280" s="8"/>
      <c r="AG280" s="6" t="str">
        <f t="shared" si="82"/>
        <v>1981</v>
      </c>
      <c r="AH280" s="11">
        <f t="shared" si="74"/>
        <v>9.2854484555265913</v>
      </c>
      <c r="AI280" s="11">
        <f t="shared" si="75"/>
        <v>9.0715076856579415</v>
      </c>
      <c r="AJ280" s="11">
        <f t="shared" si="76"/>
        <v>8.5993759001440129</v>
      </c>
      <c r="AK280" s="11">
        <f t="shared" si="77"/>
        <v>30.682217902434505</v>
      </c>
      <c r="AL280" s="11">
        <f t="shared" si="78"/>
        <v>15.519279482127768</v>
      </c>
      <c r="AM280" s="11">
        <f t="shared" si="79"/>
        <v>10.526699205944489</v>
      </c>
      <c r="AN280" s="11">
        <f t="shared" si="80"/>
        <v>10.92610329330288</v>
      </c>
      <c r="AO280" s="8">
        <v>9.3287030403698559</v>
      </c>
      <c r="AP280" s="6">
        <v>0</v>
      </c>
      <c r="AQ280" s="11">
        <f t="shared" si="83"/>
        <v>15.321406539173354</v>
      </c>
      <c r="AR280" s="18">
        <f t="shared" si="84"/>
        <v>0.4967874412134865</v>
      </c>
      <c r="AS280" s="6">
        <v>0.35157124581401966</v>
      </c>
      <c r="AT280" s="11">
        <f t="shared" si="81"/>
        <v>3.1385154880186894</v>
      </c>
      <c r="AW280" s="6" t="s">
        <v>362</v>
      </c>
      <c r="AX280" s="11">
        <f t="shared" si="85"/>
        <v>0.51141528496496225</v>
      </c>
      <c r="AY280" s="11">
        <f t="shared" si="86"/>
        <v>0.28491096224495815</v>
      </c>
      <c r="AZ280" s="11">
        <f t="shared" si="87"/>
        <v>2.2742945580843901</v>
      </c>
      <c r="BA280" s="17"/>
      <c r="BB280" s="7">
        <v>29676</v>
      </c>
      <c r="BC280" s="9">
        <f t="shared" si="88"/>
        <v>-3.8491837886125646</v>
      </c>
      <c r="BD280" s="9">
        <f t="shared" si="89"/>
        <v>-14.818858805017854</v>
      </c>
      <c r="BE280" s="9">
        <f t="shared" si="90"/>
        <v>0.33934236485022584</v>
      </c>
      <c r="BF280" s="9" t="e">
        <f t="shared" si="91"/>
        <v>#DIV/0!</v>
      </c>
      <c r="BI280" s="9">
        <f t="shared" si="92"/>
        <v>9.1932726005224321</v>
      </c>
      <c r="BJ280" s="9">
        <f t="shared" si="93"/>
        <v>2.1248859523775567</v>
      </c>
      <c r="BK280" s="9">
        <f t="shared" si="94"/>
        <v>0.23113487924385104</v>
      </c>
      <c r="BL280" s="9">
        <f t="shared" si="95"/>
        <v>9.8022539589619662</v>
      </c>
      <c r="BM280" s="9">
        <f t="shared" si="96"/>
        <v>0.70039173644372421</v>
      </c>
      <c r="BN280" s="9">
        <f t="shared" si="97"/>
        <v>7.1452110848788289E-2</v>
      </c>
    </row>
    <row r="281" spans="1:66" ht="15.6" x14ac:dyDescent="0.3">
      <c r="A281" s="6" t="s">
        <v>365</v>
      </c>
      <c r="B281" s="7">
        <v>29706</v>
      </c>
      <c r="C281" s="8">
        <v>41.329000000000001</v>
      </c>
      <c r="D281" s="8">
        <v>40.633000000000003</v>
      </c>
      <c r="H281" s="6" t="s">
        <v>365</v>
      </c>
      <c r="I281" s="7">
        <v>29706</v>
      </c>
      <c r="J281" s="8">
        <v>73.039000000000001</v>
      </c>
      <c r="K281" s="8">
        <v>69.590999999999994</v>
      </c>
      <c r="O281" s="6" t="s">
        <v>365</v>
      </c>
      <c r="P281" s="7">
        <v>29706</v>
      </c>
      <c r="Q281" s="8">
        <v>41.113</v>
      </c>
      <c r="U281" s="6" t="s">
        <v>365</v>
      </c>
      <c r="V281" s="7">
        <v>29706</v>
      </c>
      <c r="W281" s="8">
        <v>45.470999999999997</v>
      </c>
      <c r="X281" s="8">
        <v>45.097000000000001</v>
      </c>
      <c r="Y281" s="8"/>
      <c r="Z281" s="8"/>
      <c r="AA281" t="s">
        <v>365</v>
      </c>
      <c r="AB281" s="20">
        <v>29706</v>
      </c>
      <c r="AC281" s="1">
        <v>46.493000000000002</v>
      </c>
      <c r="AD281" s="8"/>
      <c r="AE281" s="8"/>
      <c r="AG281" s="6" t="str">
        <f t="shared" si="82"/>
        <v>1981</v>
      </c>
      <c r="AH281" s="11">
        <f t="shared" si="74"/>
        <v>9.2752703524497058</v>
      </c>
      <c r="AI281" s="11">
        <f t="shared" si="75"/>
        <v>9.2079447415808868</v>
      </c>
      <c r="AJ281" s="11">
        <f t="shared" si="76"/>
        <v>8.6404878774356533</v>
      </c>
      <c r="AK281" s="11">
        <f t="shared" si="77"/>
        <v>27.030283117025334</v>
      </c>
      <c r="AL281" s="11">
        <f t="shared" si="78"/>
        <v>14.202777777777786</v>
      </c>
      <c r="AM281" s="11">
        <f t="shared" si="79"/>
        <v>9.6585154102155855</v>
      </c>
      <c r="AN281" s="11">
        <f t="shared" si="80"/>
        <v>10.051735077358593</v>
      </c>
      <c r="AO281" s="8">
        <v>9.1994337358311427</v>
      </c>
      <c r="AP281" s="6">
        <v>0</v>
      </c>
      <c r="AQ281" s="11">
        <f t="shared" si="83"/>
        <v>14.289577187807279</v>
      </c>
      <c r="AR281" s="18">
        <f t="shared" si="84"/>
        <v>-9.8866332718172689E-2</v>
      </c>
      <c r="AS281" s="6">
        <v>0.80200985749079301</v>
      </c>
      <c r="AT281" s="11">
        <f t="shared" si="81"/>
        <v>-1.4124213747379155</v>
      </c>
      <c r="AW281" s="6" t="s">
        <v>362</v>
      </c>
      <c r="AX281" s="11">
        <f t="shared" si="85"/>
        <v>0.51013296789347107</v>
      </c>
      <c r="AY281" s="11">
        <f t="shared" si="86"/>
        <v>0.28511329748814618</v>
      </c>
      <c r="AZ281" s="11">
        <f t="shared" si="87"/>
        <v>2.3265133117158983</v>
      </c>
      <c r="BA281" s="17"/>
      <c r="BB281" s="7">
        <v>29706</v>
      </c>
      <c r="BC281" s="9">
        <f t="shared" si="88"/>
        <v>-0.25073890225612017</v>
      </c>
      <c r="BD281" s="9">
        <f t="shared" si="89"/>
        <v>7.1017008820484229E-2</v>
      </c>
      <c r="BE281" s="9">
        <f t="shared" si="90"/>
        <v>2.2960417966040092</v>
      </c>
      <c r="BF281" s="9" t="e">
        <f t="shared" si="91"/>
        <v>#DIV/0!</v>
      </c>
      <c r="BI281" s="9">
        <f t="shared" si="92"/>
        <v>9.4633475564154352</v>
      </c>
      <c r="BJ281" s="9">
        <f t="shared" si="93"/>
        <v>1.9186242304843517</v>
      </c>
      <c r="BK281" s="9">
        <f t="shared" si="94"/>
        <v>0.20274265729400051</v>
      </c>
      <c r="BL281" s="9">
        <f t="shared" si="95"/>
        <v>9.8696105307798216</v>
      </c>
      <c r="BM281" s="9">
        <f t="shared" si="96"/>
        <v>0.57772285059340622</v>
      </c>
      <c r="BN281" s="9">
        <f t="shared" si="97"/>
        <v>5.8535526684836567E-2</v>
      </c>
    </row>
    <row r="282" spans="1:66" ht="15.6" x14ac:dyDescent="0.3">
      <c r="A282" s="6" t="s">
        <v>366</v>
      </c>
      <c r="B282" s="7">
        <v>29737</v>
      </c>
      <c r="C282" s="8">
        <v>41.557000000000002</v>
      </c>
      <c r="D282" s="8">
        <v>40.912999999999997</v>
      </c>
      <c r="H282" s="6" t="s">
        <v>366</v>
      </c>
      <c r="I282" s="7">
        <v>29737</v>
      </c>
      <c r="J282" s="8">
        <v>73.394000000000005</v>
      </c>
      <c r="K282" s="8">
        <v>67.441999999999993</v>
      </c>
      <c r="O282" s="6" t="s">
        <v>366</v>
      </c>
      <c r="P282" s="7">
        <v>29737</v>
      </c>
      <c r="Q282" s="8">
        <v>40.945999999999998</v>
      </c>
      <c r="U282" s="6" t="s">
        <v>366</v>
      </c>
      <c r="V282" s="7">
        <v>29737</v>
      </c>
      <c r="W282" s="8">
        <v>45.365000000000002</v>
      </c>
      <c r="X282" s="8">
        <v>44.942</v>
      </c>
      <c r="Y282" s="8"/>
      <c r="Z282" s="8"/>
      <c r="AA282" t="s">
        <v>366</v>
      </c>
      <c r="AB282" s="20">
        <v>29737</v>
      </c>
      <c r="AC282" s="1">
        <v>46.222999999999999</v>
      </c>
      <c r="AD282" s="8"/>
      <c r="AE282" s="8"/>
      <c r="AG282" s="6" t="str">
        <f t="shared" si="82"/>
        <v>1981</v>
      </c>
      <c r="AH282" s="11">
        <f t="shared" ref="AH282:AH345" si="98">(C282/C270-1)*100</f>
        <v>9.0076856490832533</v>
      </c>
      <c r="AI282" s="11">
        <f t="shared" ref="AI282:AI345" si="99">(D282/D270-1)*100</f>
        <v>9.0809715519769583</v>
      </c>
      <c r="AJ282" s="11">
        <f t="shared" ref="AJ282:AJ345" si="100">(J282/J270-1)*100</f>
        <v>8.0435742676284292</v>
      </c>
      <c r="AK282" s="11">
        <f t="shared" ref="AK282:AK345" si="101">(K282/K270-1)*100</f>
        <v>20.245333143152578</v>
      </c>
      <c r="AL282" s="11">
        <f t="shared" ref="AL282:AL345" si="102">(Q282/Q270-1)*100</f>
        <v>12.310055406220854</v>
      </c>
      <c r="AM282" s="11">
        <f t="shared" ref="AM282:AM345" si="103">(W282/W270-1)*100</f>
        <v>8.5806606031594068</v>
      </c>
      <c r="AN282" s="11">
        <f t="shared" ref="AN282:AN345" si="104">(X282/X270-1)*100</f>
        <v>8.8368488605816928</v>
      </c>
      <c r="AO282" s="8">
        <v>9.1732791062132826</v>
      </c>
      <c r="AP282" s="6">
        <v>0</v>
      </c>
      <c r="AQ282" s="11">
        <f t="shared" si="83"/>
        <v>12.942872501588232</v>
      </c>
      <c r="AR282" s="18">
        <f t="shared" si="84"/>
        <v>-0.23311561214839349</v>
      </c>
      <c r="AS282" s="6">
        <v>0.9212889260568291</v>
      </c>
      <c r="AT282" s="11">
        <f t="shared" ref="AT282:AT345" si="105">(K282/K281-1)*100</f>
        <v>-3.0880429940653209</v>
      </c>
      <c r="AW282" s="6" t="s">
        <v>362</v>
      </c>
      <c r="AX282" s="11">
        <f t="shared" si="85"/>
        <v>0.51704840201663893</v>
      </c>
      <c r="AY282" s="11">
        <f t="shared" si="86"/>
        <v>0.28655541956625724</v>
      </c>
      <c r="AZ282" s="11">
        <f t="shared" si="87"/>
        <v>2.4155221180026691</v>
      </c>
      <c r="BA282" s="17"/>
      <c r="BB282" s="7">
        <v>29737</v>
      </c>
      <c r="BC282" s="9">
        <f t="shared" si="88"/>
        <v>1.355614037595787</v>
      </c>
      <c r="BD282" s="9">
        <f t="shared" si="89"/>
        <v>0.50580667082742448</v>
      </c>
      <c r="BE282" s="9">
        <f t="shared" si="90"/>
        <v>3.8258455620493903</v>
      </c>
      <c r="BF282" s="9" t="e">
        <f t="shared" si="91"/>
        <v>#DIV/0!</v>
      </c>
      <c r="BI282" s="9">
        <f t="shared" si="92"/>
        <v>9.6361689126113461</v>
      </c>
      <c r="BJ282" s="9">
        <f t="shared" si="93"/>
        <v>1.7022379127113583</v>
      </c>
      <c r="BK282" s="9">
        <f t="shared" si="94"/>
        <v>0.17665090018124865</v>
      </c>
      <c r="BL282" s="9">
        <f t="shared" si="95"/>
        <v>9.876794477731405</v>
      </c>
      <c r="BM282" s="9">
        <f t="shared" si="96"/>
        <v>0.56757590107081313</v>
      </c>
      <c r="BN282" s="9">
        <f t="shared" si="97"/>
        <v>5.746559800859391E-2</v>
      </c>
    </row>
    <row r="283" spans="1:66" ht="15.6" x14ac:dyDescent="0.3">
      <c r="A283" s="6" t="s">
        <v>367</v>
      </c>
      <c r="B283" s="7">
        <v>29767</v>
      </c>
      <c r="C283" s="8">
        <v>41.749000000000002</v>
      </c>
      <c r="D283" s="8">
        <v>41.116999999999997</v>
      </c>
      <c r="H283" s="6" t="s">
        <v>367</v>
      </c>
      <c r="I283" s="7">
        <v>29767</v>
      </c>
      <c r="J283" s="8">
        <v>73.92</v>
      </c>
      <c r="K283" s="8">
        <v>69.054000000000002</v>
      </c>
      <c r="O283" s="6" t="s">
        <v>367</v>
      </c>
      <c r="P283" s="7">
        <v>29767</v>
      </c>
      <c r="Q283" s="8">
        <v>41.35</v>
      </c>
      <c r="U283" s="6" t="s">
        <v>367</v>
      </c>
      <c r="V283" s="7">
        <v>29767</v>
      </c>
      <c r="W283" s="8">
        <v>45.475999999999999</v>
      </c>
      <c r="X283" s="8">
        <v>45.027000000000001</v>
      </c>
      <c r="Y283" s="8"/>
      <c r="Z283" s="8"/>
      <c r="AA283" t="s">
        <v>367</v>
      </c>
      <c r="AB283" s="20">
        <v>29767</v>
      </c>
      <c r="AC283" s="1">
        <v>46.125</v>
      </c>
      <c r="AD283" s="8"/>
      <c r="AE283" s="8"/>
      <c r="AG283" s="6" t="str">
        <f t="shared" ref="AG283:AG346" si="106">LEFT(U283,4)</f>
        <v>1981</v>
      </c>
      <c r="AH283" s="11">
        <f t="shared" si="98"/>
        <v>8.7921824104234538</v>
      </c>
      <c r="AI283" s="11">
        <f t="shared" si="99"/>
        <v>8.9018963873291668</v>
      </c>
      <c r="AJ283" s="11">
        <f t="shared" si="100"/>
        <v>8.290238935849171</v>
      </c>
      <c r="AK283" s="11">
        <f t="shared" si="101"/>
        <v>21.294198239974715</v>
      </c>
      <c r="AL283" s="11">
        <f t="shared" si="102"/>
        <v>12.541505633879503</v>
      </c>
      <c r="AM283" s="11">
        <f t="shared" si="103"/>
        <v>8.139728437923587</v>
      </c>
      <c r="AN283" s="11">
        <f t="shared" si="104"/>
        <v>8.3447628672489884</v>
      </c>
      <c r="AO283" s="8">
        <v>9.1008689552563915</v>
      </c>
      <c r="AP283" s="6">
        <v>0</v>
      </c>
      <c r="AQ283" s="11">
        <f t="shared" ref="AQ283:AQ346" si="107">(AC283/AC271-1)*100</f>
        <v>12.32466393921683</v>
      </c>
      <c r="AR283" s="18">
        <f t="shared" ref="AR283:AR346" si="108">(W283/W282-1)*100</f>
        <v>0.24468202358645108</v>
      </c>
      <c r="AS283" s="6">
        <v>0.40832308759508606</v>
      </c>
      <c r="AT283" s="11">
        <f t="shared" si="105"/>
        <v>2.3902019513063255</v>
      </c>
      <c r="AW283" s="6" t="s">
        <v>362</v>
      </c>
      <c r="AX283" s="11">
        <f t="shared" si="85"/>
        <v>0.5197180036622665</v>
      </c>
      <c r="AY283" s="11">
        <f t="shared" si="86"/>
        <v>0.28913741107660501</v>
      </c>
      <c r="AZ283" s="11">
        <f t="shared" si="87"/>
        <v>2.4134849857271612</v>
      </c>
      <c r="BA283" s="17"/>
      <c r="BB283" s="7">
        <v>29767</v>
      </c>
      <c r="BC283" s="9">
        <f t="shared" si="88"/>
        <v>0.51631561672280668</v>
      </c>
      <c r="BD283" s="9">
        <f t="shared" si="89"/>
        <v>0.90104438235925066</v>
      </c>
      <c r="BE283" s="9">
        <f t="shared" si="90"/>
        <v>-8.4335070265983969E-2</v>
      </c>
      <c r="BF283" s="9" t="e">
        <f t="shared" si="91"/>
        <v>#DIV/0!</v>
      </c>
      <c r="BI283" s="9">
        <f t="shared" si="92"/>
        <v>9.7700114160482645</v>
      </c>
      <c r="BJ283" s="9">
        <f t="shared" si="93"/>
        <v>1.4805286682942189</v>
      </c>
      <c r="BK283" s="9">
        <f t="shared" si="94"/>
        <v>0.15153806942971385</v>
      </c>
      <c r="BL283" s="9">
        <f t="shared" si="95"/>
        <v>9.8407175177794368</v>
      </c>
      <c r="BM283" s="9">
        <f t="shared" si="96"/>
        <v>0.602539498328449</v>
      </c>
      <c r="BN283" s="9">
        <f t="shared" si="97"/>
        <v>6.1229224112960043E-2</v>
      </c>
    </row>
    <row r="284" spans="1:66" ht="15.6" x14ac:dyDescent="0.3">
      <c r="A284" s="6" t="s">
        <v>368</v>
      </c>
      <c r="B284" s="7">
        <v>29798</v>
      </c>
      <c r="C284" s="8">
        <v>42.012999999999998</v>
      </c>
      <c r="D284" s="8">
        <v>41.365000000000002</v>
      </c>
      <c r="H284" s="6" t="s">
        <v>368</v>
      </c>
      <c r="I284" s="7">
        <v>29798</v>
      </c>
      <c r="J284" s="8">
        <v>74.537000000000006</v>
      </c>
      <c r="K284" s="8">
        <v>69.590999999999994</v>
      </c>
      <c r="O284" s="6" t="s">
        <v>368</v>
      </c>
      <c r="P284" s="7">
        <v>29798</v>
      </c>
      <c r="Q284" s="8">
        <v>41.905000000000001</v>
      </c>
      <c r="U284" s="6" t="s">
        <v>368</v>
      </c>
      <c r="V284" s="7">
        <v>29798</v>
      </c>
      <c r="W284" s="8">
        <v>45.847000000000001</v>
      </c>
      <c r="X284" s="8">
        <v>45.421999999999997</v>
      </c>
      <c r="Y284" s="8"/>
      <c r="Z284" s="8"/>
      <c r="AA284" t="s">
        <v>368</v>
      </c>
      <c r="AB284" s="20">
        <v>29798</v>
      </c>
      <c r="AC284" s="1">
        <v>46.267000000000003</v>
      </c>
      <c r="AD284" s="8"/>
      <c r="AE284" s="8"/>
      <c r="AG284" s="6" t="str">
        <f t="shared" si="106"/>
        <v>1981</v>
      </c>
      <c r="AH284" s="11">
        <f t="shared" si="98"/>
        <v>8.6084326448310655</v>
      </c>
      <c r="AI284" s="11">
        <f t="shared" si="99"/>
        <v>8.7951395281554934</v>
      </c>
      <c r="AJ284" s="11">
        <f t="shared" si="100"/>
        <v>8.6466001020333749</v>
      </c>
      <c r="AK284" s="11">
        <f t="shared" si="101"/>
        <v>19.185120485022857</v>
      </c>
      <c r="AL284" s="11">
        <f t="shared" si="102"/>
        <v>12.439292709758787</v>
      </c>
      <c r="AM284" s="11">
        <f t="shared" si="103"/>
        <v>7.5564209637310586</v>
      </c>
      <c r="AN284" s="11">
        <f t="shared" si="104"/>
        <v>7.7550826750171886</v>
      </c>
      <c r="AO284" s="8">
        <v>8.5470158808144134</v>
      </c>
      <c r="AP284" s="6">
        <v>0</v>
      </c>
      <c r="AQ284" s="11">
        <f t="shared" si="107"/>
        <v>12.108068815119942</v>
      </c>
      <c r="AR284" s="18">
        <f t="shared" si="108"/>
        <v>0.81581493535052285</v>
      </c>
      <c r="AS284" s="6">
        <v>0.35383556783414871</v>
      </c>
      <c r="AT284" s="11">
        <f t="shared" si="105"/>
        <v>0.77765227213484334</v>
      </c>
      <c r="AW284" s="6" t="s">
        <v>362</v>
      </c>
      <c r="AX284" s="11">
        <f t="shared" si="85"/>
        <v>0.51411094439206462</v>
      </c>
      <c r="AY284" s="11">
        <f t="shared" si="86"/>
        <v>0.27948197608346137</v>
      </c>
      <c r="AZ284" s="11">
        <f t="shared" si="87"/>
        <v>2.3932950066433958</v>
      </c>
      <c r="BA284" s="17"/>
      <c r="BB284" s="7">
        <v>29798</v>
      </c>
      <c r="BC284" s="9">
        <f t="shared" si="88"/>
        <v>-1.0788656984539569</v>
      </c>
      <c r="BD284" s="9">
        <f t="shared" si="89"/>
        <v>-3.3393931823597511</v>
      </c>
      <c r="BE284" s="9">
        <f t="shared" si="90"/>
        <v>-0.83654877503546166</v>
      </c>
      <c r="BF284" s="9" t="e">
        <f t="shared" si="91"/>
        <v>#DIV/0!</v>
      </c>
      <c r="BI284" s="9">
        <f t="shared" si="92"/>
        <v>9.829143067319368</v>
      </c>
      <c r="BJ284" s="9">
        <f t="shared" si="93"/>
        <v>1.3621057358856201</v>
      </c>
      <c r="BK284" s="9">
        <f t="shared" si="94"/>
        <v>0.13857827956685725</v>
      </c>
      <c r="BL284" s="9">
        <f t="shared" si="95"/>
        <v>9.7659722549223282</v>
      </c>
      <c r="BM284" s="9">
        <f t="shared" si="96"/>
        <v>0.69844997853232882</v>
      </c>
      <c r="BN284" s="9">
        <f t="shared" si="97"/>
        <v>7.1518734673886683E-2</v>
      </c>
    </row>
    <row r="285" spans="1:66" ht="15.6" x14ac:dyDescent="0.3">
      <c r="A285" s="6" t="s">
        <v>369</v>
      </c>
      <c r="B285" s="7">
        <v>29829</v>
      </c>
      <c r="C285" s="8">
        <v>42.281999999999996</v>
      </c>
      <c r="D285" s="8">
        <v>41.642000000000003</v>
      </c>
      <c r="H285" s="6" t="s">
        <v>369</v>
      </c>
      <c r="I285" s="7">
        <v>29829</v>
      </c>
      <c r="J285" s="8">
        <v>74.537999999999997</v>
      </c>
      <c r="K285" s="8">
        <v>68.822999999999993</v>
      </c>
      <c r="O285" s="6" t="s">
        <v>369</v>
      </c>
      <c r="P285" s="7">
        <v>29829</v>
      </c>
      <c r="Q285" s="8">
        <v>42.085000000000001</v>
      </c>
      <c r="U285" s="6" t="s">
        <v>369</v>
      </c>
      <c r="V285" s="7">
        <v>29829</v>
      </c>
      <c r="W285" s="8">
        <v>46.057000000000002</v>
      </c>
      <c r="X285" s="8">
        <v>45.634</v>
      </c>
      <c r="Y285" s="8"/>
      <c r="Z285" s="8"/>
      <c r="AA285" t="s">
        <v>369</v>
      </c>
      <c r="AB285" s="20">
        <v>29829</v>
      </c>
      <c r="AC285" s="1">
        <v>46.475999999999999</v>
      </c>
      <c r="AD285" s="8"/>
      <c r="AE285" s="8"/>
      <c r="AG285" s="6" t="str">
        <f t="shared" si="106"/>
        <v>1981</v>
      </c>
      <c r="AH285" s="11">
        <f t="shared" si="98"/>
        <v>8.3487084870848669</v>
      </c>
      <c r="AI285" s="11">
        <f t="shared" si="99"/>
        <v>8.7372049300188159</v>
      </c>
      <c r="AJ285" s="11">
        <f t="shared" si="100"/>
        <v>7.2612674840269342</v>
      </c>
      <c r="AK285" s="11">
        <f t="shared" si="101"/>
        <v>16.190299326389002</v>
      </c>
      <c r="AL285" s="11">
        <f t="shared" si="102"/>
        <v>11.66091801538871</v>
      </c>
      <c r="AM285" s="11">
        <f t="shared" si="103"/>
        <v>6.1612576064908664</v>
      </c>
      <c r="AN285" s="11">
        <f t="shared" si="104"/>
        <v>6.2367593993714499</v>
      </c>
      <c r="AO285" s="8">
        <v>8.2096416239634706</v>
      </c>
      <c r="AP285" s="6">
        <v>0</v>
      </c>
      <c r="AQ285" s="11">
        <f t="shared" si="107"/>
        <v>12.203954515825298</v>
      </c>
      <c r="AR285" s="18">
        <f t="shared" si="108"/>
        <v>0.45804523742012382</v>
      </c>
      <c r="AS285" s="6">
        <v>0.52872304230227041</v>
      </c>
      <c r="AT285" s="11">
        <f t="shared" si="105"/>
        <v>-1.1035909815924505</v>
      </c>
      <c r="AW285" s="6" t="s">
        <v>362</v>
      </c>
      <c r="AX285" s="11">
        <f t="shared" si="85"/>
        <v>0.51268906113312762</v>
      </c>
      <c r="AY285" s="11">
        <f t="shared" si="86"/>
        <v>0.28057016029019299</v>
      </c>
      <c r="AZ285" s="11">
        <f t="shared" si="87"/>
        <v>2.4368797218458127</v>
      </c>
      <c r="BA285" s="17"/>
      <c r="BB285" s="7">
        <v>29829</v>
      </c>
      <c r="BC285" s="9">
        <f t="shared" si="88"/>
        <v>-0.27657128766600536</v>
      </c>
      <c r="BD285" s="9">
        <f t="shared" si="89"/>
        <v>0.38935756143596567</v>
      </c>
      <c r="BE285" s="9">
        <f t="shared" si="90"/>
        <v>1.8211175421932069</v>
      </c>
      <c r="BF285" s="9" t="e">
        <f t="shared" si="91"/>
        <v>#DIV/0!</v>
      </c>
      <c r="BI285" s="9">
        <f t="shared" si="92"/>
        <v>9.7092167124449773</v>
      </c>
      <c r="BJ285" s="9">
        <f t="shared" si="93"/>
        <v>1.6094300163293567</v>
      </c>
      <c r="BK285" s="9">
        <f t="shared" si="94"/>
        <v>0.16576311601598495</v>
      </c>
      <c r="BL285" s="9">
        <f t="shared" si="95"/>
        <v>9.6478174995179664</v>
      </c>
      <c r="BM285" s="9">
        <f t="shared" si="96"/>
        <v>0.8212923529420737</v>
      </c>
      <c r="BN285" s="9">
        <f t="shared" si="97"/>
        <v>8.5127268730270642E-2</v>
      </c>
    </row>
    <row r="286" spans="1:66" ht="15.6" x14ac:dyDescent="0.3">
      <c r="A286" s="6" t="s">
        <v>370</v>
      </c>
      <c r="B286" s="7">
        <v>29859</v>
      </c>
      <c r="C286" s="8">
        <v>42.539000000000001</v>
      </c>
      <c r="D286" s="8">
        <v>41.914999999999999</v>
      </c>
      <c r="H286" s="6" t="s">
        <v>370</v>
      </c>
      <c r="I286" s="7">
        <v>29859</v>
      </c>
      <c r="J286" s="8">
        <v>75.215000000000003</v>
      </c>
      <c r="K286" s="8">
        <v>69.13</v>
      </c>
      <c r="O286" s="6" t="s">
        <v>370</v>
      </c>
      <c r="P286" s="7">
        <v>29859</v>
      </c>
      <c r="Q286" s="8">
        <v>42.436</v>
      </c>
      <c r="U286" s="6" t="s">
        <v>370</v>
      </c>
      <c r="V286" s="7">
        <v>29859</v>
      </c>
      <c r="W286" s="8">
        <v>46.204000000000001</v>
      </c>
      <c r="X286" s="8">
        <v>45.759</v>
      </c>
      <c r="Y286" s="8"/>
      <c r="Z286" s="8"/>
      <c r="AA286" t="s">
        <v>370</v>
      </c>
      <c r="AB286" s="20">
        <v>29859</v>
      </c>
      <c r="AC286" s="1">
        <v>46.747999999999998</v>
      </c>
      <c r="AD286" s="8"/>
      <c r="AE286" s="8"/>
      <c r="AG286" s="6" t="str">
        <f t="shared" si="106"/>
        <v>1981</v>
      </c>
      <c r="AH286" s="11">
        <f t="shared" si="98"/>
        <v>7.9341317365269504</v>
      </c>
      <c r="AI286" s="11">
        <f t="shared" si="99"/>
        <v>8.4279690612308222</v>
      </c>
      <c r="AJ286" s="11">
        <f t="shared" si="100"/>
        <v>7.188154650781664</v>
      </c>
      <c r="AK286" s="11">
        <f t="shared" si="101"/>
        <v>11.924228932243164</v>
      </c>
      <c r="AL286" s="11">
        <f t="shared" si="102"/>
        <v>10.692020763231325</v>
      </c>
      <c r="AM286" s="11">
        <f t="shared" si="103"/>
        <v>5.138124061348015</v>
      </c>
      <c r="AN286" s="11">
        <f t="shared" si="104"/>
        <v>5.0240991507918276</v>
      </c>
      <c r="AO286" s="8">
        <v>8.0299469730841011</v>
      </c>
      <c r="AP286" s="6">
        <v>0</v>
      </c>
      <c r="AQ286" s="11">
        <f t="shared" si="107"/>
        <v>12.615933126159318</v>
      </c>
      <c r="AR286" s="18">
        <f t="shared" si="108"/>
        <v>0.31916972447185721</v>
      </c>
      <c r="AS286" s="6">
        <v>0.82788288814712452</v>
      </c>
      <c r="AT286" s="11">
        <f t="shared" si="105"/>
        <v>0.44607180738998053</v>
      </c>
      <c r="AW286" s="6" t="s">
        <v>362</v>
      </c>
      <c r="AX286" s="11">
        <f t="shared" si="85"/>
        <v>0.5158864690455327</v>
      </c>
      <c r="AY286" s="11">
        <f t="shared" si="86"/>
        <v>0.2817952048684616</v>
      </c>
      <c r="AZ286" s="11">
        <f t="shared" si="87"/>
        <v>2.4219447917953336</v>
      </c>
      <c r="BA286" s="17"/>
      <c r="BB286" s="7">
        <v>29859</v>
      </c>
      <c r="BC286" s="9">
        <f t="shared" si="88"/>
        <v>0.62365440474549949</v>
      </c>
      <c r="BD286" s="9">
        <f t="shared" si="89"/>
        <v>0.4366268233947368</v>
      </c>
      <c r="BE286" s="9">
        <f t="shared" si="90"/>
        <v>-0.61287103818019606</v>
      </c>
      <c r="BF286" s="9" t="e">
        <f t="shared" si="91"/>
        <v>#DIV/0!</v>
      </c>
      <c r="BI286" s="9">
        <f t="shared" si="92"/>
        <v>9.3362988299013612</v>
      </c>
      <c r="BJ286" s="9">
        <f t="shared" si="93"/>
        <v>2.0431500751465661</v>
      </c>
      <c r="BK286" s="9">
        <f t="shared" si="94"/>
        <v>0.21883940439041755</v>
      </c>
      <c r="BL286" s="9">
        <f t="shared" si="95"/>
        <v>9.5037386544276536</v>
      </c>
      <c r="BM286" s="9">
        <f t="shared" si="96"/>
        <v>0.92991000967649007</v>
      </c>
      <c r="BN286" s="9">
        <f t="shared" si="97"/>
        <v>9.7846757312003582E-2</v>
      </c>
    </row>
    <row r="287" spans="1:66" ht="15.6" x14ac:dyDescent="0.3">
      <c r="A287" s="6" t="s">
        <v>371</v>
      </c>
      <c r="B287" s="7">
        <v>29890</v>
      </c>
      <c r="C287" s="8">
        <v>42.741999999999997</v>
      </c>
      <c r="D287" s="8">
        <v>42.164999999999999</v>
      </c>
      <c r="H287" s="6" t="s">
        <v>371</v>
      </c>
      <c r="I287" s="7">
        <v>29890</v>
      </c>
      <c r="J287" s="8">
        <v>75.659000000000006</v>
      </c>
      <c r="K287" s="8">
        <v>68.67</v>
      </c>
      <c r="O287" s="6" t="s">
        <v>371</v>
      </c>
      <c r="P287" s="7">
        <v>29890</v>
      </c>
      <c r="Q287" s="8">
        <v>42.645000000000003</v>
      </c>
      <c r="U287" s="6" t="s">
        <v>371</v>
      </c>
      <c r="V287" s="7">
        <v>29890</v>
      </c>
      <c r="W287" s="8">
        <v>46.103000000000002</v>
      </c>
      <c r="X287" s="8">
        <v>45.695</v>
      </c>
      <c r="Y287" s="8"/>
      <c r="Z287" s="8"/>
      <c r="AA287" t="s">
        <v>371</v>
      </c>
      <c r="AB287" s="20">
        <v>29890</v>
      </c>
      <c r="AC287" s="1">
        <v>46.847000000000001</v>
      </c>
      <c r="AD287" s="8"/>
      <c r="AE287" s="8"/>
      <c r="AG287" s="6" t="str">
        <f t="shared" si="106"/>
        <v>1981</v>
      </c>
      <c r="AH287" s="11">
        <f t="shared" si="98"/>
        <v>7.5676355857556166</v>
      </c>
      <c r="AI287" s="11">
        <f t="shared" si="99"/>
        <v>8.1847338037203343</v>
      </c>
      <c r="AJ287" s="11">
        <f t="shared" si="100"/>
        <v>6.9430505887175586</v>
      </c>
      <c r="AK287" s="11">
        <f t="shared" si="101"/>
        <v>9.2792692436225899</v>
      </c>
      <c r="AL287" s="11">
        <f t="shared" si="102"/>
        <v>10.205189166838968</v>
      </c>
      <c r="AM287" s="11">
        <f t="shared" si="103"/>
        <v>4.0699774266365729</v>
      </c>
      <c r="AN287" s="11">
        <f t="shared" si="104"/>
        <v>3.9822505404482955</v>
      </c>
      <c r="AO287" s="8">
        <v>7.7923496183943231</v>
      </c>
      <c r="AP287" s="6">
        <v>0</v>
      </c>
      <c r="AQ287" s="11">
        <f t="shared" si="107"/>
        <v>12.173454972104491</v>
      </c>
      <c r="AR287" s="18">
        <f t="shared" si="108"/>
        <v>-0.21859579257207384</v>
      </c>
      <c r="AS287" s="6">
        <v>0.4585999353817094</v>
      </c>
      <c r="AT287" s="11">
        <f t="shared" si="105"/>
        <v>-0.66541299001879883</v>
      </c>
      <c r="AW287" s="6" t="s">
        <v>362</v>
      </c>
      <c r="AX287" s="11">
        <f t="shared" si="85"/>
        <v>0.53601327657518472</v>
      </c>
      <c r="AY287" s="11">
        <f t="shared" si="86"/>
        <v>0.2828949112391157</v>
      </c>
      <c r="AZ287" s="11">
        <f t="shared" si="87"/>
        <v>1.9225582953901434</v>
      </c>
      <c r="BA287" s="17"/>
      <c r="BB287" s="7">
        <v>29890</v>
      </c>
      <c r="BC287" s="9">
        <f t="shared" si="88"/>
        <v>3.9014024862659369</v>
      </c>
      <c r="BD287" s="9">
        <f t="shared" si="89"/>
        <v>0.39025020712024627</v>
      </c>
      <c r="BE287" s="9">
        <f t="shared" si="90"/>
        <v>-20.619235339175756</v>
      </c>
      <c r="BF287" s="9" t="e">
        <f t="shared" si="91"/>
        <v>#DIV/0!</v>
      </c>
      <c r="BI287" s="9">
        <f t="shared" si="92"/>
        <v>8.8300956013561898</v>
      </c>
      <c r="BJ287" s="9">
        <f t="shared" si="93"/>
        <v>2.4625377680805247</v>
      </c>
      <c r="BK287" s="9">
        <f t="shared" si="94"/>
        <v>0.27888008004152415</v>
      </c>
      <c r="BL287" s="9">
        <f t="shared" si="95"/>
        <v>9.2765111548361574</v>
      </c>
      <c r="BM287" s="9">
        <f t="shared" si="96"/>
        <v>0.96135525847405312</v>
      </c>
      <c r="BN287" s="9">
        <f t="shared" si="97"/>
        <v>0.10363327790242199</v>
      </c>
    </row>
    <row r="288" spans="1:66" ht="15.6" x14ac:dyDescent="0.3">
      <c r="A288" s="6" t="s">
        <v>372</v>
      </c>
      <c r="B288" s="7">
        <v>29920</v>
      </c>
      <c r="C288" s="8">
        <v>42.951999999999998</v>
      </c>
      <c r="D288" s="8">
        <v>42.411000000000001</v>
      </c>
      <c r="H288" s="6" t="s">
        <v>372</v>
      </c>
      <c r="I288" s="7">
        <v>29920</v>
      </c>
      <c r="J288" s="8">
        <v>76.066999999999993</v>
      </c>
      <c r="K288" s="8">
        <v>68.209999999999994</v>
      </c>
      <c r="O288" s="6" t="s">
        <v>372</v>
      </c>
      <c r="P288" s="7">
        <v>29920</v>
      </c>
      <c r="Q288" s="8">
        <v>42.752000000000002</v>
      </c>
      <c r="U288" s="6" t="s">
        <v>372</v>
      </c>
      <c r="V288" s="7">
        <v>29920</v>
      </c>
      <c r="W288" s="8">
        <v>46.08</v>
      </c>
      <c r="X288" s="8">
        <v>45.621000000000002</v>
      </c>
      <c r="Y288" s="8"/>
      <c r="Z288" s="8"/>
      <c r="AA288" t="s">
        <v>372</v>
      </c>
      <c r="AB288" s="20">
        <v>29920</v>
      </c>
      <c r="AC288" s="1">
        <v>47.302999999999997</v>
      </c>
      <c r="AD288" s="8"/>
      <c r="AE288" s="8"/>
      <c r="AG288" s="6" t="str">
        <f t="shared" si="106"/>
        <v>1981</v>
      </c>
      <c r="AH288" s="11">
        <f t="shared" si="98"/>
        <v>7.1924132767656523</v>
      </c>
      <c r="AI288" s="11">
        <f t="shared" si="99"/>
        <v>7.9654803726898038</v>
      </c>
      <c r="AJ288" s="11">
        <f t="shared" si="100"/>
        <v>7.138128706038116</v>
      </c>
      <c r="AK288" s="11">
        <f t="shared" si="101"/>
        <v>7.2383108511775429</v>
      </c>
      <c r="AL288" s="11">
        <f t="shared" si="102"/>
        <v>9.5867938070337324</v>
      </c>
      <c r="AM288" s="11">
        <f t="shared" si="103"/>
        <v>2.8250100415048829</v>
      </c>
      <c r="AN288" s="11">
        <f t="shared" si="104"/>
        <v>2.5075834175935174</v>
      </c>
      <c r="AO288" s="8">
        <v>7.8538508605913826</v>
      </c>
      <c r="AP288" s="6">
        <v>0</v>
      </c>
      <c r="AQ288" s="11">
        <f t="shared" si="107"/>
        <v>12.66374505787644</v>
      </c>
      <c r="AR288" s="18">
        <f t="shared" si="108"/>
        <v>-4.9888293603461698E-2</v>
      </c>
      <c r="AS288" s="6">
        <v>0.51352741278170022</v>
      </c>
      <c r="AT288" s="11">
        <f t="shared" si="105"/>
        <v>-0.66987039464104781</v>
      </c>
      <c r="AW288" s="6" t="s">
        <v>362</v>
      </c>
      <c r="AX288" s="11">
        <f t="shared" si="85"/>
        <v>0.54781812923543527</v>
      </c>
      <c r="AY288" s="11">
        <f t="shared" si="86"/>
        <v>0.28109717574046722</v>
      </c>
      <c r="AZ288" s="11">
        <f t="shared" si="87"/>
        <v>1.9181976401416321</v>
      </c>
      <c r="BA288" s="17"/>
      <c r="BB288" s="7">
        <v>29920</v>
      </c>
      <c r="BC288" s="9">
        <f t="shared" si="88"/>
        <v>2.2023433329257713</v>
      </c>
      <c r="BD288" s="9">
        <f t="shared" si="89"/>
        <v>-0.63547820311583569</v>
      </c>
      <c r="BE288" s="9">
        <f t="shared" si="90"/>
        <v>-0.22681524190799607</v>
      </c>
      <c r="BF288" s="9" t="e">
        <f t="shared" si="91"/>
        <v>#DIV/0!</v>
      </c>
      <c r="BI288" s="9">
        <f t="shared" si="92"/>
        <v>8.2215457599140684</v>
      </c>
      <c r="BJ288" s="9">
        <f t="shared" si="93"/>
        <v>2.8922707064954083</v>
      </c>
      <c r="BK288" s="9">
        <f t="shared" si="94"/>
        <v>0.35179159624669393</v>
      </c>
      <c r="BL288" s="9">
        <f t="shared" si="95"/>
        <v>9.0367300048522772</v>
      </c>
      <c r="BM288" s="9">
        <f t="shared" si="96"/>
        <v>0.88955336979471955</v>
      </c>
      <c r="BN288" s="9">
        <f t="shared" si="97"/>
        <v>9.8437528765059193E-2</v>
      </c>
    </row>
    <row r="289" spans="1:66" ht="15.6" x14ac:dyDescent="0.3">
      <c r="A289" s="6" t="s">
        <v>373</v>
      </c>
      <c r="B289" s="7">
        <v>29951</v>
      </c>
      <c r="C289" s="8">
        <v>43.094999999999999</v>
      </c>
      <c r="D289" s="8">
        <v>42.567999999999998</v>
      </c>
      <c r="H289" s="6" t="s">
        <v>373</v>
      </c>
      <c r="I289" s="7">
        <v>29951</v>
      </c>
      <c r="J289" s="8">
        <v>76.600999999999999</v>
      </c>
      <c r="K289" s="8">
        <v>66.751999999999995</v>
      </c>
      <c r="O289" s="6" t="s">
        <v>373</v>
      </c>
      <c r="P289" s="7">
        <v>29951</v>
      </c>
      <c r="Q289" s="8">
        <v>42.72</v>
      </c>
      <c r="U289" s="6" t="s">
        <v>373</v>
      </c>
      <c r="V289" s="7">
        <v>29951</v>
      </c>
      <c r="W289" s="8">
        <v>46.131</v>
      </c>
      <c r="X289" s="8">
        <v>45.664999999999999</v>
      </c>
      <c r="Y289" s="8"/>
      <c r="Z289" s="8"/>
      <c r="AA289" t="s">
        <v>373</v>
      </c>
      <c r="AB289" s="20">
        <v>29951</v>
      </c>
      <c r="AC289" s="1">
        <v>47.335000000000001</v>
      </c>
      <c r="AD289" s="8"/>
      <c r="AE289" s="8"/>
      <c r="AG289" s="6" t="str">
        <f t="shared" si="106"/>
        <v>1981</v>
      </c>
      <c r="AH289" s="11">
        <f t="shared" si="98"/>
        <v>6.9009996775233784</v>
      </c>
      <c r="AI289" s="11">
        <f t="shared" si="99"/>
        <v>7.7180019231742447</v>
      </c>
      <c r="AJ289" s="11">
        <f t="shared" si="100"/>
        <v>7.2062363544757257</v>
      </c>
      <c r="AK289" s="11">
        <f t="shared" si="101"/>
        <v>2.8377753812971696</v>
      </c>
      <c r="AL289" s="11">
        <f t="shared" si="102"/>
        <v>8.2615306639635122</v>
      </c>
      <c r="AM289" s="11">
        <f t="shared" si="103"/>
        <v>2.2746923844363165</v>
      </c>
      <c r="AN289" s="11">
        <f t="shared" si="104"/>
        <v>1.9262532922637465</v>
      </c>
      <c r="AO289" s="8">
        <v>7.8090653844349323</v>
      </c>
      <c r="AP289" s="6">
        <v>0</v>
      </c>
      <c r="AQ289" s="11">
        <f t="shared" si="107"/>
        <v>11.552329554827612</v>
      </c>
      <c r="AR289" s="18">
        <f t="shared" si="108"/>
        <v>0.1106770833333437</v>
      </c>
      <c r="AS289" s="6">
        <v>0.62738293287853963</v>
      </c>
      <c r="AT289" s="11">
        <f t="shared" si="105"/>
        <v>-2.1375164931828117</v>
      </c>
      <c r="AW289" s="6" t="s">
        <v>362</v>
      </c>
      <c r="AX289" s="11">
        <f t="shared" si="85"/>
        <v>0.49973574334790066</v>
      </c>
      <c r="AY289" s="11">
        <f t="shared" si="86"/>
        <v>0.27992337080805474</v>
      </c>
      <c r="AZ289" s="11">
        <f t="shared" si="87"/>
        <v>2.0217710141811196</v>
      </c>
      <c r="BA289" s="17"/>
      <c r="BB289" s="7">
        <v>29951</v>
      </c>
      <c r="BC289" s="9">
        <f t="shared" si="88"/>
        <v>-8.7770709513832585</v>
      </c>
      <c r="BD289" s="9">
        <f t="shared" si="89"/>
        <v>-0.41757976732439417</v>
      </c>
      <c r="BE289" s="9">
        <f t="shared" si="90"/>
        <v>5.3995152466061791</v>
      </c>
      <c r="BF289" s="9" t="e">
        <f t="shared" si="91"/>
        <v>#DIV/0!</v>
      </c>
      <c r="BI289" s="9">
        <f t="shared" si="92"/>
        <v>7.528322279414402</v>
      </c>
      <c r="BJ289" s="9">
        <f t="shared" si="93"/>
        <v>3.1636742332862129</v>
      </c>
      <c r="BK289" s="9">
        <f t="shared" si="94"/>
        <v>0.42023629115042382</v>
      </c>
      <c r="BL289" s="9">
        <f t="shared" si="95"/>
        <v>8.8573189076150918</v>
      </c>
      <c r="BM289" s="9">
        <f t="shared" si="96"/>
        <v>0.88336747893585921</v>
      </c>
      <c r="BN289" s="9">
        <f t="shared" si="97"/>
        <v>9.9733055583714258E-2</v>
      </c>
    </row>
    <row r="290" spans="1:66" ht="15.6" x14ac:dyDescent="0.3">
      <c r="A290" s="6" t="s">
        <v>374</v>
      </c>
      <c r="B290" s="7">
        <v>29982</v>
      </c>
      <c r="C290" s="8">
        <v>43.360999999999997</v>
      </c>
      <c r="D290" s="8">
        <v>42.829000000000001</v>
      </c>
      <c r="H290" s="6" t="s">
        <v>374</v>
      </c>
      <c r="I290" s="7">
        <v>29982</v>
      </c>
      <c r="J290" s="8">
        <v>76.953000000000003</v>
      </c>
      <c r="K290" s="8">
        <v>67.058999999999997</v>
      </c>
      <c r="O290" s="6" t="s">
        <v>374</v>
      </c>
      <c r="P290" s="7">
        <v>29982</v>
      </c>
      <c r="Q290" s="8">
        <v>42.884</v>
      </c>
      <c r="U290" s="6" t="s">
        <v>374</v>
      </c>
      <c r="V290" s="7">
        <v>29982</v>
      </c>
      <c r="W290" s="8">
        <v>46.426000000000002</v>
      </c>
      <c r="X290" s="8">
        <v>45.968000000000004</v>
      </c>
      <c r="Y290" s="8"/>
      <c r="Z290" s="8"/>
      <c r="AA290" t="s">
        <v>374</v>
      </c>
      <c r="AB290" s="20">
        <v>29982</v>
      </c>
      <c r="AC290" s="1">
        <v>47.506</v>
      </c>
      <c r="AD290" s="8"/>
      <c r="AE290" s="8"/>
      <c r="AG290" s="6" t="str">
        <f t="shared" si="106"/>
        <v>1982</v>
      </c>
      <c r="AH290" s="11">
        <f t="shared" si="98"/>
        <v>6.7505354636992365</v>
      </c>
      <c r="AI290" s="11">
        <f t="shared" si="99"/>
        <v>7.4458744135872168</v>
      </c>
      <c r="AJ290" s="11">
        <f t="shared" si="100"/>
        <v>6.9742548932384185</v>
      </c>
      <c r="AK290" s="11">
        <f t="shared" si="101"/>
        <v>1.1585283070099983</v>
      </c>
      <c r="AL290" s="11">
        <f t="shared" si="102"/>
        <v>7.3656802363426976</v>
      </c>
      <c r="AM290" s="11">
        <f t="shared" si="103"/>
        <v>2.7828820651331743</v>
      </c>
      <c r="AN290" s="11">
        <f t="shared" si="104"/>
        <v>2.5659333303583498</v>
      </c>
      <c r="AO290" s="8">
        <v>7.5343743416151909</v>
      </c>
      <c r="AP290" s="6">
        <v>0</v>
      </c>
      <c r="AQ290" s="11">
        <f t="shared" si="107"/>
        <v>8.6720805215600993</v>
      </c>
      <c r="AR290" s="18">
        <f t="shared" si="108"/>
        <v>0.63948321085605109</v>
      </c>
      <c r="AS290" s="6">
        <v>0.56366695196063965</v>
      </c>
      <c r="AT290" s="11">
        <f t="shared" si="105"/>
        <v>0.45991131351870163</v>
      </c>
      <c r="AW290" s="6" t="s">
        <v>375</v>
      </c>
      <c r="AX290" s="11">
        <f t="shared" si="85"/>
        <v>0.47168739680850469</v>
      </c>
      <c r="AY290" s="11">
        <f t="shared" si="86"/>
        <v>0.27848199362504961</v>
      </c>
      <c r="AZ290" s="11">
        <f t="shared" si="87"/>
        <v>2.0289672933756857</v>
      </c>
      <c r="BA290" s="17"/>
      <c r="BB290" s="7">
        <v>29982</v>
      </c>
      <c r="BC290" s="9">
        <f t="shared" si="88"/>
        <v>-5.6126356604973893</v>
      </c>
      <c r="BD290" s="9">
        <f t="shared" si="89"/>
        <v>-0.514918486028626</v>
      </c>
      <c r="BE290" s="9">
        <f t="shared" si="90"/>
        <v>0.35593937909337292</v>
      </c>
      <c r="BF290" s="9" t="e">
        <f t="shared" si="91"/>
        <v>#DIV/0!</v>
      </c>
      <c r="BI290" s="9">
        <f t="shared" si="92"/>
        <v>6.8875840015939156</v>
      </c>
      <c r="BJ290" s="9">
        <f t="shared" si="93"/>
        <v>3.2202735701820888</v>
      </c>
      <c r="BK290" s="9">
        <f t="shared" si="94"/>
        <v>0.46754762910141745</v>
      </c>
      <c r="BL290" s="9">
        <f t="shared" si="95"/>
        <v>8.6600182419432254</v>
      </c>
      <c r="BM290" s="9">
        <f t="shared" si="96"/>
        <v>0.86918096403143941</v>
      </c>
      <c r="BN290" s="9">
        <f t="shared" si="97"/>
        <v>0.10036710544346422</v>
      </c>
    </row>
    <row r="291" spans="1:66" ht="15.6" x14ac:dyDescent="0.3">
      <c r="A291" s="6" t="s">
        <v>376</v>
      </c>
      <c r="B291" s="7">
        <v>30010</v>
      </c>
      <c r="C291" s="8">
        <v>43.542000000000002</v>
      </c>
      <c r="D291" s="8">
        <v>42.994</v>
      </c>
      <c r="H291" s="6" t="s">
        <v>376</v>
      </c>
      <c r="I291" s="7">
        <v>30010</v>
      </c>
      <c r="J291" s="8">
        <v>77.875</v>
      </c>
      <c r="K291" s="8">
        <v>66.061000000000007</v>
      </c>
      <c r="O291" s="6" t="s">
        <v>376</v>
      </c>
      <c r="P291" s="7">
        <v>30010</v>
      </c>
      <c r="Q291" s="8">
        <v>42.965000000000003</v>
      </c>
      <c r="U291" s="6" t="s">
        <v>376</v>
      </c>
      <c r="V291" s="7">
        <v>30010</v>
      </c>
      <c r="W291" s="8">
        <v>46.707999999999998</v>
      </c>
      <c r="X291" s="8">
        <v>46.246000000000002</v>
      </c>
      <c r="Y291" s="8"/>
      <c r="Z291" s="8"/>
      <c r="AA291" t="s">
        <v>376</v>
      </c>
      <c r="AB291" s="20">
        <v>30010</v>
      </c>
      <c r="AC291" s="1">
        <v>47.095999999999997</v>
      </c>
      <c r="AD291" s="8"/>
      <c r="AE291" s="8"/>
      <c r="AG291" s="6" t="str">
        <f t="shared" si="106"/>
        <v>1982</v>
      </c>
      <c r="AH291" s="11">
        <f t="shared" si="98"/>
        <v>6.4909019761299147</v>
      </c>
      <c r="AI291" s="11">
        <f t="shared" si="99"/>
        <v>7.0781032078103268</v>
      </c>
      <c r="AJ291" s="11">
        <f t="shared" si="100"/>
        <v>7.7452024848845502</v>
      </c>
      <c r="AK291" s="11">
        <f t="shared" si="101"/>
        <v>-3.4760374050262888</v>
      </c>
      <c r="AL291" s="11">
        <f t="shared" si="102"/>
        <v>6.2543278266890878</v>
      </c>
      <c r="AM291" s="11">
        <f t="shared" si="103"/>
        <v>3.1286569075533732</v>
      </c>
      <c r="AN291" s="11">
        <f t="shared" si="104"/>
        <v>2.9633752643883016</v>
      </c>
      <c r="AO291" s="8">
        <v>7.2759358703854193</v>
      </c>
      <c r="AP291" s="6">
        <v>0</v>
      </c>
      <c r="AQ291" s="11">
        <f t="shared" si="107"/>
        <v>3.018636801119956</v>
      </c>
      <c r="AR291" s="18">
        <f t="shared" si="108"/>
        <v>0.60741825701116081</v>
      </c>
      <c r="AS291" s="6">
        <v>0.6891642953281707</v>
      </c>
      <c r="AT291" s="11">
        <f t="shared" si="105"/>
        <v>-1.4882416976095492</v>
      </c>
      <c r="AW291" s="6" t="s">
        <v>375</v>
      </c>
      <c r="AX291" s="11">
        <f t="shared" si="85"/>
        <v>0.47063372676822807</v>
      </c>
      <c r="AY291" s="11">
        <f t="shared" si="86"/>
        <v>0.27835612346750788</v>
      </c>
      <c r="AZ291" s="11">
        <f t="shared" si="87"/>
        <v>2.0622225949069812</v>
      </c>
      <c r="BA291" s="17"/>
      <c r="BB291" s="7">
        <v>30010</v>
      </c>
      <c r="BC291" s="9">
        <f t="shared" si="88"/>
        <v>-0.22338312352755407</v>
      </c>
      <c r="BD291" s="9">
        <f t="shared" si="89"/>
        <v>-4.5198670083923531E-2</v>
      </c>
      <c r="BE291" s="9">
        <f t="shared" si="90"/>
        <v>1.6390260030247683</v>
      </c>
      <c r="BF291" s="9" t="e">
        <f t="shared" si="91"/>
        <v>#DIV/0!</v>
      </c>
      <c r="BI291" s="9">
        <f t="shared" si="92"/>
        <v>6.3045319688416104</v>
      </c>
      <c r="BJ291" s="9">
        <f t="shared" si="93"/>
        <v>3.1563956777790647</v>
      </c>
      <c r="BK291" s="9">
        <f t="shared" si="94"/>
        <v>0.50065503567571223</v>
      </c>
      <c r="BL291" s="9">
        <f t="shared" si="95"/>
        <v>8.4222725656007746</v>
      </c>
      <c r="BM291" s="9">
        <f t="shared" si="96"/>
        <v>0.78177516813193437</v>
      </c>
      <c r="BN291" s="9">
        <f t="shared" si="97"/>
        <v>9.2822354304341978E-2</v>
      </c>
    </row>
    <row r="292" spans="1:66" ht="15.6" x14ac:dyDescent="0.3">
      <c r="A292" s="6" t="s">
        <v>377</v>
      </c>
      <c r="B292" s="7">
        <v>30041</v>
      </c>
      <c r="C292" s="8">
        <v>43.688000000000002</v>
      </c>
      <c r="D292" s="8">
        <v>43.182000000000002</v>
      </c>
      <c r="H292" s="6" t="s">
        <v>377</v>
      </c>
      <c r="I292" s="7">
        <v>30041</v>
      </c>
      <c r="J292" s="8">
        <v>77.75</v>
      </c>
      <c r="K292" s="8">
        <v>66.138000000000005</v>
      </c>
      <c r="O292" s="6" t="s">
        <v>377</v>
      </c>
      <c r="P292" s="7">
        <v>30041</v>
      </c>
      <c r="Q292" s="8">
        <v>43.195999999999998</v>
      </c>
      <c r="U292" s="6" t="s">
        <v>377</v>
      </c>
      <c r="V292" s="7">
        <v>30041</v>
      </c>
      <c r="W292" s="8">
        <v>46.58</v>
      </c>
      <c r="X292" s="8">
        <v>46.064999999999998</v>
      </c>
      <c r="Y292" s="8"/>
      <c r="Z292" s="8"/>
      <c r="AA292" t="s">
        <v>377</v>
      </c>
      <c r="AB292" s="20">
        <v>30041</v>
      </c>
      <c r="AC292" s="1">
        <v>46.835999999999999</v>
      </c>
      <c r="AD292" s="8"/>
      <c r="AE292" s="8"/>
      <c r="AG292" s="6" t="str">
        <f t="shared" si="106"/>
        <v>1982</v>
      </c>
      <c r="AH292" s="11">
        <f t="shared" si="98"/>
        <v>6.2683953199873743</v>
      </c>
      <c r="AI292" s="11">
        <f t="shared" si="99"/>
        <v>6.9523219814241477</v>
      </c>
      <c r="AJ292" s="11">
        <f t="shared" si="100"/>
        <v>7.4073050781897409</v>
      </c>
      <c r="AK292" s="11">
        <f t="shared" si="101"/>
        <v>-6.3041876806255832</v>
      </c>
      <c r="AL292" s="11">
        <f t="shared" si="102"/>
        <v>5.2431536887243002</v>
      </c>
      <c r="AM292" s="11">
        <f t="shared" si="103"/>
        <v>2.3376395113806181</v>
      </c>
      <c r="AN292" s="11">
        <f t="shared" si="104"/>
        <v>1.9859192348565369</v>
      </c>
      <c r="AO292" s="8">
        <v>7.1225241534697892</v>
      </c>
      <c r="AP292" s="6">
        <v>0</v>
      </c>
      <c r="AQ292" s="11">
        <f t="shared" si="107"/>
        <v>0.21825651559892467</v>
      </c>
      <c r="AR292" s="18">
        <f t="shared" si="108"/>
        <v>-0.27404299049413883</v>
      </c>
      <c r="AS292" s="6">
        <v>0.20806183044426163</v>
      </c>
      <c r="AT292" s="11">
        <f t="shared" si="105"/>
        <v>0.11655893795128325</v>
      </c>
      <c r="AW292" s="6" t="s">
        <v>375</v>
      </c>
      <c r="AX292" s="11">
        <f t="shared" si="85"/>
        <v>0.49000862700208214</v>
      </c>
      <c r="AY292" s="11">
        <f t="shared" si="86"/>
        <v>0.2790251369799176</v>
      </c>
      <c r="AZ292" s="11">
        <f t="shared" si="87"/>
        <v>2.0719986037521019</v>
      </c>
      <c r="BA292" s="17"/>
      <c r="BB292" s="7">
        <v>30041</v>
      </c>
      <c r="BC292" s="9">
        <f t="shared" si="88"/>
        <v>4.1167683342412831</v>
      </c>
      <c r="BD292" s="9">
        <f t="shared" si="89"/>
        <v>0.24034445661758053</v>
      </c>
      <c r="BE292" s="9">
        <f t="shared" si="90"/>
        <v>0.47405206737936023</v>
      </c>
      <c r="BF292" s="9" t="e">
        <f t="shared" si="91"/>
        <v>#DIV/0!</v>
      </c>
      <c r="BI292" s="9">
        <f t="shared" si="92"/>
        <v>5.6292511250352266</v>
      </c>
      <c r="BJ292" s="9">
        <f t="shared" si="93"/>
        <v>2.9750233199830971</v>
      </c>
      <c r="BK292" s="9">
        <f t="shared" si="94"/>
        <v>0.52849362266894429</v>
      </c>
      <c r="BL292" s="9">
        <f t="shared" si="95"/>
        <v>8.2289991957248994</v>
      </c>
      <c r="BM292" s="9">
        <f t="shared" si="96"/>
        <v>0.76740407794731891</v>
      </c>
      <c r="BN292" s="9">
        <f t="shared" si="97"/>
        <v>9.3256064278873424E-2</v>
      </c>
    </row>
    <row r="293" spans="1:66" ht="15.6" x14ac:dyDescent="0.3">
      <c r="A293" s="6" t="s">
        <v>378</v>
      </c>
      <c r="B293" s="7">
        <v>30071</v>
      </c>
      <c r="C293" s="8">
        <v>43.844000000000001</v>
      </c>
      <c r="D293" s="8">
        <v>43.353000000000002</v>
      </c>
      <c r="H293" s="6" t="s">
        <v>378</v>
      </c>
      <c r="I293" s="7">
        <v>30071</v>
      </c>
      <c r="J293" s="8">
        <v>77.960999999999999</v>
      </c>
      <c r="K293" s="8">
        <v>66.674999999999997</v>
      </c>
      <c r="O293" s="6" t="s">
        <v>378</v>
      </c>
      <c r="P293" s="7">
        <v>30071</v>
      </c>
      <c r="Q293" s="8">
        <v>43.536999999999999</v>
      </c>
      <c r="U293" s="6" t="s">
        <v>378</v>
      </c>
      <c r="V293" s="7">
        <v>30071</v>
      </c>
      <c r="W293" s="8">
        <v>46.636000000000003</v>
      </c>
      <c r="X293" s="8">
        <v>46.109000000000002</v>
      </c>
      <c r="Y293" s="8"/>
      <c r="Z293" s="8"/>
      <c r="AA293" t="s">
        <v>378</v>
      </c>
      <c r="AB293" s="20">
        <v>30071</v>
      </c>
      <c r="AC293" s="1">
        <v>45.417999999999999</v>
      </c>
      <c r="AD293" s="8"/>
      <c r="AE293" s="8"/>
      <c r="AG293" s="6" t="str">
        <f t="shared" si="106"/>
        <v>1982</v>
      </c>
      <c r="AH293" s="11">
        <f t="shared" si="98"/>
        <v>6.0853153959689266</v>
      </c>
      <c r="AI293" s="11">
        <f t="shared" si="99"/>
        <v>6.694066399232157</v>
      </c>
      <c r="AJ293" s="11">
        <f t="shared" si="100"/>
        <v>6.7388655375895112</v>
      </c>
      <c r="AK293" s="11">
        <f t="shared" si="101"/>
        <v>-4.1901970082338202</v>
      </c>
      <c r="AL293" s="11">
        <f t="shared" si="102"/>
        <v>5.8959453214311841</v>
      </c>
      <c r="AM293" s="11">
        <f t="shared" si="103"/>
        <v>2.5620725297442526</v>
      </c>
      <c r="AN293" s="11">
        <f t="shared" si="104"/>
        <v>2.2440517107568114</v>
      </c>
      <c r="AO293" s="8">
        <v>6.577400720922344</v>
      </c>
      <c r="AP293" s="6">
        <v>0</v>
      </c>
      <c r="AQ293" s="11">
        <f t="shared" si="107"/>
        <v>-2.3121760264986135</v>
      </c>
      <c r="AR293" s="18">
        <f t="shared" si="108"/>
        <v>0.1202232717904872</v>
      </c>
      <c r="AS293" s="6">
        <v>0.28905015965479119</v>
      </c>
      <c r="AT293" s="11">
        <f t="shared" si="105"/>
        <v>0.81193867368227757</v>
      </c>
      <c r="AW293" s="6" t="s">
        <v>375</v>
      </c>
      <c r="AX293" s="11">
        <f t="shared" si="85"/>
        <v>0.49325454971918203</v>
      </c>
      <c r="AY293" s="11">
        <f t="shared" si="86"/>
        <v>0.28504711276500783</v>
      </c>
      <c r="AZ293" s="11">
        <f t="shared" si="87"/>
        <v>2.0730636029859113</v>
      </c>
      <c r="BA293" s="17"/>
      <c r="BB293" s="7">
        <v>30071</v>
      </c>
      <c r="BC293" s="9">
        <f t="shared" si="88"/>
        <v>0.66242154489375427</v>
      </c>
      <c r="BD293" s="9">
        <f t="shared" si="89"/>
        <v>2.1582198114013185</v>
      </c>
      <c r="BE293" s="9">
        <f t="shared" si="90"/>
        <v>5.1399611557689795E-2</v>
      </c>
      <c r="BF293" s="9" t="e">
        <f t="shared" si="91"/>
        <v>#DIV/0!</v>
      </c>
      <c r="BI293" s="9">
        <f t="shared" si="92"/>
        <v>5.0165875345582842</v>
      </c>
      <c r="BJ293" s="9">
        <f t="shared" si="93"/>
        <v>2.6887437448754024</v>
      </c>
      <c r="BK293" s="9">
        <f t="shared" si="94"/>
        <v>0.53597066259746806</v>
      </c>
      <c r="BL293" s="9">
        <f t="shared" si="95"/>
        <v>8.0173605557673984</v>
      </c>
      <c r="BM293" s="9">
        <f t="shared" si="96"/>
        <v>0.8166524822532909</v>
      </c>
      <c r="BN293" s="9">
        <f t="shared" si="97"/>
        <v>0.10186051588584484</v>
      </c>
    </row>
    <row r="294" spans="1:66" ht="15.6" x14ac:dyDescent="0.3">
      <c r="A294" s="6" t="s">
        <v>379</v>
      </c>
      <c r="B294" s="7">
        <v>30102</v>
      </c>
      <c r="C294" s="8">
        <v>44.100999999999999</v>
      </c>
      <c r="D294" s="8">
        <v>43.588999999999999</v>
      </c>
      <c r="H294" s="6" t="s">
        <v>379</v>
      </c>
      <c r="I294" s="7">
        <v>30102</v>
      </c>
      <c r="J294" s="8">
        <v>78.468999999999994</v>
      </c>
      <c r="K294" s="8">
        <v>66.674999999999997</v>
      </c>
      <c r="O294" s="6" t="s">
        <v>379</v>
      </c>
      <c r="P294" s="7">
        <v>30102</v>
      </c>
      <c r="Q294" s="8">
        <v>43.658000000000001</v>
      </c>
      <c r="U294" s="6" t="s">
        <v>379</v>
      </c>
      <c r="V294" s="7">
        <v>30102</v>
      </c>
      <c r="W294" s="8">
        <v>47.023000000000003</v>
      </c>
      <c r="X294" s="8">
        <v>46.530999999999999</v>
      </c>
      <c r="Y294" s="8"/>
      <c r="Z294" s="8"/>
      <c r="AA294" t="s">
        <v>379</v>
      </c>
      <c r="AB294" s="20">
        <v>30102</v>
      </c>
      <c r="AC294" s="1">
        <v>45.706000000000003</v>
      </c>
      <c r="AD294" s="8"/>
      <c r="AE294" s="8"/>
      <c r="AG294" s="6" t="str">
        <f t="shared" si="106"/>
        <v>1982</v>
      </c>
      <c r="AH294" s="11">
        <f t="shared" si="98"/>
        <v>6.1217123468970236</v>
      </c>
      <c r="AI294" s="11">
        <f t="shared" si="99"/>
        <v>6.5407083323149262</v>
      </c>
      <c r="AJ294" s="11">
        <f t="shared" si="100"/>
        <v>6.9147341744556723</v>
      </c>
      <c r="AK294" s="11">
        <f t="shared" si="101"/>
        <v>-1.1372735090892871</v>
      </c>
      <c r="AL294" s="11">
        <f t="shared" si="102"/>
        <v>6.6233575929272703</v>
      </c>
      <c r="AM294" s="11">
        <f t="shared" si="103"/>
        <v>3.6547999559131572</v>
      </c>
      <c r="AN294" s="11">
        <f t="shared" si="104"/>
        <v>3.5356681945618806</v>
      </c>
      <c r="AO294" s="8">
        <v>5.9086096902068785</v>
      </c>
      <c r="AP294" s="6">
        <v>0</v>
      </c>
      <c r="AQ294" s="11">
        <f t="shared" si="107"/>
        <v>-1.1184907946260481</v>
      </c>
      <c r="AR294" s="18">
        <f t="shared" si="108"/>
        <v>0.82983103182090456</v>
      </c>
      <c r="AS294" s="6">
        <v>0.28799094369440503</v>
      </c>
      <c r="AT294" s="11">
        <f t="shared" si="105"/>
        <v>0</v>
      </c>
      <c r="AW294" s="6" t="s">
        <v>375</v>
      </c>
      <c r="AX294" s="11">
        <f t="shared" si="85"/>
        <v>0.49510246193721796</v>
      </c>
      <c r="AY294" s="11">
        <f t="shared" si="86"/>
        <v>0.29130247484719662</v>
      </c>
      <c r="AZ294" s="11">
        <f t="shared" si="87"/>
        <v>2.0690226870249373</v>
      </c>
      <c r="BA294" s="17"/>
      <c r="BB294" s="7">
        <v>30102</v>
      </c>
      <c r="BC294" s="9">
        <f t="shared" si="88"/>
        <v>0.37463662911736417</v>
      </c>
      <c r="BD294" s="9">
        <f t="shared" si="89"/>
        <v>2.1945011200115827</v>
      </c>
      <c r="BE294" s="9">
        <f t="shared" si="90"/>
        <v>-0.19492484240009045</v>
      </c>
      <c r="BF294" s="9" t="e">
        <f t="shared" si="91"/>
        <v>#DIV/0!</v>
      </c>
      <c r="BI294" s="9">
        <f t="shared" si="92"/>
        <v>4.5547632688427129</v>
      </c>
      <c r="BJ294" s="9">
        <f t="shared" si="93"/>
        <v>2.3145630371011472</v>
      </c>
      <c r="BK294" s="9">
        <f t="shared" si="94"/>
        <v>0.50816319103434715</v>
      </c>
      <c r="BL294" s="9">
        <f t="shared" si="95"/>
        <v>7.7642202445655313</v>
      </c>
      <c r="BM294" s="9">
        <f t="shared" si="96"/>
        <v>0.92283748606323301</v>
      </c>
      <c r="BN294" s="9">
        <f t="shared" si="97"/>
        <v>0.11885771616398461</v>
      </c>
    </row>
    <row r="295" spans="1:66" ht="15.6" x14ac:dyDescent="0.3">
      <c r="A295" s="6" t="s">
        <v>380</v>
      </c>
      <c r="B295" s="7">
        <v>30132</v>
      </c>
      <c r="C295" s="8">
        <v>44.332000000000001</v>
      </c>
      <c r="D295" s="8">
        <v>43.808</v>
      </c>
      <c r="H295" s="6" t="s">
        <v>380</v>
      </c>
      <c r="I295" s="7">
        <v>30132</v>
      </c>
      <c r="J295" s="8">
        <v>78.793999999999997</v>
      </c>
      <c r="K295" s="8">
        <v>68.209999999999994</v>
      </c>
      <c r="O295" s="6" t="s">
        <v>380</v>
      </c>
      <c r="P295" s="7">
        <v>30132</v>
      </c>
      <c r="Q295" s="8">
        <v>44.061</v>
      </c>
      <c r="U295" s="6" t="s">
        <v>380</v>
      </c>
      <c r="V295" s="7">
        <v>30132</v>
      </c>
      <c r="W295" s="8">
        <v>47.33</v>
      </c>
      <c r="X295" s="8">
        <v>46.875999999999998</v>
      </c>
      <c r="Y295" s="8"/>
      <c r="Z295" s="8"/>
      <c r="AA295" t="s">
        <v>380</v>
      </c>
      <c r="AB295" s="20">
        <v>30132</v>
      </c>
      <c r="AC295" s="1">
        <v>47.018000000000001</v>
      </c>
      <c r="AD295" s="8"/>
      <c r="AE295" s="8"/>
      <c r="AG295" s="6" t="str">
        <f t="shared" si="106"/>
        <v>1982</v>
      </c>
      <c r="AH295" s="11">
        <f t="shared" si="98"/>
        <v>6.1869745383122954</v>
      </c>
      <c r="AI295" s="11">
        <f t="shared" si="99"/>
        <v>6.5447381861517107</v>
      </c>
      <c r="AJ295" s="11">
        <f t="shared" si="100"/>
        <v>6.5936147186147043</v>
      </c>
      <c r="AK295" s="11">
        <f t="shared" si="101"/>
        <v>-1.2222318765024553</v>
      </c>
      <c r="AL295" s="11">
        <f t="shared" si="102"/>
        <v>6.5562273276904337</v>
      </c>
      <c r="AM295" s="11">
        <f t="shared" si="103"/>
        <v>4.0768757146626866</v>
      </c>
      <c r="AN295" s="11">
        <f t="shared" si="104"/>
        <v>4.1064250338685548</v>
      </c>
      <c r="AO295" s="8">
        <v>6.1093232373857331</v>
      </c>
      <c r="AP295" s="6">
        <v>0</v>
      </c>
      <c r="AQ295" s="11">
        <f t="shared" si="107"/>
        <v>1.9360433604336036</v>
      </c>
      <c r="AR295" s="18">
        <f t="shared" si="108"/>
        <v>0.6528719988090792</v>
      </c>
      <c r="AS295" s="6">
        <v>0.59861272270731458</v>
      </c>
      <c r="AT295" s="11">
        <f t="shared" si="105"/>
        <v>2.3022122234720666</v>
      </c>
      <c r="AW295" s="6" t="s">
        <v>375</v>
      </c>
      <c r="AX295" s="11">
        <f t="shared" si="85"/>
        <v>0.49567330222668626</v>
      </c>
      <c r="AY295" s="11">
        <f t="shared" si="86"/>
        <v>0.29150878452544804</v>
      </c>
      <c r="AZ295" s="11">
        <f t="shared" si="87"/>
        <v>2.072888215469741</v>
      </c>
      <c r="BA295" s="17"/>
      <c r="BB295" s="7">
        <v>30132</v>
      </c>
      <c r="BC295" s="9">
        <f t="shared" si="88"/>
        <v>0.11529740475026973</v>
      </c>
      <c r="BD295" s="9">
        <f t="shared" si="89"/>
        <v>7.082318073665661E-2</v>
      </c>
      <c r="BE295" s="9">
        <f t="shared" si="90"/>
        <v>0.18682871236961329</v>
      </c>
      <c r="BF295" s="9" t="e">
        <f t="shared" si="91"/>
        <v>#DIV/0!</v>
      </c>
      <c r="BI295" s="9">
        <f t="shared" si="92"/>
        <v>4.2083182774198882</v>
      </c>
      <c r="BJ295" s="9">
        <f t="shared" si="93"/>
        <v>1.9737155756654976</v>
      </c>
      <c r="BK295" s="9">
        <f t="shared" si="94"/>
        <v>0.46900339887684989</v>
      </c>
      <c r="BL295" s="9">
        <f t="shared" si="95"/>
        <v>7.5285313315787965</v>
      </c>
      <c r="BM295" s="9">
        <f t="shared" si="96"/>
        <v>0.92424045882836847</v>
      </c>
      <c r="BN295" s="9">
        <f t="shared" si="97"/>
        <v>0.12276504116434984</v>
      </c>
    </row>
    <row r="296" spans="1:66" ht="15.6" x14ac:dyDescent="0.3">
      <c r="A296" s="6" t="s">
        <v>381</v>
      </c>
      <c r="B296" s="7">
        <v>30163</v>
      </c>
      <c r="C296" s="8">
        <v>44.581000000000003</v>
      </c>
      <c r="D296" s="8">
        <v>44.091999999999999</v>
      </c>
      <c r="H296" s="6" t="s">
        <v>381</v>
      </c>
      <c r="I296" s="7">
        <v>30163</v>
      </c>
      <c r="J296" s="8">
        <v>79.221999999999994</v>
      </c>
      <c r="K296" s="8">
        <v>67.978999999999999</v>
      </c>
      <c r="O296" s="6" t="s">
        <v>381</v>
      </c>
      <c r="P296" s="7">
        <v>30163</v>
      </c>
      <c r="Q296" s="8">
        <v>44.256999999999998</v>
      </c>
      <c r="U296" s="6" t="s">
        <v>381</v>
      </c>
      <c r="V296" s="7">
        <v>30163</v>
      </c>
      <c r="W296" s="8">
        <v>47.354999999999997</v>
      </c>
      <c r="X296" s="8">
        <v>46.868000000000002</v>
      </c>
      <c r="Y296" s="8"/>
      <c r="Z296" s="8"/>
      <c r="AA296" t="s">
        <v>381</v>
      </c>
      <c r="AB296" s="20">
        <v>30163</v>
      </c>
      <c r="AC296" s="1">
        <v>47.447000000000003</v>
      </c>
      <c r="AD296" s="8"/>
      <c r="AE296" s="8"/>
      <c r="AG296" s="6" t="str">
        <f t="shared" si="106"/>
        <v>1982</v>
      </c>
      <c r="AH296" s="11">
        <f t="shared" si="98"/>
        <v>6.112393782876735</v>
      </c>
      <c r="AI296" s="11">
        <f t="shared" si="99"/>
        <v>6.5925299165961571</v>
      </c>
      <c r="AJ296" s="11">
        <f t="shared" si="100"/>
        <v>6.2854689617236836</v>
      </c>
      <c r="AK296" s="11">
        <f t="shared" si="101"/>
        <v>-2.3163914874049785</v>
      </c>
      <c r="AL296" s="11">
        <f t="shared" si="102"/>
        <v>5.6126953824126025</v>
      </c>
      <c r="AM296" s="11">
        <f t="shared" si="103"/>
        <v>3.2892010382358672</v>
      </c>
      <c r="AN296" s="11">
        <f t="shared" si="104"/>
        <v>3.1834793712298026</v>
      </c>
      <c r="AO296" s="8">
        <v>6.5686793536292587</v>
      </c>
      <c r="AP296" s="6">
        <v>0</v>
      </c>
      <c r="AQ296" s="11">
        <f t="shared" si="107"/>
        <v>2.5504139019171257</v>
      </c>
      <c r="AR296" s="18">
        <f t="shared" si="108"/>
        <v>5.2820621170512894E-2</v>
      </c>
      <c r="AS296" s="6">
        <v>0.78827569759967187</v>
      </c>
      <c r="AT296" s="11">
        <f t="shared" si="105"/>
        <v>-0.33866002052483912</v>
      </c>
      <c r="AW296" s="6" t="s">
        <v>375</v>
      </c>
      <c r="AX296" s="11">
        <f t="shared" si="85"/>
        <v>0.48109301351938927</v>
      </c>
      <c r="AY296" s="11">
        <f t="shared" si="86"/>
        <v>0.29223630406476975</v>
      </c>
      <c r="AZ296" s="11">
        <f t="shared" si="87"/>
        <v>2.0811807925544428</v>
      </c>
      <c r="BA296" s="17"/>
      <c r="BB296" s="7">
        <v>30163</v>
      </c>
      <c r="BC296" s="9">
        <f t="shared" si="88"/>
        <v>-2.9415118066272172</v>
      </c>
      <c r="BD296" s="9">
        <f t="shared" si="89"/>
        <v>0.24957036560873114</v>
      </c>
      <c r="BE296" s="9">
        <f t="shared" si="90"/>
        <v>0.40004941042237618</v>
      </c>
      <c r="BF296" s="9" t="e">
        <f t="shared" si="91"/>
        <v>#DIV/0!</v>
      </c>
      <c r="BI296" s="9">
        <f t="shared" si="92"/>
        <v>3.8352007851362182</v>
      </c>
      <c r="BJ296" s="9">
        <f t="shared" si="93"/>
        <v>1.5896963051980455</v>
      </c>
      <c r="BK296" s="9">
        <f t="shared" si="94"/>
        <v>0.41450145488056445</v>
      </c>
      <c r="BL296" s="9">
        <f t="shared" si="95"/>
        <v>7.3337475160690184</v>
      </c>
      <c r="BM296" s="9">
        <f t="shared" si="96"/>
        <v>0.82696663442193885</v>
      </c>
      <c r="BN296" s="9">
        <f t="shared" si="97"/>
        <v>0.11276180869466358</v>
      </c>
    </row>
    <row r="297" spans="1:66" ht="15.6" x14ac:dyDescent="0.3">
      <c r="A297" s="6" t="s">
        <v>382</v>
      </c>
      <c r="B297" s="7">
        <v>30194</v>
      </c>
      <c r="C297" s="8">
        <v>44.726999999999997</v>
      </c>
      <c r="D297" s="8">
        <v>44.295000000000002</v>
      </c>
      <c r="H297" s="6" t="s">
        <v>382</v>
      </c>
      <c r="I297" s="7">
        <v>30194</v>
      </c>
      <c r="J297" s="8">
        <v>79.433000000000007</v>
      </c>
      <c r="K297" s="8">
        <v>68.67</v>
      </c>
      <c r="O297" s="6" t="s">
        <v>382</v>
      </c>
      <c r="P297" s="7">
        <v>30194</v>
      </c>
      <c r="Q297" s="8">
        <v>44.499000000000002</v>
      </c>
      <c r="U297" s="6" t="s">
        <v>382</v>
      </c>
      <c r="V297" s="7">
        <v>30194</v>
      </c>
      <c r="W297" s="8">
        <v>47.12</v>
      </c>
      <c r="X297" s="8">
        <v>46.555</v>
      </c>
      <c r="Y297" s="8"/>
      <c r="Z297" s="8"/>
      <c r="AA297" t="s">
        <v>382</v>
      </c>
      <c r="AB297" s="20">
        <v>30194</v>
      </c>
      <c r="AC297" s="1">
        <v>47.518000000000001</v>
      </c>
      <c r="AD297" s="8"/>
      <c r="AE297" s="8"/>
      <c r="AG297" s="6" t="str">
        <f t="shared" si="106"/>
        <v>1982</v>
      </c>
      <c r="AH297" s="11">
        <f t="shared" si="98"/>
        <v>5.7826025258975511</v>
      </c>
      <c r="AI297" s="11">
        <f t="shared" si="99"/>
        <v>6.370971615196197</v>
      </c>
      <c r="AJ297" s="11">
        <f t="shared" si="100"/>
        <v>6.5671201266468193</v>
      </c>
      <c r="AK297" s="11">
        <f t="shared" si="101"/>
        <v>-0.22230940238000541</v>
      </c>
      <c r="AL297" s="11">
        <f t="shared" si="102"/>
        <v>5.7360104550314928</v>
      </c>
      <c r="AM297" s="11">
        <f t="shared" si="103"/>
        <v>2.3080096402283923</v>
      </c>
      <c r="AN297" s="11">
        <f t="shared" si="104"/>
        <v>2.0182320199851</v>
      </c>
      <c r="AO297" s="8">
        <v>6.2473038779242485</v>
      </c>
      <c r="AP297" s="6">
        <v>0</v>
      </c>
      <c r="AQ297" s="11">
        <f t="shared" si="107"/>
        <v>2.2420173853171521</v>
      </c>
      <c r="AR297" s="18">
        <f t="shared" si="108"/>
        <v>-0.49625171576390681</v>
      </c>
      <c r="AS297" s="6">
        <v>0.2255620536732339</v>
      </c>
      <c r="AT297" s="11">
        <f t="shared" si="105"/>
        <v>1.0164903867370789</v>
      </c>
      <c r="AW297" s="6" t="s">
        <v>375</v>
      </c>
      <c r="AX297" s="11">
        <f t="shared" si="85"/>
        <v>0.51005274448089932</v>
      </c>
      <c r="AY297" s="11">
        <f t="shared" si="86"/>
        <v>0.29227833109118795</v>
      </c>
      <c r="AZ297" s="11">
        <f t="shared" si="87"/>
        <v>2.000051872150058</v>
      </c>
      <c r="BA297" s="17"/>
      <c r="BB297" s="7">
        <v>30194</v>
      </c>
      <c r="BC297" s="9">
        <f t="shared" si="88"/>
        <v>6.0195700514663386</v>
      </c>
      <c r="BD297" s="9">
        <f t="shared" si="89"/>
        <v>1.4381179146338852E-2</v>
      </c>
      <c r="BE297" s="9">
        <f t="shared" si="90"/>
        <v>-3.8982158923736354</v>
      </c>
      <c r="BF297" s="9" t="e">
        <f t="shared" si="91"/>
        <v>#DIV/0!</v>
      </c>
      <c r="BI297" s="9">
        <f t="shared" si="92"/>
        <v>3.431476837174475</v>
      </c>
      <c r="BJ297" s="9">
        <f t="shared" si="93"/>
        <v>1.1793902361169377</v>
      </c>
      <c r="BK297" s="9">
        <f t="shared" si="94"/>
        <v>0.34369756582360139</v>
      </c>
      <c r="BL297" s="9">
        <f t="shared" si="95"/>
        <v>7.1568465927697753</v>
      </c>
      <c r="BM297" s="9">
        <f t="shared" si="96"/>
        <v>0.79099116359925281</v>
      </c>
      <c r="BN297" s="9">
        <f t="shared" si="97"/>
        <v>0.11052230243391746</v>
      </c>
    </row>
    <row r="298" spans="1:66" ht="15.6" x14ac:dyDescent="0.3">
      <c r="A298" s="6" t="s">
        <v>383</v>
      </c>
      <c r="B298" s="7">
        <v>30224</v>
      </c>
      <c r="C298" s="8">
        <v>44.863</v>
      </c>
      <c r="D298" s="8">
        <v>44.459000000000003</v>
      </c>
      <c r="H298" s="6" t="s">
        <v>383</v>
      </c>
      <c r="I298" s="7">
        <v>30224</v>
      </c>
      <c r="J298" s="8">
        <v>79.66</v>
      </c>
      <c r="K298" s="8">
        <v>68.67</v>
      </c>
      <c r="O298" s="6" t="s">
        <v>383</v>
      </c>
      <c r="P298" s="7">
        <v>30224</v>
      </c>
      <c r="Q298" s="8">
        <v>44.646999999999998</v>
      </c>
      <c r="U298" s="6" t="s">
        <v>383</v>
      </c>
      <c r="V298" s="7">
        <v>30224</v>
      </c>
      <c r="W298" s="8">
        <v>47.076000000000001</v>
      </c>
      <c r="X298" s="8">
        <v>46.511000000000003</v>
      </c>
      <c r="Y298" s="8"/>
      <c r="Z298" s="8"/>
      <c r="AA298" t="s">
        <v>383</v>
      </c>
      <c r="AB298" s="20">
        <v>30224</v>
      </c>
      <c r="AC298" s="1">
        <v>47.512999999999998</v>
      </c>
      <c r="AD298" s="8"/>
      <c r="AE298" s="8"/>
      <c r="AG298" s="6" t="str">
        <f t="shared" si="106"/>
        <v>1982</v>
      </c>
      <c r="AH298" s="11">
        <f t="shared" si="98"/>
        <v>5.4632219845318408</v>
      </c>
      <c r="AI298" s="11">
        <f t="shared" si="99"/>
        <v>6.0694262197304116</v>
      </c>
      <c r="AJ298" s="11">
        <f t="shared" si="100"/>
        <v>5.9097254536993882</v>
      </c>
      <c r="AK298" s="11">
        <f t="shared" si="101"/>
        <v>-0.66541299001879883</v>
      </c>
      <c r="AL298" s="11">
        <f t="shared" si="102"/>
        <v>5.2101988877368166</v>
      </c>
      <c r="AM298" s="11">
        <f t="shared" si="103"/>
        <v>1.8872824863648274</v>
      </c>
      <c r="AN298" s="11">
        <f t="shared" si="104"/>
        <v>1.6433925566555319</v>
      </c>
      <c r="AO298" s="8">
        <v>5.6786717659858654</v>
      </c>
      <c r="AP298" s="6">
        <v>0</v>
      </c>
      <c r="AQ298" s="11">
        <f t="shared" si="107"/>
        <v>1.6364336442200811</v>
      </c>
      <c r="AR298" s="18">
        <f t="shared" si="108"/>
        <v>-9.3378607809835312E-2</v>
      </c>
      <c r="AS298" s="6">
        <v>0.28825534094045757</v>
      </c>
      <c r="AT298" s="11">
        <f t="shared" si="105"/>
        <v>0</v>
      </c>
      <c r="AW298" s="6" t="s">
        <v>375</v>
      </c>
      <c r="AX298" s="11">
        <f t="shared" si="85"/>
        <v>0.51766522926604752</v>
      </c>
      <c r="AY298" s="11">
        <f t="shared" si="86"/>
        <v>0.2975186960072197</v>
      </c>
      <c r="AZ298" s="11">
        <f t="shared" si="87"/>
        <v>1.9847958123842495</v>
      </c>
      <c r="BA298" s="17"/>
      <c r="BB298" s="7">
        <v>30224</v>
      </c>
      <c r="BC298" s="9">
        <f t="shared" si="88"/>
        <v>1.4924897214102284</v>
      </c>
      <c r="BD298" s="9">
        <f t="shared" si="89"/>
        <v>1.7929365124220498</v>
      </c>
      <c r="BE298" s="9">
        <f t="shared" si="90"/>
        <v>-0.76278320468800009</v>
      </c>
      <c r="BF298" s="9" t="e">
        <f t="shared" si="91"/>
        <v>#DIV/0!</v>
      </c>
      <c r="BI298" s="9">
        <f t="shared" si="92"/>
        <v>3.1027095202417025</v>
      </c>
      <c r="BJ298" s="9">
        <f t="shared" si="93"/>
        <v>0.92282292271401278</v>
      </c>
      <c r="BK298" s="9">
        <f t="shared" si="94"/>
        <v>0.29742485292085108</v>
      </c>
      <c r="BL298" s="9">
        <f t="shared" si="95"/>
        <v>6.9621566036945755</v>
      </c>
      <c r="BM298" s="9">
        <f t="shared" si="96"/>
        <v>0.82117158162070103</v>
      </c>
      <c r="BN298" s="9">
        <f t="shared" si="97"/>
        <v>0.11794787568911244</v>
      </c>
    </row>
    <row r="299" spans="1:66" ht="15.6" x14ac:dyDescent="0.3">
      <c r="A299" s="6" t="s">
        <v>384</v>
      </c>
      <c r="B299" s="7">
        <v>30255</v>
      </c>
      <c r="C299" s="8">
        <v>45.1</v>
      </c>
      <c r="D299" s="8">
        <v>44.741</v>
      </c>
      <c r="H299" s="6" t="s">
        <v>384</v>
      </c>
      <c r="I299" s="7">
        <v>30255</v>
      </c>
      <c r="J299" s="8">
        <v>80.031999999999996</v>
      </c>
      <c r="K299" s="8">
        <v>66.981999999999999</v>
      </c>
      <c r="O299" s="6" t="s">
        <v>384</v>
      </c>
      <c r="P299" s="7">
        <v>30255</v>
      </c>
      <c r="Q299" s="8">
        <v>44.53</v>
      </c>
      <c r="U299" s="6" t="s">
        <v>384</v>
      </c>
      <c r="V299" s="7">
        <v>30255</v>
      </c>
      <c r="W299" s="8">
        <v>47.017000000000003</v>
      </c>
      <c r="X299" s="8">
        <v>46.442999999999998</v>
      </c>
      <c r="Y299" s="8"/>
      <c r="Z299" s="8"/>
      <c r="AA299" t="s">
        <v>384</v>
      </c>
      <c r="AB299" s="20">
        <v>30255</v>
      </c>
      <c r="AC299" s="1">
        <v>47.95</v>
      </c>
      <c r="AD299" s="8"/>
      <c r="AE299" s="8"/>
      <c r="AG299" s="6" t="str">
        <f t="shared" si="106"/>
        <v>1982</v>
      </c>
      <c r="AH299" s="11">
        <f t="shared" si="98"/>
        <v>5.5168218614009668</v>
      </c>
      <c r="AI299" s="11">
        <f t="shared" si="99"/>
        <v>6.1093323846792336</v>
      </c>
      <c r="AJ299" s="11">
        <f t="shared" si="100"/>
        <v>5.7798807808720598</v>
      </c>
      <c r="AK299" s="11">
        <f t="shared" si="101"/>
        <v>-2.458133100334936</v>
      </c>
      <c r="AL299" s="11">
        <f t="shared" si="102"/>
        <v>4.4202133896119156</v>
      </c>
      <c r="AM299" s="11">
        <f t="shared" si="103"/>
        <v>1.9825174066763651</v>
      </c>
      <c r="AN299" s="11">
        <f t="shared" si="104"/>
        <v>1.6369405843090101</v>
      </c>
      <c r="AO299" s="8">
        <v>5.5177316740198323</v>
      </c>
      <c r="AP299" s="6">
        <v>0</v>
      </c>
      <c r="AQ299" s="11">
        <f t="shared" si="107"/>
        <v>2.3544730719149642</v>
      </c>
      <c r="AR299" s="18">
        <f t="shared" si="108"/>
        <v>-0.12532925482198198</v>
      </c>
      <c r="AS299" s="6">
        <v>0.30560959170875535</v>
      </c>
      <c r="AT299" s="11">
        <f t="shared" si="105"/>
        <v>-2.458133100334936</v>
      </c>
      <c r="AW299" s="6" t="s">
        <v>375</v>
      </c>
      <c r="AX299" s="11">
        <f t="shared" si="85"/>
        <v>0.52602502901262882</v>
      </c>
      <c r="AY299" s="11">
        <f t="shared" si="86"/>
        <v>0.28719987043598844</v>
      </c>
      <c r="AZ299" s="11">
        <f t="shared" si="87"/>
        <v>1.8500642702061274</v>
      </c>
      <c r="BA299" s="17"/>
      <c r="BB299" s="7">
        <v>30255</v>
      </c>
      <c r="BC299" s="9">
        <f t="shared" si="88"/>
        <v>1.6149046283123747</v>
      </c>
      <c r="BD299" s="9">
        <f t="shared" si="89"/>
        <v>-3.468294836496888</v>
      </c>
      <c r="BE299" s="9">
        <f t="shared" si="90"/>
        <v>-6.7881815014651288</v>
      </c>
      <c r="BF299" s="9" t="e">
        <f t="shared" si="91"/>
        <v>#DIV/0!</v>
      </c>
      <c r="BI299" s="9">
        <f t="shared" si="92"/>
        <v>2.859970546805422</v>
      </c>
      <c r="BJ299" s="9">
        <f t="shared" si="93"/>
        <v>0.73965955330027877</v>
      </c>
      <c r="BK299" s="9">
        <f t="shared" si="94"/>
        <v>0.25862488483543167</v>
      </c>
      <c r="BL299" s="9">
        <f t="shared" si="95"/>
        <v>6.7689092729973233</v>
      </c>
      <c r="BM299" s="9">
        <f t="shared" si="96"/>
        <v>0.84422456537351953</v>
      </c>
      <c r="BN299" s="9">
        <f t="shared" si="97"/>
        <v>0.12472091607747175</v>
      </c>
    </row>
    <row r="300" spans="1:66" ht="15.6" x14ac:dyDescent="0.3">
      <c r="A300" s="6" t="s">
        <v>385</v>
      </c>
      <c r="B300" s="7">
        <v>30285</v>
      </c>
      <c r="C300" s="8">
        <v>45.238</v>
      </c>
      <c r="D300" s="8">
        <v>44.905999999999999</v>
      </c>
      <c r="H300" s="6" t="s">
        <v>385</v>
      </c>
      <c r="I300" s="7">
        <v>30285</v>
      </c>
      <c r="J300" s="8">
        <v>80.320999999999998</v>
      </c>
      <c r="K300" s="8">
        <v>65.447000000000003</v>
      </c>
      <c r="O300" s="6" t="s">
        <v>385</v>
      </c>
      <c r="P300" s="7">
        <v>30285</v>
      </c>
      <c r="Q300" s="8">
        <v>44.378999999999998</v>
      </c>
      <c r="U300" s="6" t="s">
        <v>385</v>
      </c>
      <c r="V300" s="7">
        <v>30285</v>
      </c>
      <c r="W300" s="8">
        <v>46.975000000000001</v>
      </c>
      <c r="X300" s="8">
        <v>46.39</v>
      </c>
      <c r="Y300" s="8"/>
      <c r="Z300" s="8"/>
      <c r="AA300" t="s">
        <v>385</v>
      </c>
      <c r="AB300" s="20">
        <v>30285</v>
      </c>
      <c r="AC300" s="1">
        <v>48.066000000000003</v>
      </c>
      <c r="AD300" s="8"/>
      <c r="AE300" s="8"/>
      <c r="AG300" s="6" t="str">
        <f t="shared" si="106"/>
        <v>1982</v>
      </c>
      <c r="AH300" s="11">
        <f t="shared" si="98"/>
        <v>5.3222201527286295</v>
      </c>
      <c r="AI300" s="11">
        <f t="shared" si="99"/>
        <v>5.8829077362005044</v>
      </c>
      <c r="AJ300" s="11">
        <f t="shared" si="100"/>
        <v>5.5924382452311905</v>
      </c>
      <c r="AK300" s="11">
        <f t="shared" si="101"/>
        <v>-4.0507257000439667</v>
      </c>
      <c r="AL300" s="11">
        <f t="shared" si="102"/>
        <v>3.8056699101796321</v>
      </c>
      <c r="AM300" s="11">
        <f t="shared" si="103"/>
        <v>1.942274305555558</v>
      </c>
      <c r="AN300" s="11">
        <f t="shared" si="104"/>
        <v>1.6856272330724842</v>
      </c>
      <c r="AO300" s="8">
        <v>5.148411895661642</v>
      </c>
      <c r="AP300" s="6">
        <v>0</v>
      </c>
      <c r="AQ300" s="11">
        <f t="shared" si="107"/>
        <v>1.6130055176204472</v>
      </c>
      <c r="AR300" s="18">
        <f t="shared" si="108"/>
        <v>-8.9329391496695276E-2</v>
      </c>
      <c r="AS300" s="6">
        <v>0.16172271534211635</v>
      </c>
      <c r="AT300" s="11">
        <f t="shared" si="105"/>
        <v>-2.2916604460899936</v>
      </c>
      <c r="AW300" s="6" t="s">
        <v>375</v>
      </c>
      <c r="AX300" s="11">
        <f t="shared" si="85"/>
        <v>0.52968562145939191</v>
      </c>
      <c r="AY300" s="11">
        <f t="shared" si="86"/>
        <v>0.29767175263335749</v>
      </c>
      <c r="AZ300" s="11">
        <f t="shared" si="87"/>
        <v>1.795847757344297</v>
      </c>
      <c r="BA300" s="17"/>
      <c r="BB300" s="7">
        <v>30285</v>
      </c>
      <c r="BC300" s="9">
        <f t="shared" si="88"/>
        <v>0.69589700962218171</v>
      </c>
      <c r="BD300" s="9">
        <f t="shared" si="89"/>
        <v>3.6462001815920297</v>
      </c>
      <c r="BE300" s="9">
        <f t="shared" si="90"/>
        <v>-2.9305205086626374</v>
      </c>
      <c r="BF300" s="9" t="e">
        <f t="shared" si="91"/>
        <v>#DIV/0!</v>
      </c>
      <c r="BI300" s="9">
        <f t="shared" si="92"/>
        <v>2.6963010759530359</v>
      </c>
      <c r="BJ300" s="9">
        <f t="shared" si="93"/>
        <v>0.68282286352730592</v>
      </c>
      <c r="BK300" s="9">
        <f t="shared" si="94"/>
        <v>0.25324429442136948</v>
      </c>
      <c r="BL300" s="9">
        <f t="shared" si="95"/>
        <v>6.5655294481717315</v>
      </c>
      <c r="BM300" s="9">
        <f t="shared" si="96"/>
        <v>0.89412151578275167</v>
      </c>
      <c r="BN300" s="9">
        <f t="shared" si="97"/>
        <v>0.13618422137025568</v>
      </c>
    </row>
    <row r="301" spans="1:66" ht="15.6" x14ac:dyDescent="0.3">
      <c r="A301" s="6" t="s">
        <v>386</v>
      </c>
      <c r="B301" s="7">
        <v>30316</v>
      </c>
      <c r="C301" s="8">
        <v>45.351999999999997</v>
      </c>
      <c r="D301" s="8">
        <v>45.048999999999999</v>
      </c>
      <c r="H301" s="6" t="s">
        <v>386</v>
      </c>
      <c r="I301" s="7">
        <v>30316</v>
      </c>
      <c r="J301" s="8">
        <v>80.543999999999997</v>
      </c>
      <c r="K301" s="8">
        <v>64.986999999999995</v>
      </c>
      <c r="O301" s="6" t="s">
        <v>386</v>
      </c>
      <c r="P301" s="7">
        <v>30316</v>
      </c>
      <c r="Q301" s="8">
        <v>44.420999999999999</v>
      </c>
      <c r="U301" s="6" t="s">
        <v>386</v>
      </c>
      <c r="V301" s="7">
        <v>30316</v>
      </c>
      <c r="W301" s="8">
        <v>46.898000000000003</v>
      </c>
      <c r="X301" s="8">
        <v>46.298000000000002</v>
      </c>
      <c r="Y301" s="8"/>
      <c r="Z301" s="8"/>
      <c r="AA301" t="s">
        <v>386</v>
      </c>
      <c r="AB301" s="20">
        <v>30316</v>
      </c>
      <c r="AC301" s="1">
        <v>47.619</v>
      </c>
      <c r="AD301" s="8"/>
      <c r="AE301" s="8"/>
      <c r="AG301" s="6" t="str">
        <f t="shared" si="106"/>
        <v>1982</v>
      </c>
      <c r="AH301" s="11">
        <f t="shared" si="98"/>
        <v>5.2372665042348165</v>
      </c>
      <c r="AI301" s="11">
        <f t="shared" si="99"/>
        <v>5.8283217440330715</v>
      </c>
      <c r="AJ301" s="11">
        <f t="shared" si="100"/>
        <v>5.1474523831281482</v>
      </c>
      <c r="AK301" s="11">
        <f t="shared" si="101"/>
        <v>-2.6441155321188847</v>
      </c>
      <c r="AL301" s="11">
        <f t="shared" si="102"/>
        <v>3.9817415730337036</v>
      </c>
      <c r="AM301" s="11">
        <f t="shared" si="103"/>
        <v>1.6626563482257106</v>
      </c>
      <c r="AN301" s="11">
        <f t="shared" si="104"/>
        <v>1.386181977444445</v>
      </c>
      <c r="AO301" s="8">
        <v>4.8889179187780352</v>
      </c>
      <c r="AP301" s="6">
        <v>0</v>
      </c>
      <c r="AQ301" s="11">
        <f t="shared" si="107"/>
        <v>0.59997887398330896</v>
      </c>
      <c r="AR301" s="18">
        <f t="shared" si="108"/>
        <v>-0.16391697711548581</v>
      </c>
      <c r="AS301" s="6">
        <v>0.37904632645833214</v>
      </c>
      <c r="AT301" s="11">
        <f t="shared" si="105"/>
        <v>-0.70285880177854976</v>
      </c>
      <c r="AW301" s="6" t="s">
        <v>375</v>
      </c>
      <c r="AX301" s="11">
        <f t="shared" si="85"/>
        <v>0.53848474847683458</v>
      </c>
      <c r="AY301" s="11">
        <f t="shared" si="86"/>
        <v>0.30033250943749945</v>
      </c>
      <c r="AZ301" s="11">
        <f t="shared" si="87"/>
        <v>1.8011020607254979</v>
      </c>
      <c r="BA301" s="17"/>
      <c r="BB301" s="7">
        <v>30316</v>
      </c>
      <c r="BC301" s="9">
        <f t="shared" si="88"/>
        <v>1.6611980127380521</v>
      </c>
      <c r="BD301" s="9">
        <f t="shared" si="89"/>
        <v>0.89385599426332618</v>
      </c>
      <c r="BE301" s="9">
        <f t="shared" si="90"/>
        <v>0.29258066891877377</v>
      </c>
      <c r="BF301" s="9" t="e">
        <f t="shared" si="91"/>
        <v>#DIV/0!</v>
      </c>
      <c r="BI301" s="9">
        <f t="shared" si="92"/>
        <v>2.6068892533930996</v>
      </c>
      <c r="BJ301" s="9">
        <f t="shared" si="93"/>
        <v>0.73840436181885127</v>
      </c>
      <c r="BK301" s="9">
        <f t="shared" si="94"/>
        <v>0.28325114342995272</v>
      </c>
      <c r="BL301" s="9">
        <f t="shared" si="95"/>
        <v>6.3374576834168579</v>
      </c>
      <c r="BM301" s="9">
        <f t="shared" si="96"/>
        <v>0.91599108848492339</v>
      </c>
      <c r="BN301" s="9">
        <f t="shared" si="97"/>
        <v>0.14453604808782947</v>
      </c>
    </row>
    <row r="302" spans="1:66" ht="15.6" x14ac:dyDescent="0.3">
      <c r="A302" s="6" t="s">
        <v>387</v>
      </c>
      <c r="B302" s="7">
        <v>30347</v>
      </c>
      <c r="C302" s="8">
        <v>45.609000000000002</v>
      </c>
      <c r="D302" s="8">
        <v>45.356999999999999</v>
      </c>
      <c r="H302" s="6" t="s">
        <v>387</v>
      </c>
      <c r="I302" s="7">
        <v>30347</v>
      </c>
      <c r="J302" s="8">
        <v>81.191999999999993</v>
      </c>
      <c r="K302" s="8">
        <v>63.99</v>
      </c>
      <c r="O302" s="6" t="s">
        <v>387</v>
      </c>
      <c r="P302" s="7">
        <v>30347</v>
      </c>
      <c r="Q302" s="8">
        <v>44.412999999999997</v>
      </c>
      <c r="U302" s="6" t="s">
        <v>387</v>
      </c>
      <c r="V302" s="7">
        <v>30347</v>
      </c>
      <c r="W302" s="8">
        <v>46.814</v>
      </c>
      <c r="X302" s="8">
        <v>46.185000000000002</v>
      </c>
      <c r="Y302" s="8"/>
      <c r="Z302" s="8"/>
      <c r="AA302" t="s">
        <v>387</v>
      </c>
      <c r="AB302" s="20">
        <v>30347</v>
      </c>
      <c r="AC302" s="1">
        <v>47.329000000000001</v>
      </c>
      <c r="AD302" s="8"/>
      <c r="AE302" s="8"/>
      <c r="AG302" s="6" t="str">
        <f t="shared" si="106"/>
        <v>1983</v>
      </c>
      <c r="AH302" s="11">
        <f t="shared" si="98"/>
        <v>5.1843822790064831</v>
      </c>
      <c r="AI302" s="11">
        <f t="shared" si="99"/>
        <v>5.9025426696864169</v>
      </c>
      <c r="AJ302" s="11">
        <f t="shared" si="100"/>
        <v>5.5085571712603754</v>
      </c>
      <c r="AK302" s="11">
        <f t="shared" si="101"/>
        <v>-4.5765669037712957</v>
      </c>
      <c r="AL302" s="11">
        <f t="shared" si="102"/>
        <v>3.565432329073781</v>
      </c>
      <c r="AM302" s="11">
        <f t="shared" si="103"/>
        <v>0.83573859475294388</v>
      </c>
      <c r="AN302" s="11">
        <f t="shared" si="104"/>
        <v>0.47206752523494266</v>
      </c>
      <c r="AO302" s="8">
        <v>4.488555397205185</v>
      </c>
      <c r="AP302" s="6">
        <v>0</v>
      </c>
      <c r="AQ302" s="11">
        <f t="shared" si="107"/>
        <v>-0.37258451564012862</v>
      </c>
      <c r="AR302" s="18">
        <f t="shared" si="108"/>
        <v>-0.17911211565525553</v>
      </c>
      <c r="AS302" s="6">
        <v>0.17981397608499705</v>
      </c>
      <c r="AT302" s="11">
        <f t="shared" si="105"/>
        <v>-1.5341529844430268</v>
      </c>
      <c r="AW302" s="6" t="s">
        <v>388</v>
      </c>
      <c r="AX302" s="11">
        <f t="shared" si="85"/>
        <v>0.54086004713587177</v>
      </c>
      <c r="AY302" s="11">
        <f t="shared" si="86"/>
        <v>0.25489283547868052</v>
      </c>
      <c r="AZ302" s="11">
        <f t="shared" si="87"/>
        <v>1.7974917506466526</v>
      </c>
      <c r="BA302" s="17"/>
      <c r="BB302" s="7">
        <v>30347</v>
      </c>
      <c r="BC302" s="9">
        <f t="shared" si="88"/>
        <v>0.4411078801685564</v>
      </c>
      <c r="BD302" s="9">
        <f t="shared" si="89"/>
        <v>-15.12978866121556</v>
      </c>
      <c r="BE302" s="9">
        <f t="shared" si="90"/>
        <v>-0.20045005541724503</v>
      </c>
      <c r="BF302" s="9" t="e">
        <f t="shared" si="91"/>
        <v>#DIV/0!</v>
      </c>
      <c r="BI302" s="9">
        <f t="shared" si="92"/>
        <v>2.4962005003405325</v>
      </c>
      <c r="BJ302" s="9">
        <f t="shared" si="93"/>
        <v>0.88554295556519647</v>
      </c>
      <c r="BK302" s="9">
        <f t="shared" si="94"/>
        <v>0.35475634086460217</v>
      </c>
      <c r="BL302" s="9">
        <f t="shared" si="95"/>
        <v>6.0820338382453389</v>
      </c>
      <c r="BM302" s="9">
        <f t="shared" si="96"/>
        <v>0.93421754691648851</v>
      </c>
      <c r="BN302" s="9">
        <f t="shared" si="97"/>
        <v>0.15360281967553296</v>
      </c>
    </row>
    <row r="303" spans="1:66" ht="15.6" x14ac:dyDescent="0.3">
      <c r="A303" s="6" t="s">
        <v>389</v>
      </c>
      <c r="B303" s="7">
        <v>30375</v>
      </c>
      <c r="C303" s="8">
        <v>45.762</v>
      </c>
      <c r="D303" s="8">
        <v>45.524999999999999</v>
      </c>
      <c r="H303" s="6" t="s">
        <v>389</v>
      </c>
      <c r="I303" s="7">
        <v>30375</v>
      </c>
      <c r="J303" s="8">
        <v>81.176000000000002</v>
      </c>
      <c r="K303" s="8">
        <v>61.151000000000003</v>
      </c>
      <c r="O303" s="6" t="s">
        <v>389</v>
      </c>
      <c r="P303" s="7">
        <v>30375</v>
      </c>
      <c r="Q303" s="8">
        <v>44.118000000000002</v>
      </c>
      <c r="U303" s="6" t="s">
        <v>389</v>
      </c>
      <c r="V303" s="7">
        <v>30375</v>
      </c>
      <c r="W303" s="8">
        <v>46.866</v>
      </c>
      <c r="X303" s="8">
        <v>46.192999999999998</v>
      </c>
      <c r="Y303" s="8"/>
      <c r="Z303" s="8"/>
      <c r="AA303" t="s">
        <v>389</v>
      </c>
      <c r="AB303" s="20">
        <v>30375</v>
      </c>
      <c r="AC303" s="1">
        <v>46.53</v>
      </c>
      <c r="AD303" s="8"/>
      <c r="AE303" s="8"/>
      <c r="AG303" s="6" t="str">
        <f t="shared" si="106"/>
        <v>1983</v>
      </c>
      <c r="AH303" s="11">
        <f t="shared" si="98"/>
        <v>5.0985255615267899</v>
      </c>
      <c r="AI303" s="11">
        <f t="shared" si="99"/>
        <v>5.8868679350607023</v>
      </c>
      <c r="AJ303" s="11">
        <f t="shared" si="100"/>
        <v>4.238844301765643</v>
      </c>
      <c r="AK303" s="11">
        <f t="shared" si="101"/>
        <v>-7.432524484945735</v>
      </c>
      <c r="AL303" s="11">
        <f t="shared" si="102"/>
        <v>2.6835796578610571</v>
      </c>
      <c r="AM303" s="11">
        <f t="shared" si="103"/>
        <v>0.33827181639118908</v>
      </c>
      <c r="AN303" s="11">
        <f t="shared" si="104"/>
        <v>-0.11460450633569153</v>
      </c>
      <c r="AO303" s="8">
        <v>4.0492184127814079</v>
      </c>
      <c r="AP303" s="6">
        <v>0</v>
      </c>
      <c r="AQ303" s="11">
        <f t="shared" si="107"/>
        <v>-1.2018005775437324</v>
      </c>
      <c r="AR303" s="18">
        <f t="shared" si="108"/>
        <v>0.11107788268467367</v>
      </c>
      <c r="AS303" s="6">
        <v>0.26580239088325186</v>
      </c>
      <c r="AT303" s="11">
        <f t="shared" si="105"/>
        <v>-4.4366307235505502</v>
      </c>
      <c r="AW303" s="6" t="s">
        <v>388</v>
      </c>
      <c r="AX303" s="11">
        <f t="shared" si="85"/>
        <v>0.53138891387837783</v>
      </c>
      <c r="AY303" s="11">
        <f t="shared" si="86"/>
        <v>0.25978826815024486</v>
      </c>
      <c r="AZ303" s="11">
        <f t="shared" si="87"/>
        <v>1.9828018411957335</v>
      </c>
      <c r="BA303" s="17"/>
      <c r="BB303" s="7">
        <v>30375</v>
      </c>
      <c r="BC303" s="9">
        <f t="shared" si="88"/>
        <v>-1.7511245853060076</v>
      </c>
      <c r="BD303" s="9">
        <f t="shared" si="89"/>
        <v>1.9205846497689416</v>
      </c>
      <c r="BE303" s="9">
        <f t="shared" si="90"/>
        <v>10.309370848707111</v>
      </c>
      <c r="BF303" s="9" t="e">
        <f t="shared" si="91"/>
        <v>#DIV/0!</v>
      </c>
      <c r="BI303" s="9">
        <f t="shared" si="92"/>
        <v>2.3081535581296104</v>
      </c>
      <c r="BJ303" s="9">
        <f t="shared" si="93"/>
        <v>1.0616419797127035</v>
      </c>
      <c r="BK303" s="9">
        <f t="shared" si="94"/>
        <v>0.4599529246975208</v>
      </c>
      <c r="BL303" s="9">
        <f t="shared" si="95"/>
        <v>5.8139449206427418</v>
      </c>
      <c r="BM303" s="9">
        <f t="shared" si="96"/>
        <v>0.98157454442840109</v>
      </c>
      <c r="BN303" s="9">
        <f t="shared" si="97"/>
        <v>0.16883107043949883</v>
      </c>
    </row>
    <row r="304" spans="1:66" ht="15.6" x14ac:dyDescent="0.3">
      <c r="A304" s="6" t="s">
        <v>390</v>
      </c>
      <c r="B304" s="7">
        <v>30406</v>
      </c>
      <c r="C304" s="8">
        <v>45.863</v>
      </c>
      <c r="D304" s="8">
        <v>45.582999999999998</v>
      </c>
      <c r="H304" s="6" t="s">
        <v>390</v>
      </c>
      <c r="I304" s="7">
        <v>30406</v>
      </c>
      <c r="J304" s="8">
        <v>81.75</v>
      </c>
      <c r="K304" s="8">
        <v>61.917999999999999</v>
      </c>
      <c r="O304" s="6" t="s">
        <v>390</v>
      </c>
      <c r="P304" s="7">
        <v>30406</v>
      </c>
      <c r="Q304" s="8">
        <v>44.325000000000003</v>
      </c>
      <c r="U304" s="6" t="s">
        <v>390</v>
      </c>
      <c r="V304" s="7">
        <v>30406</v>
      </c>
      <c r="W304" s="8">
        <v>47.247999999999998</v>
      </c>
      <c r="X304" s="8">
        <v>46.564</v>
      </c>
      <c r="Y304" s="8"/>
      <c r="Z304" s="8"/>
      <c r="AA304" t="s">
        <v>390</v>
      </c>
      <c r="AB304" s="20">
        <v>30406</v>
      </c>
      <c r="AC304" s="1">
        <v>46.131999999999998</v>
      </c>
      <c r="AD304" s="8"/>
      <c r="AE304" s="8"/>
      <c r="AG304" s="6" t="str">
        <f t="shared" si="106"/>
        <v>1983</v>
      </c>
      <c r="AH304" s="11">
        <f t="shared" si="98"/>
        <v>4.9784837941768911</v>
      </c>
      <c r="AI304" s="11">
        <f t="shared" si="99"/>
        <v>5.5601871150016136</v>
      </c>
      <c r="AJ304" s="11">
        <f t="shared" si="100"/>
        <v>5.1446945337620509</v>
      </c>
      <c r="AK304" s="11">
        <f t="shared" si="101"/>
        <v>-6.3805981432761838</v>
      </c>
      <c r="AL304" s="11">
        <f t="shared" si="102"/>
        <v>2.6136679322159573</v>
      </c>
      <c r="AM304" s="11">
        <f t="shared" si="103"/>
        <v>1.4340918849291562</v>
      </c>
      <c r="AN304" s="11">
        <f t="shared" si="104"/>
        <v>1.083251926625417</v>
      </c>
      <c r="AO304" s="8">
        <v>4.4127159527722393</v>
      </c>
      <c r="AP304" s="6">
        <v>0</v>
      </c>
      <c r="AQ304" s="11">
        <f t="shared" si="107"/>
        <v>-1.5031172602271825</v>
      </c>
      <c r="AR304" s="18">
        <f t="shared" si="108"/>
        <v>0.81508983058080631</v>
      </c>
      <c r="AS304" s="6">
        <v>0.55814023101532495</v>
      </c>
      <c r="AT304" s="11">
        <f t="shared" si="105"/>
        <v>1.2542722114111005</v>
      </c>
      <c r="AW304" s="6" t="s">
        <v>388</v>
      </c>
      <c r="AX304" s="11">
        <f t="shared" si="85"/>
        <v>0.53397217655542994</v>
      </c>
      <c r="AY304" s="11">
        <f t="shared" si="86"/>
        <v>0.25210206844292354</v>
      </c>
      <c r="AZ304" s="11">
        <f t="shared" si="87"/>
        <v>1.9803990297505274</v>
      </c>
      <c r="BA304" s="17"/>
      <c r="BB304" s="7">
        <v>30406</v>
      </c>
      <c r="BC304" s="9">
        <f t="shared" si="88"/>
        <v>0.48613409305022781</v>
      </c>
      <c r="BD304" s="9">
        <f t="shared" si="89"/>
        <v>-2.9586400348441066</v>
      </c>
      <c r="BE304" s="9">
        <f t="shared" si="90"/>
        <v>-0.1211826313292641</v>
      </c>
      <c r="BF304" s="9" t="e">
        <f t="shared" si="91"/>
        <v>#DIV/0!</v>
      </c>
      <c r="BI304" s="9">
        <f t="shared" si="92"/>
        <v>2.1778024025431324</v>
      </c>
      <c r="BJ304" s="9">
        <f t="shared" si="93"/>
        <v>1.0565223562189989</v>
      </c>
      <c r="BK304" s="9">
        <f t="shared" si="94"/>
        <v>0.48513233109911313</v>
      </c>
      <c r="BL304" s="9">
        <f t="shared" si="95"/>
        <v>5.5936972346724989</v>
      </c>
      <c r="BM304" s="9">
        <f t="shared" si="96"/>
        <v>0.94680473863540049</v>
      </c>
      <c r="BN304" s="9">
        <f t="shared" si="97"/>
        <v>0.16926277896605432</v>
      </c>
    </row>
    <row r="305" spans="1:66" ht="15.6" x14ac:dyDescent="0.3">
      <c r="A305" s="6" t="s">
        <v>391</v>
      </c>
      <c r="B305" s="7">
        <v>30436</v>
      </c>
      <c r="C305" s="8">
        <v>46.003</v>
      </c>
      <c r="D305" s="8">
        <v>45.720999999999997</v>
      </c>
      <c r="H305" s="6" t="s">
        <v>391</v>
      </c>
      <c r="I305" s="7">
        <v>30436</v>
      </c>
      <c r="J305" s="8">
        <v>82.24</v>
      </c>
      <c r="K305" s="8">
        <v>65.447000000000003</v>
      </c>
      <c r="O305" s="6" t="s">
        <v>391</v>
      </c>
      <c r="P305" s="7">
        <v>30436</v>
      </c>
      <c r="Q305" s="8">
        <v>44.972000000000001</v>
      </c>
      <c r="U305" s="6" t="s">
        <v>391</v>
      </c>
      <c r="V305" s="7">
        <v>30436</v>
      </c>
      <c r="W305" s="8">
        <v>47.401000000000003</v>
      </c>
      <c r="X305" s="8">
        <v>46.722000000000001</v>
      </c>
      <c r="Y305" s="8"/>
      <c r="Z305" s="8"/>
      <c r="AA305" t="s">
        <v>391</v>
      </c>
      <c r="AB305" s="20">
        <v>30436</v>
      </c>
      <c r="AC305" s="1">
        <v>47.122999999999998</v>
      </c>
      <c r="AD305" s="8"/>
      <c r="AE305" s="8"/>
      <c r="AG305" s="6" t="str">
        <f t="shared" si="106"/>
        <v>1983</v>
      </c>
      <c r="AH305" s="11">
        <f t="shared" si="98"/>
        <v>4.9242769820271759</v>
      </c>
      <c r="AI305" s="11">
        <f t="shared" si="99"/>
        <v>5.4621364150116314</v>
      </c>
      <c r="AJ305" s="11">
        <f t="shared" si="100"/>
        <v>5.4886417567758139</v>
      </c>
      <c r="AK305" s="11">
        <f t="shared" si="101"/>
        <v>-1.8417697787776466</v>
      </c>
      <c r="AL305" s="11">
        <f t="shared" si="102"/>
        <v>3.2960470404483688</v>
      </c>
      <c r="AM305" s="11">
        <f t="shared" si="103"/>
        <v>1.6403636675529576</v>
      </c>
      <c r="AN305" s="11">
        <f t="shared" si="104"/>
        <v>1.3294584571341916</v>
      </c>
      <c r="AO305" s="8">
        <v>4.3109584498544073</v>
      </c>
      <c r="AP305" s="6">
        <v>0</v>
      </c>
      <c r="AQ305" s="11">
        <f t="shared" si="107"/>
        <v>3.754018230657441</v>
      </c>
      <c r="AR305" s="18">
        <f t="shared" si="108"/>
        <v>0.32382323061295182</v>
      </c>
      <c r="AS305" s="6">
        <v>0.19131145780104664</v>
      </c>
      <c r="AT305" s="11">
        <f t="shared" si="105"/>
        <v>5.6994734972059868</v>
      </c>
      <c r="AW305" s="6" t="s">
        <v>388</v>
      </c>
      <c r="AX305" s="11">
        <f t="shared" si="85"/>
        <v>0.52985743748803937</v>
      </c>
      <c r="AY305" s="11">
        <f t="shared" si="86"/>
        <v>0.2495578024721895</v>
      </c>
      <c r="AZ305" s="11">
        <f t="shared" si="87"/>
        <v>2.1515931611962085</v>
      </c>
      <c r="BA305" s="17"/>
      <c r="BB305" s="7">
        <v>30436</v>
      </c>
      <c r="BC305" s="9">
        <f t="shared" si="88"/>
        <v>-0.77059053786924236</v>
      </c>
      <c r="BD305" s="9">
        <f t="shared" si="89"/>
        <v>-1.0092205853162506</v>
      </c>
      <c r="BE305" s="9">
        <f t="shared" si="90"/>
        <v>8.6444261421015902</v>
      </c>
      <c r="BF305" s="9" t="e">
        <f t="shared" si="91"/>
        <v>#DIV/0!</v>
      </c>
      <c r="BI305" s="9">
        <f t="shared" si="92"/>
        <v>2.1241657991717737</v>
      </c>
      <c r="BJ305" s="9">
        <f t="shared" si="93"/>
        <v>1.0653937791147565</v>
      </c>
      <c r="BK305" s="9">
        <f t="shared" si="94"/>
        <v>0.50155867283531286</v>
      </c>
      <c r="BL305" s="9">
        <f t="shared" si="95"/>
        <v>5.3774229497790067</v>
      </c>
      <c r="BM305" s="9">
        <f t="shared" si="96"/>
        <v>0.88775504493481394</v>
      </c>
      <c r="BN305" s="9">
        <f t="shared" si="97"/>
        <v>0.1650893101074182</v>
      </c>
    </row>
    <row r="306" spans="1:66" ht="15.6" x14ac:dyDescent="0.3">
      <c r="A306" s="6" t="s">
        <v>392</v>
      </c>
      <c r="B306" s="7">
        <v>30467</v>
      </c>
      <c r="C306" s="8">
        <v>46.085000000000001</v>
      </c>
      <c r="D306" s="8">
        <v>45.786999999999999</v>
      </c>
      <c r="H306" s="6" t="s">
        <v>392</v>
      </c>
      <c r="I306" s="7">
        <v>30467</v>
      </c>
      <c r="J306" s="8">
        <v>81.781999999999996</v>
      </c>
      <c r="K306" s="8">
        <v>68.132999999999996</v>
      </c>
      <c r="O306" s="6" t="s">
        <v>392</v>
      </c>
      <c r="P306" s="7">
        <v>30467</v>
      </c>
      <c r="Q306" s="8">
        <v>45.518000000000001</v>
      </c>
      <c r="U306" s="6" t="s">
        <v>392</v>
      </c>
      <c r="V306" s="7">
        <v>30467</v>
      </c>
      <c r="W306" s="8">
        <v>47.584000000000003</v>
      </c>
      <c r="X306" s="8">
        <v>46.906999999999996</v>
      </c>
      <c r="Y306" s="8"/>
      <c r="Z306" s="8"/>
      <c r="AA306" t="s">
        <v>392</v>
      </c>
      <c r="AB306" s="20">
        <v>30467</v>
      </c>
      <c r="AC306" s="1">
        <v>47.823999999999998</v>
      </c>
      <c r="AD306" s="8"/>
      <c r="AE306" s="8"/>
      <c r="AG306" s="6" t="str">
        <f t="shared" si="106"/>
        <v>1983</v>
      </c>
      <c r="AH306" s="11">
        <f t="shared" si="98"/>
        <v>4.4987642003582629</v>
      </c>
      <c r="AI306" s="11">
        <f t="shared" si="99"/>
        <v>5.0425566083186046</v>
      </c>
      <c r="AJ306" s="11">
        <f t="shared" si="100"/>
        <v>4.2220494717659207</v>
      </c>
      <c r="AK306" s="11">
        <f t="shared" si="101"/>
        <v>2.1867266591675927</v>
      </c>
      <c r="AL306" s="11">
        <f t="shared" si="102"/>
        <v>4.2603875578359096</v>
      </c>
      <c r="AM306" s="11">
        <f t="shared" si="103"/>
        <v>1.1930331965208429</v>
      </c>
      <c r="AN306" s="11">
        <f t="shared" si="104"/>
        <v>0.80806344157657861</v>
      </c>
      <c r="AO306" s="8">
        <v>3.8056147924939498</v>
      </c>
      <c r="AP306" s="6">
        <v>0</v>
      </c>
      <c r="AQ306" s="11">
        <f t="shared" si="107"/>
        <v>4.6339649061392318</v>
      </c>
      <c r="AR306" s="18">
        <f t="shared" si="108"/>
        <v>0.38606780447669742</v>
      </c>
      <c r="AS306" s="6">
        <v>-0.19786309202690644</v>
      </c>
      <c r="AT306" s="11">
        <f t="shared" si="105"/>
        <v>4.1040842208198924</v>
      </c>
      <c r="AW306" s="6" t="s">
        <v>388</v>
      </c>
      <c r="AX306" s="11">
        <f t="shared" si="85"/>
        <v>0.52746398518971149</v>
      </c>
      <c r="AY306" s="11">
        <f t="shared" si="86"/>
        <v>0.27811103008155685</v>
      </c>
      <c r="AZ306" s="11">
        <f t="shared" si="87"/>
        <v>2.2319227326173525</v>
      </c>
      <c r="BA306" s="17"/>
      <c r="BB306" s="7">
        <v>30467</v>
      </c>
      <c r="BC306" s="9">
        <f t="shared" si="88"/>
        <v>-0.45171627856632757</v>
      </c>
      <c r="BD306" s="9">
        <f t="shared" si="89"/>
        <v>11.441528706580639</v>
      </c>
      <c r="BE306" s="9">
        <f t="shared" si="90"/>
        <v>3.7334925984094269</v>
      </c>
      <c r="BF306" s="9" t="e">
        <f t="shared" si="91"/>
        <v>#DIV/0!</v>
      </c>
      <c r="BI306" s="9">
        <f t="shared" si="92"/>
        <v>2.0188550812315116</v>
      </c>
      <c r="BJ306" s="9">
        <f t="shared" si="93"/>
        <v>1.0859649303302288</v>
      </c>
      <c r="BK306" s="9">
        <f t="shared" si="94"/>
        <v>0.53791128468110982</v>
      </c>
      <c r="BL306" s="9">
        <f t="shared" si="95"/>
        <v>5.164208647592206</v>
      </c>
      <c r="BM306" s="9">
        <f t="shared" si="96"/>
        <v>0.90815555143448234</v>
      </c>
      <c r="BN306" s="9">
        <f t="shared" si="97"/>
        <v>0.17585570479572057</v>
      </c>
    </row>
    <row r="307" spans="1:66" ht="15.6" x14ac:dyDescent="0.3">
      <c r="A307" s="6" t="s">
        <v>393</v>
      </c>
      <c r="B307" s="7">
        <v>30497</v>
      </c>
      <c r="C307" s="8">
        <v>46.265000000000001</v>
      </c>
      <c r="D307" s="8">
        <v>46.000999999999998</v>
      </c>
      <c r="H307" s="6" t="s">
        <v>393</v>
      </c>
      <c r="I307" s="7">
        <v>30497</v>
      </c>
      <c r="J307" s="8">
        <v>81.686999999999998</v>
      </c>
      <c r="K307" s="8">
        <v>66.828999999999994</v>
      </c>
      <c r="O307" s="6" t="s">
        <v>393</v>
      </c>
      <c r="P307" s="7">
        <v>30497</v>
      </c>
      <c r="Q307" s="8">
        <v>45.387</v>
      </c>
      <c r="U307" s="6" t="s">
        <v>393</v>
      </c>
      <c r="V307" s="7">
        <v>30497</v>
      </c>
      <c r="W307" s="8">
        <v>47.540999999999997</v>
      </c>
      <c r="X307" s="8">
        <v>46.847999999999999</v>
      </c>
      <c r="Y307" s="8"/>
      <c r="Z307" s="8"/>
      <c r="AA307" t="s">
        <v>393</v>
      </c>
      <c r="AB307" s="20">
        <v>30497</v>
      </c>
      <c r="AC307" s="1">
        <v>47.902000000000001</v>
      </c>
      <c r="AD307" s="8"/>
      <c r="AE307" s="8"/>
      <c r="AG307" s="6" t="str">
        <f t="shared" si="106"/>
        <v>1983</v>
      </c>
      <c r="AH307" s="11">
        <f t="shared" si="98"/>
        <v>4.3602815122259386</v>
      </c>
      <c r="AI307" s="11">
        <f t="shared" si="99"/>
        <v>5.0059349890430926</v>
      </c>
      <c r="AJ307" s="11">
        <f t="shared" si="100"/>
        <v>3.6715993603573915</v>
      </c>
      <c r="AK307" s="11">
        <f t="shared" si="101"/>
        <v>-2.0246298196745394</v>
      </c>
      <c r="AL307" s="11">
        <f t="shared" si="102"/>
        <v>3.0094641519711418</v>
      </c>
      <c r="AM307" s="11">
        <f t="shared" si="103"/>
        <v>0.44580604267905333</v>
      </c>
      <c r="AN307" s="11">
        <f t="shared" si="104"/>
        <v>-5.9732059049399933E-2</v>
      </c>
      <c r="AO307" s="8">
        <v>3.3222874484574172</v>
      </c>
      <c r="AP307" s="6">
        <v>0</v>
      </c>
      <c r="AQ307" s="11">
        <f t="shared" si="107"/>
        <v>1.8801310136543403</v>
      </c>
      <c r="AR307" s="18">
        <f t="shared" si="108"/>
        <v>-9.0366509751194091E-2</v>
      </c>
      <c r="AS307" s="6">
        <v>0.13021743986814105</v>
      </c>
      <c r="AT307" s="11">
        <f t="shared" si="105"/>
        <v>-1.9139036883742078</v>
      </c>
      <c r="AW307" s="6" t="s">
        <v>388</v>
      </c>
      <c r="AX307" s="11">
        <f t="shared" si="85"/>
        <v>0.50241485671846142</v>
      </c>
      <c r="AY307" s="11">
        <f t="shared" si="86"/>
        <v>0.27819351899441624</v>
      </c>
      <c r="AZ307" s="11">
        <f t="shared" si="87"/>
        <v>2.240815495727019</v>
      </c>
      <c r="BA307" s="17"/>
      <c r="BB307" s="7">
        <v>30497</v>
      </c>
      <c r="BC307" s="9">
        <f t="shared" si="88"/>
        <v>-4.7489741810980206</v>
      </c>
      <c r="BD307" s="9">
        <f t="shared" si="89"/>
        <v>2.9660424771793537E-2</v>
      </c>
      <c r="BE307" s="9">
        <f t="shared" si="90"/>
        <v>0.39843507930215072</v>
      </c>
      <c r="BF307" s="9" t="e">
        <f t="shared" si="91"/>
        <v>#DIV/0!</v>
      </c>
      <c r="BI307" s="9">
        <f t="shared" si="92"/>
        <v>1.7720093955981189</v>
      </c>
      <c r="BJ307" s="9">
        <f t="shared" si="93"/>
        <v>1.0471341565145662</v>
      </c>
      <c r="BK307" s="9">
        <f t="shared" si="94"/>
        <v>0.59093036364015417</v>
      </c>
      <c r="BL307" s="9">
        <f t="shared" si="95"/>
        <v>4.9652607828422468</v>
      </c>
      <c r="BM307" s="9">
        <f t="shared" si="96"/>
        <v>1.0091644882129043</v>
      </c>
      <c r="BN307" s="9">
        <f t="shared" si="97"/>
        <v>0.20324501216534932</v>
      </c>
    </row>
    <row r="308" spans="1:66" ht="15.6" x14ac:dyDescent="0.3">
      <c r="A308" s="6" t="s">
        <v>394</v>
      </c>
      <c r="B308" s="7">
        <v>30528</v>
      </c>
      <c r="C308" s="8">
        <v>46.536000000000001</v>
      </c>
      <c r="D308" s="8">
        <v>46.311</v>
      </c>
      <c r="H308" s="6" t="s">
        <v>394</v>
      </c>
      <c r="I308" s="7">
        <v>30528</v>
      </c>
      <c r="J308" s="8">
        <v>81.956999999999994</v>
      </c>
      <c r="K308" s="8">
        <v>70.128</v>
      </c>
      <c r="O308" s="6" t="s">
        <v>394</v>
      </c>
      <c r="P308" s="7">
        <v>30528</v>
      </c>
      <c r="Q308" s="8">
        <v>45.884999999999998</v>
      </c>
      <c r="U308" s="6" t="s">
        <v>394</v>
      </c>
      <c r="V308" s="7">
        <v>30528</v>
      </c>
      <c r="W308" s="8">
        <v>47.542999999999999</v>
      </c>
      <c r="X308" s="8">
        <v>46.828000000000003</v>
      </c>
      <c r="Y308" s="8"/>
      <c r="Z308" s="8"/>
      <c r="AA308" t="s">
        <v>394</v>
      </c>
      <c r="AB308" s="20">
        <v>30528</v>
      </c>
      <c r="AC308" s="1">
        <v>48.054000000000002</v>
      </c>
      <c r="AD308" s="8"/>
      <c r="AE308" s="8"/>
      <c r="AG308" s="6" t="str">
        <f t="shared" si="106"/>
        <v>1983</v>
      </c>
      <c r="AH308" s="11">
        <f t="shared" si="98"/>
        <v>4.3852762387564193</v>
      </c>
      <c r="AI308" s="11">
        <f t="shared" si="99"/>
        <v>5.0326589857570658</v>
      </c>
      <c r="AJ308" s="11">
        <f t="shared" si="100"/>
        <v>3.4523238494357678</v>
      </c>
      <c r="AK308" s="11">
        <f t="shared" si="101"/>
        <v>3.1612703923270535</v>
      </c>
      <c r="AL308" s="11">
        <f t="shared" si="102"/>
        <v>3.6785141333574245</v>
      </c>
      <c r="AM308" s="11">
        <f t="shared" si="103"/>
        <v>0.39700137261113877</v>
      </c>
      <c r="AN308" s="11">
        <f t="shared" si="104"/>
        <v>-8.5346078347703358E-2</v>
      </c>
      <c r="AO308" s="8">
        <v>2.7827089344429901</v>
      </c>
      <c r="AP308" s="6">
        <v>0</v>
      </c>
      <c r="AQ308" s="11">
        <f t="shared" si="107"/>
        <v>1.2793221910763597</v>
      </c>
      <c r="AR308" s="18">
        <f t="shared" si="108"/>
        <v>4.2068951010776345E-3</v>
      </c>
      <c r="AS308" s="6">
        <v>0.26193051715526217</v>
      </c>
      <c r="AT308" s="11">
        <f t="shared" si="105"/>
        <v>4.9364796719986836</v>
      </c>
      <c r="AW308" s="6" t="s">
        <v>388</v>
      </c>
      <c r="AX308" s="11">
        <f t="shared" si="85"/>
        <v>0.43530009033827943</v>
      </c>
      <c r="AY308" s="11">
        <f t="shared" si="86"/>
        <v>0.27375816018262589</v>
      </c>
      <c r="AZ308" s="11">
        <f t="shared" si="87"/>
        <v>2.3626144293415208</v>
      </c>
      <c r="BA308" s="17"/>
      <c r="BB308" s="7">
        <v>30528</v>
      </c>
      <c r="BC308" s="9">
        <f t="shared" si="88"/>
        <v>-13.35843585887253</v>
      </c>
      <c r="BD308" s="9">
        <f t="shared" si="89"/>
        <v>-1.5943429695353117</v>
      </c>
      <c r="BE308" s="9">
        <f t="shared" si="90"/>
        <v>5.4354735517831987</v>
      </c>
      <c r="BF308" s="9" t="e">
        <f t="shared" si="91"/>
        <v>#DIV/0!</v>
      </c>
      <c r="BI308" s="9">
        <f t="shared" si="92"/>
        <v>1.4889421385172308</v>
      </c>
      <c r="BJ308" s="9">
        <f t="shared" si="93"/>
        <v>0.85119845311317355</v>
      </c>
      <c r="BK308" s="9">
        <f t="shared" si="94"/>
        <v>0.5716800076333679</v>
      </c>
      <c r="BL308" s="9">
        <f t="shared" si="95"/>
        <v>4.7093673749235743</v>
      </c>
      <c r="BM308" s="9">
        <f t="shared" si="96"/>
        <v>1.1114686444626678</v>
      </c>
      <c r="BN308" s="9">
        <f t="shared" si="97"/>
        <v>0.23601230398397305</v>
      </c>
    </row>
    <row r="309" spans="1:66" ht="15.6" x14ac:dyDescent="0.3">
      <c r="A309" s="6" t="s">
        <v>395</v>
      </c>
      <c r="B309" s="7">
        <v>30559</v>
      </c>
      <c r="C309" s="8">
        <v>46.747</v>
      </c>
      <c r="D309" s="8">
        <v>46.55</v>
      </c>
      <c r="H309" s="6" t="s">
        <v>395</v>
      </c>
      <c r="I309" s="7">
        <v>30559</v>
      </c>
      <c r="J309" s="8">
        <v>81.796999999999997</v>
      </c>
      <c r="K309" s="8">
        <v>71.278999999999996</v>
      </c>
      <c r="O309" s="6" t="s">
        <v>395</v>
      </c>
      <c r="P309" s="7">
        <v>30559</v>
      </c>
      <c r="Q309" s="8">
        <v>46.220999999999997</v>
      </c>
      <c r="U309" s="6" t="s">
        <v>395</v>
      </c>
      <c r="V309" s="7">
        <v>30559</v>
      </c>
      <c r="W309" s="8">
        <v>47.564999999999998</v>
      </c>
      <c r="X309" s="8">
        <v>46.856999999999999</v>
      </c>
      <c r="Y309" s="8"/>
      <c r="Z309" s="8"/>
      <c r="AA309" t="s">
        <v>395</v>
      </c>
      <c r="AB309" s="20">
        <v>30559</v>
      </c>
      <c r="AC309" s="1">
        <v>48.13</v>
      </c>
      <c r="AD309" s="8"/>
      <c r="AE309" s="8"/>
      <c r="AG309" s="6" t="str">
        <f t="shared" si="106"/>
        <v>1983</v>
      </c>
      <c r="AH309" s="11">
        <f t="shared" si="98"/>
        <v>4.5162877009412794</v>
      </c>
      <c r="AI309" s="11">
        <f t="shared" si="99"/>
        <v>5.0908680437972587</v>
      </c>
      <c r="AJ309" s="11">
        <f t="shared" si="100"/>
        <v>2.9760930595596147</v>
      </c>
      <c r="AK309" s="11">
        <f t="shared" si="101"/>
        <v>3.7993301296053605</v>
      </c>
      <c r="AL309" s="11">
        <f t="shared" si="102"/>
        <v>3.8697498820198017</v>
      </c>
      <c r="AM309" s="11">
        <f t="shared" si="103"/>
        <v>0.94439728353141739</v>
      </c>
      <c r="AN309" s="11">
        <f t="shared" si="104"/>
        <v>0.64869509182687857</v>
      </c>
      <c r="AO309" s="8">
        <v>2.3948120813663598</v>
      </c>
      <c r="AP309" s="6">
        <v>0</v>
      </c>
      <c r="AQ309" s="11">
        <f t="shared" si="107"/>
        <v>1.2879329938128681</v>
      </c>
      <c r="AR309" s="18">
        <f t="shared" si="108"/>
        <v>4.6273899417359488E-2</v>
      </c>
      <c r="AS309" s="6">
        <v>-0.15268425372126915</v>
      </c>
      <c r="AT309" s="11">
        <f t="shared" si="105"/>
        <v>1.641284508327634</v>
      </c>
      <c r="AW309" s="6" t="s">
        <v>388</v>
      </c>
      <c r="AX309" s="11">
        <f t="shared" si="85"/>
        <v>0.39773565194963784</v>
      </c>
      <c r="AY309" s="11">
        <f t="shared" si="86"/>
        <v>0.27794081738213783</v>
      </c>
      <c r="AZ309" s="11">
        <f t="shared" si="87"/>
        <v>2.2796915088094476</v>
      </c>
      <c r="BA309" s="17"/>
      <c r="BB309" s="7">
        <v>30559</v>
      </c>
      <c r="BC309" s="9">
        <f t="shared" si="88"/>
        <v>-8.6295498720088908</v>
      </c>
      <c r="BD309" s="9">
        <f t="shared" si="89"/>
        <v>1.527865761781011</v>
      </c>
      <c r="BE309" s="9">
        <f t="shared" si="90"/>
        <v>-3.5097948908736853</v>
      </c>
      <c r="BF309" s="9" t="e">
        <f t="shared" si="91"/>
        <v>#DIV/0!</v>
      </c>
      <c r="BI309" s="9">
        <f t="shared" si="92"/>
        <v>1.3085726189245805</v>
      </c>
      <c r="BJ309" s="9">
        <f t="shared" si="93"/>
        <v>0.6662789421660803</v>
      </c>
      <c r="BK309" s="9">
        <f t="shared" si="94"/>
        <v>0.50916466731028343</v>
      </c>
      <c r="BL309" s="9">
        <f t="shared" si="95"/>
        <v>4.3883006616725826</v>
      </c>
      <c r="BM309" s="9">
        <f t="shared" si="96"/>
        <v>1.1322685892198916</v>
      </c>
      <c r="BN309" s="9">
        <f t="shared" si="97"/>
        <v>0.25801982965960496</v>
      </c>
    </row>
    <row r="310" spans="1:66" ht="15.6" x14ac:dyDescent="0.3">
      <c r="A310" s="6" t="s">
        <v>396</v>
      </c>
      <c r="B310" s="7">
        <v>30589</v>
      </c>
      <c r="C310" s="8">
        <v>46.929000000000002</v>
      </c>
      <c r="D310" s="8">
        <v>46.738</v>
      </c>
      <c r="H310" s="6" t="s">
        <v>396</v>
      </c>
      <c r="I310" s="7">
        <v>30589</v>
      </c>
      <c r="J310" s="8">
        <v>82.040999999999997</v>
      </c>
      <c r="K310" s="8">
        <v>71.048000000000002</v>
      </c>
      <c r="O310" s="6" t="s">
        <v>396</v>
      </c>
      <c r="P310" s="7">
        <v>30589</v>
      </c>
      <c r="Q310" s="8">
        <v>46.344000000000001</v>
      </c>
      <c r="U310" s="6" t="s">
        <v>396</v>
      </c>
      <c r="V310" s="7">
        <v>30589</v>
      </c>
      <c r="W310" s="8">
        <v>47.701999999999998</v>
      </c>
      <c r="X310" s="8">
        <v>46.976999999999997</v>
      </c>
      <c r="Y310" s="8"/>
      <c r="Z310" s="8"/>
      <c r="AA310" t="s">
        <v>396</v>
      </c>
      <c r="AB310" s="20">
        <v>30589</v>
      </c>
      <c r="AC310" s="1">
        <v>48.087000000000003</v>
      </c>
      <c r="AD310" s="8"/>
      <c r="AE310" s="8"/>
      <c r="AG310" s="6" t="str">
        <f t="shared" si="106"/>
        <v>1983</v>
      </c>
      <c r="AH310" s="11">
        <f t="shared" si="98"/>
        <v>4.6051311771392989</v>
      </c>
      <c r="AI310" s="11">
        <f t="shared" si="99"/>
        <v>5.1260712116781626</v>
      </c>
      <c r="AJ310" s="11">
        <f t="shared" si="100"/>
        <v>2.9889530504644712</v>
      </c>
      <c r="AK310" s="11">
        <f t="shared" si="101"/>
        <v>3.46293869229648</v>
      </c>
      <c r="AL310" s="11">
        <f t="shared" si="102"/>
        <v>3.8009272739489841</v>
      </c>
      <c r="AM310" s="11">
        <f t="shared" si="103"/>
        <v>1.3297646359078819</v>
      </c>
      <c r="AN310" s="11">
        <f t="shared" si="104"/>
        <v>1.0019135258325873</v>
      </c>
      <c r="AO310" s="8">
        <v>2.0427449147653043</v>
      </c>
      <c r="AP310" s="6">
        <v>0</v>
      </c>
      <c r="AQ310" s="11">
        <f t="shared" si="107"/>
        <v>1.2080904173594753</v>
      </c>
      <c r="AR310" s="18">
        <f t="shared" si="108"/>
        <v>0.28802691054345964</v>
      </c>
      <c r="AS310" s="6">
        <v>-5.656878816865385E-2</v>
      </c>
      <c r="AT310" s="11">
        <f t="shared" si="105"/>
        <v>-0.32407862063159598</v>
      </c>
      <c r="AW310" s="6" t="s">
        <v>388</v>
      </c>
      <c r="AX310" s="11">
        <f t="shared" si="85"/>
        <v>0.38501651769296508</v>
      </c>
      <c r="AY310" s="11">
        <f t="shared" si="86"/>
        <v>0.28691280870627472</v>
      </c>
      <c r="AZ310" s="11">
        <f t="shared" si="87"/>
        <v>2.2716494222808428</v>
      </c>
      <c r="BA310" s="17"/>
      <c r="BB310" s="7">
        <v>30589</v>
      </c>
      <c r="BC310" s="9">
        <f t="shared" si="88"/>
        <v>-3.1978863836635063</v>
      </c>
      <c r="BD310" s="9">
        <f t="shared" si="89"/>
        <v>3.2280222130171676</v>
      </c>
      <c r="BE310" s="9">
        <f t="shared" si="90"/>
        <v>-0.35277082436494522</v>
      </c>
      <c r="BF310" s="9" t="e">
        <f t="shared" si="91"/>
        <v>#DIV/0!</v>
      </c>
      <c r="BI310" s="9">
        <f t="shared" si="92"/>
        <v>1.2333230032076186</v>
      </c>
      <c r="BJ310" s="9">
        <f t="shared" si="93"/>
        <v>0.59547556111806044</v>
      </c>
      <c r="BK310" s="9">
        <f t="shared" si="94"/>
        <v>0.48282206653840998</v>
      </c>
      <c r="BL310" s="9">
        <f t="shared" si="95"/>
        <v>4.0648730491218945</v>
      </c>
      <c r="BM310" s="9">
        <f t="shared" si="96"/>
        <v>1.1572328429685466</v>
      </c>
      <c r="BN310" s="9">
        <f t="shared" si="97"/>
        <v>0.28469101715698975</v>
      </c>
    </row>
    <row r="311" spans="1:66" ht="15.6" x14ac:dyDescent="0.3">
      <c r="A311" s="6" t="s">
        <v>397</v>
      </c>
      <c r="B311" s="7">
        <v>30620</v>
      </c>
      <c r="C311" s="8">
        <v>47.012</v>
      </c>
      <c r="D311" s="8">
        <v>46.820999999999998</v>
      </c>
      <c r="H311" s="6" t="s">
        <v>397</v>
      </c>
      <c r="I311" s="7">
        <v>30620</v>
      </c>
      <c r="J311" s="8">
        <v>82.007999999999996</v>
      </c>
      <c r="K311" s="8">
        <v>70.510999999999996</v>
      </c>
      <c r="O311" s="6" t="s">
        <v>397</v>
      </c>
      <c r="P311" s="7">
        <v>30620</v>
      </c>
      <c r="Q311" s="8">
        <v>46.335999999999999</v>
      </c>
      <c r="U311" s="6" t="s">
        <v>397</v>
      </c>
      <c r="V311" s="7">
        <v>30620</v>
      </c>
      <c r="W311" s="8">
        <v>47.786999999999999</v>
      </c>
      <c r="X311" s="8">
        <v>47.054000000000002</v>
      </c>
      <c r="Y311" s="8"/>
      <c r="Z311" s="8"/>
      <c r="AA311" t="s">
        <v>397</v>
      </c>
      <c r="AB311" s="20">
        <v>30620</v>
      </c>
      <c r="AC311" s="1">
        <v>48.14</v>
      </c>
      <c r="AD311" s="8"/>
      <c r="AE311" s="8"/>
      <c r="AG311" s="6" t="str">
        <f t="shared" si="106"/>
        <v>1983</v>
      </c>
      <c r="AH311" s="11">
        <f t="shared" si="98"/>
        <v>4.2394678492239546</v>
      </c>
      <c r="AI311" s="11">
        <f t="shared" si="99"/>
        <v>4.6489796830647467</v>
      </c>
      <c r="AJ311" s="11">
        <f t="shared" si="100"/>
        <v>2.4690123950419807</v>
      </c>
      <c r="AK311" s="11">
        <f t="shared" si="101"/>
        <v>5.2685796184049449</v>
      </c>
      <c r="AL311" s="11">
        <f t="shared" si="102"/>
        <v>4.0556927913765861</v>
      </c>
      <c r="AM311" s="11">
        <f t="shared" si="103"/>
        <v>1.6377055107726912</v>
      </c>
      <c r="AN311" s="11">
        <f t="shared" si="104"/>
        <v>1.3155911547488408</v>
      </c>
      <c r="AO311" s="8">
        <v>2.1896022401624027</v>
      </c>
      <c r="AP311" s="6">
        <v>0</v>
      </c>
      <c r="AQ311" s="11">
        <f t="shared" si="107"/>
        <v>0.39624608967674391</v>
      </c>
      <c r="AR311" s="18">
        <f t="shared" si="108"/>
        <v>0.17818959372772891</v>
      </c>
      <c r="AS311" s="6">
        <v>0.4499668760925557</v>
      </c>
      <c r="AT311" s="11">
        <f t="shared" si="105"/>
        <v>-0.75582704650377641</v>
      </c>
      <c r="AW311" s="6" t="s">
        <v>388</v>
      </c>
      <c r="AX311" s="11">
        <f t="shared" si="85"/>
        <v>0.34789762906279359</v>
      </c>
      <c r="AY311" s="11">
        <f t="shared" si="86"/>
        <v>0.28689039608895889</v>
      </c>
      <c r="AZ311" s="11">
        <f t="shared" si="87"/>
        <v>2.2746075252340607</v>
      </c>
      <c r="BA311" s="17"/>
      <c r="BB311" s="7">
        <v>30620</v>
      </c>
      <c r="BC311" s="9">
        <f t="shared" si="88"/>
        <v>-9.6408561514683573</v>
      </c>
      <c r="BD311" s="9">
        <f t="shared" si="89"/>
        <v>-7.8116475234701888E-3</v>
      </c>
      <c r="BE311" s="9">
        <f t="shared" si="90"/>
        <v>0.13021828651043066</v>
      </c>
      <c r="BF311" s="9" t="e">
        <f t="shared" si="91"/>
        <v>#DIV/0!</v>
      </c>
      <c r="BI311" s="9">
        <f t="shared" si="92"/>
        <v>1.214124774315916</v>
      </c>
      <c r="BJ311" s="9">
        <f t="shared" si="93"/>
        <v>0.57635091289770957</v>
      </c>
      <c r="BK311" s="9">
        <f t="shared" si="94"/>
        <v>0.47470484507858557</v>
      </c>
      <c r="BL311" s="9">
        <f t="shared" si="95"/>
        <v>3.7964830855970124</v>
      </c>
      <c r="BM311" s="9">
        <f t="shared" si="96"/>
        <v>1.1563634556860092</v>
      </c>
      <c r="BN311" s="9">
        <f t="shared" si="97"/>
        <v>0.3045880699621677</v>
      </c>
    </row>
    <row r="312" spans="1:66" ht="15.6" x14ac:dyDescent="0.3">
      <c r="A312" s="6" t="s">
        <v>398</v>
      </c>
      <c r="B312" s="7">
        <v>30650</v>
      </c>
      <c r="C312" s="8">
        <v>47.098999999999997</v>
      </c>
      <c r="D312" s="8">
        <v>46.93</v>
      </c>
      <c r="H312" s="6" t="s">
        <v>398</v>
      </c>
      <c r="I312" s="7">
        <v>30650</v>
      </c>
      <c r="J312" s="8">
        <v>82.370999999999995</v>
      </c>
      <c r="K312" s="8">
        <v>72.046000000000006</v>
      </c>
      <c r="O312" s="6" t="s">
        <v>398</v>
      </c>
      <c r="P312" s="7">
        <v>30650</v>
      </c>
      <c r="Q312" s="8">
        <v>46.72</v>
      </c>
      <c r="U312" s="6" t="s">
        <v>398</v>
      </c>
      <c r="V312" s="7">
        <v>30650</v>
      </c>
      <c r="W312" s="8">
        <v>47.719000000000001</v>
      </c>
      <c r="X312" s="8">
        <v>46.987000000000002</v>
      </c>
      <c r="Y312" s="8"/>
      <c r="Z312" s="8"/>
      <c r="AA312" t="s">
        <v>398</v>
      </c>
      <c r="AB312" s="20">
        <v>30650</v>
      </c>
      <c r="AC312" s="1">
        <v>47.97</v>
      </c>
      <c r="AD312" s="8"/>
      <c r="AE312" s="8"/>
      <c r="AG312" s="6" t="str">
        <f t="shared" si="106"/>
        <v>1983</v>
      </c>
      <c r="AH312" s="11">
        <f t="shared" si="98"/>
        <v>4.1137981343118524</v>
      </c>
      <c r="AI312" s="11">
        <f t="shared" si="99"/>
        <v>4.5071928027435204</v>
      </c>
      <c r="AJ312" s="11">
        <f t="shared" si="100"/>
        <v>2.5522590605196571</v>
      </c>
      <c r="AK312" s="11">
        <f t="shared" si="101"/>
        <v>10.08296789768821</v>
      </c>
      <c r="AL312" s="11">
        <f t="shared" si="102"/>
        <v>5.275017463214593</v>
      </c>
      <c r="AM312" s="11">
        <f t="shared" si="103"/>
        <v>1.5838211814795056</v>
      </c>
      <c r="AN312" s="11">
        <f t="shared" si="104"/>
        <v>1.2869152834662723</v>
      </c>
      <c r="AO312" s="8">
        <v>2.1539597546447409</v>
      </c>
      <c r="AP312" s="6">
        <v>0</v>
      </c>
      <c r="AQ312" s="11">
        <f t="shared" si="107"/>
        <v>-0.19972537760579723</v>
      </c>
      <c r="AR312" s="18">
        <f t="shared" si="108"/>
        <v>-0.14229811454997687</v>
      </c>
      <c r="AS312" s="6">
        <v>0.12678752944212945</v>
      </c>
      <c r="AT312" s="11">
        <f t="shared" si="105"/>
        <v>2.1769652961949326</v>
      </c>
      <c r="AW312" s="6" t="s">
        <v>388</v>
      </c>
      <c r="AX312" s="11">
        <f t="shared" si="85"/>
        <v>0.34246369988336017</v>
      </c>
      <c r="AY312" s="11">
        <f t="shared" si="86"/>
        <v>0.28757113383830968</v>
      </c>
      <c r="AZ312" s="11">
        <f t="shared" si="87"/>
        <v>2.2775446489955722</v>
      </c>
      <c r="BA312" s="17"/>
      <c r="BB312" s="7">
        <v>30650</v>
      </c>
      <c r="BC312" s="9">
        <f t="shared" si="88"/>
        <v>-1.5619333750770181</v>
      </c>
      <c r="BD312" s="9">
        <f t="shared" si="89"/>
        <v>0.23728147007742173</v>
      </c>
      <c r="BE312" s="9">
        <f t="shared" si="90"/>
        <v>0.12912661762205513</v>
      </c>
      <c r="BF312" s="9" t="e">
        <f t="shared" si="91"/>
        <v>#DIV/0!</v>
      </c>
      <c r="BI312" s="9">
        <f t="shared" si="92"/>
        <v>1.1834558339161576</v>
      </c>
      <c r="BJ312" s="9">
        <f t="shared" si="93"/>
        <v>0.54161680048505056</v>
      </c>
      <c r="BK312" s="9">
        <f t="shared" si="94"/>
        <v>0.45765696104838471</v>
      </c>
      <c r="BL312" s="9">
        <f t="shared" si="95"/>
        <v>3.5377313994912361</v>
      </c>
      <c r="BM312" s="9">
        <f t="shared" si="96"/>
        <v>1.1147092981847515</v>
      </c>
      <c r="BN312" s="9">
        <f t="shared" si="97"/>
        <v>0.31509155792467985</v>
      </c>
    </row>
    <row r="313" spans="1:66" ht="15.6" x14ac:dyDescent="0.3">
      <c r="A313" s="6" t="s">
        <v>399</v>
      </c>
      <c r="B313" s="7">
        <v>30681</v>
      </c>
      <c r="C313" s="8">
        <v>47.146000000000001</v>
      </c>
      <c r="D313" s="8">
        <v>46.965000000000003</v>
      </c>
      <c r="H313" s="6" t="s">
        <v>399</v>
      </c>
      <c r="I313" s="7">
        <v>30681</v>
      </c>
      <c r="J313" s="8">
        <v>82.507999999999996</v>
      </c>
      <c r="K313" s="8">
        <v>72.66</v>
      </c>
      <c r="O313" s="6" t="s">
        <v>399</v>
      </c>
      <c r="P313" s="7">
        <v>30681</v>
      </c>
      <c r="Q313" s="8">
        <v>46.796999999999997</v>
      </c>
      <c r="U313" s="6" t="s">
        <v>399</v>
      </c>
      <c r="V313" s="7">
        <v>30681</v>
      </c>
      <c r="W313" s="8">
        <v>47.844999999999999</v>
      </c>
      <c r="X313" s="8">
        <v>47.137</v>
      </c>
      <c r="Y313" s="8"/>
      <c r="Z313" s="8"/>
      <c r="AA313" t="s">
        <v>399</v>
      </c>
      <c r="AB313" s="20">
        <v>30681</v>
      </c>
      <c r="AC313" s="1">
        <v>47.756999999999998</v>
      </c>
      <c r="AD313" s="8"/>
      <c r="AE313" s="8"/>
      <c r="AG313" s="6" t="str">
        <f t="shared" si="106"/>
        <v>1983</v>
      </c>
      <c r="AH313" s="11">
        <f t="shared" si="98"/>
        <v>3.9557241136003007</v>
      </c>
      <c r="AI313" s="11">
        <f t="shared" si="99"/>
        <v>4.2531465737308372</v>
      </c>
      <c r="AJ313" s="11">
        <f t="shared" si="100"/>
        <v>2.438418752483118</v>
      </c>
      <c r="AK313" s="11">
        <f t="shared" si="101"/>
        <v>11.806976779971379</v>
      </c>
      <c r="AL313" s="11">
        <f t="shared" si="102"/>
        <v>5.3488215033430153</v>
      </c>
      <c r="AM313" s="11">
        <f t="shared" si="103"/>
        <v>2.0192758753038387</v>
      </c>
      <c r="AN313" s="11">
        <f t="shared" si="104"/>
        <v>1.8121733120221251</v>
      </c>
      <c r="AO313" s="8">
        <v>2.0526699461382636</v>
      </c>
      <c r="AP313" s="6">
        <v>0</v>
      </c>
      <c r="AQ313" s="11">
        <f t="shared" si="107"/>
        <v>0.28980028980027939</v>
      </c>
      <c r="AR313" s="18">
        <f t="shared" si="108"/>
        <v>0.26404576793310763</v>
      </c>
      <c r="AS313" s="6">
        <v>0.27951641685044493</v>
      </c>
      <c r="AT313" s="11">
        <f t="shared" si="105"/>
        <v>0.85223329539458881</v>
      </c>
      <c r="AW313" s="6" t="s">
        <v>388</v>
      </c>
      <c r="AX313" s="11">
        <f t="shared" si="85"/>
        <v>0.34287851463532815</v>
      </c>
      <c r="AY313" s="11">
        <f t="shared" si="86"/>
        <v>0.27884697631534949</v>
      </c>
      <c r="AZ313" s="11">
        <f t="shared" si="87"/>
        <v>2.2579495432732211</v>
      </c>
      <c r="BA313" s="17"/>
      <c r="BB313" s="7">
        <v>30681</v>
      </c>
      <c r="BC313" s="9">
        <f t="shared" si="88"/>
        <v>0.12112663389118872</v>
      </c>
      <c r="BD313" s="9">
        <f t="shared" si="89"/>
        <v>-3.0337389593023123</v>
      </c>
      <c r="BE313" s="9">
        <f t="shared" si="90"/>
        <v>-0.86036099142964284</v>
      </c>
      <c r="BF313" s="9" t="e">
        <f t="shared" si="91"/>
        <v>#DIV/0!</v>
      </c>
      <c r="BI313" s="9">
        <f t="shared" si="92"/>
        <v>1.189379031589102</v>
      </c>
      <c r="BJ313" s="9">
        <f t="shared" si="93"/>
        <v>0.55094756828405544</v>
      </c>
      <c r="BK313" s="9">
        <f t="shared" si="94"/>
        <v>0.46322286979277505</v>
      </c>
      <c r="BL313" s="9">
        <f t="shared" si="95"/>
        <v>3.2995974033740536</v>
      </c>
      <c r="BM313" s="9">
        <f t="shared" si="96"/>
        <v>1.0717911912470763</v>
      </c>
      <c r="BN313" s="9">
        <f t="shared" si="97"/>
        <v>0.32482483776690452</v>
      </c>
    </row>
    <row r="314" spans="1:66" ht="15.6" x14ac:dyDescent="0.3">
      <c r="A314" s="6" t="s">
        <v>400</v>
      </c>
      <c r="B314" s="7">
        <v>30712</v>
      </c>
      <c r="C314" s="8">
        <v>47.362000000000002</v>
      </c>
      <c r="D314" s="8">
        <v>47.121000000000002</v>
      </c>
      <c r="H314" s="6" t="s">
        <v>400</v>
      </c>
      <c r="I314" s="7">
        <v>30712</v>
      </c>
      <c r="J314" s="8">
        <v>82.531999999999996</v>
      </c>
      <c r="K314" s="8">
        <v>73.043000000000006</v>
      </c>
      <c r="O314" s="6" t="s">
        <v>400</v>
      </c>
      <c r="P314" s="7">
        <v>30712</v>
      </c>
      <c r="Q314" s="8">
        <v>47.161999999999999</v>
      </c>
      <c r="U314" s="6" t="s">
        <v>400</v>
      </c>
      <c r="V314" s="7">
        <v>30712</v>
      </c>
      <c r="W314" s="8">
        <v>48.476999999999997</v>
      </c>
      <c r="X314" s="8">
        <v>47.838000000000001</v>
      </c>
      <c r="Y314" s="8"/>
      <c r="Z314" s="8"/>
      <c r="AA314" t="s">
        <v>400</v>
      </c>
      <c r="AB314" s="20">
        <v>30712</v>
      </c>
      <c r="AC314" s="1">
        <v>47.832999999999998</v>
      </c>
      <c r="AD314" s="8"/>
      <c r="AE314" s="8"/>
      <c r="AG314" s="6" t="str">
        <f t="shared" si="106"/>
        <v>1984</v>
      </c>
      <c r="AH314" s="11">
        <f t="shared" si="98"/>
        <v>3.8435396522616072</v>
      </c>
      <c r="AI314" s="11">
        <f t="shared" si="99"/>
        <v>3.8891461075468037</v>
      </c>
      <c r="AJ314" s="11">
        <f t="shared" si="100"/>
        <v>1.6504089072815198</v>
      </c>
      <c r="AK314" s="11">
        <f t="shared" si="101"/>
        <v>14.147523050476639</v>
      </c>
      <c r="AL314" s="11">
        <f t="shared" si="102"/>
        <v>6.1896291626325706</v>
      </c>
      <c r="AM314" s="11">
        <f t="shared" si="103"/>
        <v>3.5523561327807762</v>
      </c>
      <c r="AN314" s="11">
        <f t="shared" si="104"/>
        <v>3.5790841182201882</v>
      </c>
      <c r="AO314" s="8">
        <v>1.8429565322704011</v>
      </c>
      <c r="AP314" s="6">
        <v>0</v>
      </c>
      <c r="AQ314" s="11">
        <f t="shared" si="107"/>
        <v>1.0648862219780675</v>
      </c>
      <c r="AR314" s="18">
        <f t="shared" si="108"/>
        <v>1.3209321768209881</v>
      </c>
      <c r="AS314" s="6">
        <v>-2.6050807273059196E-2</v>
      </c>
      <c r="AT314" s="11">
        <f t="shared" si="105"/>
        <v>0.52711257913571341</v>
      </c>
      <c r="AW314" s="6" t="s">
        <v>401</v>
      </c>
      <c r="AX314" s="11">
        <f t="shared" si="85"/>
        <v>0.39446548165015322</v>
      </c>
      <c r="AY314" s="11">
        <f t="shared" si="86"/>
        <v>0.27069769360369489</v>
      </c>
      <c r="AZ314" s="11">
        <f t="shared" si="87"/>
        <v>2.1993307603123085</v>
      </c>
      <c r="BA314" s="17"/>
      <c r="BB314" s="7">
        <v>30712</v>
      </c>
      <c r="BC314" s="9">
        <f t="shared" si="88"/>
        <v>15.045260876054289</v>
      </c>
      <c r="BD314" s="9">
        <f t="shared" si="89"/>
        <v>-2.9224927662254929</v>
      </c>
      <c r="BE314" s="9">
        <f t="shared" si="90"/>
        <v>-2.5961068587890712</v>
      </c>
      <c r="BF314" s="9" t="e">
        <f t="shared" si="91"/>
        <v>#DIV/0!</v>
      </c>
      <c r="BI314" s="9">
        <f t="shared" si="92"/>
        <v>1.3347405534779533</v>
      </c>
      <c r="BJ314" s="9">
        <f t="shared" si="93"/>
        <v>0.85281389146435238</v>
      </c>
      <c r="BK314" s="9">
        <f t="shared" si="94"/>
        <v>0.6389360758105106</v>
      </c>
      <c r="BL314" s="9">
        <f t="shared" si="95"/>
        <v>3.0652926813350048</v>
      </c>
      <c r="BM314" s="9">
        <f t="shared" si="96"/>
        <v>1.0274165044054333</v>
      </c>
      <c r="BN314" s="9">
        <f t="shared" si="97"/>
        <v>0.33517729339893576</v>
      </c>
    </row>
    <row r="315" spans="1:66" ht="15.6" x14ac:dyDescent="0.3">
      <c r="A315" s="6" t="s">
        <v>402</v>
      </c>
      <c r="B315" s="7">
        <v>30741</v>
      </c>
      <c r="C315" s="8">
        <v>47.667999999999999</v>
      </c>
      <c r="D315" s="8">
        <v>47.417999999999999</v>
      </c>
      <c r="H315" s="6" t="s">
        <v>402</v>
      </c>
      <c r="I315" s="7">
        <v>30741</v>
      </c>
      <c r="J315" s="8">
        <v>82.741</v>
      </c>
      <c r="K315" s="8">
        <v>74.117999999999995</v>
      </c>
      <c r="O315" s="6" t="s">
        <v>402</v>
      </c>
      <c r="P315" s="7">
        <v>30741</v>
      </c>
      <c r="Q315" s="8">
        <v>47.427999999999997</v>
      </c>
      <c r="U315" s="6" t="s">
        <v>402</v>
      </c>
      <c r="V315" s="7">
        <v>30741</v>
      </c>
      <c r="W315" s="8">
        <v>48.843000000000004</v>
      </c>
      <c r="X315" s="8">
        <v>48.25</v>
      </c>
      <c r="Y315" s="8"/>
      <c r="Z315" s="8"/>
      <c r="AA315" t="s">
        <v>402</v>
      </c>
      <c r="AB315" s="20">
        <v>30741</v>
      </c>
      <c r="AC315" s="1">
        <v>48.295999999999999</v>
      </c>
      <c r="AD315" s="8"/>
      <c r="AE315" s="8"/>
      <c r="AG315" s="6" t="str">
        <f t="shared" si="106"/>
        <v>1984</v>
      </c>
      <c r="AH315" s="11">
        <f t="shared" si="98"/>
        <v>4.1650277522835566</v>
      </c>
      <c r="AI315" s="11">
        <f t="shared" si="99"/>
        <v>4.1581548599670448</v>
      </c>
      <c r="AJ315" s="11">
        <f t="shared" si="100"/>
        <v>1.9279097270129109</v>
      </c>
      <c r="AK315" s="11">
        <f t="shared" si="101"/>
        <v>21.204886265146918</v>
      </c>
      <c r="AL315" s="11">
        <f t="shared" si="102"/>
        <v>7.502606645813481</v>
      </c>
      <c r="AM315" s="11">
        <f t="shared" si="103"/>
        <v>4.2184099347074788</v>
      </c>
      <c r="AN315" s="11">
        <f t="shared" si="104"/>
        <v>4.4530556577836444</v>
      </c>
      <c r="AO315" s="8">
        <v>1.758775377443933</v>
      </c>
      <c r="AP315" s="6">
        <v>0</v>
      </c>
      <c r="AQ315" s="11">
        <f t="shared" si="107"/>
        <v>3.7954008166774189</v>
      </c>
      <c r="AR315" s="18">
        <f t="shared" si="108"/>
        <v>0.75499721517422458</v>
      </c>
      <c r="AS315" s="6">
        <v>0.18292487708884142</v>
      </c>
      <c r="AT315" s="11">
        <f t="shared" si="105"/>
        <v>1.4717358268417025</v>
      </c>
      <c r="AW315" s="6" t="s">
        <v>401</v>
      </c>
      <c r="AX315" s="11">
        <f t="shared" si="85"/>
        <v>0.40260290356763562</v>
      </c>
      <c r="AY315" s="11">
        <f t="shared" si="86"/>
        <v>0.27234208368723095</v>
      </c>
      <c r="AZ315" s="11">
        <f t="shared" si="87"/>
        <v>2.1515687436968314</v>
      </c>
      <c r="BA315" s="17"/>
      <c r="BB315" s="7">
        <v>30741</v>
      </c>
      <c r="BC315" s="9">
        <f t="shared" si="88"/>
        <v>2.0628983513186983</v>
      </c>
      <c r="BD315" s="9">
        <f t="shared" si="89"/>
        <v>0.60746364760073668</v>
      </c>
      <c r="BE315" s="9">
        <f t="shared" si="90"/>
        <v>-2.1716613743307467</v>
      </c>
      <c r="BF315" s="9" t="e">
        <f t="shared" si="91"/>
        <v>#DIV/0!</v>
      </c>
      <c r="BI315" s="9">
        <f t="shared" si="92"/>
        <v>1.594946041166764</v>
      </c>
      <c r="BJ315" s="9">
        <f t="shared" si="93"/>
        <v>1.151587849501009</v>
      </c>
      <c r="BK315" s="9">
        <f t="shared" si="94"/>
        <v>0.72202307775790242</v>
      </c>
      <c r="BL315" s="9">
        <f t="shared" si="95"/>
        <v>2.8553096028918317</v>
      </c>
      <c r="BM315" s="9">
        <f t="shared" si="96"/>
        <v>0.9905856507328834</v>
      </c>
      <c r="BN315" s="9">
        <f t="shared" si="97"/>
        <v>0.34692758001781215</v>
      </c>
    </row>
    <row r="316" spans="1:66" ht="15.6" x14ac:dyDescent="0.3">
      <c r="A316" s="6" t="s">
        <v>403</v>
      </c>
      <c r="B316" s="7">
        <v>30772</v>
      </c>
      <c r="C316" s="8">
        <v>47.832999999999998</v>
      </c>
      <c r="D316" s="8">
        <v>47.597999999999999</v>
      </c>
      <c r="H316" s="6" t="s">
        <v>403</v>
      </c>
      <c r="I316" s="7">
        <v>30772</v>
      </c>
      <c r="J316" s="8">
        <v>82.935000000000002</v>
      </c>
      <c r="K316" s="8">
        <v>73.811000000000007</v>
      </c>
      <c r="O316" s="6" t="s">
        <v>403</v>
      </c>
      <c r="P316" s="7">
        <v>30772</v>
      </c>
      <c r="Q316" s="8">
        <v>47.45</v>
      </c>
      <c r="U316" s="6" t="s">
        <v>403</v>
      </c>
      <c r="V316" s="7">
        <v>30772</v>
      </c>
      <c r="W316" s="8">
        <v>48.899000000000001</v>
      </c>
      <c r="X316" s="8">
        <v>48.292999999999999</v>
      </c>
      <c r="Y316" s="8"/>
      <c r="Z316" s="8"/>
      <c r="AA316" t="s">
        <v>403</v>
      </c>
      <c r="AB316" s="20">
        <v>30772</v>
      </c>
      <c r="AC316" s="1">
        <v>48.36</v>
      </c>
      <c r="AD316" s="8"/>
      <c r="AE316" s="8"/>
      <c r="AG316" s="6" t="str">
        <f t="shared" si="106"/>
        <v>1984</v>
      </c>
      <c r="AH316" s="11">
        <f t="shared" si="98"/>
        <v>4.2954015219239805</v>
      </c>
      <c r="AI316" s="11">
        <f t="shared" si="99"/>
        <v>4.4205076453941228</v>
      </c>
      <c r="AJ316" s="11">
        <f t="shared" si="100"/>
        <v>1.4495412844036659</v>
      </c>
      <c r="AK316" s="11">
        <f t="shared" si="101"/>
        <v>19.207661746180449</v>
      </c>
      <c r="AL316" s="11">
        <f t="shared" si="102"/>
        <v>7.0501974055273475</v>
      </c>
      <c r="AM316" s="11">
        <f t="shared" si="103"/>
        <v>3.4943278022350199</v>
      </c>
      <c r="AN316" s="11">
        <f t="shared" si="104"/>
        <v>3.7131689717378125</v>
      </c>
      <c r="AO316" s="8">
        <v>1.3161912608075976</v>
      </c>
      <c r="AP316" s="6">
        <v>0</v>
      </c>
      <c r="AQ316" s="11">
        <f t="shared" si="107"/>
        <v>4.8296193531605081</v>
      </c>
      <c r="AR316" s="18">
        <f t="shared" si="108"/>
        <v>0.11465307208811115</v>
      </c>
      <c r="AS316" s="6">
        <v>0.12077809197958977</v>
      </c>
      <c r="AT316" s="11">
        <f t="shared" si="105"/>
        <v>-0.41420437680453892</v>
      </c>
      <c r="AW316" s="6" t="s">
        <v>401</v>
      </c>
      <c r="AX316" s="11">
        <f t="shared" si="85"/>
        <v>0.3995070668629101</v>
      </c>
      <c r="AY316" s="11">
        <f t="shared" si="86"/>
        <v>0.26364910573403122</v>
      </c>
      <c r="AZ316" s="11">
        <f t="shared" si="87"/>
        <v>2.1366516816461409</v>
      </c>
      <c r="BA316" s="17"/>
      <c r="BB316" s="7">
        <v>30772</v>
      </c>
      <c r="BC316" s="9">
        <f t="shared" si="88"/>
        <v>-0.76895538439787359</v>
      </c>
      <c r="BD316" s="9">
        <f t="shared" si="89"/>
        <v>-3.1919334079793193</v>
      </c>
      <c r="BE316" s="9">
        <f t="shared" si="90"/>
        <v>-0.69331096644673629</v>
      </c>
      <c r="BF316" s="9" t="e">
        <f t="shared" si="91"/>
        <v>#DIV/0!</v>
      </c>
      <c r="BI316" s="9">
        <f t="shared" si="92"/>
        <v>1.8377195785393661</v>
      </c>
      <c r="BJ316" s="9">
        <f t="shared" si="93"/>
        <v>1.1963858419093765</v>
      </c>
      <c r="BK316" s="9">
        <f t="shared" si="94"/>
        <v>0.65101654021680133</v>
      </c>
      <c r="BL316" s="9">
        <f t="shared" si="95"/>
        <v>2.6450767450476929</v>
      </c>
      <c r="BM316" s="9">
        <f t="shared" si="96"/>
        <v>1.0059826909187584</v>
      </c>
      <c r="BN316" s="9">
        <f t="shared" si="97"/>
        <v>0.38032268545789194</v>
      </c>
    </row>
    <row r="317" spans="1:66" ht="15.6" x14ac:dyDescent="0.3">
      <c r="A317" s="6" t="s">
        <v>404</v>
      </c>
      <c r="B317" s="7">
        <v>30802</v>
      </c>
      <c r="C317" s="8">
        <v>48.018000000000001</v>
      </c>
      <c r="D317" s="8">
        <v>47.822000000000003</v>
      </c>
      <c r="H317" s="6" t="s">
        <v>404</v>
      </c>
      <c r="I317" s="7">
        <v>30802</v>
      </c>
      <c r="J317" s="8">
        <v>83.221999999999994</v>
      </c>
      <c r="K317" s="8">
        <v>72.736000000000004</v>
      </c>
      <c r="O317" s="6" t="s">
        <v>404</v>
      </c>
      <c r="P317" s="7">
        <v>30802</v>
      </c>
      <c r="Q317" s="8">
        <v>47.371000000000002</v>
      </c>
      <c r="U317" s="6" t="s">
        <v>404</v>
      </c>
      <c r="V317" s="7">
        <v>30802</v>
      </c>
      <c r="W317" s="8">
        <v>48.805</v>
      </c>
      <c r="X317" s="8">
        <v>48.189</v>
      </c>
      <c r="Y317" s="8"/>
      <c r="Z317" s="8"/>
      <c r="AA317" t="s">
        <v>404</v>
      </c>
      <c r="AB317" s="20">
        <v>30802</v>
      </c>
      <c r="AC317" s="1">
        <v>48.506999999999998</v>
      </c>
      <c r="AD317" s="8"/>
      <c r="AE317" s="8"/>
      <c r="AG317" s="6" t="str">
        <f t="shared" si="106"/>
        <v>1984</v>
      </c>
      <c r="AH317" s="11">
        <f t="shared" si="98"/>
        <v>4.38014912070952</v>
      </c>
      <c r="AI317" s="11">
        <f t="shared" si="99"/>
        <v>4.5952625708099326</v>
      </c>
      <c r="AJ317" s="11">
        <f t="shared" si="100"/>
        <v>1.194066147859929</v>
      </c>
      <c r="AK317" s="11">
        <f t="shared" si="101"/>
        <v>11.137256100356009</v>
      </c>
      <c r="AL317" s="11">
        <f t="shared" si="102"/>
        <v>5.3344303121942493</v>
      </c>
      <c r="AM317" s="11">
        <f t="shared" si="103"/>
        <v>2.9619628277884447</v>
      </c>
      <c r="AN317" s="11">
        <f t="shared" si="104"/>
        <v>3.1398484653910375</v>
      </c>
      <c r="AO317" s="8">
        <v>1.4429480695361985</v>
      </c>
      <c r="AP317" s="6">
        <v>0</v>
      </c>
      <c r="AQ317" s="11">
        <f t="shared" si="107"/>
        <v>2.936994673514004</v>
      </c>
      <c r="AR317" s="18">
        <f t="shared" si="108"/>
        <v>-0.19223296999938411</v>
      </c>
      <c r="AS317" s="6">
        <v>0.31666092805533452</v>
      </c>
      <c r="AT317" s="11">
        <f t="shared" si="105"/>
        <v>-1.4564224844535456</v>
      </c>
      <c r="AW317" s="6" t="s">
        <v>401</v>
      </c>
      <c r="AX317" s="11">
        <f t="shared" ref="AX317:AX380" si="109">STDEV(AR283:AR317)</f>
        <v>0.3982351846319534</v>
      </c>
      <c r="AY317" s="11">
        <f t="shared" ref="AY317:AY380" si="110">STDEV(AS283:AS317)</f>
        <v>0.24314094276666226</v>
      </c>
      <c r="AZ317" s="11">
        <f t="shared" ref="AZ317:AZ380" si="111">STDEV(AT283:AT317)</f>
        <v>2.0800700193285642</v>
      </c>
      <c r="BA317" s="17"/>
      <c r="BB317" s="7">
        <v>30802</v>
      </c>
      <c r="BC317" s="9">
        <f t="shared" ref="BC317:BC380" si="112">(AX317/AX316-1)*100</f>
        <v>-0.31836288678045443</v>
      </c>
      <c r="BD317" s="9">
        <f t="shared" ref="BD317:BD380" si="113">(AY317/AY316-1)*100</f>
        <v>-7.7785824117520663</v>
      </c>
      <c r="BE317" s="9">
        <f t="shared" ref="BE317:BE380" si="114">(AZ317/AZ316-1)*100</f>
        <v>-2.648146293736775</v>
      </c>
      <c r="BF317" s="9" t="e">
        <f t="shared" ref="BF317:BF380" si="115">(BA317/BA316-1)*100</f>
        <v>#DIV/0!</v>
      </c>
      <c r="BI317" s="9">
        <f t="shared" si="92"/>
        <v>1.955248112605465</v>
      </c>
      <c r="BJ317" s="9">
        <f t="shared" si="93"/>
        <v>1.2280576848873683</v>
      </c>
      <c r="BK317" s="9">
        <f t="shared" si="94"/>
        <v>0.6280827875347853</v>
      </c>
      <c r="BL317" s="9">
        <f t="shared" si="95"/>
        <v>2.4166330617218437</v>
      </c>
      <c r="BM317" s="9">
        <f t="shared" si="96"/>
        <v>0.90305750846178356</v>
      </c>
      <c r="BN317" s="9">
        <f t="shared" si="97"/>
        <v>0.37368416528174031</v>
      </c>
    </row>
    <row r="318" spans="1:66" ht="15.6" x14ac:dyDescent="0.3">
      <c r="A318" s="6" t="s">
        <v>405</v>
      </c>
      <c r="B318" s="7">
        <v>30833</v>
      </c>
      <c r="C318" s="8">
        <v>48.087000000000003</v>
      </c>
      <c r="D318" s="8">
        <v>47.933</v>
      </c>
      <c r="H318" s="6" t="s">
        <v>405</v>
      </c>
      <c r="I318" s="7">
        <v>30833</v>
      </c>
      <c r="J318" s="8">
        <v>83.224999999999994</v>
      </c>
      <c r="K318" s="8">
        <v>73.811000000000007</v>
      </c>
      <c r="O318" s="6" t="s">
        <v>405</v>
      </c>
      <c r="P318" s="7">
        <v>30833</v>
      </c>
      <c r="Q318" s="8">
        <v>47.652999999999999</v>
      </c>
      <c r="U318" s="6" t="s">
        <v>405</v>
      </c>
      <c r="V318" s="7">
        <v>30833</v>
      </c>
      <c r="W318" s="8">
        <v>48.585999999999999</v>
      </c>
      <c r="X318" s="8">
        <v>47.929000000000002</v>
      </c>
      <c r="Y318" s="8"/>
      <c r="Z318" s="8"/>
      <c r="AA318" t="s">
        <v>405</v>
      </c>
      <c r="AB318" s="20">
        <v>30833</v>
      </c>
      <c r="AC318" s="1">
        <v>48.466999999999999</v>
      </c>
      <c r="AD318" s="8"/>
      <c r="AE318" s="8"/>
      <c r="AG318" s="6" t="str">
        <f t="shared" si="106"/>
        <v>1984</v>
      </c>
      <c r="AH318" s="11">
        <f t="shared" si="98"/>
        <v>4.3441466854724942</v>
      </c>
      <c r="AI318" s="11">
        <f t="shared" si="99"/>
        <v>4.6869198680848267</v>
      </c>
      <c r="AJ318" s="11">
        <f t="shared" si="100"/>
        <v>1.7644469443153676</v>
      </c>
      <c r="AK318" s="11">
        <f t="shared" si="101"/>
        <v>8.3337002627214662</v>
      </c>
      <c r="AL318" s="11">
        <f t="shared" si="102"/>
        <v>4.6904521288281487</v>
      </c>
      <c r="AM318" s="11">
        <f t="shared" si="103"/>
        <v>2.105749831876258</v>
      </c>
      <c r="AN318" s="11">
        <f t="shared" si="104"/>
        <v>2.1787792866736488</v>
      </c>
      <c r="AO318" s="8">
        <v>1.4657817968892983</v>
      </c>
      <c r="AP318" s="6">
        <v>0</v>
      </c>
      <c r="AQ318" s="11">
        <f t="shared" si="107"/>
        <v>1.3445132151221229</v>
      </c>
      <c r="AR318" s="18">
        <f t="shared" si="108"/>
        <v>-0.44872451593074292</v>
      </c>
      <c r="AS318" s="6">
        <v>-0.17539869379341599</v>
      </c>
      <c r="AT318" s="11">
        <f t="shared" si="105"/>
        <v>1.4779476462824404</v>
      </c>
      <c r="AW318" s="6" t="s">
        <v>401</v>
      </c>
      <c r="AX318" s="11">
        <f t="shared" si="109"/>
        <v>0.41340871736404661</v>
      </c>
      <c r="AY318" s="11">
        <f t="shared" si="110"/>
        <v>0.2564277856319781</v>
      </c>
      <c r="AZ318" s="11">
        <f t="shared" si="111"/>
        <v>2.0578924204183529</v>
      </c>
      <c r="BA318" s="17"/>
      <c r="BB318" s="7">
        <v>30833</v>
      </c>
      <c r="BC318" s="9">
        <f t="shared" si="112"/>
        <v>3.8101939049199007</v>
      </c>
      <c r="BD318" s="9">
        <f t="shared" si="113"/>
        <v>5.4646670010105813</v>
      </c>
      <c r="BE318" s="9">
        <f t="shared" si="114"/>
        <v>-1.0661948253727571</v>
      </c>
      <c r="BF318" s="9" t="e">
        <f t="shared" si="115"/>
        <v>#DIV/0!</v>
      </c>
      <c r="BI318" s="9">
        <f t="shared" si="92"/>
        <v>1.9910470483226419</v>
      </c>
      <c r="BJ318" s="9">
        <f t="shared" si="93"/>
        <v>1.2248927284092495</v>
      </c>
      <c r="BK318" s="9">
        <f t="shared" si="94"/>
        <v>0.61520029345422078</v>
      </c>
      <c r="BL318" s="9">
        <f t="shared" si="95"/>
        <v>2.1977733191860662</v>
      </c>
      <c r="BM318" s="9">
        <f t="shared" si="96"/>
        <v>0.73479641086515324</v>
      </c>
      <c r="BN318" s="9">
        <f t="shared" si="97"/>
        <v>0.334336760051888</v>
      </c>
    </row>
    <row r="319" spans="1:66" ht="15.6" x14ac:dyDescent="0.3">
      <c r="A319" s="6" t="s">
        <v>406</v>
      </c>
      <c r="B319" s="7">
        <v>30863</v>
      </c>
      <c r="C319" s="8">
        <v>48.210999999999999</v>
      </c>
      <c r="D319" s="8">
        <v>48.045999999999999</v>
      </c>
      <c r="H319" s="6" t="s">
        <v>406</v>
      </c>
      <c r="I319" s="7">
        <v>30863</v>
      </c>
      <c r="J319" s="8">
        <v>83.626000000000005</v>
      </c>
      <c r="K319" s="8">
        <v>71.739000000000004</v>
      </c>
      <c r="O319" s="6" t="s">
        <v>406</v>
      </c>
      <c r="P319" s="7">
        <v>30863</v>
      </c>
      <c r="Q319" s="8">
        <v>47.390999999999998</v>
      </c>
      <c r="U319" s="6" t="s">
        <v>406</v>
      </c>
      <c r="V319" s="7">
        <v>30863</v>
      </c>
      <c r="W319" s="8">
        <v>48.789000000000001</v>
      </c>
      <c r="X319" s="8">
        <v>48.131999999999998</v>
      </c>
      <c r="Y319" s="8"/>
      <c r="Z319" s="8"/>
      <c r="AA319" t="s">
        <v>406</v>
      </c>
      <c r="AB319" s="20">
        <v>30863</v>
      </c>
      <c r="AC319" s="1">
        <v>48.103000000000002</v>
      </c>
      <c r="AD319" s="8"/>
      <c r="AE319" s="8"/>
      <c r="AG319" s="6" t="str">
        <f t="shared" si="106"/>
        <v>1984</v>
      </c>
      <c r="AH319" s="11">
        <f t="shared" si="98"/>
        <v>4.2062033934940013</v>
      </c>
      <c r="AI319" s="11">
        <f t="shared" si="99"/>
        <v>4.4455555314014905</v>
      </c>
      <c r="AJ319" s="11">
        <f t="shared" si="100"/>
        <v>2.3736947127450003</v>
      </c>
      <c r="AK319" s="11">
        <f t="shared" si="101"/>
        <v>7.3471097876670388</v>
      </c>
      <c r="AL319" s="11">
        <f t="shared" si="102"/>
        <v>4.4153612267829878</v>
      </c>
      <c r="AM319" s="11">
        <f t="shared" si="103"/>
        <v>2.6251025430680919</v>
      </c>
      <c r="AN319" s="11">
        <f t="shared" si="104"/>
        <v>2.7407786885245811</v>
      </c>
      <c r="AO319" s="8">
        <v>1.7889290756139209</v>
      </c>
      <c r="AP319" s="6">
        <v>0</v>
      </c>
      <c r="AQ319" s="11">
        <f t="shared" si="107"/>
        <v>0.41960669700638054</v>
      </c>
      <c r="AR319" s="18">
        <f t="shared" si="108"/>
        <v>0.41781583172106895</v>
      </c>
      <c r="AS319" s="6">
        <v>0.44911122564281758</v>
      </c>
      <c r="AT319" s="11">
        <f t="shared" si="105"/>
        <v>-2.8071696630583509</v>
      </c>
      <c r="AW319" s="6" t="s">
        <v>401</v>
      </c>
      <c r="AX319" s="11">
        <f t="shared" si="109"/>
        <v>0.40097550919105651</v>
      </c>
      <c r="AY319" s="11">
        <f t="shared" si="110"/>
        <v>0.25750385722886898</v>
      </c>
      <c r="AZ319" s="11">
        <f t="shared" si="111"/>
        <v>2.1172098621700077</v>
      </c>
      <c r="BA319" s="17"/>
      <c r="BB319" s="7">
        <v>30863</v>
      </c>
      <c r="BC319" s="9">
        <f t="shared" si="112"/>
        <v>-3.0074857279899669</v>
      </c>
      <c r="BD319" s="9">
        <f t="shared" si="113"/>
        <v>0.41963923458561148</v>
      </c>
      <c r="BE319" s="9">
        <f t="shared" si="114"/>
        <v>2.8824364754497678</v>
      </c>
      <c r="BF319" s="9" t="e">
        <f t="shared" si="115"/>
        <v>#DIV/0!</v>
      </c>
      <c r="BI319" s="9">
        <f t="shared" si="92"/>
        <v>2.1012062288262765</v>
      </c>
      <c r="BJ319" s="9">
        <f t="shared" si="93"/>
        <v>1.2114657455065054</v>
      </c>
      <c r="BK319" s="9">
        <f t="shared" si="94"/>
        <v>0.57655727880800367</v>
      </c>
      <c r="BL319" s="9">
        <f t="shared" si="95"/>
        <v>2.0426436486568331</v>
      </c>
      <c r="BM319" s="9">
        <f t="shared" si="96"/>
        <v>0.55888734750666014</v>
      </c>
      <c r="BN319" s="9">
        <f t="shared" si="97"/>
        <v>0.27360981337795448</v>
      </c>
    </row>
    <row r="320" spans="1:66" ht="15.6" x14ac:dyDescent="0.3">
      <c r="A320" s="6" t="s">
        <v>407</v>
      </c>
      <c r="B320" s="7">
        <v>30894</v>
      </c>
      <c r="C320" s="8">
        <v>48.405999999999999</v>
      </c>
      <c r="D320" s="8">
        <v>48.253</v>
      </c>
      <c r="H320" s="6" t="s">
        <v>407</v>
      </c>
      <c r="I320" s="7">
        <v>30894</v>
      </c>
      <c r="J320" s="8">
        <v>83.67</v>
      </c>
      <c r="K320" s="8">
        <v>70.204999999999998</v>
      </c>
      <c r="O320" s="6" t="s">
        <v>407</v>
      </c>
      <c r="P320" s="7">
        <v>30894</v>
      </c>
      <c r="Q320" s="8">
        <v>47.31</v>
      </c>
      <c r="U320" s="6" t="s">
        <v>407</v>
      </c>
      <c r="V320" s="7">
        <v>30894</v>
      </c>
      <c r="W320" s="8">
        <v>48.901000000000003</v>
      </c>
      <c r="X320" s="8">
        <v>48.255000000000003</v>
      </c>
      <c r="Y320" s="8"/>
      <c r="Z320" s="8"/>
      <c r="AA320" t="s">
        <v>407</v>
      </c>
      <c r="AB320" s="20">
        <v>30894</v>
      </c>
      <c r="AC320" s="1">
        <v>48.003999999999998</v>
      </c>
      <c r="AD320" s="8"/>
      <c r="AE320" s="8"/>
      <c r="AG320" s="6" t="str">
        <f t="shared" si="106"/>
        <v>1984</v>
      </c>
      <c r="AH320" s="11">
        <f t="shared" si="98"/>
        <v>4.0183943613546491</v>
      </c>
      <c r="AI320" s="11">
        <f t="shared" si="99"/>
        <v>4.1933881799140593</v>
      </c>
      <c r="AJ320" s="11">
        <f t="shared" si="100"/>
        <v>2.0901204290054709</v>
      </c>
      <c r="AK320" s="11">
        <f t="shared" si="101"/>
        <v>0.10979922427560851</v>
      </c>
      <c r="AL320" s="11">
        <f t="shared" si="102"/>
        <v>3.1055900621118182</v>
      </c>
      <c r="AM320" s="11">
        <f t="shared" si="103"/>
        <v>2.8563616094903654</v>
      </c>
      <c r="AN320" s="11">
        <f t="shared" si="104"/>
        <v>3.0473221149739382</v>
      </c>
      <c r="AO320" s="8">
        <v>1.9944017987225005</v>
      </c>
      <c r="AP320" s="6">
        <v>0</v>
      </c>
      <c r="AQ320" s="11">
        <f t="shared" si="107"/>
        <v>-0.10404961085446196</v>
      </c>
      <c r="AR320" s="18">
        <f t="shared" si="108"/>
        <v>0.22955994179016947</v>
      </c>
      <c r="AS320" s="6">
        <v>0.46432081710803264</v>
      </c>
      <c r="AT320" s="11">
        <f t="shared" si="105"/>
        <v>-2.1383069181338032</v>
      </c>
      <c r="AW320" s="6" t="s">
        <v>401</v>
      </c>
      <c r="AX320" s="11">
        <f t="shared" si="109"/>
        <v>0.39814269234670646</v>
      </c>
      <c r="AY320" s="11">
        <f t="shared" si="110"/>
        <v>0.25607812516759154</v>
      </c>
      <c r="AZ320" s="11">
        <f t="shared" si="111"/>
        <v>2.1417142855253681</v>
      </c>
      <c r="BA320" s="17"/>
      <c r="BB320" s="7">
        <v>30894</v>
      </c>
      <c r="BC320" s="9">
        <f t="shared" si="112"/>
        <v>-0.70648126367245379</v>
      </c>
      <c r="BD320" s="9">
        <f t="shared" si="113"/>
        <v>-0.5536740601171819</v>
      </c>
      <c r="BE320" s="9">
        <f t="shared" si="114"/>
        <v>1.157392273350033</v>
      </c>
      <c r="BF320" s="9" t="e">
        <f t="shared" si="115"/>
        <v>#DIV/0!</v>
      </c>
      <c r="BI320" s="9">
        <f t="shared" si="92"/>
        <v>2.2866335801194544</v>
      </c>
      <c r="BJ320" s="9">
        <f t="shared" si="93"/>
        <v>1.1178371217511369</v>
      </c>
      <c r="BK320" s="9">
        <f t="shared" si="94"/>
        <v>0.48885712668172254</v>
      </c>
      <c r="BL320" s="9">
        <f t="shared" si="95"/>
        <v>1.9404985986772241</v>
      </c>
      <c r="BM320" s="9">
        <f t="shared" si="96"/>
        <v>0.40594158878813208</v>
      </c>
      <c r="BN320" s="9">
        <f t="shared" si="97"/>
        <v>0.20919447664886204</v>
      </c>
    </row>
    <row r="321" spans="1:66" ht="15.6" x14ac:dyDescent="0.3">
      <c r="A321" s="6" t="s">
        <v>408</v>
      </c>
      <c r="B321" s="7">
        <v>30925</v>
      </c>
      <c r="C321" s="8">
        <v>48.578000000000003</v>
      </c>
      <c r="D321" s="8">
        <v>48.411999999999999</v>
      </c>
      <c r="H321" s="6" t="s">
        <v>408</v>
      </c>
      <c r="I321" s="7">
        <v>30925</v>
      </c>
      <c r="J321" s="8">
        <v>83.7</v>
      </c>
      <c r="K321" s="8">
        <v>69.667000000000002</v>
      </c>
      <c r="O321" s="6" t="s">
        <v>408</v>
      </c>
      <c r="P321" s="7">
        <v>30925</v>
      </c>
      <c r="Q321" s="8">
        <v>47.390999999999998</v>
      </c>
      <c r="U321" s="6" t="s">
        <v>408</v>
      </c>
      <c r="V321" s="7">
        <v>30925</v>
      </c>
      <c r="W321" s="8">
        <v>49.158999999999999</v>
      </c>
      <c r="X321" s="8">
        <v>48.531999999999996</v>
      </c>
      <c r="Y321" s="8"/>
      <c r="Z321" s="8"/>
      <c r="AA321" t="s">
        <v>408</v>
      </c>
      <c r="AB321" s="20">
        <v>30925</v>
      </c>
      <c r="AC321" s="1">
        <v>47.872999999999998</v>
      </c>
      <c r="AD321" s="8"/>
      <c r="AE321" s="8"/>
      <c r="AG321" s="6" t="str">
        <f t="shared" si="106"/>
        <v>1984</v>
      </c>
      <c r="AH321" s="11">
        <f t="shared" si="98"/>
        <v>3.9168288874152468</v>
      </c>
      <c r="AI321" s="11">
        <f t="shared" si="99"/>
        <v>4.0000000000000036</v>
      </c>
      <c r="AJ321" s="11">
        <f t="shared" si="100"/>
        <v>2.326491191608504</v>
      </c>
      <c r="AK321" s="11">
        <f t="shared" si="101"/>
        <v>-2.2615356556629496</v>
      </c>
      <c r="AL321" s="11">
        <f t="shared" si="102"/>
        <v>2.5313169338612385</v>
      </c>
      <c r="AM321" s="11">
        <f t="shared" si="103"/>
        <v>3.3512036161042813</v>
      </c>
      <c r="AN321" s="11">
        <f t="shared" si="104"/>
        <v>3.5747060204451842</v>
      </c>
      <c r="AO321" s="8">
        <v>2.3202945641606076</v>
      </c>
      <c r="AP321" s="6">
        <v>0</v>
      </c>
      <c r="AQ321" s="11">
        <f t="shared" si="107"/>
        <v>-0.53397049657180062</v>
      </c>
      <c r="AR321" s="18">
        <f t="shared" si="108"/>
        <v>0.52759657266721049</v>
      </c>
      <c r="AS321" s="6">
        <v>0.16634813704012874</v>
      </c>
      <c r="AT321" s="11">
        <f t="shared" si="105"/>
        <v>-0.76632718467345429</v>
      </c>
      <c r="AW321" s="6" t="s">
        <v>401</v>
      </c>
      <c r="AX321" s="11">
        <f t="shared" si="109"/>
        <v>0.40194754575269848</v>
      </c>
      <c r="AY321" s="11">
        <f t="shared" si="110"/>
        <v>0.24005819506918374</v>
      </c>
      <c r="AZ321" s="11">
        <f t="shared" si="111"/>
        <v>2.1454025708548046</v>
      </c>
      <c r="BA321" s="17"/>
      <c r="BB321" s="7">
        <v>30925</v>
      </c>
      <c r="BC321" s="9">
        <f t="shared" si="112"/>
        <v>0.95565069487164589</v>
      </c>
      <c r="BD321" s="9">
        <f t="shared" si="113"/>
        <v>-6.2558760487345317</v>
      </c>
      <c r="BE321" s="9">
        <f t="shared" si="114"/>
        <v>0.17221182836399951</v>
      </c>
      <c r="BF321" s="9" t="e">
        <f t="shared" si="115"/>
        <v>#DIV/0!</v>
      </c>
      <c r="BI321" s="9">
        <f t="shared" si="92"/>
        <v>2.5138799065420039</v>
      </c>
      <c r="BJ321" s="9">
        <f t="shared" si="93"/>
        <v>0.99523807217583748</v>
      </c>
      <c r="BK321" s="9">
        <f t="shared" si="94"/>
        <v>0.3958972222920738</v>
      </c>
      <c r="BL321" s="9">
        <f t="shared" si="95"/>
        <v>1.9049282625016561</v>
      </c>
      <c r="BM321" s="9">
        <f t="shared" si="96"/>
        <v>0.34106956441189007</v>
      </c>
      <c r="BN321" s="9">
        <f t="shared" si="97"/>
        <v>0.17904588384025488</v>
      </c>
    </row>
    <row r="322" spans="1:66" ht="15.6" x14ac:dyDescent="0.3">
      <c r="A322" s="6" t="s">
        <v>409</v>
      </c>
      <c r="B322" s="7">
        <v>30955</v>
      </c>
      <c r="C322" s="8">
        <v>48.627000000000002</v>
      </c>
      <c r="D322" s="8">
        <v>48.485999999999997</v>
      </c>
      <c r="H322" s="6" t="s">
        <v>409</v>
      </c>
      <c r="I322" s="7">
        <v>30955</v>
      </c>
      <c r="J322" s="8">
        <v>84.551000000000002</v>
      </c>
      <c r="K322" s="8">
        <v>63.606000000000002</v>
      </c>
      <c r="O322" s="6" t="s">
        <v>409</v>
      </c>
      <c r="P322" s="7">
        <v>30955</v>
      </c>
      <c r="Q322" s="8">
        <v>46.551000000000002</v>
      </c>
      <c r="U322" s="6" t="s">
        <v>409</v>
      </c>
      <c r="V322" s="7">
        <v>30955</v>
      </c>
      <c r="W322" s="8">
        <v>49.031999999999996</v>
      </c>
      <c r="X322" s="8">
        <v>48.389000000000003</v>
      </c>
      <c r="Y322" s="8"/>
      <c r="Z322" s="8"/>
      <c r="AA322" t="s">
        <v>409</v>
      </c>
      <c r="AB322" s="20">
        <v>30955</v>
      </c>
      <c r="AC322" s="1">
        <v>48.143000000000001</v>
      </c>
      <c r="AD322" s="8"/>
      <c r="AE322" s="8"/>
      <c r="AG322" s="6" t="str">
        <f t="shared" si="106"/>
        <v>1984</v>
      </c>
      <c r="AH322" s="11">
        <f t="shared" si="98"/>
        <v>3.6182317969698952</v>
      </c>
      <c r="AI322" s="11">
        <f t="shared" si="99"/>
        <v>3.739997432496045</v>
      </c>
      <c r="AJ322" s="11">
        <f t="shared" si="100"/>
        <v>3.0594458868127061</v>
      </c>
      <c r="AK322" s="11">
        <f t="shared" si="101"/>
        <v>-10.474608715234767</v>
      </c>
      <c r="AL322" s="11">
        <f t="shared" si="102"/>
        <v>0.44665976178146494</v>
      </c>
      <c r="AM322" s="11">
        <f t="shared" si="103"/>
        <v>2.7881430547985309</v>
      </c>
      <c r="AN322" s="11">
        <f t="shared" si="104"/>
        <v>3.0057262064414614</v>
      </c>
      <c r="AO322" s="8">
        <v>2.6978159348939323</v>
      </c>
      <c r="AP322" s="6">
        <v>0</v>
      </c>
      <c r="AQ322" s="11">
        <f t="shared" si="107"/>
        <v>0.11645559090813773</v>
      </c>
      <c r="AR322" s="18">
        <f t="shared" si="108"/>
        <v>-0.25834536910840367</v>
      </c>
      <c r="AS322" s="6">
        <v>0.31218289797141363</v>
      </c>
      <c r="AT322" s="11">
        <f t="shared" si="105"/>
        <v>-8.6999583734049146</v>
      </c>
      <c r="AW322" s="6" t="s">
        <v>401</v>
      </c>
      <c r="AX322" s="11">
        <f t="shared" si="109"/>
        <v>0.40315560963923192</v>
      </c>
      <c r="AY322" s="11">
        <f t="shared" si="110"/>
        <v>0.23818404618205755</v>
      </c>
      <c r="AZ322" s="11">
        <f t="shared" si="111"/>
        <v>2.6043346120280293</v>
      </c>
      <c r="BA322" s="17"/>
      <c r="BB322" s="7">
        <v>30955</v>
      </c>
      <c r="BC322" s="9">
        <f t="shared" si="112"/>
        <v>0.30055262167882901</v>
      </c>
      <c r="BD322" s="9">
        <f t="shared" si="113"/>
        <v>-0.78070606445493906</v>
      </c>
      <c r="BE322" s="9">
        <f t="shared" si="114"/>
        <v>21.391418440892895</v>
      </c>
      <c r="BF322" s="9" t="e">
        <f t="shared" si="115"/>
        <v>#DIV/0!</v>
      </c>
      <c r="BI322" s="9">
        <f t="shared" si="92"/>
        <v>2.6557065043317816</v>
      </c>
      <c r="BJ322" s="9">
        <f t="shared" si="93"/>
        <v>0.87732729660080999</v>
      </c>
      <c r="BK322" s="9">
        <f t="shared" si="94"/>
        <v>0.33035551751286601</v>
      </c>
      <c r="BL322" s="9">
        <f t="shared" si="95"/>
        <v>1.9282362512345463</v>
      </c>
      <c r="BM322" s="9">
        <f t="shared" si="96"/>
        <v>0.38487700068328684</v>
      </c>
      <c r="BN322" s="9">
        <f t="shared" si="97"/>
        <v>0.19960054191330068</v>
      </c>
    </row>
    <row r="323" spans="1:66" ht="15.6" x14ac:dyDescent="0.3">
      <c r="A323" s="6" t="s">
        <v>410</v>
      </c>
      <c r="B323" s="7">
        <v>30986</v>
      </c>
      <c r="C323" s="8">
        <v>48.731000000000002</v>
      </c>
      <c r="D323" s="8">
        <v>48.594999999999999</v>
      </c>
      <c r="H323" s="6" t="s">
        <v>410</v>
      </c>
      <c r="I323" s="7">
        <v>30986</v>
      </c>
      <c r="J323" s="8">
        <v>84.25</v>
      </c>
      <c r="K323" s="8">
        <v>68.747</v>
      </c>
      <c r="O323" s="6" t="s">
        <v>410</v>
      </c>
      <c r="P323" s="7">
        <v>30986</v>
      </c>
      <c r="Q323" s="8">
        <v>47.448999999999998</v>
      </c>
      <c r="U323" s="6" t="s">
        <v>410</v>
      </c>
      <c r="V323" s="7">
        <v>30986</v>
      </c>
      <c r="W323" s="8">
        <v>49.097000000000001</v>
      </c>
      <c r="X323" s="8">
        <v>48.429000000000002</v>
      </c>
      <c r="Y323" s="8"/>
      <c r="Z323" s="8"/>
      <c r="AA323" t="s">
        <v>410</v>
      </c>
      <c r="AB323" s="20">
        <v>30986</v>
      </c>
      <c r="AC323" s="1">
        <v>48.384999999999998</v>
      </c>
      <c r="AD323" s="8"/>
      <c r="AE323" s="8"/>
      <c r="AG323" s="6" t="str">
        <f t="shared" si="106"/>
        <v>1984</v>
      </c>
      <c r="AH323" s="11">
        <f t="shared" si="98"/>
        <v>3.6565132306645154</v>
      </c>
      <c r="AI323" s="11">
        <f t="shared" si="99"/>
        <v>3.7888981439952119</v>
      </c>
      <c r="AJ323" s="11">
        <f t="shared" si="100"/>
        <v>2.7338796215003569</v>
      </c>
      <c r="AK323" s="11">
        <f t="shared" si="101"/>
        <v>-2.5017373175816426</v>
      </c>
      <c r="AL323" s="11">
        <f t="shared" si="102"/>
        <v>2.4020200276243076</v>
      </c>
      <c r="AM323" s="11">
        <f t="shared" si="103"/>
        <v>2.7413313244187831</v>
      </c>
      <c r="AN323" s="11">
        <f t="shared" si="104"/>
        <v>2.9221745228885876</v>
      </c>
      <c r="AO323" s="8">
        <v>2.0181242555244783</v>
      </c>
      <c r="AP323" s="6">
        <v>0</v>
      </c>
      <c r="AQ323" s="11">
        <f t="shared" si="107"/>
        <v>0.50893228084751829</v>
      </c>
      <c r="AR323" s="18">
        <f t="shared" si="108"/>
        <v>0.13256648719204289</v>
      </c>
      <c r="AS323" s="6">
        <v>-0.21484771667248381</v>
      </c>
      <c r="AT323" s="11">
        <f t="shared" si="105"/>
        <v>8.0825708266515797</v>
      </c>
      <c r="AW323" s="6" t="s">
        <v>401</v>
      </c>
      <c r="AX323" s="11">
        <f t="shared" si="109"/>
        <v>0.40131191039769221</v>
      </c>
      <c r="AY323" s="11">
        <f t="shared" si="110"/>
        <v>0.24869900011265958</v>
      </c>
      <c r="AZ323" s="11">
        <f t="shared" si="111"/>
        <v>2.9532684700558729</v>
      </c>
      <c r="BA323" s="17"/>
      <c r="BB323" s="7">
        <v>30986</v>
      </c>
      <c r="BC323" s="9">
        <f t="shared" si="112"/>
        <v>-0.4573170253514669</v>
      </c>
      <c r="BD323" s="9">
        <f t="shared" si="113"/>
        <v>4.4146340190076572</v>
      </c>
      <c r="BE323" s="9">
        <f t="shared" si="114"/>
        <v>13.398196084954094</v>
      </c>
      <c r="BF323" s="9" t="e">
        <f t="shared" si="115"/>
        <v>#DIV/0!</v>
      </c>
      <c r="BI323" s="9">
        <f t="shared" si="92"/>
        <v>2.7642885572941585</v>
      </c>
      <c r="BJ323" s="9">
        <f t="shared" si="93"/>
        <v>0.78168499552645254</v>
      </c>
      <c r="BK323" s="9">
        <f t="shared" si="94"/>
        <v>0.28277981090787785</v>
      </c>
      <c r="BL323" s="9">
        <f t="shared" si="95"/>
        <v>1.9263423543698672</v>
      </c>
      <c r="BM323" s="9">
        <f t="shared" si="96"/>
        <v>0.38432675530961891</v>
      </c>
      <c r="BN323" s="9">
        <f t="shared" si="97"/>
        <v>0.19951113800606715</v>
      </c>
    </row>
    <row r="324" spans="1:66" ht="15.6" x14ac:dyDescent="0.3">
      <c r="A324" s="6" t="s">
        <v>411</v>
      </c>
      <c r="B324" s="7">
        <v>31016</v>
      </c>
      <c r="C324" s="8">
        <v>48.814</v>
      </c>
      <c r="D324" s="8">
        <v>48.698</v>
      </c>
      <c r="H324" s="6" t="s">
        <v>411</v>
      </c>
      <c r="I324" s="7">
        <v>31016</v>
      </c>
      <c r="J324" s="8">
        <v>84.328000000000003</v>
      </c>
      <c r="K324" s="8">
        <v>69.667000000000002</v>
      </c>
      <c r="O324" s="6" t="s">
        <v>411</v>
      </c>
      <c r="P324" s="7">
        <v>31016</v>
      </c>
      <c r="Q324" s="8">
        <v>47.652999999999999</v>
      </c>
      <c r="U324" s="6" t="s">
        <v>411</v>
      </c>
      <c r="V324" s="7">
        <v>31016</v>
      </c>
      <c r="W324" s="8">
        <v>49.036000000000001</v>
      </c>
      <c r="X324" s="8">
        <v>48.366</v>
      </c>
      <c r="Y324" s="8"/>
      <c r="Z324" s="8"/>
      <c r="AA324" t="s">
        <v>411</v>
      </c>
      <c r="AB324" s="20">
        <v>31016</v>
      </c>
      <c r="AC324" s="1">
        <v>48.28</v>
      </c>
      <c r="AD324" s="8"/>
      <c r="AE324" s="8"/>
      <c r="AG324" s="6" t="str">
        <f t="shared" si="106"/>
        <v>1984</v>
      </c>
      <c r="AH324" s="11">
        <f t="shared" si="98"/>
        <v>3.6412662689229158</v>
      </c>
      <c r="AI324" s="11">
        <f t="shared" si="99"/>
        <v>3.7673130193905724</v>
      </c>
      <c r="AJ324" s="11">
        <f t="shared" si="100"/>
        <v>2.3758361559286678</v>
      </c>
      <c r="AK324" s="11">
        <f t="shared" si="101"/>
        <v>-3.3020570191266807</v>
      </c>
      <c r="AL324" s="11">
        <f t="shared" si="102"/>
        <v>1.9970034246575397</v>
      </c>
      <c r="AM324" s="11">
        <f t="shared" si="103"/>
        <v>2.7599069553008171</v>
      </c>
      <c r="AN324" s="11">
        <f t="shared" si="104"/>
        <v>2.9348543214080536</v>
      </c>
      <c r="AO324" s="8">
        <v>2.062699926403555</v>
      </c>
      <c r="AP324" s="6">
        <v>0</v>
      </c>
      <c r="AQ324" s="11">
        <f t="shared" si="107"/>
        <v>0.64623723160308622</v>
      </c>
      <c r="AR324" s="18">
        <f t="shared" si="108"/>
        <v>-0.12424384381938269</v>
      </c>
      <c r="AS324" s="6">
        <v>0.17053680203129584</v>
      </c>
      <c r="AT324" s="11">
        <f t="shared" si="105"/>
        <v>1.3382402141184357</v>
      </c>
      <c r="AW324" s="6" t="s">
        <v>401</v>
      </c>
      <c r="AX324" s="11">
        <f t="shared" si="109"/>
        <v>0.40449423996282446</v>
      </c>
      <c r="AY324" s="11">
        <f t="shared" si="110"/>
        <v>0.24062235040623073</v>
      </c>
      <c r="AZ324" s="11">
        <f t="shared" si="111"/>
        <v>2.9354198889920511</v>
      </c>
      <c r="BA324" s="17"/>
      <c r="BB324" s="7">
        <v>31016</v>
      </c>
      <c r="BC324" s="9">
        <f t="shared" si="112"/>
        <v>0.79298158930261042</v>
      </c>
      <c r="BD324" s="9">
        <f t="shared" si="113"/>
        <v>-3.2475601843071966</v>
      </c>
      <c r="BE324" s="9">
        <f t="shared" si="114"/>
        <v>-0.60436703417905413</v>
      </c>
      <c r="BF324" s="9" t="e">
        <f t="shared" si="115"/>
        <v>#DIV/0!</v>
      </c>
      <c r="BI324" s="9">
        <f t="shared" si="92"/>
        <v>2.8506117453347839</v>
      </c>
      <c r="BJ324" s="9">
        <f t="shared" si="93"/>
        <v>0.7051202626848625</v>
      </c>
      <c r="BK324" s="9">
        <f t="shared" si="94"/>
        <v>0.24735752381531395</v>
      </c>
      <c r="BL324" s="9">
        <f t="shared" si="95"/>
        <v>1.9165806379268788</v>
      </c>
      <c r="BM324" s="9">
        <f t="shared" si="96"/>
        <v>0.37865259954897829</v>
      </c>
      <c r="BN324" s="9">
        <f t="shared" si="97"/>
        <v>0.19756674572198438</v>
      </c>
    </row>
    <row r="325" spans="1:66" ht="15.6" x14ac:dyDescent="0.3">
      <c r="A325" s="6" t="s">
        <v>412</v>
      </c>
      <c r="B325" s="7">
        <v>31047</v>
      </c>
      <c r="C325" s="8">
        <v>48.991</v>
      </c>
      <c r="D325" s="8">
        <v>48.890999999999998</v>
      </c>
      <c r="H325" s="6" t="s">
        <v>412</v>
      </c>
      <c r="I325" s="7">
        <v>31047</v>
      </c>
      <c r="J325" s="8">
        <v>84.894000000000005</v>
      </c>
      <c r="K325" s="8">
        <v>70.281000000000006</v>
      </c>
      <c r="O325" s="6" t="s">
        <v>412</v>
      </c>
      <c r="P325" s="7">
        <v>31047</v>
      </c>
      <c r="Q325" s="8">
        <v>47.820999999999998</v>
      </c>
      <c r="U325" s="6" t="s">
        <v>412</v>
      </c>
      <c r="V325" s="7">
        <v>31047</v>
      </c>
      <c r="W325" s="8">
        <v>49.106000000000002</v>
      </c>
      <c r="X325" s="8">
        <v>48.435000000000002</v>
      </c>
      <c r="Y325" s="8"/>
      <c r="Z325" s="8"/>
      <c r="AA325" t="s">
        <v>412</v>
      </c>
      <c r="AB325" s="20">
        <v>31047</v>
      </c>
      <c r="AC325" s="1">
        <v>47.93</v>
      </c>
      <c r="AD325" s="8"/>
      <c r="AE325" s="8"/>
      <c r="AG325" s="6" t="str">
        <f t="shared" si="106"/>
        <v>1984</v>
      </c>
      <c r="AH325" s="11">
        <f t="shared" si="98"/>
        <v>3.9133754719382408</v>
      </c>
      <c r="AI325" s="11">
        <f t="shared" si="99"/>
        <v>4.1009262216544107</v>
      </c>
      <c r="AJ325" s="11">
        <f t="shared" si="100"/>
        <v>2.8918407911960209</v>
      </c>
      <c r="AK325" s="11">
        <f t="shared" si="101"/>
        <v>-3.2741535920726594</v>
      </c>
      <c r="AL325" s="11">
        <f t="shared" si="102"/>
        <v>2.1881744556274896</v>
      </c>
      <c r="AM325" s="11">
        <f t="shared" si="103"/>
        <v>2.6355941059671872</v>
      </c>
      <c r="AN325" s="11">
        <f t="shared" si="104"/>
        <v>2.7536754566476418</v>
      </c>
      <c r="AO325" s="8">
        <v>2.2217860828672498</v>
      </c>
      <c r="AP325" s="6">
        <v>0</v>
      </c>
      <c r="AQ325" s="11">
        <f t="shared" si="107"/>
        <v>0.3622505601273085</v>
      </c>
      <c r="AR325" s="18">
        <f t="shared" si="108"/>
        <v>0.14275226364304228</v>
      </c>
      <c r="AS325" s="6">
        <v>0.43582310725054363</v>
      </c>
      <c r="AT325" s="11">
        <f t="shared" si="105"/>
        <v>0.88133549600242223</v>
      </c>
      <c r="AW325" s="6" t="s">
        <v>401</v>
      </c>
      <c r="AX325" s="11">
        <f t="shared" si="109"/>
        <v>0.39636589277689493</v>
      </c>
      <c r="AY325" s="11">
        <f t="shared" si="110"/>
        <v>0.23658492034355996</v>
      </c>
      <c r="AZ325" s="11">
        <f t="shared" si="111"/>
        <v>2.9375325693442367</v>
      </c>
      <c r="BA325" s="17"/>
      <c r="BB325" s="7">
        <v>31047</v>
      </c>
      <c r="BC325" s="9">
        <f t="shared" si="112"/>
        <v>-2.009508760044787</v>
      </c>
      <c r="BD325" s="9">
        <f t="shared" si="113"/>
        <v>-1.677911489042716</v>
      </c>
      <c r="BE325" s="9">
        <f t="shared" si="114"/>
        <v>7.1971998285769168E-2</v>
      </c>
      <c r="BF325" s="9" t="e">
        <f t="shared" si="115"/>
        <v>#DIV/0!</v>
      </c>
      <c r="BI325" s="9">
        <f t="shared" si="92"/>
        <v>2.9315173549107594</v>
      </c>
      <c r="BJ325" s="9">
        <f t="shared" si="93"/>
        <v>0.60018850796787948</v>
      </c>
      <c r="BK325" s="9">
        <f t="shared" si="94"/>
        <v>0.20473646760523792</v>
      </c>
      <c r="BL325" s="9">
        <f t="shared" si="95"/>
        <v>1.9217980477901491</v>
      </c>
      <c r="BM325" s="9">
        <f t="shared" si="96"/>
        <v>0.3826422540001751</v>
      </c>
      <c r="BN325" s="9">
        <f t="shared" si="97"/>
        <v>0.19910638083963636</v>
      </c>
    </row>
    <row r="326" spans="1:66" ht="15.6" x14ac:dyDescent="0.3">
      <c r="A326" s="6" t="s">
        <v>413</v>
      </c>
      <c r="B326" s="7">
        <v>31078</v>
      </c>
      <c r="C326" s="8">
        <v>49.249000000000002</v>
      </c>
      <c r="D326" s="8">
        <v>49.164999999999999</v>
      </c>
      <c r="H326" s="6" t="s">
        <v>413</v>
      </c>
      <c r="I326" s="7">
        <v>31078</v>
      </c>
      <c r="J326" s="8">
        <v>85.165999999999997</v>
      </c>
      <c r="K326" s="8">
        <v>71.509</v>
      </c>
      <c r="O326" s="6" t="s">
        <v>413</v>
      </c>
      <c r="P326" s="7">
        <v>31078</v>
      </c>
      <c r="Q326" s="8">
        <v>48.1</v>
      </c>
      <c r="U326" s="6" t="s">
        <v>413</v>
      </c>
      <c r="V326" s="7">
        <v>31078</v>
      </c>
      <c r="W326" s="8">
        <v>49.241999999999997</v>
      </c>
      <c r="X326" s="8">
        <v>48.576999999999998</v>
      </c>
      <c r="Y326" s="8"/>
      <c r="Z326" s="8"/>
      <c r="AA326" t="s">
        <v>413</v>
      </c>
      <c r="AB326" s="20">
        <v>31078</v>
      </c>
      <c r="AC326" s="1">
        <v>48.017000000000003</v>
      </c>
      <c r="AD326" s="8"/>
      <c r="AE326" s="8"/>
      <c r="AG326" s="6" t="str">
        <f t="shared" si="106"/>
        <v>1985</v>
      </c>
      <c r="AH326" s="11">
        <f t="shared" si="98"/>
        <v>3.9842067480258425</v>
      </c>
      <c r="AI326" s="11">
        <f t="shared" si="99"/>
        <v>4.3377687230746309</v>
      </c>
      <c r="AJ326" s="11">
        <f t="shared" si="100"/>
        <v>3.1914893617021267</v>
      </c>
      <c r="AK326" s="11">
        <f t="shared" si="101"/>
        <v>-2.1001327984885743</v>
      </c>
      <c r="AL326" s="11">
        <f t="shared" si="102"/>
        <v>1.9888893600780388</v>
      </c>
      <c r="AM326" s="11">
        <f t="shared" si="103"/>
        <v>1.5780679497493733</v>
      </c>
      <c r="AN326" s="11">
        <f t="shared" si="104"/>
        <v>1.5447970232869146</v>
      </c>
      <c r="AO326" s="8">
        <v>2.7874495977638469</v>
      </c>
      <c r="AP326" s="6">
        <v>0</v>
      </c>
      <c r="AQ326" s="11">
        <f t="shared" si="107"/>
        <v>0.38467167018585435</v>
      </c>
      <c r="AR326" s="18">
        <f t="shared" si="108"/>
        <v>0.27695189997147818</v>
      </c>
      <c r="AS326" s="6">
        <v>0.52717387863301379</v>
      </c>
      <c r="AT326" s="11">
        <f t="shared" si="105"/>
        <v>1.7472716665955179</v>
      </c>
      <c r="AW326" s="6" t="s">
        <v>414</v>
      </c>
      <c r="AX326" s="11">
        <f t="shared" si="109"/>
        <v>0.38929773881190372</v>
      </c>
      <c r="AY326" s="11">
        <f t="shared" si="110"/>
        <v>0.2290382320730058</v>
      </c>
      <c r="AZ326" s="11">
        <f t="shared" si="111"/>
        <v>2.9345237000205708</v>
      </c>
      <c r="BA326" s="17"/>
      <c r="BB326" s="7">
        <v>31078</v>
      </c>
      <c r="BC326" s="9">
        <f t="shared" si="112"/>
        <v>-1.783239701951278</v>
      </c>
      <c r="BD326" s="9">
        <f t="shared" si="113"/>
        <v>-3.1898433169768925</v>
      </c>
      <c r="BE326" s="9">
        <f t="shared" si="114"/>
        <v>-0.10242845832812986</v>
      </c>
      <c r="BF326" s="9" t="e">
        <f t="shared" si="115"/>
        <v>#DIV/0!</v>
      </c>
      <c r="BI326" s="9">
        <f t="shared" si="92"/>
        <v>2.8975782837142625</v>
      </c>
      <c r="BJ326" s="9">
        <f t="shared" si="93"/>
        <v>0.66504270095854767</v>
      </c>
      <c r="BK326" s="9">
        <f t="shared" si="94"/>
        <v>0.22951673288566418</v>
      </c>
      <c r="BL326" s="9">
        <f t="shared" si="95"/>
        <v>1.9783195594536553</v>
      </c>
      <c r="BM326" s="9">
        <f t="shared" si="96"/>
        <v>0.45163364855647403</v>
      </c>
      <c r="BN326" s="9">
        <f t="shared" si="97"/>
        <v>0.22829155502117154</v>
      </c>
    </row>
    <row r="327" spans="1:66" ht="15.6" x14ac:dyDescent="0.3">
      <c r="A327" s="6" t="s">
        <v>415</v>
      </c>
      <c r="B327" s="7">
        <v>31106</v>
      </c>
      <c r="C327" s="8">
        <v>49.493000000000002</v>
      </c>
      <c r="D327" s="8">
        <v>49.42</v>
      </c>
      <c r="H327" s="6" t="s">
        <v>415</v>
      </c>
      <c r="I327" s="7">
        <v>31106</v>
      </c>
      <c r="J327" s="8">
        <v>85.606999999999999</v>
      </c>
      <c r="K327" s="8">
        <v>70.894999999999996</v>
      </c>
      <c r="O327" s="6" t="s">
        <v>415</v>
      </c>
      <c r="P327" s="7">
        <v>31106</v>
      </c>
      <c r="Q327" s="8">
        <v>48.148000000000003</v>
      </c>
      <c r="U327" s="6" t="s">
        <v>415</v>
      </c>
      <c r="V327" s="7">
        <v>31106</v>
      </c>
      <c r="W327" s="8">
        <v>49.406999999999996</v>
      </c>
      <c r="X327" s="8">
        <v>48.747999999999998</v>
      </c>
      <c r="Y327" s="8"/>
      <c r="Z327" s="8"/>
      <c r="AA327" t="s">
        <v>415</v>
      </c>
      <c r="AB327" s="20">
        <v>31106</v>
      </c>
      <c r="AC327" s="1">
        <v>48.055</v>
      </c>
      <c r="AD327" s="8"/>
      <c r="AE327" s="8"/>
      <c r="AG327" s="6" t="str">
        <f t="shared" si="106"/>
        <v>1985</v>
      </c>
      <c r="AH327" s="11">
        <f t="shared" si="98"/>
        <v>3.8285642359654259</v>
      </c>
      <c r="AI327" s="11">
        <f t="shared" si="99"/>
        <v>4.222025391201667</v>
      </c>
      <c r="AJ327" s="11">
        <f t="shared" si="100"/>
        <v>3.463820838520193</v>
      </c>
      <c r="AK327" s="11">
        <f t="shared" si="101"/>
        <v>-4.3484713564856055</v>
      </c>
      <c r="AL327" s="11">
        <f t="shared" si="102"/>
        <v>1.518090579404574</v>
      </c>
      <c r="AM327" s="11">
        <f t="shared" si="103"/>
        <v>1.1547202260303369</v>
      </c>
      <c r="AN327" s="11">
        <f t="shared" si="104"/>
        <v>1.0321243523315982</v>
      </c>
      <c r="AO327" s="8">
        <v>2.7947120961758554</v>
      </c>
      <c r="AP327" s="6">
        <v>0</v>
      </c>
      <c r="AQ327" s="11">
        <f t="shared" si="107"/>
        <v>-0.49900612887195939</v>
      </c>
      <c r="AR327" s="18">
        <f t="shared" si="108"/>
        <v>0.33507980991835939</v>
      </c>
      <c r="AS327" s="6">
        <v>0.19000335151035941</v>
      </c>
      <c r="AT327" s="11">
        <f t="shared" si="105"/>
        <v>-0.85863317904040226</v>
      </c>
      <c r="AW327" s="6" t="s">
        <v>414</v>
      </c>
      <c r="AX327" s="11">
        <f t="shared" si="109"/>
        <v>0.38326952815906207</v>
      </c>
      <c r="AY327" s="11">
        <f t="shared" si="110"/>
        <v>0.2291258689986666</v>
      </c>
      <c r="AZ327" s="11">
        <f t="shared" si="111"/>
        <v>2.9406327045896159</v>
      </c>
      <c r="BA327" s="17"/>
      <c r="BB327" s="7">
        <v>31106</v>
      </c>
      <c r="BC327" s="9">
        <f t="shared" si="112"/>
        <v>-1.548483346252949</v>
      </c>
      <c r="BD327" s="9">
        <f t="shared" si="113"/>
        <v>3.8263011754668952E-2</v>
      </c>
      <c r="BE327" s="9">
        <f t="shared" si="114"/>
        <v>0.20817703973567969</v>
      </c>
      <c r="BF327" s="9" t="e">
        <f t="shared" si="115"/>
        <v>#DIV/0!</v>
      </c>
      <c r="BI327" s="9">
        <f t="shared" si="92"/>
        <v>2.7131447524257672</v>
      </c>
      <c r="BJ327" s="9">
        <f t="shared" si="93"/>
        <v>0.78919775984637286</v>
      </c>
      <c r="BK327" s="9">
        <f t="shared" si="94"/>
        <v>0.2908793418194025</v>
      </c>
      <c r="BL327" s="9">
        <f t="shared" si="95"/>
        <v>2.051531525907921</v>
      </c>
      <c r="BM327" s="9">
        <f t="shared" si="96"/>
        <v>0.50217602811592021</v>
      </c>
      <c r="BN327" s="9">
        <f t="shared" si="97"/>
        <v>0.24478104371010256</v>
      </c>
    </row>
    <row r="328" spans="1:66" ht="15.6" x14ac:dyDescent="0.3">
      <c r="A328" s="6" t="s">
        <v>416</v>
      </c>
      <c r="B328" s="7">
        <v>31137</v>
      </c>
      <c r="C328" s="8">
        <v>49.658999999999999</v>
      </c>
      <c r="D328" s="8">
        <v>49.593000000000004</v>
      </c>
      <c r="H328" s="6" t="s">
        <v>416</v>
      </c>
      <c r="I328" s="7">
        <v>31137</v>
      </c>
      <c r="J328" s="8">
        <v>85.77</v>
      </c>
      <c r="K328" s="8">
        <v>70.742000000000004</v>
      </c>
      <c r="O328" s="6" t="s">
        <v>416</v>
      </c>
      <c r="P328" s="7">
        <v>31137</v>
      </c>
      <c r="Q328" s="8">
        <v>48.164000000000001</v>
      </c>
      <c r="U328" s="6" t="s">
        <v>416</v>
      </c>
      <c r="V328" s="7">
        <v>31137</v>
      </c>
      <c r="W328" s="8">
        <v>49.521000000000001</v>
      </c>
      <c r="X328" s="8">
        <v>48.862000000000002</v>
      </c>
      <c r="Y328" s="8"/>
      <c r="Z328" s="8"/>
      <c r="AA328" t="s">
        <v>416</v>
      </c>
      <c r="AB328" s="20">
        <v>31137</v>
      </c>
      <c r="AC328" s="1">
        <v>48.569000000000003</v>
      </c>
      <c r="AD328" s="8"/>
      <c r="AE328" s="8"/>
      <c r="AG328" s="6" t="str">
        <f t="shared" si="106"/>
        <v>1985</v>
      </c>
      <c r="AH328" s="11">
        <f t="shared" si="98"/>
        <v>3.8174482052139691</v>
      </c>
      <c r="AI328" s="11">
        <f t="shared" si="99"/>
        <v>4.1913525778394245</v>
      </c>
      <c r="AJ328" s="11">
        <f t="shared" si="100"/>
        <v>3.4183396635919516</v>
      </c>
      <c r="AK328" s="11">
        <f t="shared" si="101"/>
        <v>-4.1579168416631678</v>
      </c>
      <c r="AL328" s="11">
        <f t="shared" si="102"/>
        <v>1.5047418335089491</v>
      </c>
      <c r="AM328" s="11">
        <f t="shared" si="103"/>
        <v>1.272009652549122</v>
      </c>
      <c r="AN328" s="11">
        <f t="shared" si="104"/>
        <v>1.1782245874143227</v>
      </c>
      <c r="AO328" s="8">
        <v>2.4907988891260446</v>
      </c>
      <c r="AP328" s="6">
        <v>0</v>
      </c>
      <c r="AQ328" s="11">
        <f t="shared" si="107"/>
        <v>0.43217535153019515</v>
      </c>
      <c r="AR328" s="18">
        <f t="shared" si="108"/>
        <v>0.23073653530876204</v>
      </c>
      <c r="AS328" s="6">
        <v>-0.1752296125197228</v>
      </c>
      <c r="AT328" s="11">
        <f t="shared" si="105"/>
        <v>-0.21581211651031662</v>
      </c>
      <c r="AW328" s="6" t="s">
        <v>414</v>
      </c>
      <c r="AX328" s="11">
        <f t="shared" si="109"/>
        <v>0.38330941328177676</v>
      </c>
      <c r="AY328" s="11">
        <f t="shared" si="110"/>
        <v>0.23921585083181562</v>
      </c>
      <c r="AZ328" s="11">
        <f t="shared" si="111"/>
        <v>2.9398920917005169</v>
      </c>
      <c r="BA328" s="17"/>
      <c r="BB328" s="7">
        <v>31137</v>
      </c>
      <c r="BC328" s="9">
        <f t="shared" si="112"/>
        <v>1.04065467730452E-2</v>
      </c>
      <c r="BD328" s="9">
        <f t="shared" si="113"/>
        <v>4.4036851348320472</v>
      </c>
      <c r="BE328" s="9">
        <f t="shared" si="114"/>
        <v>-2.5185494534663011E-2</v>
      </c>
      <c r="BF328" s="9" t="e">
        <f t="shared" si="115"/>
        <v>#DIV/0!</v>
      </c>
      <c r="BI328" s="9">
        <f t="shared" si="92"/>
        <v>2.4864985768751238</v>
      </c>
      <c r="BJ328" s="9">
        <f t="shared" si="93"/>
        <v>0.74258860309016306</v>
      </c>
      <c r="BK328" s="9">
        <f t="shared" si="94"/>
        <v>0.29864831212708837</v>
      </c>
      <c r="BL328" s="9">
        <f t="shared" si="95"/>
        <v>2.1078410268065451</v>
      </c>
      <c r="BM328" s="9">
        <f t="shared" si="96"/>
        <v>0.50762510230710822</v>
      </c>
      <c r="BN328" s="9">
        <f t="shared" si="97"/>
        <v>0.24082703384712958</v>
      </c>
    </row>
    <row r="329" spans="1:66" ht="15.6" x14ac:dyDescent="0.3">
      <c r="A329" s="6" t="s">
        <v>417</v>
      </c>
      <c r="B329" s="7">
        <v>31167</v>
      </c>
      <c r="C329" s="8">
        <v>49.695</v>
      </c>
      <c r="D329" s="8">
        <v>49.652000000000001</v>
      </c>
      <c r="H329" s="6" t="s">
        <v>417</v>
      </c>
      <c r="I329" s="7">
        <v>31167</v>
      </c>
      <c r="J329" s="8">
        <v>85.757999999999996</v>
      </c>
      <c r="K329" s="8">
        <v>69.054000000000002</v>
      </c>
      <c r="O329" s="6" t="s">
        <v>417</v>
      </c>
      <c r="P329" s="7">
        <v>31167</v>
      </c>
      <c r="Q329" s="8">
        <v>47.901000000000003</v>
      </c>
      <c r="U329" s="6" t="s">
        <v>417</v>
      </c>
      <c r="V329" s="7">
        <v>31167</v>
      </c>
      <c r="W329" s="8">
        <v>49.386000000000003</v>
      </c>
      <c r="X329" s="8">
        <v>48.744</v>
      </c>
      <c r="Y329" s="8"/>
      <c r="Z329" s="8"/>
      <c r="AA329" t="s">
        <v>417</v>
      </c>
      <c r="AB329" s="20">
        <v>31167</v>
      </c>
      <c r="AC329" s="1">
        <v>49.091000000000001</v>
      </c>
      <c r="AD329" s="8"/>
      <c r="AE329" s="8"/>
      <c r="AG329" s="6" t="str">
        <f t="shared" si="106"/>
        <v>1985</v>
      </c>
      <c r="AH329" s="11">
        <f t="shared" si="98"/>
        <v>3.4924403348744137</v>
      </c>
      <c r="AI329" s="11">
        <f t="shared" si="99"/>
        <v>3.8266906444732518</v>
      </c>
      <c r="AJ329" s="11">
        <f t="shared" si="100"/>
        <v>3.0472711542620878</v>
      </c>
      <c r="AK329" s="11">
        <f t="shared" si="101"/>
        <v>-5.0621425428948541</v>
      </c>
      <c r="AL329" s="11">
        <f t="shared" si="102"/>
        <v>1.118827974921377</v>
      </c>
      <c r="AM329" s="11">
        <f t="shared" si="103"/>
        <v>1.1904517979715257</v>
      </c>
      <c r="AN329" s="11">
        <f t="shared" si="104"/>
        <v>1.1517151217082633</v>
      </c>
      <c r="AO329" s="8">
        <v>2.394134337822118</v>
      </c>
      <c r="AP329" s="6">
        <v>0</v>
      </c>
      <c r="AQ329" s="11">
        <f t="shared" si="107"/>
        <v>1.2039499453687208</v>
      </c>
      <c r="AR329" s="18">
        <f t="shared" si="108"/>
        <v>-0.27261161931301237</v>
      </c>
      <c r="AS329" s="6">
        <v>0.22204692248584124</v>
      </c>
      <c r="AT329" s="11">
        <f t="shared" si="105"/>
        <v>-2.3861355347601143</v>
      </c>
      <c r="AW329" s="6" t="s">
        <v>414</v>
      </c>
      <c r="AX329" s="11">
        <f t="shared" si="109"/>
        <v>0.372846122225166</v>
      </c>
      <c r="AY329" s="11">
        <f t="shared" si="110"/>
        <v>0.23895095888429452</v>
      </c>
      <c r="AZ329" s="11">
        <f t="shared" si="111"/>
        <v>2.9724241243026066</v>
      </c>
      <c r="BA329" s="17"/>
      <c r="BB329" s="7">
        <v>31167</v>
      </c>
      <c r="BC329" s="9">
        <f t="shared" si="112"/>
        <v>-2.72972452385849</v>
      </c>
      <c r="BD329" s="9">
        <f t="shared" si="113"/>
        <v>-0.11073344287179099</v>
      </c>
      <c r="BE329" s="9">
        <f t="shared" si="114"/>
        <v>1.1065723362408297</v>
      </c>
      <c r="BF329" s="9" t="e">
        <f t="shared" si="115"/>
        <v>#DIV/0!</v>
      </c>
      <c r="BI329" s="9">
        <f t="shared" si="92"/>
        <v>2.3092773457779319</v>
      </c>
      <c r="BJ329" s="9">
        <f t="shared" si="93"/>
        <v>0.75680114985811497</v>
      </c>
      <c r="BK329" s="9">
        <f t="shared" si="94"/>
        <v>0.32772206908874757</v>
      </c>
      <c r="BL329" s="9">
        <f t="shared" si="95"/>
        <v>2.190759725038431</v>
      </c>
      <c r="BM329" s="9">
        <f t="shared" si="96"/>
        <v>0.45259177753611363</v>
      </c>
      <c r="BN329" s="9">
        <f t="shared" si="97"/>
        <v>0.2065912442900027</v>
      </c>
    </row>
    <row r="330" spans="1:66" ht="15.6" x14ac:dyDescent="0.3">
      <c r="A330" s="6" t="s">
        <v>418</v>
      </c>
      <c r="B330" s="7">
        <v>31198</v>
      </c>
      <c r="C330" s="8">
        <v>49.829000000000001</v>
      </c>
      <c r="D330" s="8">
        <v>49.823</v>
      </c>
      <c r="H330" s="6" t="s">
        <v>418</v>
      </c>
      <c r="I330" s="7">
        <v>31198</v>
      </c>
      <c r="J330" s="8">
        <v>85.921000000000006</v>
      </c>
      <c r="K330" s="8">
        <v>69.897999999999996</v>
      </c>
      <c r="O330" s="6" t="s">
        <v>418</v>
      </c>
      <c r="P330" s="7">
        <v>31198</v>
      </c>
      <c r="Q330" s="8">
        <v>48.106000000000002</v>
      </c>
      <c r="U330" s="6" t="s">
        <v>418</v>
      </c>
      <c r="V330" s="7">
        <v>31198</v>
      </c>
      <c r="W330" s="8">
        <v>49.256999999999998</v>
      </c>
      <c r="X330" s="8">
        <v>48.57</v>
      </c>
      <c r="Y330" s="8"/>
      <c r="Z330" s="8"/>
      <c r="AA330" t="s">
        <v>418</v>
      </c>
      <c r="AB330" s="20">
        <v>31198</v>
      </c>
      <c r="AC330" s="1">
        <v>48.997</v>
      </c>
      <c r="AD330" s="8"/>
      <c r="AE330" s="8"/>
      <c r="AG330" s="6" t="str">
        <f t="shared" si="106"/>
        <v>1985</v>
      </c>
      <c r="AH330" s="11">
        <f t="shared" si="98"/>
        <v>3.6226007028926643</v>
      </c>
      <c r="AI330" s="11">
        <f t="shared" si="99"/>
        <v>3.9430037761041481</v>
      </c>
      <c r="AJ330" s="11">
        <f t="shared" si="100"/>
        <v>3.2394112346050052</v>
      </c>
      <c r="AK330" s="11">
        <f t="shared" si="101"/>
        <v>-5.3013778434108927</v>
      </c>
      <c r="AL330" s="11">
        <f t="shared" si="102"/>
        <v>0.9506222063668579</v>
      </c>
      <c r="AM330" s="11">
        <f t="shared" si="103"/>
        <v>1.3810562713538976</v>
      </c>
      <c r="AN330" s="11">
        <f t="shared" si="104"/>
        <v>1.337394896617905</v>
      </c>
      <c r="AO330" s="8">
        <v>2.8050888606337754</v>
      </c>
      <c r="AP330" s="6">
        <v>0</v>
      </c>
      <c r="AQ330" s="11">
        <f t="shared" si="107"/>
        <v>1.0935275548311196</v>
      </c>
      <c r="AR330" s="18">
        <f t="shared" si="108"/>
        <v>-0.26120762969263911</v>
      </c>
      <c r="AS330" s="6">
        <v>0.22524311698950417</v>
      </c>
      <c r="AT330" s="11">
        <f t="shared" si="105"/>
        <v>1.2222318765024331</v>
      </c>
      <c r="AW330" s="6" t="s">
        <v>414</v>
      </c>
      <c r="AX330" s="11">
        <f t="shared" si="109"/>
        <v>0.36790775109592072</v>
      </c>
      <c r="AY330" s="11">
        <f t="shared" si="110"/>
        <v>0.2297746536007777</v>
      </c>
      <c r="AZ330" s="11">
        <f t="shared" si="111"/>
        <v>2.9549059679984193</v>
      </c>
      <c r="BA330" s="17"/>
      <c r="BB330" s="7">
        <v>31198</v>
      </c>
      <c r="BC330" s="9">
        <f t="shared" si="112"/>
        <v>-1.3245065014416135</v>
      </c>
      <c r="BD330" s="9">
        <f t="shared" si="113"/>
        <v>-3.840246269093317</v>
      </c>
      <c r="BE330" s="9">
        <f t="shared" si="114"/>
        <v>-0.58935587828663483</v>
      </c>
      <c r="BF330" s="9" t="e">
        <f t="shared" si="115"/>
        <v>#DIV/0!</v>
      </c>
      <c r="BI330" s="9">
        <f t="shared" si="92"/>
        <v>2.1876691491291211</v>
      </c>
      <c r="BJ330" s="9">
        <f t="shared" si="93"/>
        <v>0.77008227884525904</v>
      </c>
      <c r="BK330" s="9">
        <f t="shared" si="94"/>
        <v>0.35201039387140304</v>
      </c>
      <c r="BL330" s="9">
        <f t="shared" si="95"/>
        <v>2.2955397858920912</v>
      </c>
      <c r="BM330" s="9">
        <f t="shared" si="96"/>
        <v>0.42165592458716117</v>
      </c>
      <c r="BN330" s="9">
        <f t="shared" si="97"/>
        <v>0.18368486888294011</v>
      </c>
    </row>
    <row r="331" spans="1:66" ht="15.6" x14ac:dyDescent="0.3">
      <c r="A331" s="6" t="s">
        <v>419</v>
      </c>
      <c r="B331" s="7">
        <v>31228</v>
      </c>
      <c r="C331" s="8">
        <v>49.975999999999999</v>
      </c>
      <c r="D331" s="8">
        <v>49.988</v>
      </c>
      <c r="H331" s="6" t="s">
        <v>419</v>
      </c>
      <c r="I331" s="7">
        <v>31228</v>
      </c>
      <c r="J331" s="8">
        <v>86.043999999999997</v>
      </c>
      <c r="K331" s="8">
        <v>71.816000000000003</v>
      </c>
      <c r="O331" s="6" t="s">
        <v>419</v>
      </c>
      <c r="P331" s="7">
        <v>31228</v>
      </c>
      <c r="Q331" s="8">
        <v>48.472000000000001</v>
      </c>
      <c r="U331" s="6" t="s">
        <v>419</v>
      </c>
      <c r="V331" s="7">
        <v>31228</v>
      </c>
      <c r="W331" s="8">
        <v>49.274000000000001</v>
      </c>
      <c r="X331" s="8">
        <v>48.585999999999999</v>
      </c>
      <c r="Y331" s="8"/>
      <c r="Z331" s="8"/>
      <c r="AA331" t="s">
        <v>419</v>
      </c>
      <c r="AB331" s="20">
        <v>31228</v>
      </c>
      <c r="AC331" s="1">
        <v>48.994</v>
      </c>
      <c r="AD331" s="8"/>
      <c r="AE331" s="8"/>
      <c r="AG331" s="6" t="str">
        <f t="shared" si="106"/>
        <v>1985</v>
      </c>
      <c r="AH331" s="11">
        <f t="shared" si="98"/>
        <v>3.6609902304453268</v>
      </c>
      <c r="AI331" s="11">
        <f t="shared" si="99"/>
        <v>4.041959788535987</v>
      </c>
      <c r="AJ331" s="11">
        <f t="shared" si="100"/>
        <v>2.8914452443020044</v>
      </c>
      <c r="AK331" s="11">
        <f t="shared" si="101"/>
        <v>0.10733352848519839</v>
      </c>
      <c r="AL331" s="11">
        <f t="shared" si="102"/>
        <v>2.2810238230887681</v>
      </c>
      <c r="AM331" s="11">
        <f t="shared" si="103"/>
        <v>0.99407653364487203</v>
      </c>
      <c r="AN331" s="11">
        <f t="shared" si="104"/>
        <v>0.94323942491481017</v>
      </c>
      <c r="AO331" s="8">
        <v>2.45322722398158</v>
      </c>
      <c r="AP331" s="6">
        <v>0</v>
      </c>
      <c r="AQ331" s="11">
        <f t="shared" si="107"/>
        <v>1.8522753258632507</v>
      </c>
      <c r="AR331" s="18">
        <f t="shared" si="108"/>
        <v>3.4512861116198223E-2</v>
      </c>
      <c r="AS331" s="6">
        <v>0.10531317957500619</v>
      </c>
      <c r="AT331" s="11">
        <f t="shared" si="105"/>
        <v>2.7439983976651705</v>
      </c>
      <c r="AW331" s="6" t="s">
        <v>414</v>
      </c>
      <c r="AX331" s="11">
        <f t="shared" si="109"/>
        <v>0.36801137598402639</v>
      </c>
      <c r="AY331" s="11">
        <f t="shared" si="110"/>
        <v>0.20717569145015677</v>
      </c>
      <c r="AZ331" s="11">
        <f t="shared" si="111"/>
        <v>2.9868380713539739</v>
      </c>
      <c r="BA331" s="17"/>
      <c r="BB331" s="7">
        <v>31228</v>
      </c>
      <c r="BC331" s="9">
        <f t="shared" si="112"/>
        <v>2.8165997535256615E-2</v>
      </c>
      <c r="BD331" s="9">
        <f t="shared" si="113"/>
        <v>-9.8352719921343201</v>
      </c>
      <c r="BE331" s="9">
        <f t="shared" si="114"/>
        <v>1.080647022320802</v>
      </c>
      <c r="BF331" s="9" t="e">
        <f t="shared" si="115"/>
        <v>#DIV/0!</v>
      </c>
      <c r="BI331" s="9">
        <f t="shared" si="92"/>
        <v>2.1021558184959375</v>
      </c>
      <c r="BJ331" s="9">
        <f t="shared" si="93"/>
        <v>0.8386104710168738</v>
      </c>
      <c r="BK331" s="9">
        <f t="shared" si="94"/>
        <v>0.39892878712334828</v>
      </c>
      <c r="BL331" s="9">
        <f t="shared" si="95"/>
        <v>2.3714971264376508</v>
      </c>
      <c r="BM331" s="9">
        <f t="shared" si="96"/>
        <v>0.34094084336765057</v>
      </c>
      <c r="BN331" s="9">
        <f t="shared" si="97"/>
        <v>0.14376607905901009</v>
      </c>
    </row>
    <row r="332" spans="1:66" ht="15.6" x14ac:dyDescent="0.3">
      <c r="A332" s="6" t="s">
        <v>420</v>
      </c>
      <c r="B332" s="7">
        <v>31259</v>
      </c>
      <c r="C332" s="8">
        <v>50.109000000000002</v>
      </c>
      <c r="D332" s="8">
        <v>50.134</v>
      </c>
      <c r="H332" s="6" t="s">
        <v>420</v>
      </c>
      <c r="I332" s="7">
        <v>31259</v>
      </c>
      <c r="J332" s="8">
        <v>85.75</v>
      </c>
      <c r="K332" s="8">
        <v>67.673000000000002</v>
      </c>
      <c r="O332" s="6" t="s">
        <v>420</v>
      </c>
      <c r="P332" s="7">
        <v>31259</v>
      </c>
      <c r="Q332" s="8">
        <v>48.031999999999996</v>
      </c>
      <c r="U332" s="6" t="s">
        <v>420</v>
      </c>
      <c r="V332" s="7">
        <v>31259</v>
      </c>
      <c r="W332" s="8">
        <v>49.302999999999997</v>
      </c>
      <c r="X332" s="8">
        <v>48.62</v>
      </c>
      <c r="Y332" s="8"/>
      <c r="Z332" s="8"/>
      <c r="AA332" t="s">
        <v>420</v>
      </c>
      <c r="AB332" s="20">
        <v>31259</v>
      </c>
      <c r="AC332" s="1">
        <v>48.988999999999997</v>
      </c>
      <c r="AD332" s="8"/>
      <c r="AE332" s="8"/>
      <c r="AG332" s="6" t="str">
        <f t="shared" si="106"/>
        <v>1985</v>
      </c>
      <c r="AH332" s="11">
        <f t="shared" si="98"/>
        <v>3.5181589059207541</v>
      </c>
      <c r="AI332" s="11">
        <f t="shared" si="99"/>
        <v>3.8982032205251427</v>
      </c>
      <c r="AJ332" s="11">
        <f t="shared" si="100"/>
        <v>2.4859567347914391</v>
      </c>
      <c r="AK332" s="11">
        <f t="shared" si="101"/>
        <v>-3.6065807278683804</v>
      </c>
      <c r="AL332" s="11">
        <f t="shared" si="102"/>
        <v>1.5261044176706706</v>
      </c>
      <c r="AM332" s="11">
        <f t="shared" si="103"/>
        <v>0.82206907834194709</v>
      </c>
      <c r="AN332" s="11">
        <f t="shared" si="104"/>
        <v>0.75639830069422764</v>
      </c>
      <c r="AO332" s="8">
        <v>1.7966885300544355</v>
      </c>
      <c r="AP332" s="6">
        <v>0</v>
      </c>
      <c r="AQ332" s="11">
        <f t="shared" si="107"/>
        <v>2.0519123406382844</v>
      </c>
      <c r="AR332" s="18">
        <f t="shared" si="108"/>
        <v>5.885456833216729E-2</v>
      </c>
      <c r="AS332" s="6">
        <v>-0.17947260709857416</v>
      </c>
      <c r="AT332" s="11">
        <f t="shared" si="105"/>
        <v>-5.7689094352233461</v>
      </c>
      <c r="AW332" s="6" t="s">
        <v>414</v>
      </c>
      <c r="AX332" s="11">
        <f t="shared" si="109"/>
        <v>0.35256576900308151</v>
      </c>
      <c r="AY332" s="11">
        <f t="shared" si="110"/>
        <v>0.21631303346309572</v>
      </c>
      <c r="AZ332" s="11">
        <f t="shared" si="111"/>
        <v>3.1481639999559734</v>
      </c>
      <c r="BA332" s="17"/>
      <c r="BB332" s="7">
        <v>31259</v>
      </c>
      <c r="BC332" s="9">
        <f t="shared" si="112"/>
        <v>-4.197046066754007</v>
      </c>
      <c r="BD332" s="9">
        <f t="shared" si="113"/>
        <v>4.410431527454195</v>
      </c>
      <c r="BE332" s="9">
        <f t="shared" si="114"/>
        <v>5.401227811753051</v>
      </c>
      <c r="BF332" s="9" t="e">
        <f t="shared" si="115"/>
        <v>#DIV/0!</v>
      </c>
      <c r="BI332" s="9">
        <f t="shared" si="92"/>
        <v>1.963460936593926</v>
      </c>
      <c r="BJ332" s="9">
        <f t="shared" si="93"/>
        <v>0.89229514629930085</v>
      </c>
      <c r="BK332" s="9">
        <f t="shared" si="94"/>
        <v>0.45445016484371303</v>
      </c>
      <c r="BL332" s="9">
        <f t="shared" si="95"/>
        <v>2.3720940075484593</v>
      </c>
      <c r="BM332" s="9">
        <f t="shared" si="96"/>
        <v>0.3398409752220663</v>
      </c>
      <c r="BN332" s="9">
        <f t="shared" si="97"/>
        <v>0.14326623402808952</v>
      </c>
    </row>
    <row r="333" spans="1:66" ht="15.6" x14ac:dyDescent="0.3">
      <c r="A333" s="6" t="s">
        <v>421</v>
      </c>
      <c r="B333" s="7">
        <v>31290</v>
      </c>
      <c r="C333" s="8">
        <v>50.323</v>
      </c>
      <c r="D333" s="8">
        <v>50.38</v>
      </c>
      <c r="H333" s="6" t="s">
        <v>421</v>
      </c>
      <c r="I333" s="7">
        <v>31290</v>
      </c>
      <c r="J333" s="8">
        <v>86.013999999999996</v>
      </c>
      <c r="K333" s="8">
        <v>69.897999999999996</v>
      </c>
      <c r="O333" s="6" t="s">
        <v>421</v>
      </c>
      <c r="P333" s="7">
        <v>31290</v>
      </c>
      <c r="Q333" s="8">
        <v>48.43</v>
      </c>
      <c r="U333" s="6" t="s">
        <v>421</v>
      </c>
      <c r="V333" s="7">
        <v>31290</v>
      </c>
      <c r="W333" s="8">
        <v>49.292999999999999</v>
      </c>
      <c r="X333" s="8">
        <v>48.564</v>
      </c>
      <c r="Y333" s="8"/>
      <c r="Z333" s="8"/>
      <c r="AA333" t="s">
        <v>421</v>
      </c>
      <c r="AB333" s="20">
        <v>31290</v>
      </c>
      <c r="AC333" s="1">
        <v>48.546999999999997</v>
      </c>
      <c r="AD333" s="8"/>
      <c r="AE333" s="8"/>
      <c r="AG333" s="6" t="str">
        <f t="shared" si="106"/>
        <v>1985</v>
      </c>
      <c r="AH333" s="11">
        <f t="shared" si="98"/>
        <v>3.5921610605623933</v>
      </c>
      <c r="AI333" s="11">
        <f t="shared" si="99"/>
        <v>4.065107824506331</v>
      </c>
      <c r="AJ333" s="11">
        <f t="shared" si="100"/>
        <v>2.7646356033452779</v>
      </c>
      <c r="AK333" s="11">
        <f t="shared" si="101"/>
        <v>0.33157736087385814</v>
      </c>
      <c r="AL333" s="11">
        <f t="shared" si="102"/>
        <v>2.1923994007301051</v>
      </c>
      <c r="AM333" s="11">
        <f t="shared" si="103"/>
        <v>0.27258487764194594</v>
      </c>
      <c r="AN333" s="11">
        <f t="shared" si="104"/>
        <v>6.5935877359279971E-2</v>
      </c>
      <c r="AO333" s="8">
        <v>1.879627685701557</v>
      </c>
      <c r="AP333" s="6">
        <v>0</v>
      </c>
      <c r="AQ333" s="11">
        <f t="shared" si="107"/>
        <v>1.4078917134919378</v>
      </c>
      <c r="AR333" s="18">
        <f t="shared" si="108"/>
        <v>-2.0282741415322825E-2</v>
      </c>
      <c r="AS333" s="6">
        <v>0.24795896798863737</v>
      </c>
      <c r="AT333" s="11">
        <f t="shared" si="105"/>
        <v>3.2878696082632608</v>
      </c>
      <c r="AW333" s="6" t="s">
        <v>414</v>
      </c>
      <c r="AX333" s="11">
        <f t="shared" si="109"/>
        <v>0.35141780212167439</v>
      </c>
      <c r="AY333" s="11">
        <f t="shared" si="110"/>
        <v>0.21582478131451477</v>
      </c>
      <c r="AZ333" s="11">
        <f t="shared" si="111"/>
        <v>3.1966444399032157</v>
      </c>
      <c r="BA333" s="17"/>
      <c r="BB333" s="7">
        <v>31290</v>
      </c>
      <c r="BC333" s="9">
        <f t="shared" si="112"/>
        <v>-0.32560361281048777</v>
      </c>
      <c r="BD333" s="9">
        <f t="shared" si="113"/>
        <v>-0.22571554786330328</v>
      </c>
      <c r="BE333" s="9">
        <f t="shared" si="114"/>
        <v>1.5399591618454611</v>
      </c>
      <c r="BF333" s="9" t="e">
        <f t="shared" si="115"/>
        <v>#DIV/0!</v>
      </c>
      <c r="BI333" s="9">
        <f t="shared" si="92"/>
        <v>1.7647088802978941</v>
      </c>
      <c r="BJ333" s="9">
        <f t="shared" si="93"/>
        <v>0.96187953308114538</v>
      </c>
      <c r="BK333" s="9">
        <f t="shared" si="94"/>
        <v>0.54506414277168136</v>
      </c>
      <c r="BL333" s="9">
        <f t="shared" si="95"/>
        <v>2.3632652296237717</v>
      </c>
      <c r="BM333" s="9">
        <f t="shared" si="96"/>
        <v>0.35175287486018242</v>
      </c>
      <c r="BN333" s="9">
        <f t="shared" si="97"/>
        <v>0.14884189487109789</v>
      </c>
    </row>
    <row r="334" spans="1:66" ht="15.6" x14ac:dyDescent="0.3">
      <c r="A334" s="6" t="s">
        <v>422</v>
      </c>
      <c r="B334" s="7">
        <v>31320</v>
      </c>
      <c r="C334" s="8">
        <v>50.415999999999997</v>
      </c>
      <c r="D334" s="8">
        <v>50.484000000000002</v>
      </c>
      <c r="H334" s="6" t="s">
        <v>422</v>
      </c>
      <c r="I334" s="7">
        <v>31320</v>
      </c>
      <c r="J334" s="8">
        <v>86.344999999999999</v>
      </c>
      <c r="K334" s="8">
        <v>70.742000000000004</v>
      </c>
      <c r="O334" s="6" t="s">
        <v>422</v>
      </c>
      <c r="P334" s="7">
        <v>31320</v>
      </c>
      <c r="Q334" s="8">
        <v>48.694000000000003</v>
      </c>
      <c r="U334" s="6" t="s">
        <v>422</v>
      </c>
      <c r="V334" s="7">
        <v>31320</v>
      </c>
      <c r="W334" s="8">
        <v>49.292999999999999</v>
      </c>
      <c r="X334" s="8">
        <v>48.573</v>
      </c>
      <c r="Y334" s="8"/>
      <c r="Z334" s="8"/>
      <c r="AA334" t="s">
        <v>422</v>
      </c>
      <c r="AB334" s="20">
        <v>31320</v>
      </c>
      <c r="AC334" s="1">
        <v>48.546999999999997</v>
      </c>
      <c r="AD334" s="8"/>
      <c r="AE334" s="8"/>
      <c r="AG334" s="6" t="str">
        <f t="shared" si="106"/>
        <v>1985</v>
      </c>
      <c r="AH334" s="11">
        <f t="shared" si="98"/>
        <v>3.6790260554835585</v>
      </c>
      <c r="AI334" s="11">
        <f t="shared" si="99"/>
        <v>4.1207771315431296</v>
      </c>
      <c r="AJ334" s="11">
        <f t="shared" si="100"/>
        <v>2.1217963122848849</v>
      </c>
      <c r="AK334" s="11">
        <f t="shared" si="101"/>
        <v>11.21906738358016</v>
      </c>
      <c r="AL334" s="11">
        <f t="shared" si="102"/>
        <v>4.6035530923073553</v>
      </c>
      <c r="AM334" s="11">
        <f t="shared" si="103"/>
        <v>0.53230543318649737</v>
      </c>
      <c r="AN334" s="11">
        <f t="shared" si="104"/>
        <v>0.38025171009938852</v>
      </c>
      <c r="AO334" s="8">
        <v>2.0614279965151194</v>
      </c>
      <c r="AP334" s="6">
        <v>0</v>
      </c>
      <c r="AQ334" s="11">
        <f t="shared" si="107"/>
        <v>0.83916664935712593</v>
      </c>
      <c r="AR334" s="18">
        <f t="shared" si="108"/>
        <v>0</v>
      </c>
      <c r="AS334" s="6">
        <v>0.49118616332981535</v>
      </c>
      <c r="AT334" s="11">
        <f t="shared" si="105"/>
        <v>1.2074737474605968</v>
      </c>
      <c r="AW334" s="6" t="s">
        <v>414</v>
      </c>
      <c r="AX334" s="11">
        <f t="shared" si="109"/>
        <v>0.34934928155818079</v>
      </c>
      <c r="AY334" s="11">
        <f t="shared" si="110"/>
        <v>0.22125019692531284</v>
      </c>
      <c r="AZ334" s="11">
        <f t="shared" si="111"/>
        <v>3.1702913832654329</v>
      </c>
      <c r="BA334" s="17"/>
      <c r="BB334" s="7">
        <v>31320</v>
      </c>
      <c r="BC334" s="9">
        <f t="shared" si="112"/>
        <v>-0.58862145030927904</v>
      </c>
      <c r="BD334" s="9">
        <f t="shared" si="113"/>
        <v>2.5138056796600194</v>
      </c>
      <c r="BE334" s="9">
        <f t="shared" si="114"/>
        <v>-0.82439749347227309</v>
      </c>
      <c r="BF334" s="9" t="e">
        <f t="shared" si="115"/>
        <v>#DIV/0!</v>
      </c>
      <c r="BI334" s="9">
        <f t="shared" si="92"/>
        <v>1.5478705585349877</v>
      </c>
      <c r="BJ334" s="9">
        <f t="shared" si="93"/>
        <v>0.88943588828496112</v>
      </c>
      <c r="BK334" s="9">
        <f t="shared" si="94"/>
        <v>0.57461903605608022</v>
      </c>
      <c r="BL334" s="9">
        <f t="shared" si="95"/>
        <v>2.3433524167279649</v>
      </c>
      <c r="BM334" s="9">
        <f t="shared" si="96"/>
        <v>0.36157819524766377</v>
      </c>
      <c r="BN334" s="9">
        <f t="shared" si="97"/>
        <v>0.15429953798948315</v>
      </c>
    </row>
    <row r="335" spans="1:66" ht="15.6" x14ac:dyDescent="0.3">
      <c r="A335" s="6" t="s">
        <v>423</v>
      </c>
      <c r="B335" s="7">
        <v>31351</v>
      </c>
      <c r="C335" s="8">
        <v>50.503999999999998</v>
      </c>
      <c r="D335" s="8">
        <v>50.564999999999998</v>
      </c>
      <c r="H335" s="6" t="s">
        <v>423</v>
      </c>
      <c r="I335" s="7">
        <v>31351</v>
      </c>
      <c r="J335" s="8">
        <v>86.826999999999998</v>
      </c>
      <c r="K335" s="8">
        <v>70.971999999999994</v>
      </c>
      <c r="O335" s="6" t="s">
        <v>423</v>
      </c>
      <c r="P335" s="7">
        <v>31351</v>
      </c>
      <c r="Q335" s="8">
        <v>48.948999999999998</v>
      </c>
      <c r="U335" s="6" t="s">
        <v>423</v>
      </c>
      <c r="V335" s="7">
        <v>31351</v>
      </c>
      <c r="W335" s="8">
        <v>49.433999999999997</v>
      </c>
      <c r="X335" s="8">
        <v>48.563000000000002</v>
      </c>
      <c r="Y335" s="8"/>
      <c r="Z335" s="8"/>
      <c r="AA335" t="s">
        <v>423</v>
      </c>
      <c r="AB335" s="20">
        <v>31351</v>
      </c>
      <c r="AC335" s="1">
        <v>48.575000000000003</v>
      </c>
      <c r="AD335" s="8"/>
      <c r="AE335" s="8"/>
      <c r="AG335" s="6" t="str">
        <f t="shared" si="106"/>
        <v>1985</v>
      </c>
      <c r="AH335" s="11">
        <f t="shared" si="98"/>
        <v>3.6383410970429519</v>
      </c>
      <c r="AI335" s="11">
        <f t="shared" si="99"/>
        <v>4.0539150118324985</v>
      </c>
      <c r="AJ335" s="11">
        <f t="shared" si="100"/>
        <v>3.0587537091988137</v>
      </c>
      <c r="AK335" s="11">
        <f t="shared" si="101"/>
        <v>3.2365048656668671</v>
      </c>
      <c r="AL335" s="11">
        <f t="shared" si="102"/>
        <v>3.1612889628864771</v>
      </c>
      <c r="AM335" s="11">
        <f t="shared" si="103"/>
        <v>0.68639631749394248</v>
      </c>
      <c r="AN335" s="11">
        <f t="shared" si="104"/>
        <v>0.27669371657477182</v>
      </c>
      <c r="AO335" s="8">
        <v>2.779767428113411</v>
      </c>
      <c r="AP335" s="6">
        <v>0</v>
      </c>
      <c r="AQ335" s="11">
        <f t="shared" si="107"/>
        <v>0.39268368295961587</v>
      </c>
      <c r="AR335" s="18">
        <f t="shared" si="108"/>
        <v>0.28604467165722625</v>
      </c>
      <c r="AS335" s="6">
        <v>0.48747059280289662</v>
      </c>
      <c r="AT335" s="11">
        <f t="shared" si="105"/>
        <v>0.32512510248507986</v>
      </c>
      <c r="AW335" s="6" t="s">
        <v>414</v>
      </c>
      <c r="AX335" s="11">
        <f t="shared" si="109"/>
        <v>0.34799558619781673</v>
      </c>
      <c r="AY335" s="11">
        <f t="shared" si="110"/>
        <v>0.22706818979106905</v>
      </c>
      <c r="AZ335" s="11">
        <f t="shared" si="111"/>
        <v>3.1403910401968633</v>
      </c>
      <c r="BA335" s="17"/>
      <c r="BB335" s="7">
        <v>31351</v>
      </c>
      <c r="BC335" s="9">
        <f t="shared" si="112"/>
        <v>-0.38749052361758407</v>
      </c>
      <c r="BD335" s="9">
        <f t="shared" si="113"/>
        <v>2.6295989547616916</v>
      </c>
      <c r="BE335" s="9">
        <f t="shared" si="114"/>
        <v>-0.94314179530626818</v>
      </c>
      <c r="BF335" s="9" t="e">
        <f t="shared" si="115"/>
        <v>#DIV/0!</v>
      </c>
      <c r="BI335" s="9">
        <f t="shared" si="92"/>
        <v>1.3861977325884807</v>
      </c>
      <c r="BJ335" s="9">
        <f t="shared" si="93"/>
        <v>0.83452686500478912</v>
      </c>
      <c r="BK335" s="9">
        <f t="shared" si="94"/>
        <v>0.60202584767359046</v>
      </c>
      <c r="BL335" s="9">
        <f t="shared" si="95"/>
        <v>2.3496563777448478</v>
      </c>
      <c r="BM335" s="9">
        <f t="shared" si="96"/>
        <v>0.36891310548421757</v>
      </c>
      <c r="BN335" s="9">
        <f t="shared" si="97"/>
        <v>0.15700725815844307</v>
      </c>
    </row>
    <row r="336" spans="1:66" ht="15.6" x14ac:dyDescent="0.3">
      <c r="A336" s="6" t="s">
        <v>424</v>
      </c>
      <c r="B336" s="7">
        <v>31381</v>
      </c>
      <c r="C336" s="8">
        <v>50.643999999999998</v>
      </c>
      <c r="D336" s="8">
        <v>50.689</v>
      </c>
      <c r="H336" s="6" t="s">
        <v>424</v>
      </c>
      <c r="I336" s="7">
        <v>31381</v>
      </c>
      <c r="J336" s="8">
        <v>86.489000000000004</v>
      </c>
      <c r="K336" s="8">
        <v>67.748999999999995</v>
      </c>
      <c r="O336" s="6" t="s">
        <v>424</v>
      </c>
      <c r="P336" s="7">
        <v>31381</v>
      </c>
      <c r="Q336" s="8">
        <v>48.564</v>
      </c>
      <c r="U336" s="6" t="s">
        <v>424</v>
      </c>
      <c r="V336" s="7">
        <v>31381</v>
      </c>
      <c r="W336" s="8">
        <v>49.685000000000002</v>
      </c>
      <c r="X336" s="8">
        <v>48.856000000000002</v>
      </c>
      <c r="Y336" s="8"/>
      <c r="Z336" s="8"/>
      <c r="AA336" t="s">
        <v>424</v>
      </c>
      <c r="AB336" s="20">
        <v>31381</v>
      </c>
      <c r="AC336" s="1">
        <v>48.814</v>
      </c>
      <c r="AD336" s="8"/>
      <c r="AE336" s="8"/>
      <c r="AG336" s="6" t="str">
        <f t="shared" si="106"/>
        <v>1985</v>
      </c>
      <c r="AH336" s="11">
        <f t="shared" si="98"/>
        <v>3.7489244888761375</v>
      </c>
      <c r="AI336" s="11">
        <f t="shared" si="99"/>
        <v>4.0884635919339551</v>
      </c>
      <c r="AJ336" s="11">
        <f t="shared" si="100"/>
        <v>2.5626126553457862</v>
      </c>
      <c r="AK336" s="11">
        <f t="shared" si="101"/>
        <v>-2.7530968751345752</v>
      </c>
      <c r="AL336" s="11">
        <f t="shared" si="102"/>
        <v>1.9117369315677868</v>
      </c>
      <c r="AM336" s="11">
        <f t="shared" si="103"/>
        <v>1.3235174157761653</v>
      </c>
      <c r="AN336" s="11">
        <f t="shared" si="104"/>
        <v>1.0131083819211906</v>
      </c>
      <c r="AO336" s="8">
        <v>2.5139390020826768</v>
      </c>
      <c r="AP336" s="6">
        <v>0</v>
      </c>
      <c r="AQ336" s="11">
        <f t="shared" si="107"/>
        <v>1.1060480530240335</v>
      </c>
      <c r="AR336" s="18">
        <f t="shared" si="108"/>
        <v>0.50774770400938696</v>
      </c>
      <c r="AS336" s="6">
        <v>-8.8543139469476895E-2</v>
      </c>
      <c r="AT336" s="11">
        <f t="shared" si="105"/>
        <v>-4.541227526348413</v>
      </c>
      <c r="AW336" s="6" t="s">
        <v>414</v>
      </c>
      <c r="AX336" s="11">
        <f t="shared" si="109"/>
        <v>0.34889409733197019</v>
      </c>
      <c r="AY336" s="11">
        <f t="shared" si="110"/>
        <v>0.22954977927215089</v>
      </c>
      <c r="AZ336" s="11">
        <f t="shared" si="111"/>
        <v>3.2411273548712081</v>
      </c>
      <c r="BA336" s="17"/>
      <c r="BB336" s="7">
        <v>31381</v>
      </c>
      <c r="BC336" s="9">
        <f t="shared" si="112"/>
        <v>0.25819612943098758</v>
      </c>
      <c r="BD336" s="9">
        <f t="shared" si="113"/>
        <v>1.0928829279720942</v>
      </c>
      <c r="BE336" s="9">
        <f t="shared" si="114"/>
        <v>3.2077634085986295</v>
      </c>
      <c r="BF336" s="9" t="e">
        <f t="shared" si="115"/>
        <v>#DIV/0!</v>
      </c>
      <c r="BI336" s="9">
        <f t="shared" si="92"/>
        <v>1.2771351242313562</v>
      </c>
      <c r="BJ336" s="9">
        <f t="shared" si="93"/>
        <v>0.72859066859382138</v>
      </c>
      <c r="BK336" s="9">
        <f t="shared" si="94"/>
        <v>0.57048831777477238</v>
      </c>
      <c r="BL336" s="9">
        <f t="shared" si="95"/>
        <v>2.3877959736339402</v>
      </c>
      <c r="BM336" s="9">
        <f t="shared" si="96"/>
        <v>0.35722630680726897</v>
      </c>
      <c r="BN336" s="9">
        <f t="shared" si="97"/>
        <v>0.14960503776359635</v>
      </c>
    </row>
    <row r="337" spans="1:66" ht="15.6" x14ac:dyDescent="0.3">
      <c r="A337" s="6" t="s">
        <v>425</v>
      </c>
      <c r="B337" s="7">
        <v>31412</v>
      </c>
      <c r="C337" s="8">
        <v>50.805999999999997</v>
      </c>
      <c r="D337" s="8">
        <v>50.826999999999998</v>
      </c>
      <c r="H337" s="6" t="s">
        <v>425</v>
      </c>
      <c r="I337" s="7">
        <v>31412</v>
      </c>
      <c r="J337" s="8">
        <v>87.257000000000005</v>
      </c>
      <c r="K337" s="8">
        <v>64.680000000000007</v>
      </c>
      <c r="O337" s="6" t="s">
        <v>425</v>
      </c>
      <c r="P337" s="7">
        <v>31412</v>
      </c>
      <c r="Q337" s="8">
        <v>48.290999999999997</v>
      </c>
      <c r="U337" s="6" t="s">
        <v>425</v>
      </c>
      <c r="V337" s="7">
        <v>31412</v>
      </c>
      <c r="W337" s="8">
        <v>50.02</v>
      </c>
      <c r="X337" s="8">
        <v>49.241999999999997</v>
      </c>
      <c r="Y337" s="8"/>
      <c r="Z337" s="8"/>
      <c r="AA337" t="s">
        <v>425</v>
      </c>
      <c r="AB337" s="20">
        <v>31412</v>
      </c>
      <c r="AC337" s="1">
        <v>49.085999999999999</v>
      </c>
      <c r="AD337" s="8"/>
      <c r="AE337" s="8"/>
      <c r="AG337" s="6" t="str">
        <f t="shared" si="106"/>
        <v>1985</v>
      </c>
      <c r="AH337" s="11">
        <f t="shared" si="98"/>
        <v>3.704762099161063</v>
      </c>
      <c r="AI337" s="11">
        <f t="shared" si="99"/>
        <v>3.9598290073837639</v>
      </c>
      <c r="AJ337" s="11">
        <f t="shared" si="100"/>
        <v>2.7834711522604749</v>
      </c>
      <c r="AK337" s="11">
        <f t="shared" si="101"/>
        <v>-7.9694369744312095</v>
      </c>
      <c r="AL337" s="11">
        <f t="shared" si="102"/>
        <v>0.9828318102925504</v>
      </c>
      <c r="AM337" s="11">
        <f t="shared" si="103"/>
        <v>1.8612796806907639</v>
      </c>
      <c r="AN337" s="11">
        <f t="shared" si="104"/>
        <v>1.6661505109941022</v>
      </c>
      <c r="AO337" s="8">
        <v>1.7979492489229809</v>
      </c>
      <c r="AP337" s="6">
        <v>0</v>
      </c>
      <c r="AQ337" s="11">
        <f t="shared" si="107"/>
        <v>2.4118506154809038</v>
      </c>
      <c r="AR337" s="18">
        <f t="shared" si="108"/>
        <v>0.67424776089364258</v>
      </c>
      <c r="AS337" s="6">
        <v>-0.26565242763735286</v>
      </c>
      <c r="AT337" s="11">
        <f t="shared" si="105"/>
        <v>-4.5299561617145434</v>
      </c>
      <c r="AW337" s="6" t="s">
        <v>414</v>
      </c>
      <c r="AX337" s="11">
        <f t="shared" si="109"/>
        <v>0.35387371546535185</v>
      </c>
      <c r="AY337" s="11">
        <f t="shared" si="110"/>
        <v>0.24158154543487118</v>
      </c>
      <c r="AZ337" s="11">
        <f t="shared" si="111"/>
        <v>3.3259123540216802</v>
      </c>
      <c r="BA337" s="17"/>
      <c r="BB337" s="7">
        <v>31412</v>
      </c>
      <c r="BC337" s="9">
        <f t="shared" si="112"/>
        <v>1.4272577757724614</v>
      </c>
      <c r="BD337" s="9">
        <f t="shared" si="113"/>
        <v>5.2414627454098195</v>
      </c>
      <c r="BE337" s="9">
        <f t="shared" si="114"/>
        <v>2.6159107578122676</v>
      </c>
      <c r="BF337" s="9" t="e">
        <f t="shared" si="115"/>
        <v>#DIV/0!</v>
      </c>
      <c r="BI337" s="9">
        <f t="shared" si="92"/>
        <v>1.2080099492613519</v>
      </c>
      <c r="BJ337" s="9">
        <f t="shared" si="93"/>
        <v>0.60900377260611294</v>
      </c>
      <c r="BK337" s="9">
        <f t="shared" si="94"/>
        <v>0.50413804371271409</v>
      </c>
      <c r="BL337" s="9">
        <f t="shared" si="95"/>
        <v>2.3674305369046653</v>
      </c>
      <c r="BM337" s="9">
        <f t="shared" si="96"/>
        <v>0.38385843385051932</v>
      </c>
      <c r="BN337" s="9">
        <f t="shared" si="97"/>
        <v>0.16214137135884085</v>
      </c>
    </row>
    <row r="338" spans="1:66" ht="15.6" x14ac:dyDescent="0.3">
      <c r="A338" s="6" t="s">
        <v>426</v>
      </c>
      <c r="B338" s="7">
        <v>31443</v>
      </c>
      <c r="C338" s="8">
        <v>51.055</v>
      </c>
      <c r="D338" s="8">
        <v>51.100999999999999</v>
      </c>
      <c r="H338" s="6" t="s">
        <v>426</v>
      </c>
      <c r="I338" s="7">
        <v>31443</v>
      </c>
      <c r="J338" s="8">
        <v>87.242999999999995</v>
      </c>
      <c r="K338" s="8">
        <v>63.99</v>
      </c>
      <c r="O338" s="6" t="s">
        <v>426</v>
      </c>
      <c r="P338" s="7">
        <v>31443</v>
      </c>
      <c r="Q338" s="8">
        <v>48.38</v>
      </c>
      <c r="U338" s="6" t="s">
        <v>426</v>
      </c>
      <c r="V338" s="7">
        <v>31443</v>
      </c>
      <c r="W338" s="8">
        <v>50.08</v>
      </c>
      <c r="X338" s="8">
        <v>49.274000000000001</v>
      </c>
      <c r="Y338" s="8"/>
      <c r="Z338" s="8"/>
      <c r="AA338" t="s">
        <v>426</v>
      </c>
      <c r="AB338" s="20">
        <v>31443</v>
      </c>
      <c r="AC338" s="1">
        <v>49.146999999999998</v>
      </c>
      <c r="AD338" s="8"/>
      <c r="AE338" s="8"/>
      <c r="AG338" s="6" t="str">
        <f t="shared" si="106"/>
        <v>1986</v>
      </c>
      <c r="AH338" s="11">
        <f t="shared" si="98"/>
        <v>3.6670795346098295</v>
      </c>
      <c r="AI338" s="11">
        <f t="shared" si="99"/>
        <v>3.9377606020543077</v>
      </c>
      <c r="AJ338" s="11">
        <f t="shared" si="100"/>
        <v>2.438766643965895</v>
      </c>
      <c r="AK338" s="11">
        <f t="shared" si="101"/>
        <v>-10.514760379812326</v>
      </c>
      <c r="AL338" s="11">
        <f t="shared" si="102"/>
        <v>0.58212058212059326</v>
      </c>
      <c r="AM338" s="11">
        <f t="shared" si="103"/>
        <v>1.7017992770399282</v>
      </c>
      <c r="AN338" s="11">
        <f t="shared" si="104"/>
        <v>1.4348354159375853</v>
      </c>
      <c r="AO338" s="8">
        <v>1.7433220162643925</v>
      </c>
      <c r="AP338" s="6">
        <v>0</v>
      </c>
      <c r="AQ338" s="11">
        <f t="shared" si="107"/>
        <v>2.3533331944936009</v>
      </c>
      <c r="AR338" s="18">
        <f t="shared" si="108"/>
        <v>0.11995201919230425</v>
      </c>
      <c r="AS338" s="6">
        <v>0.47322857466083335</v>
      </c>
      <c r="AT338" s="11">
        <f t="shared" si="105"/>
        <v>-1.0667903525046429</v>
      </c>
      <c r="AW338" s="6" t="s">
        <v>427</v>
      </c>
      <c r="AX338" s="11">
        <f t="shared" si="109"/>
        <v>0.35381864788359363</v>
      </c>
      <c r="AY338" s="11">
        <f t="shared" si="110"/>
        <v>0.24656841696929541</v>
      </c>
      <c r="AZ338" s="11">
        <f t="shared" si="111"/>
        <v>3.2388118064802742</v>
      </c>
      <c r="BA338" s="17"/>
      <c r="BB338" s="7">
        <v>31443</v>
      </c>
      <c r="BC338" s="9">
        <f t="shared" si="112"/>
        <v>-1.5561365354810341E-2</v>
      </c>
      <c r="BD338" s="9">
        <f t="shared" si="113"/>
        <v>2.0642601343771272</v>
      </c>
      <c r="BE338" s="9">
        <f t="shared" si="114"/>
        <v>-2.6188467485044886</v>
      </c>
      <c r="BF338" s="9" t="e">
        <f t="shared" si="115"/>
        <v>#DIV/0!</v>
      </c>
      <c r="BI338" s="9">
        <f t="shared" si="92"/>
        <v>1.1361795778054089</v>
      </c>
      <c r="BJ338" s="9">
        <f t="shared" si="93"/>
        <v>0.46452338359752865</v>
      </c>
      <c r="BK338" s="9">
        <f t="shared" si="94"/>
        <v>0.40884679910791938</v>
      </c>
      <c r="BL338" s="9">
        <f t="shared" si="95"/>
        <v>2.3306256087044455</v>
      </c>
      <c r="BM338" s="9">
        <f t="shared" si="96"/>
        <v>0.42020400499680721</v>
      </c>
      <c r="BN338" s="9">
        <f t="shared" si="97"/>
        <v>0.18029665658329025</v>
      </c>
    </row>
    <row r="339" spans="1:66" ht="15.6" x14ac:dyDescent="0.3">
      <c r="A339" s="6" t="s">
        <v>428</v>
      </c>
      <c r="B339" s="7">
        <v>31471</v>
      </c>
      <c r="C339" s="8">
        <v>51.158000000000001</v>
      </c>
      <c r="D339" s="8">
        <v>51.232999999999997</v>
      </c>
      <c r="H339" s="6" t="s">
        <v>428</v>
      </c>
      <c r="I339" s="7">
        <v>31471</v>
      </c>
      <c r="J339" s="8">
        <v>87.575000000000003</v>
      </c>
      <c r="K339" s="8">
        <v>62.148000000000003</v>
      </c>
      <c r="O339" s="6" t="s">
        <v>428</v>
      </c>
      <c r="P339" s="7">
        <v>31471</v>
      </c>
      <c r="Q339" s="8">
        <v>48.277999999999999</v>
      </c>
      <c r="U339" s="6" t="s">
        <v>428</v>
      </c>
      <c r="V339" s="7">
        <v>31471</v>
      </c>
      <c r="W339" s="8">
        <v>49.970999999999997</v>
      </c>
      <c r="X339" s="8">
        <v>49.152000000000001</v>
      </c>
      <c r="Y339" s="8"/>
      <c r="Z339" s="8"/>
      <c r="AA339" t="s">
        <v>428</v>
      </c>
      <c r="AB339" s="20">
        <v>31471</v>
      </c>
      <c r="AC339" s="1">
        <v>47.856000000000002</v>
      </c>
      <c r="AD339" s="8"/>
      <c r="AE339" s="8"/>
      <c r="AG339" s="6" t="str">
        <f t="shared" si="106"/>
        <v>1986</v>
      </c>
      <c r="AH339" s="11">
        <f t="shared" si="98"/>
        <v>3.3641120966601212</v>
      </c>
      <c r="AI339" s="11">
        <f t="shared" si="99"/>
        <v>3.6685552407931921</v>
      </c>
      <c r="AJ339" s="11">
        <f t="shared" si="100"/>
        <v>2.2988774282477031</v>
      </c>
      <c r="AK339" s="11">
        <f t="shared" si="101"/>
        <v>-12.337964595528595</v>
      </c>
      <c r="AL339" s="11">
        <f t="shared" si="102"/>
        <v>0.27000083077177717</v>
      </c>
      <c r="AM339" s="11">
        <f t="shared" si="103"/>
        <v>1.1415386483696555</v>
      </c>
      <c r="AN339" s="11">
        <f t="shared" si="104"/>
        <v>0.82875194879790115</v>
      </c>
      <c r="AO339" s="8">
        <v>1.7905685863212062</v>
      </c>
      <c r="AP339" s="6">
        <v>0</v>
      </c>
      <c r="AQ339" s="11">
        <f t="shared" si="107"/>
        <v>-0.41410883362813511</v>
      </c>
      <c r="AR339" s="18">
        <f t="shared" si="108"/>
        <v>-0.21765175718849727</v>
      </c>
      <c r="AS339" s="6">
        <v>0.23652860661833586</v>
      </c>
      <c r="AT339" s="11">
        <f t="shared" si="105"/>
        <v>-2.8785747773089509</v>
      </c>
      <c r="AW339" s="6" t="s">
        <v>427</v>
      </c>
      <c r="AX339" s="11">
        <f t="shared" si="109"/>
        <v>0.34308135357930747</v>
      </c>
      <c r="AY339" s="11">
        <f t="shared" si="110"/>
        <v>0.23762243551608964</v>
      </c>
      <c r="AZ339" s="11">
        <f t="shared" si="111"/>
        <v>3.2736807475820626</v>
      </c>
      <c r="BA339" s="17"/>
      <c r="BB339" s="7">
        <v>31471</v>
      </c>
      <c r="BC339" s="9">
        <f t="shared" si="112"/>
        <v>-3.034688637388816</v>
      </c>
      <c r="BD339" s="9">
        <f t="shared" si="113"/>
        <v>-3.6281943823810114</v>
      </c>
      <c r="BE339" s="9">
        <f t="shared" si="114"/>
        <v>1.0765967022851486</v>
      </c>
      <c r="BF339" s="9" t="e">
        <f t="shared" si="115"/>
        <v>#DIV/0!</v>
      </c>
      <c r="BI339" s="9">
        <f t="shared" ref="BI339:BI402" si="116">AVERAGE(AM327:AM339)</f>
        <v>1.1026004007762</v>
      </c>
      <c r="BJ339" s="9">
        <f t="shared" ref="BJ339:BJ402" si="117">STDEV(AM327:AM339)</f>
        <v>0.44529847467694067</v>
      </c>
      <c r="BK339" s="9">
        <f t="shared" ref="BK339:BK402" si="118">BJ339/ABS(BI339)</f>
        <v>0.40386206495432336</v>
      </c>
      <c r="BL339" s="9">
        <f t="shared" ref="BL339:BL402" si="119">AVERAGE(AO327:AO339)</f>
        <v>2.2539424539780888</v>
      </c>
      <c r="BM339" s="9">
        <f t="shared" ref="BM339:BM402" si="120">STDEV(AO327:AO339)</f>
        <v>0.42085095534577166</v>
      </c>
      <c r="BN339" s="9">
        <f t="shared" ref="BN339:BN402" si="121">BM339/ABS(BL339)</f>
        <v>0.18671770195507523</v>
      </c>
    </row>
    <row r="340" spans="1:66" ht="15.6" x14ac:dyDescent="0.3">
      <c r="A340" s="6" t="s">
        <v>429</v>
      </c>
      <c r="B340" s="7">
        <v>31502</v>
      </c>
      <c r="C340" s="8">
        <v>51.296999999999997</v>
      </c>
      <c r="D340" s="8">
        <v>51.389000000000003</v>
      </c>
      <c r="H340" s="6" t="s">
        <v>429</v>
      </c>
      <c r="I340" s="7">
        <v>31502</v>
      </c>
      <c r="J340" s="8">
        <v>87.34</v>
      </c>
      <c r="K340" s="8">
        <v>64.066000000000003</v>
      </c>
      <c r="O340" s="6" t="s">
        <v>429</v>
      </c>
      <c r="P340" s="7">
        <v>31502</v>
      </c>
      <c r="Q340" s="8">
        <v>48.648000000000003</v>
      </c>
      <c r="U340" s="6" t="s">
        <v>429</v>
      </c>
      <c r="V340" s="7">
        <v>31502</v>
      </c>
      <c r="W340" s="8">
        <v>49.991</v>
      </c>
      <c r="X340" s="8">
        <v>49.173000000000002</v>
      </c>
      <c r="Y340" s="8"/>
      <c r="Z340" s="8"/>
      <c r="AA340" t="s">
        <v>429</v>
      </c>
      <c r="AB340" s="20">
        <v>31502</v>
      </c>
      <c r="AC340" s="1">
        <v>44.628999999999998</v>
      </c>
      <c r="AD340" s="8"/>
      <c r="AE340" s="8"/>
      <c r="AG340" s="6" t="str">
        <f t="shared" si="106"/>
        <v>1986</v>
      </c>
      <c r="AH340" s="11">
        <f t="shared" si="98"/>
        <v>3.2984957409532889</v>
      </c>
      <c r="AI340" s="11">
        <f t="shared" si="99"/>
        <v>3.6214788377392004</v>
      </c>
      <c r="AJ340" s="11">
        <f t="shared" si="100"/>
        <v>1.8304768567098062</v>
      </c>
      <c r="AK340" s="11">
        <f t="shared" si="101"/>
        <v>-9.4371094964801667</v>
      </c>
      <c r="AL340" s="11">
        <f t="shared" si="102"/>
        <v>1.004899925255387</v>
      </c>
      <c r="AM340" s="11">
        <f t="shared" si="103"/>
        <v>0.94909230427495661</v>
      </c>
      <c r="AN340" s="11">
        <f t="shared" si="104"/>
        <v>0.63648643117351078</v>
      </c>
      <c r="AO340" s="8">
        <v>1.948003930675557</v>
      </c>
      <c r="AP340" s="6">
        <v>0</v>
      </c>
      <c r="AQ340" s="11">
        <f t="shared" si="107"/>
        <v>-8.1121703143980817</v>
      </c>
      <c r="AR340" s="18">
        <f t="shared" si="108"/>
        <v>4.0023213463813434E-2</v>
      </c>
      <c r="AS340" s="6">
        <v>-2.0834688517323841E-2</v>
      </c>
      <c r="AT340" s="11">
        <f t="shared" si="105"/>
        <v>3.0861813734955224</v>
      </c>
      <c r="AW340" s="6" t="s">
        <v>427</v>
      </c>
      <c r="AX340" s="11">
        <f t="shared" si="109"/>
        <v>0.34246801553968453</v>
      </c>
      <c r="AY340" s="11">
        <f t="shared" si="110"/>
        <v>0.23959700031377398</v>
      </c>
      <c r="AZ340" s="11">
        <f t="shared" si="111"/>
        <v>3.1694850806935491</v>
      </c>
      <c r="BA340" s="17"/>
      <c r="BB340" s="7">
        <v>31502</v>
      </c>
      <c r="BC340" s="9">
        <f t="shared" si="112"/>
        <v>-0.17877335309076647</v>
      </c>
      <c r="BD340" s="9">
        <f t="shared" si="113"/>
        <v>0.83096732570551168</v>
      </c>
      <c r="BE340" s="9">
        <f t="shared" si="114"/>
        <v>-3.182829204267168</v>
      </c>
      <c r="BF340" s="9" t="e">
        <f t="shared" si="115"/>
        <v>#DIV/0!</v>
      </c>
      <c r="BI340" s="9">
        <f t="shared" si="116"/>
        <v>1.0867828683334784</v>
      </c>
      <c r="BJ340" s="9">
        <f t="shared" si="117"/>
        <v>0.44694187837819399</v>
      </c>
      <c r="BK340" s="9">
        <f t="shared" si="118"/>
        <v>0.41125223023027102</v>
      </c>
      <c r="BL340" s="9">
        <f t="shared" si="119"/>
        <v>2.1888110566319119</v>
      </c>
      <c r="BM340" s="9">
        <f t="shared" si="120"/>
        <v>0.39490564353397095</v>
      </c>
      <c r="BN340" s="9">
        <f t="shared" si="121"/>
        <v>0.18042016113608361</v>
      </c>
    </row>
    <row r="341" spans="1:66" ht="15.6" x14ac:dyDescent="0.3">
      <c r="A341" s="6" t="s">
        <v>430</v>
      </c>
      <c r="B341" s="7">
        <v>31532</v>
      </c>
      <c r="C341" s="8">
        <v>51.389000000000003</v>
      </c>
      <c r="D341" s="8">
        <v>51.481999999999999</v>
      </c>
      <c r="H341" s="6" t="s">
        <v>430</v>
      </c>
      <c r="I341" s="7">
        <v>31532</v>
      </c>
      <c r="J341" s="8">
        <v>87.055999999999997</v>
      </c>
      <c r="K341" s="8">
        <v>63.069000000000003</v>
      </c>
      <c r="O341" s="6" t="s">
        <v>430</v>
      </c>
      <c r="P341" s="7">
        <v>31532</v>
      </c>
      <c r="Q341" s="8">
        <v>48.634999999999998</v>
      </c>
      <c r="U341" s="6" t="s">
        <v>430</v>
      </c>
      <c r="V341" s="7">
        <v>31532</v>
      </c>
      <c r="W341" s="8">
        <v>50.072000000000003</v>
      </c>
      <c r="X341" s="8">
        <v>49.247999999999998</v>
      </c>
      <c r="Y341" s="8"/>
      <c r="Z341" s="8"/>
      <c r="AA341" t="s">
        <v>430</v>
      </c>
      <c r="AB341" s="20">
        <v>31532</v>
      </c>
      <c r="AC341" s="1">
        <v>42.09</v>
      </c>
      <c r="AD341" s="8"/>
      <c r="AE341" s="8"/>
      <c r="AG341" s="6" t="str">
        <f t="shared" si="106"/>
        <v>1986</v>
      </c>
      <c r="AH341" s="11">
        <f t="shared" si="98"/>
        <v>3.408793641211405</v>
      </c>
      <c r="AI341" s="11">
        <f t="shared" si="99"/>
        <v>3.6856521388866526</v>
      </c>
      <c r="AJ341" s="11">
        <f t="shared" si="100"/>
        <v>1.513561417010667</v>
      </c>
      <c r="AK341" s="11">
        <f t="shared" si="101"/>
        <v>-8.6671300721174678</v>
      </c>
      <c r="AL341" s="11">
        <f t="shared" si="102"/>
        <v>1.5323270912924514</v>
      </c>
      <c r="AM341" s="11">
        <f t="shared" si="103"/>
        <v>1.3890576276677669</v>
      </c>
      <c r="AN341" s="11">
        <f t="shared" si="104"/>
        <v>1.0339734121122657</v>
      </c>
      <c r="AO341" s="8">
        <v>1.4236070744478857</v>
      </c>
      <c r="AP341" s="6">
        <v>0</v>
      </c>
      <c r="AQ341" s="11">
        <f t="shared" si="107"/>
        <v>-14.261269886537242</v>
      </c>
      <c r="AR341" s="18">
        <f t="shared" si="108"/>
        <v>0.16202916524974409</v>
      </c>
      <c r="AS341" s="6">
        <v>-0.29347201172098547</v>
      </c>
      <c r="AT341" s="11">
        <f t="shared" si="105"/>
        <v>-1.556207660849751</v>
      </c>
      <c r="AW341" s="6" t="s">
        <v>427</v>
      </c>
      <c r="AX341" s="11">
        <f t="shared" si="109"/>
        <v>0.34006279537036183</v>
      </c>
      <c r="AY341" s="11">
        <f t="shared" si="110"/>
        <v>0.24426972890126816</v>
      </c>
      <c r="AZ341" s="11">
        <f t="shared" si="111"/>
        <v>3.096873186910226</v>
      </c>
      <c r="BA341" s="17"/>
      <c r="BB341" s="7">
        <v>31532</v>
      </c>
      <c r="BC341" s="9">
        <f t="shared" si="112"/>
        <v>-0.70231965035695287</v>
      </c>
      <c r="BD341" s="9">
        <f t="shared" si="113"/>
        <v>1.950245028683506</v>
      </c>
      <c r="BE341" s="9">
        <f t="shared" si="114"/>
        <v>-2.2909681520707492</v>
      </c>
      <c r="BF341" s="9" t="e">
        <f t="shared" si="115"/>
        <v>#DIV/0!</v>
      </c>
      <c r="BI341" s="9">
        <f t="shared" si="116"/>
        <v>1.0957865587272204</v>
      </c>
      <c r="BJ341" s="9">
        <f t="shared" si="117"/>
        <v>0.4521330663817611</v>
      </c>
      <c r="BK341" s="9">
        <f t="shared" si="118"/>
        <v>0.41261052417628058</v>
      </c>
      <c r="BL341" s="9">
        <f t="shared" si="119"/>
        <v>2.1067193785797458</v>
      </c>
      <c r="BM341" s="9">
        <f t="shared" si="120"/>
        <v>0.43571191974027623</v>
      </c>
      <c r="BN341" s="9">
        <f t="shared" si="121"/>
        <v>0.20682010341311494</v>
      </c>
    </row>
    <row r="342" spans="1:66" ht="15.6" x14ac:dyDescent="0.3">
      <c r="A342" s="6" t="s">
        <v>431</v>
      </c>
      <c r="B342" s="7">
        <v>31563</v>
      </c>
      <c r="C342" s="8">
        <v>51.481999999999999</v>
      </c>
      <c r="D342" s="8">
        <v>51.57</v>
      </c>
      <c r="H342" s="6" t="s">
        <v>431</v>
      </c>
      <c r="I342" s="7">
        <v>31563</v>
      </c>
      <c r="J342" s="8">
        <v>86.885000000000005</v>
      </c>
      <c r="K342" s="8">
        <v>61.994999999999997</v>
      </c>
      <c r="O342" s="6" t="s">
        <v>431</v>
      </c>
      <c r="P342" s="7">
        <v>31563</v>
      </c>
      <c r="Q342" s="8">
        <v>48.604999999999997</v>
      </c>
      <c r="U342" s="6" t="s">
        <v>431</v>
      </c>
      <c r="V342" s="7">
        <v>31563</v>
      </c>
      <c r="W342" s="8">
        <v>50.201000000000001</v>
      </c>
      <c r="X342" s="8">
        <v>49.398000000000003</v>
      </c>
      <c r="Y342" s="8"/>
      <c r="Z342" s="8"/>
      <c r="AA342" t="s">
        <v>431</v>
      </c>
      <c r="AB342" s="20">
        <v>31563</v>
      </c>
      <c r="AC342" s="1">
        <v>42.18</v>
      </c>
      <c r="AD342" s="8"/>
      <c r="AE342" s="8"/>
      <c r="AG342" s="6" t="str">
        <f t="shared" si="106"/>
        <v>1986</v>
      </c>
      <c r="AH342" s="11">
        <f t="shared" si="98"/>
        <v>3.317345320997811</v>
      </c>
      <c r="AI342" s="11">
        <f t="shared" si="99"/>
        <v>3.5064127009613921</v>
      </c>
      <c r="AJ342" s="11">
        <f t="shared" si="100"/>
        <v>1.12196087103269</v>
      </c>
      <c r="AK342" s="11">
        <f t="shared" si="101"/>
        <v>-11.306475149503559</v>
      </c>
      <c r="AL342" s="11">
        <f t="shared" si="102"/>
        <v>1.0372926454080389</v>
      </c>
      <c r="AM342" s="11">
        <f t="shared" si="103"/>
        <v>1.9164788760988261</v>
      </c>
      <c r="AN342" s="11">
        <f t="shared" si="104"/>
        <v>1.7047560222359648</v>
      </c>
      <c r="AO342" s="8">
        <v>1.4349204260401427</v>
      </c>
      <c r="AP342" s="6">
        <v>0</v>
      </c>
      <c r="AQ342" s="11">
        <f t="shared" si="107"/>
        <v>-13.913096720207363</v>
      </c>
      <c r="AR342" s="18">
        <f t="shared" si="108"/>
        <v>0.25762901421952922</v>
      </c>
      <c r="AS342" s="6">
        <v>0.23642279642026587</v>
      </c>
      <c r="AT342" s="11">
        <f t="shared" si="105"/>
        <v>-1.7028968272844058</v>
      </c>
      <c r="AW342" s="6" t="s">
        <v>427</v>
      </c>
      <c r="AX342" s="11">
        <f t="shared" si="109"/>
        <v>0.33802142024285142</v>
      </c>
      <c r="AY342" s="11">
        <f t="shared" si="110"/>
        <v>0.24461242134000899</v>
      </c>
      <c r="AZ342" s="11">
        <f t="shared" si="111"/>
        <v>3.0935890845233036</v>
      </c>
      <c r="BA342" s="17"/>
      <c r="BB342" s="7">
        <v>31563</v>
      </c>
      <c r="BC342" s="9">
        <f t="shared" si="112"/>
        <v>-0.60029357968640618</v>
      </c>
      <c r="BD342" s="9">
        <f t="shared" si="113"/>
        <v>0.14029263481900589</v>
      </c>
      <c r="BE342" s="9">
        <f t="shared" si="114"/>
        <v>-0.10604574965495939</v>
      </c>
      <c r="BF342" s="9" t="e">
        <f t="shared" si="115"/>
        <v>#DIV/0!</v>
      </c>
      <c r="BI342" s="9">
        <f t="shared" si="116"/>
        <v>1.1516347955062436</v>
      </c>
      <c r="BJ342" s="9">
        <f t="shared" si="117"/>
        <v>0.50638578481016228</v>
      </c>
      <c r="BK342" s="9">
        <f t="shared" si="118"/>
        <v>0.43971038977470434</v>
      </c>
      <c r="BL342" s="9">
        <f t="shared" si="119"/>
        <v>2.0329336930580557</v>
      </c>
      <c r="BM342" s="9">
        <f t="shared" si="120"/>
        <v>0.46332752470933092</v>
      </c>
      <c r="BN342" s="9">
        <f t="shared" si="121"/>
        <v>0.22791079034770043</v>
      </c>
    </row>
    <row r="343" spans="1:66" ht="15.6" x14ac:dyDescent="0.3">
      <c r="A343" s="6" t="s">
        <v>432</v>
      </c>
      <c r="B343" s="7">
        <v>31593</v>
      </c>
      <c r="C343" s="8">
        <v>51.619</v>
      </c>
      <c r="D343" s="8">
        <v>51.725000000000001</v>
      </c>
      <c r="H343" s="6" t="s">
        <v>432</v>
      </c>
      <c r="I343" s="7">
        <v>31593</v>
      </c>
      <c r="J343" s="8">
        <v>87.004999999999995</v>
      </c>
      <c r="K343" s="8">
        <v>62.531999999999996</v>
      </c>
      <c r="O343" s="6" t="s">
        <v>432</v>
      </c>
      <c r="P343" s="7">
        <v>31593</v>
      </c>
      <c r="Q343" s="8">
        <v>48.814</v>
      </c>
      <c r="U343" s="6" t="s">
        <v>432</v>
      </c>
      <c r="V343" s="7">
        <v>31593</v>
      </c>
      <c r="W343" s="8">
        <v>50.204000000000001</v>
      </c>
      <c r="X343" s="8">
        <v>49.387999999999998</v>
      </c>
      <c r="Y343" s="8"/>
      <c r="Z343" s="8"/>
      <c r="AA343" t="s">
        <v>432</v>
      </c>
      <c r="AB343" s="20">
        <v>31593</v>
      </c>
      <c r="AC343" s="1">
        <v>42.999000000000002</v>
      </c>
      <c r="AD343" s="8"/>
      <c r="AE343" s="8"/>
      <c r="AG343" s="6" t="str">
        <f t="shared" si="106"/>
        <v>1986</v>
      </c>
      <c r="AH343" s="11">
        <f t="shared" si="98"/>
        <v>3.2875780374579833</v>
      </c>
      <c r="AI343" s="11">
        <f t="shared" si="99"/>
        <v>3.4748339601504474</v>
      </c>
      <c r="AJ343" s="11">
        <f t="shared" si="100"/>
        <v>1.1168704383803574</v>
      </c>
      <c r="AK343" s="11">
        <f t="shared" si="101"/>
        <v>-12.927481341205315</v>
      </c>
      <c r="AL343" s="11">
        <f t="shared" si="102"/>
        <v>0.70556197392308562</v>
      </c>
      <c r="AM343" s="11">
        <f t="shared" si="103"/>
        <v>1.8874051223769062</v>
      </c>
      <c r="AN343" s="11">
        <f t="shared" si="104"/>
        <v>1.6506812662083759</v>
      </c>
      <c r="AO343" s="8">
        <v>1.4919351670787728</v>
      </c>
      <c r="AP343" s="6">
        <v>0</v>
      </c>
      <c r="AQ343" s="11">
        <f t="shared" si="107"/>
        <v>-12.236192186798379</v>
      </c>
      <c r="AR343" s="18">
        <f t="shared" si="108"/>
        <v>5.9759765741684845E-3</v>
      </c>
      <c r="AS343" s="6">
        <v>0.16158057233828238</v>
      </c>
      <c r="AT343" s="11">
        <f t="shared" si="105"/>
        <v>0.86619888700700809</v>
      </c>
      <c r="AW343" s="6" t="s">
        <v>427</v>
      </c>
      <c r="AX343" s="11">
        <f t="shared" si="109"/>
        <v>0.33799815169567832</v>
      </c>
      <c r="AY343" s="11">
        <f t="shared" si="110"/>
        <v>0.24394585143808611</v>
      </c>
      <c r="AZ343" s="11">
        <f t="shared" si="111"/>
        <v>2.9701198895767376</v>
      </c>
      <c r="BA343" s="17"/>
      <c r="BB343" s="7">
        <v>31593</v>
      </c>
      <c r="BC343" s="9">
        <f t="shared" si="112"/>
        <v>-6.8837493068851785E-3</v>
      </c>
      <c r="BD343" s="9">
        <f t="shared" si="113"/>
        <v>-0.27250043079224406</v>
      </c>
      <c r="BE343" s="9">
        <f t="shared" si="114"/>
        <v>-3.9911310640531217</v>
      </c>
      <c r="BF343" s="9" t="e">
        <f t="shared" si="115"/>
        <v>#DIV/0!</v>
      </c>
      <c r="BI343" s="9">
        <f t="shared" si="116"/>
        <v>1.1905847071233979</v>
      </c>
      <c r="BJ343" s="9">
        <f t="shared" si="117"/>
        <v>0.54360833587719637</v>
      </c>
      <c r="BK343" s="9">
        <f t="shared" si="118"/>
        <v>0.45658938219576356</v>
      </c>
      <c r="BL343" s="9">
        <f t="shared" si="119"/>
        <v>1.9319218704769017</v>
      </c>
      <c r="BM343" s="9">
        <f t="shared" si="120"/>
        <v>0.42228352405128039</v>
      </c>
      <c r="BN343" s="9">
        <f t="shared" si="121"/>
        <v>0.21858209201132872</v>
      </c>
    </row>
    <row r="344" spans="1:66" ht="15.6" x14ac:dyDescent="0.3">
      <c r="A344" s="6" t="s">
        <v>433</v>
      </c>
      <c r="B344" s="7">
        <v>31624</v>
      </c>
      <c r="C344" s="8">
        <v>51.753999999999998</v>
      </c>
      <c r="D344" s="8">
        <v>51.819000000000003</v>
      </c>
      <c r="H344" s="6" t="s">
        <v>433</v>
      </c>
      <c r="I344" s="7">
        <v>31624</v>
      </c>
      <c r="J344" s="8">
        <v>87.6</v>
      </c>
      <c r="K344" s="8">
        <v>60.844000000000001</v>
      </c>
      <c r="O344" s="6" t="s">
        <v>433</v>
      </c>
      <c r="P344" s="7">
        <v>31624</v>
      </c>
      <c r="Q344" s="8">
        <v>48.688000000000002</v>
      </c>
      <c r="U344" s="6" t="s">
        <v>433</v>
      </c>
      <c r="V344" s="7">
        <v>31624</v>
      </c>
      <c r="W344" s="8">
        <v>50.639000000000003</v>
      </c>
      <c r="X344" s="8">
        <v>49.860999999999997</v>
      </c>
      <c r="Y344" s="8"/>
      <c r="Z344" s="8"/>
      <c r="AA344" t="s">
        <v>433</v>
      </c>
      <c r="AB344" s="20">
        <v>31624</v>
      </c>
      <c r="AC344" s="1">
        <v>41.505000000000003</v>
      </c>
      <c r="AD344" s="8"/>
      <c r="AE344" s="8"/>
      <c r="AG344" s="6" t="str">
        <f t="shared" si="106"/>
        <v>1986</v>
      </c>
      <c r="AH344" s="11">
        <f t="shared" si="98"/>
        <v>3.2828434013849828</v>
      </c>
      <c r="AI344" s="11">
        <f t="shared" si="99"/>
        <v>3.3609925399928242</v>
      </c>
      <c r="AJ344" s="11">
        <f t="shared" si="100"/>
        <v>2.1574344023323588</v>
      </c>
      <c r="AK344" s="11">
        <f t="shared" si="101"/>
        <v>-10.091173732507796</v>
      </c>
      <c r="AL344" s="11">
        <f t="shared" si="102"/>
        <v>1.3657561625582959</v>
      </c>
      <c r="AM344" s="11">
        <f t="shared" si="103"/>
        <v>2.7097742530880486</v>
      </c>
      <c r="AN344" s="11">
        <f t="shared" si="104"/>
        <v>2.5524475524475454</v>
      </c>
      <c r="AO344" s="8">
        <v>1.8878167613947339</v>
      </c>
      <c r="AP344" s="6">
        <v>0</v>
      </c>
      <c r="AQ344" s="11">
        <f t="shared" si="107"/>
        <v>-15.276898895670444</v>
      </c>
      <c r="AR344" s="18">
        <f t="shared" si="108"/>
        <v>0.86646482352004117</v>
      </c>
      <c r="AS344" s="6">
        <v>0.20988945861342145</v>
      </c>
      <c r="AT344" s="11">
        <f t="shared" si="105"/>
        <v>-2.6994178980361938</v>
      </c>
      <c r="AW344" s="6" t="s">
        <v>427</v>
      </c>
      <c r="AX344" s="11">
        <f t="shared" si="109"/>
        <v>0.35798881957475004</v>
      </c>
      <c r="AY344" s="11">
        <f t="shared" si="110"/>
        <v>0.23811773431888059</v>
      </c>
      <c r="AZ344" s="11">
        <f t="shared" si="111"/>
        <v>2.9779882201928256</v>
      </c>
      <c r="BA344" s="17"/>
      <c r="BB344" s="7">
        <v>31624</v>
      </c>
      <c r="BC344" s="9">
        <f t="shared" si="112"/>
        <v>5.9144311230052482</v>
      </c>
      <c r="BD344" s="9">
        <f t="shared" si="113"/>
        <v>-2.3891027803293885</v>
      </c>
      <c r="BE344" s="9">
        <f t="shared" si="114"/>
        <v>0.26491626293272397</v>
      </c>
      <c r="BF344" s="9" t="e">
        <f t="shared" si="115"/>
        <v>#DIV/0!</v>
      </c>
      <c r="BI344" s="9">
        <f t="shared" si="116"/>
        <v>1.322561454772873</v>
      </c>
      <c r="BJ344" s="9">
        <f t="shared" si="117"/>
        <v>0.68245936896057446</v>
      </c>
      <c r="BK344" s="9">
        <f t="shared" si="118"/>
        <v>0.51601335158960537</v>
      </c>
      <c r="BL344" s="9">
        <f t="shared" si="119"/>
        <v>1.888428757970221</v>
      </c>
      <c r="BM344" s="9">
        <f t="shared" si="120"/>
        <v>0.39216015270281995</v>
      </c>
      <c r="BN344" s="9">
        <f t="shared" si="121"/>
        <v>0.2076647853659746</v>
      </c>
    </row>
    <row r="345" spans="1:66" ht="15.6" x14ac:dyDescent="0.3">
      <c r="A345" s="6" t="s">
        <v>434</v>
      </c>
      <c r="B345" s="7">
        <v>31655</v>
      </c>
      <c r="C345" s="8">
        <v>51.901000000000003</v>
      </c>
      <c r="D345" s="8">
        <v>51.924999999999997</v>
      </c>
      <c r="H345" s="6" t="s">
        <v>434</v>
      </c>
      <c r="I345" s="7">
        <v>31655</v>
      </c>
      <c r="J345" s="8">
        <v>87.84</v>
      </c>
      <c r="K345" s="8">
        <v>59.923000000000002</v>
      </c>
      <c r="O345" s="6" t="s">
        <v>434</v>
      </c>
      <c r="P345" s="7">
        <v>31655</v>
      </c>
      <c r="Q345" s="8">
        <v>48.652000000000001</v>
      </c>
      <c r="U345" s="6" t="s">
        <v>434</v>
      </c>
      <c r="V345" s="7">
        <v>31655</v>
      </c>
      <c r="W345" s="8">
        <v>51.084000000000003</v>
      </c>
      <c r="X345" s="8">
        <v>50.368000000000002</v>
      </c>
      <c r="Y345" s="8"/>
      <c r="Z345" s="8"/>
      <c r="AA345" t="s">
        <v>434</v>
      </c>
      <c r="AB345" s="20">
        <v>31655</v>
      </c>
      <c r="AC345" s="1">
        <v>40.540999999999997</v>
      </c>
      <c r="AD345" s="8"/>
      <c r="AE345" s="8"/>
      <c r="AG345" s="6" t="str">
        <f t="shared" si="106"/>
        <v>1986</v>
      </c>
      <c r="AH345" s="11">
        <f t="shared" si="98"/>
        <v>3.1357430995767377</v>
      </c>
      <c r="AI345" s="11">
        <f t="shared" si="99"/>
        <v>3.0666931321952973</v>
      </c>
      <c r="AJ345" s="11">
        <f t="shared" si="100"/>
        <v>2.1229102239170405</v>
      </c>
      <c r="AK345" s="11">
        <f t="shared" si="101"/>
        <v>-14.270794586397317</v>
      </c>
      <c r="AL345" s="11">
        <f t="shared" si="102"/>
        <v>0.45839355771215562</v>
      </c>
      <c r="AM345" s="11">
        <f t="shared" si="103"/>
        <v>3.6333759357312534</v>
      </c>
      <c r="AN345" s="11">
        <f t="shared" si="104"/>
        <v>3.7146857754715379</v>
      </c>
      <c r="AO345" s="8">
        <v>1.9393687410547145</v>
      </c>
      <c r="AP345" s="6">
        <v>0</v>
      </c>
      <c r="AQ345" s="11">
        <f t="shared" si="107"/>
        <v>-16.491235297752695</v>
      </c>
      <c r="AR345" s="18">
        <f t="shared" si="108"/>
        <v>0.87876932798831575</v>
      </c>
      <c r="AS345" s="6">
        <v>0.29868123200351704</v>
      </c>
      <c r="AT345" s="11">
        <f t="shared" si="105"/>
        <v>-1.5137071855893747</v>
      </c>
      <c r="AW345" s="6" t="s">
        <v>427</v>
      </c>
      <c r="AX345" s="11">
        <f t="shared" si="109"/>
        <v>0.37668392802494971</v>
      </c>
      <c r="AY345" s="11">
        <f t="shared" si="110"/>
        <v>0.23593431236512594</v>
      </c>
      <c r="AZ345" s="11">
        <f t="shared" si="111"/>
        <v>2.9837880604456037</v>
      </c>
      <c r="BA345" s="17"/>
      <c r="BB345" s="7">
        <v>31655</v>
      </c>
      <c r="BC345" s="9">
        <f t="shared" si="112"/>
        <v>5.2222604248946425</v>
      </c>
      <c r="BD345" s="9">
        <f t="shared" si="113"/>
        <v>-0.91695058329031021</v>
      </c>
      <c r="BE345" s="9">
        <f t="shared" si="114"/>
        <v>0.19475699109390288</v>
      </c>
      <c r="BF345" s="9" t="e">
        <f t="shared" si="115"/>
        <v>#DIV/0!</v>
      </c>
      <c r="BI345" s="9">
        <f t="shared" si="116"/>
        <v>1.5388158284182045</v>
      </c>
      <c r="BJ345" s="9">
        <f t="shared" si="117"/>
        <v>0.91607964657176955</v>
      </c>
      <c r="BK345" s="9">
        <f t="shared" si="118"/>
        <v>0.59531467616461653</v>
      </c>
      <c r="BL345" s="9">
        <f t="shared" si="119"/>
        <v>1.8994041588163963</v>
      </c>
      <c r="BM345" s="9">
        <f t="shared" si="120"/>
        <v>0.39137446522531932</v>
      </c>
      <c r="BN345" s="9">
        <f t="shared" si="121"/>
        <v>0.20605117842281773</v>
      </c>
    </row>
    <row r="346" spans="1:66" ht="15.6" x14ac:dyDescent="0.3">
      <c r="A346" s="6" t="s">
        <v>435</v>
      </c>
      <c r="B346" s="7">
        <v>31685</v>
      </c>
      <c r="C346" s="8">
        <v>52.048999999999999</v>
      </c>
      <c r="D346" s="8">
        <v>52.095999999999997</v>
      </c>
      <c r="H346" s="6" t="s">
        <v>435</v>
      </c>
      <c r="I346" s="7">
        <v>31685</v>
      </c>
      <c r="J346" s="8">
        <v>87.900999999999996</v>
      </c>
      <c r="K346" s="8">
        <v>60.152999999999999</v>
      </c>
      <c r="O346" s="6" t="s">
        <v>435</v>
      </c>
      <c r="P346" s="7">
        <v>31685</v>
      </c>
      <c r="Q346" s="8">
        <v>48.703000000000003</v>
      </c>
      <c r="U346" s="6" t="s">
        <v>435</v>
      </c>
      <c r="V346" s="7">
        <v>31685</v>
      </c>
      <c r="W346" s="8">
        <v>51.058999999999997</v>
      </c>
      <c r="X346" s="8">
        <v>50.326999999999998</v>
      </c>
      <c r="Y346" s="8"/>
      <c r="Z346" s="8"/>
      <c r="AA346" t="s">
        <v>435</v>
      </c>
      <c r="AB346" s="20">
        <v>31685</v>
      </c>
      <c r="AC346" s="1">
        <v>40.948</v>
      </c>
      <c r="AD346" s="8"/>
      <c r="AE346" s="8"/>
      <c r="AG346" s="6" t="str">
        <f t="shared" si="106"/>
        <v>1986</v>
      </c>
      <c r="AH346" s="11">
        <f t="shared" ref="AH346:AH409" si="122">(C346/C334-1)*100</f>
        <v>3.2390510948905105</v>
      </c>
      <c r="AI346" s="11">
        <f t="shared" ref="AI346:AI409" si="123">(D346/D334-1)*100</f>
        <v>3.1930908802788815</v>
      </c>
      <c r="AJ346" s="11">
        <f t="shared" ref="AJ346:AJ409" si="124">(J346/J334-1)*100</f>
        <v>1.8020730789275463</v>
      </c>
      <c r="AK346" s="11">
        <f t="shared" ref="AK346:AK409" si="125">(K346/K334-1)*100</f>
        <v>-14.968477000932978</v>
      </c>
      <c r="AL346" s="11">
        <f t="shared" ref="AL346:AL409" si="126">(Q346/Q334-1)*100</f>
        <v>1.8482769951133626E-2</v>
      </c>
      <c r="AM346" s="11">
        <f t="shared" ref="AM346:AM409" si="127">(W346/W334-1)*100</f>
        <v>3.5826587953664779</v>
      </c>
      <c r="AN346" s="11">
        <f t="shared" ref="AN346:AN409" si="128">(X346/X334-1)*100</f>
        <v>3.6110596421880414</v>
      </c>
      <c r="AO346" s="8">
        <v>1.4375386037289717</v>
      </c>
      <c r="AP346" s="6">
        <v>0</v>
      </c>
      <c r="AQ346" s="11">
        <f t="shared" si="107"/>
        <v>-15.652872474097258</v>
      </c>
      <c r="AR346" s="18">
        <f t="shared" si="108"/>
        <v>-4.8939002427383915E-2</v>
      </c>
      <c r="AS346" s="6">
        <v>-3.514818000283082E-3</v>
      </c>
      <c r="AT346" s="11">
        <f t="shared" ref="AT346:AT409" si="129">(K346/K345-1)*100</f>
        <v>0.38382590991772325</v>
      </c>
      <c r="AW346" s="6" t="s">
        <v>427</v>
      </c>
      <c r="AX346" s="11">
        <f t="shared" si="109"/>
        <v>0.37895976057969549</v>
      </c>
      <c r="AY346" s="11">
        <f t="shared" si="110"/>
        <v>0.23285920489442116</v>
      </c>
      <c r="AZ346" s="11">
        <f t="shared" si="111"/>
        <v>2.9864772243500077</v>
      </c>
      <c r="BA346" s="17"/>
      <c r="BB346" s="7">
        <v>31685</v>
      </c>
      <c r="BC346" s="9">
        <f t="shared" si="112"/>
        <v>0.60417564579369198</v>
      </c>
      <c r="BD346" s="9">
        <f t="shared" si="113"/>
        <v>-1.3033744180226847</v>
      </c>
      <c r="BE346" s="9">
        <f t="shared" si="114"/>
        <v>9.0125835009957633E-2</v>
      </c>
      <c r="BF346" s="9" t="e">
        <f t="shared" si="115"/>
        <v>#DIV/0!</v>
      </c>
      <c r="BI346" s="9">
        <f t="shared" si="116"/>
        <v>1.793436899012399</v>
      </c>
      <c r="BJ346" s="9">
        <f t="shared" si="117"/>
        <v>0.99169727044597389</v>
      </c>
      <c r="BK346" s="9">
        <f t="shared" si="118"/>
        <v>0.5529591094016616</v>
      </c>
      <c r="BL346" s="9">
        <f t="shared" si="119"/>
        <v>1.8653973063569669</v>
      </c>
      <c r="BM346" s="9">
        <f t="shared" si="120"/>
        <v>0.41190434652837643</v>
      </c>
      <c r="BN346" s="9">
        <f t="shared" si="121"/>
        <v>0.22081319894945395</v>
      </c>
    </row>
    <row r="347" spans="1:66" ht="15.6" x14ac:dyDescent="0.3">
      <c r="A347" s="6" t="s">
        <v>436</v>
      </c>
      <c r="B347" s="7">
        <v>31716</v>
      </c>
      <c r="C347" s="8">
        <v>52.213999999999999</v>
      </c>
      <c r="D347" s="8">
        <v>52.273000000000003</v>
      </c>
      <c r="H347" s="6" t="s">
        <v>436</v>
      </c>
      <c r="I347" s="7">
        <v>31716</v>
      </c>
      <c r="J347" s="8">
        <v>87.807000000000002</v>
      </c>
      <c r="K347" s="8">
        <v>61.841000000000001</v>
      </c>
      <c r="O347" s="6" t="s">
        <v>436</v>
      </c>
      <c r="P347" s="7">
        <v>31716</v>
      </c>
      <c r="Q347" s="8">
        <v>49.112000000000002</v>
      </c>
      <c r="U347" s="6" t="s">
        <v>436</v>
      </c>
      <c r="V347" s="7">
        <v>31716</v>
      </c>
      <c r="W347" s="8">
        <v>51.142000000000003</v>
      </c>
      <c r="X347" s="8">
        <v>50.426000000000002</v>
      </c>
      <c r="Y347" s="8"/>
      <c r="Z347" s="8"/>
      <c r="AA347" t="s">
        <v>436</v>
      </c>
      <c r="AB347" s="20">
        <v>31716</v>
      </c>
      <c r="AC347" s="1">
        <v>40.121000000000002</v>
      </c>
      <c r="AD347" s="8"/>
      <c r="AE347" s="8"/>
      <c r="AG347" s="6" t="str">
        <f t="shared" ref="AG347:AG410" si="130">LEFT(U347,4)</f>
        <v>1986</v>
      </c>
      <c r="AH347" s="11">
        <f t="shared" si="122"/>
        <v>3.3858704261048755</v>
      </c>
      <c r="AI347" s="11">
        <f t="shared" si="123"/>
        <v>3.3778305151785037</v>
      </c>
      <c r="AJ347" s="11">
        <f t="shared" si="124"/>
        <v>1.1286811706036293</v>
      </c>
      <c r="AK347" s="11">
        <f t="shared" si="125"/>
        <v>-12.86563715267992</v>
      </c>
      <c r="AL347" s="11">
        <f t="shared" si="126"/>
        <v>0.33299965269975029</v>
      </c>
      <c r="AM347" s="11">
        <f t="shared" si="127"/>
        <v>3.4551118663268321</v>
      </c>
      <c r="AN347" s="11">
        <f t="shared" si="128"/>
        <v>3.8362539381833871</v>
      </c>
      <c r="AO347" s="8">
        <v>0.93517231609154816</v>
      </c>
      <c r="AP347" s="6">
        <v>0</v>
      </c>
      <c r="AQ347" s="11">
        <f t="shared" ref="AQ347:AQ410" si="131">(AC347/AC335-1)*100</f>
        <v>-17.404014410705095</v>
      </c>
      <c r="AR347" s="18">
        <f t="shared" ref="AR347:AR410" si="132">(W347/W346-1)*100</f>
        <v>0.16255704185355047</v>
      </c>
      <c r="AS347" s="6">
        <v>-1.0190512253993589E-2</v>
      </c>
      <c r="AT347" s="11">
        <f t="shared" si="129"/>
        <v>2.8061775805030553</v>
      </c>
      <c r="AW347" s="6" t="s">
        <v>427</v>
      </c>
      <c r="AX347" s="11">
        <f t="shared" si="109"/>
        <v>0.37457322781854963</v>
      </c>
      <c r="AY347" s="11">
        <f t="shared" si="110"/>
        <v>0.23462503462717754</v>
      </c>
      <c r="AZ347" s="11">
        <f t="shared" si="111"/>
        <v>3.0043432961610419</v>
      </c>
      <c r="BA347" s="17"/>
      <c r="BB347" s="7">
        <v>31716</v>
      </c>
      <c r="BC347" s="9">
        <f t="shared" si="112"/>
        <v>-1.157519403758267</v>
      </c>
      <c r="BD347" s="9">
        <f t="shared" si="113"/>
        <v>0.75832507182054254</v>
      </c>
      <c r="BE347" s="9">
        <f t="shared" si="114"/>
        <v>0.59823231415812028</v>
      </c>
      <c r="BF347" s="9" t="e">
        <f t="shared" si="115"/>
        <v>#DIV/0!</v>
      </c>
      <c r="BI347" s="9">
        <f t="shared" si="116"/>
        <v>2.0182681631001169</v>
      </c>
      <c r="BJ347" s="9">
        <f t="shared" si="117"/>
        <v>1.013045514458611</v>
      </c>
      <c r="BK347" s="9">
        <f t="shared" si="118"/>
        <v>0.50193801447204345</v>
      </c>
      <c r="BL347" s="9">
        <f t="shared" si="119"/>
        <v>1.7787622540166921</v>
      </c>
      <c r="BM347" s="9">
        <f t="shared" si="120"/>
        <v>0.48004336344716653</v>
      </c>
      <c r="BN347" s="9">
        <f t="shared" si="121"/>
        <v>0.26987494386231886</v>
      </c>
    </row>
    <row r="348" spans="1:66" ht="15.6" x14ac:dyDescent="0.3">
      <c r="A348" s="6" t="s">
        <v>437</v>
      </c>
      <c r="B348" s="7">
        <v>31746</v>
      </c>
      <c r="C348" s="8">
        <v>52.332000000000001</v>
      </c>
      <c r="D348" s="8">
        <v>52.384</v>
      </c>
      <c r="H348" s="6" t="s">
        <v>437</v>
      </c>
      <c r="I348" s="7">
        <v>31746</v>
      </c>
      <c r="J348" s="8">
        <v>87.793000000000006</v>
      </c>
      <c r="K348" s="8">
        <v>62.762</v>
      </c>
      <c r="O348" s="6" t="s">
        <v>437</v>
      </c>
      <c r="P348" s="7">
        <v>31746</v>
      </c>
      <c r="Q348" s="8">
        <v>49.523000000000003</v>
      </c>
      <c r="U348" s="6" t="s">
        <v>437</v>
      </c>
      <c r="V348" s="7">
        <v>31746</v>
      </c>
      <c r="W348" s="8">
        <v>51.304000000000002</v>
      </c>
      <c r="X348" s="8">
        <v>50.598999999999997</v>
      </c>
      <c r="Y348" s="8"/>
      <c r="Z348" s="8"/>
      <c r="AA348" t="s">
        <v>437</v>
      </c>
      <c r="AB348" s="20">
        <v>31746</v>
      </c>
      <c r="AC348" s="1">
        <v>39.895000000000003</v>
      </c>
      <c r="AD348" s="8"/>
      <c r="AE348" s="8"/>
      <c r="AG348" s="6" t="str">
        <f t="shared" si="130"/>
        <v>1986</v>
      </c>
      <c r="AH348" s="11">
        <f t="shared" si="122"/>
        <v>3.3330700576573724</v>
      </c>
      <c r="AI348" s="11">
        <f t="shared" si="123"/>
        <v>3.3439207717650854</v>
      </c>
      <c r="AJ348" s="11">
        <f t="shared" si="124"/>
        <v>1.5077061822890814</v>
      </c>
      <c r="AK348" s="11">
        <f t="shared" si="125"/>
        <v>-7.3609942582178238</v>
      </c>
      <c r="AL348" s="11">
        <f t="shared" si="126"/>
        <v>1.9747137797545555</v>
      </c>
      <c r="AM348" s="11">
        <f t="shared" si="127"/>
        <v>3.258528731005339</v>
      </c>
      <c r="AN348" s="11">
        <f t="shared" si="128"/>
        <v>3.5676273129195968</v>
      </c>
      <c r="AO348" s="8">
        <v>1.0657962705879598</v>
      </c>
      <c r="AP348" s="6">
        <v>0</v>
      </c>
      <c r="AQ348" s="11">
        <f t="shared" si="131"/>
        <v>-18.271397549883229</v>
      </c>
      <c r="AR348" s="18">
        <f t="shared" si="132"/>
        <v>0.31676508544835613</v>
      </c>
      <c r="AS348" s="6">
        <v>4.0755986842500036E-2</v>
      </c>
      <c r="AT348" s="11">
        <f t="shared" si="129"/>
        <v>1.4893032130786965</v>
      </c>
      <c r="AW348" s="6" t="s">
        <v>427</v>
      </c>
      <c r="AX348" s="11">
        <f t="shared" si="109"/>
        <v>0.37494909739773236</v>
      </c>
      <c r="AY348" s="11">
        <f t="shared" si="110"/>
        <v>0.23448267470968526</v>
      </c>
      <c r="AZ348" s="11">
        <f t="shared" si="111"/>
        <v>3.0140127877449765</v>
      </c>
      <c r="BA348" s="17"/>
      <c r="BB348" s="7">
        <v>31746</v>
      </c>
      <c r="BC348" s="9">
        <f t="shared" si="112"/>
        <v>0.10034608756523955</v>
      </c>
      <c r="BD348" s="9">
        <f t="shared" si="113"/>
        <v>-6.0675501963591838E-2</v>
      </c>
      <c r="BE348" s="9">
        <f t="shared" si="114"/>
        <v>0.32185042223005222</v>
      </c>
      <c r="BF348" s="9" t="e">
        <f t="shared" si="115"/>
        <v>#DIV/0!</v>
      </c>
      <c r="BI348" s="9">
        <f t="shared" si="116"/>
        <v>2.2161245026009935</v>
      </c>
      <c r="BJ348" s="9">
        <f t="shared" si="117"/>
        <v>0.981944734167433</v>
      </c>
      <c r="BK348" s="9">
        <f t="shared" si="118"/>
        <v>0.44309096037472456</v>
      </c>
      <c r="BL348" s="9">
        <f t="shared" si="119"/>
        <v>1.6469183188224266</v>
      </c>
      <c r="BM348" s="9">
        <f t="shared" si="120"/>
        <v>0.41287932076823669</v>
      </c>
      <c r="BN348" s="9">
        <f t="shared" si="121"/>
        <v>0.25069811662757635</v>
      </c>
    </row>
    <row r="349" spans="1:66" ht="15.6" x14ac:dyDescent="0.3">
      <c r="A349" s="6" t="s">
        <v>438</v>
      </c>
      <c r="B349" s="7">
        <v>31777</v>
      </c>
      <c r="C349" s="8">
        <v>52.395000000000003</v>
      </c>
      <c r="D349" s="8">
        <v>52.451999999999998</v>
      </c>
      <c r="H349" s="6" t="s">
        <v>438</v>
      </c>
      <c r="I349" s="7">
        <v>31777</v>
      </c>
      <c r="J349" s="8">
        <v>88.391000000000005</v>
      </c>
      <c r="K349" s="8">
        <v>62.225000000000001</v>
      </c>
      <c r="O349" s="6" t="s">
        <v>438</v>
      </c>
      <c r="P349" s="7">
        <v>31777</v>
      </c>
      <c r="Q349" s="8">
        <v>49.62</v>
      </c>
      <c r="U349" s="6" t="s">
        <v>438</v>
      </c>
      <c r="V349" s="7">
        <v>31777</v>
      </c>
      <c r="W349" s="8">
        <v>51.328000000000003</v>
      </c>
      <c r="X349" s="8">
        <v>50.610999999999997</v>
      </c>
      <c r="Y349" s="8"/>
      <c r="Z349" s="8"/>
      <c r="AA349" t="s">
        <v>438</v>
      </c>
      <c r="AB349" s="20">
        <v>31777</v>
      </c>
      <c r="AC349" s="1">
        <v>40.045000000000002</v>
      </c>
      <c r="AD349" s="8"/>
      <c r="AE349" s="8"/>
      <c r="AG349" s="6" t="str">
        <f t="shared" si="130"/>
        <v>1986</v>
      </c>
      <c r="AH349" s="11">
        <f t="shared" si="122"/>
        <v>3.1275833562965039</v>
      </c>
      <c r="AI349" s="11">
        <f t="shared" si="123"/>
        <v>3.1971196411356262</v>
      </c>
      <c r="AJ349" s="11">
        <f t="shared" si="124"/>
        <v>1.2996092004079918</v>
      </c>
      <c r="AK349" s="11">
        <f t="shared" si="125"/>
        <v>-3.7956091527520219</v>
      </c>
      <c r="AL349" s="11">
        <f t="shared" si="126"/>
        <v>2.7520656022861356</v>
      </c>
      <c r="AM349" s="11">
        <f t="shared" si="127"/>
        <v>2.6149540183926456</v>
      </c>
      <c r="AN349" s="11">
        <f t="shared" si="128"/>
        <v>2.7801470289590124</v>
      </c>
      <c r="AO349" s="8">
        <v>1.9697468850824906</v>
      </c>
      <c r="AP349" s="6">
        <v>0</v>
      </c>
      <c r="AQ349" s="11">
        <f t="shared" si="131"/>
        <v>-18.418693721223967</v>
      </c>
      <c r="AR349" s="18">
        <f t="shared" si="132"/>
        <v>4.677997816935342E-2</v>
      </c>
      <c r="AS349" s="6">
        <v>0.62638947081929963</v>
      </c>
      <c r="AT349" s="11">
        <f t="shared" si="129"/>
        <v>-0.85561326917561464</v>
      </c>
      <c r="AW349" s="6" t="s">
        <v>427</v>
      </c>
      <c r="AX349" s="11">
        <f t="shared" si="109"/>
        <v>0.32090652567680356</v>
      </c>
      <c r="AY349" s="11">
        <f t="shared" si="110"/>
        <v>0.24558525152064442</v>
      </c>
      <c r="AZ349" s="11">
        <f t="shared" si="111"/>
        <v>3.0109275863399456</v>
      </c>
      <c r="BA349" s="17"/>
      <c r="BB349" s="7">
        <v>31777</v>
      </c>
      <c r="BC349" s="9">
        <f t="shared" si="112"/>
        <v>-14.413308925398582</v>
      </c>
      <c r="BD349" s="9">
        <f t="shared" si="113"/>
        <v>4.7349241579171419</v>
      </c>
      <c r="BE349" s="9">
        <f t="shared" si="114"/>
        <v>-0.10236192154111645</v>
      </c>
      <c r="BF349" s="9" t="e">
        <f t="shared" si="115"/>
        <v>#DIV/0!</v>
      </c>
      <c r="BI349" s="9">
        <f t="shared" si="116"/>
        <v>2.3154657797253382</v>
      </c>
      <c r="BJ349" s="9">
        <f t="shared" si="117"/>
        <v>0.94888575626439553</v>
      </c>
      <c r="BK349" s="9">
        <f t="shared" si="118"/>
        <v>0.40980340308762969</v>
      </c>
      <c r="BL349" s="9">
        <f t="shared" si="119"/>
        <v>1.6050573867454889</v>
      </c>
      <c r="BM349" s="9">
        <f t="shared" si="120"/>
        <v>0.33854406790480607</v>
      </c>
      <c r="BN349" s="9">
        <f t="shared" si="121"/>
        <v>0.2109233418695754</v>
      </c>
    </row>
    <row r="350" spans="1:66" ht="15.6" x14ac:dyDescent="0.3">
      <c r="A350" s="6" t="s">
        <v>439</v>
      </c>
      <c r="B350" s="7">
        <v>31808</v>
      </c>
      <c r="C350" s="8">
        <v>52.543999999999997</v>
      </c>
      <c r="D350" s="8">
        <v>52.578000000000003</v>
      </c>
      <c r="H350" s="6" t="s">
        <v>439</v>
      </c>
      <c r="I350" s="7">
        <v>31808</v>
      </c>
      <c r="J350" s="8">
        <v>88.447999999999993</v>
      </c>
      <c r="K350" s="8">
        <v>64.986999999999995</v>
      </c>
      <c r="O350" s="6" t="s">
        <v>439</v>
      </c>
      <c r="P350" s="7">
        <v>31808</v>
      </c>
      <c r="Q350" s="8">
        <v>50.238999999999997</v>
      </c>
      <c r="U350" s="6" t="s">
        <v>439</v>
      </c>
      <c r="V350" s="7">
        <v>31808</v>
      </c>
      <c r="W350" s="8">
        <v>51.649000000000001</v>
      </c>
      <c r="X350" s="8">
        <v>50.932000000000002</v>
      </c>
      <c r="Y350" s="8"/>
      <c r="Z350" s="8"/>
      <c r="AA350" t="s">
        <v>439</v>
      </c>
      <c r="AB350" s="20">
        <v>31808</v>
      </c>
      <c r="AC350" s="1">
        <v>41.454999999999998</v>
      </c>
      <c r="AD350" s="8"/>
      <c r="AE350" s="8"/>
      <c r="AG350" s="6" t="str">
        <f t="shared" si="130"/>
        <v>1987</v>
      </c>
      <c r="AH350" s="11">
        <f t="shared" si="122"/>
        <v>2.9164626383312076</v>
      </c>
      <c r="AI350" s="11">
        <f t="shared" si="123"/>
        <v>2.8903543961957823</v>
      </c>
      <c r="AJ350" s="11">
        <f t="shared" si="124"/>
        <v>1.3811996377932845</v>
      </c>
      <c r="AK350" s="11">
        <f t="shared" si="125"/>
        <v>1.5580559462415877</v>
      </c>
      <c r="AL350" s="11">
        <f t="shared" si="126"/>
        <v>3.8424968995452558</v>
      </c>
      <c r="AM350" s="11">
        <f t="shared" si="127"/>
        <v>3.1329872204472808</v>
      </c>
      <c r="AN350" s="11">
        <f t="shared" si="128"/>
        <v>3.3648577343020625</v>
      </c>
      <c r="AO350" s="8">
        <v>1.7250086398541198</v>
      </c>
      <c r="AP350" s="6">
        <v>0</v>
      </c>
      <c r="AQ350" s="11">
        <f t="shared" si="131"/>
        <v>-15.65100616517794</v>
      </c>
      <c r="AR350" s="18">
        <f t="shared" si="132"/>
        <v>0.62538965087282072</v>
      </c>
      <c r="AS350" s="6">
        <v>0.23208213265286659</v>
      </c>
      <c r="AT350" s="11">
        <f t="shared" si="129"/>
        <v>4.4387304138207906</v>
      </c>
      <c r="AW350" s="6" t="s">
        <v>440</v>
      </c>
      <c r="AX350" s="11">
        <f t="shared" si="109"/>
        <v>0.31457034976796</v>
      </c>
      <c r="AY350" s="11">
        <f t="shared" si="110"/>
        <v>0.24579821419832398</v>
      </c>
      <c r="AZ350" s="11">
        <f t="shared" si="111"/>
        <v>3.105810878341777</v>
      </c>
      <c r="BA350" s="17"/>
      <c r="BB350" s="7">
        <v>31808</v>
      </c>
      <c r="BC350" s="9">
        <f t="shared" si="112"/>
        <v>-1.9744615337691673</v>
      </c>
      <c r="BD350" s="9">
        <f t="shared" si="113"/>
        <v>8.671639537021214E-2</v>
      </c>
      <c r="BE350" s="9">
        <f t="shared" si="114"/>
        <v>3.1512977074673154</v>
      </c>
      <c r="BF350" s="9" t="e">
        <f t="shared" si="115"/>
        <v>#DIV/0!</v>
      </c>
      <c r="BI350" s="9">
        <f t="shared" si="116"/>
        <v>2.4132894366296855</v>
      </c>
      <c r="BJ350" s="9">
        <f t="shared" si="117"/>
        <v>0.96359843610333373</v>
      </c>
      <c r="BK350" s="9">
        <f t="shared" si="118"/>
        <v>0.39928838268527839</v>
      </c>
      <c r="BL350" s="9">
        <f t="shared" si="119"/>
        <v>1.599446570663269</v>
      </c>
      <c r="BM350" s="9">
        <f t="shared" si="120"/>
        <v>0.33567305611860176</v>
      </c>
      <c r="BN350" s="9">
        <f t="shared" si="121"/>
        <v>0.20986825210385282</v>
      </c>
    </row>
    <row r="351" spans="1:66" ht="15.6" x14ac:dyDescent="0.3">
      <c r="A351" s="6" t="s">
        <v>441</v>
      </c>
      <c r="B351" s="7">
        <v>31836</v>
      </c>
      <c r="C351" s="8">
        <v>52.654000000000003</v>
      </c>
      <c r="D351" s="8">
        <v>52.685000000000002</v>
      </c>
      <c r="H351" s="6" t="s">
        <v>441</v>
      </c>
      <c r="I351" s="7">
        <v>31836</v>
      </c>
      <c r="J351" s="8">
        <v>89.391999999999996</v>
      </c>
      <c r="K351" s="8">
        <v>62.454999999999998</v>
      </c>
      <c r="O351" s="6" t="s">
        <v>441</v>
      </c>
      <c r="P351" s="7">
        <v>31836</v>
      </c>
      <c r="Q351" s="8">
        <v>49.960999999999999</v>
      </c>
      <c r="U351" s="6" t="s">
        <v>441</v>
      </c>
      <c r="V351" s="7">
        <v>31836</v>
      </c>
      <c r="W351" s="8">
        <v>51.79</v>
      </c>
      <c r="X351" s="8">
        <v>51.082000000000001</v>
      </c>
      <c r="Y351" s="8"/>
      <c r="Z351" s="8"/>
      <c r="AA351" t="s">
        <v>441</v>
      </c>
      <c r="AB351" s="20">
        <v>31836</v>
      </c>
      <c r="AC351" s="1">
        <v>42.533999999999999</v>
      </c>
      <c r="AD351" s="8"/>
      <c r="AE351" s="8"/>
      <c r="AG351" s="6" t="str">
        <f t="shared" si="130"/>
        <v>1987</v>
      </c>
      <c r="AH351" s="11">
        <f t="shared" si="122"/>
        <v>2.9242738183666406</v>
      </c>
      <c r="AI351" s="11">
        <f t="shared" si="123"/>
        <v>2.8341108270060422</v>
      </c>
      <c r="AJ351" s="11">
        <f t="shared" si="124"/>
        <v>2.0747930345418109</v>
      </c>
      <c r="AK351" s="11">
        <f t="shared" si="125"/>
        <v>0.49398210722790825</v>
      </c>
      <c r="AL351" s="11">
        <f t="shared" si="126"/>
        <v>3.4860599030614337</v>
      </c>
      <c r="AM351" s="11">
        <f t="shared" si="127"/>
        <v>3.6401112645334299</v>
      </c>
      <c r="AN351" s="11">
        <f t="shared" si="128"/>
        <v>3.9265950520833259</v>
      </c>
      <c r="AO351" s="8">
        <v>2.0480199781844233</v>
      </c>
      <c r="AP351" s="6">
        <v>0</v>
      </c>
      <c r="AQ351" s="11">
        <f t="shared" si="131"/>
        <v>-11.120862587763291</v>
      </c>
      <c r="AR351" s="18">
        <f t="shared" si="132"/>
        <v>0.27299657302173319</v>
      </c>
      <c r="AS351" s="6">
        <v>0.5548135169635815</v>
      </c>
      <c r="AT351" s="11">
        <f t="shared" si="129"/>
        <v>-3.8961638481542438</v>
      </c>
      <c r="AW351" s="6" t="s">
        <v>440</v>
      </c>
      <c r="AX351" s="11">
        <f t="shared" si="109"/>
        <v>0.31503423707303679</v>
      </c>
      <c r="AY351" s="11">
        <f t="shared" si="110"/>
        <v>0.25395090014478394</v>
      </c>
      <c r="AZ351" s="11">
        <f t="shared" si="111"/>
        <v>3.1638847854514487</v>
      </c>
      <c r="BA351" s="17"/>
      <c r="BB351" s="7">
        <v>31836</v>
      </c>
      <c r="BC351" s="9">
        <f t="shared" si="112"/>
        <v>0.14746695148444289</v>
      </c>
      <c r="BD351" s="9">
        <f t="shared" si="113"/>
        <v>3.3168206583803261</v>
      </c>
      <c r="BE351" s="9">
        <f t="shared" si="114"/>
        <v>1.8698468575355731</v>
      </c>
      <c r="BF351" s="9" t="e">
        <f t="shared" si="115"/>
        <v>#DIV/0!</v>
      </c>
      <c r="BI351" s="9">
        <f t="shared" si="116"/>
        <v>2.5623903587445702</v>
      </c>
      <c r="BJ351" s="9">
        <f t="shared" si="117"/>
        <v>0.99381976896701874</v>
      </c>
      <c r="BK351" s="9">
        <f t="shared" si="118"/>
        <v>0.38784869977966024</v>
      </c>
      <c r="BL351" s="9">
        <f t="shared" si="119"/>
        <v>1.6228848754263483</v>
      </c>
      <c r="BM351" s="9">
        <f t="shared" si="120"/>
        <v>0.3565451305753668</v>
      </c>
      <c r="BN351" s="9">
        <f t="shared" si="121"/>
        <v>0.21969835074203817</v>
      </c>
    </row>
    <row r="352" spans="1:66" ht="15.6" x14ac:dyDescent="0.3">
      <c r="A352" s="6" t="s">
        <v>442</v>
      </c>
      <c r="B352" s="7">
        <v>31867</v>
      </c>
      <c r="C352" s="8">
        <v>52.793999999999997</v>
      </c>
      <c r="D352" s="8">
        <v>52.841000000000001</v>
      </c>
      <c r="H352" s="6" t="s">
        <v>442</v>
      </c>
      <c r="I352" s="7">
        <v>31867</v>
      </c>
      <c r="J352" s="8">
        <v>89.641000000000005</v>
      </c>
      <c r="K352" s="8">
        <v>62.378</v>
      </c>
      <c r="O352" s="6" t="s">
        <v>442</v>
      </c>
      <c r="P352" s="7">
        <v>31867</v>
      </c>
      <c r="Q352" s="8">
        <v>49.933999999999997</v>
      </c>
      <c r="U352" s="6" t="s">
        <v>442</v>
      </c>
      <c r="V352" s="7">
        <v>31867</v>
      </c>
      <c r="W352" s="8">
        <v>51.808</v>
      </c>
      <c r="X352" s="8">
        <v>51.104999999999997</v>
      </c>
      <c r="Y352" s="8"/>
      <c r="Z352" s="8"/>
      <c r="AA352" t="s">
        <v>442</v>
      </c>
      <c r="AB352" s="20">
        <v>31867</v>
      </c>
      <c r="AC352" s="1">
        <v>42.634</v>
      </c>
      <c r="AD352" s="8"/>
      <c r="AE352" s="8"/>
      <c r="AG352" s="6" t="str">
        <f t="shared" si="130"/>
        <v>1987</v>
      </c>
      <c r="AH352" s="11">
        <f t="shared" si="122"/>
        <v>2.9182993157494508</v>
      </c>
      <c r="AI352" s="11">
        <f t="shared" si="123"/>
        <v>2.8255074043083139</v>
      </c>
      <c r="AJ352" s="11">
        <f t="shared" si="124"/>
        <v>2.6345317151362568</v>
      </c>
      <c r="AK352" s="11">
        <f t="shared" si="125"/>
        <v>-2.6347828801548401</v>
      </c>
      <c r="AL352" s="11">
        <f t="shared" si="126"/>
        <v>2.6434796908403113</v>
      </c>
      <c r="AM352" s="11">
        <f t="shared" si="127"/>
        <v>3.6346542377627911</v>
      </c>
      <c r="AN352" s="11">
        <f t="shared" si="128"/>
        <v>3.928985418827402</v>
      </c>
      <c r="AO352" s="8">
        <v>2.522031721144935</v>
      </c>
      <c r="AP352" s="6">
        <v>0</v>
      </c>
      <c r="AQ352" s="11">
        <f t="shared" si="131"/>
        <v>-4.4701875462143441</v>
      </c>
      <c r="AR352" s="18">
        <f t="shared" si="132"/>
        <v>3.4755744352188422E-2</v>
      </c>
      <c r="AS352" s="6">
        <v>0.44356725107117523</v>
      </c>
      <c r="AT352" s="11">
        <f t="shared" si="129"/>
        <v>-0.12328876791289911</v>
      </c>
      <c r="AW352" s="6" t="s">
        <v>440</v>
      </c>
      <c r="AX352" s="11">
        <f t="shared" si="109"/>
        <v>0.30976185878549084</v>
      </c>
      <c r="AY352" s="11">
        <f t="shared" si="110"/>
        <v>0.25678477298351488</v>
      </c>
      <c r="AZ352" s="11">
        <f t="shared" si="111"/>
        <v>3.1591514761575463</v>
      </c>
      <c r="BA352" s="17"/>
      <c r="BB352" s="7">
        <v>31867</v>
      </c>
      <c r="BC352" s="9">
        <f t="shared" si="112"/>
        <v>-1.6735889840200469</v>
      </c>
      <c r="BD352" s="9">
        <f t="shared" si="113"/>
        <v>1.1159136813908788</v>
      </c>
      <c r="BE352" s="9">
        <f t="shared" si="114"/>
        <v>-0.14960435081794454</v>
      </c>
      <c r="BF352" s="9" t="e">
        <f t="shared" si="115"/>
        <v>#DIV/0!</v>
      </c>
      <c r="BI352" s="9">
        <f t="shared" si="116"/>
        <v>2.7541684810055806</v>
      </c>
      <c r="BJ352" s="9">
        <f t="shared" si="117"/>
        <v>0.93563427752400197</v>
      </c>
      <c r="BK352" s="9">
        <f t="shared" si="118"/>
        <v>0.33971570148184632</v>
      </c>
      <c r="BL352" s="9">
        <f t="shared" si="119"/>
        <v>1.6791512704127887</v>
      </c>
      <c r="BM352" s="9">
        <f t="shared" si="120"/>
        <v>0.43442333340190559</v>
      </c>
      <c r="BN352" s="9">
        <f t="shared" si="121"/>
        <v>0.25871601984680664</v>
      </c>
    </row>
    <row r="353" spans="1:66" ht="15.6" x14ac:dyDescent="0.3">
      <c r="A353" s="6" t="s">
        <v>443</v>
      </c>
      <c r="B353" s="7">
        <v>31897</v>
      </c>
      <c r="C353" s="8">
        <v>53</v>
      </c>
      <c r="D353" s="8">
        <v>53.064999999999998</v>
      </c>
      <c r="H353" s="6" t="s">
        <v>443</v>
      </c>
      <c r="I353" s="7">
        <v>31897</v>
      </c>
      <c r="J353" s="8">
        <v>89.703000000000003</v>
      </c>
      <c r="K353" s="8">
        <v>61.765000000000001</v>
      </c>
      <c r="O353" s="6" t="s">
        <v>443</v>
      </c>
      <c r="P353" s="7">
        <v>31897</v>
      </c>
      <c r="Q353" s="8">
        <v>50.137</v>
      </c>
      <c r="U353" s="6" t="s">
        <v>443</v>
      </c>
      <c r="V353" s="7">
        <v>31897</v>
      </c>
      <c r="W353" s="8">
        <v>51.872999999999998</v>
      </c>
      <c r="X353" s="8">
        <v>51.168999999999997</v>
      </c>
      <c r="Y353" s="8"/>
      <c r="Z353" s="8"/>
      <c r="AA353" t="s">
        <v>443</v>
      </c>
      <c r="AB353" s="20">
        <v>31897</v>
      </c>
      <c r="AC353" s="1">
        <v>42.673999999999999</v>
      </c>
      <c r="AD353" s="8"/>
      <c r="AE353" s="8"/>
      <c r="AG353" s="6" t="str">
        <f t="shared" si="130"/>
        <v>1987</v>
      </c>
      <c r="AH353" s="11">
        <f t="shared" si="122"/>
        <v>3.1349121407304947</v>
      </c>
      <c r="AI353" s="11">
        <f t="shared" si="123"/>
        <v>3.0748611165067441</v>
      </c>
      <c r="AJ353" s="11">
        <f t="shared" si="124"/>
        <v>3.0405715861055116</v>
      </c>
      <c r="AK353" s="11">
        <f t="shared" si="125"/>
        <v>-2.0675767809859025</v>
      </c>
      <c r="AL353" s="11">
        <f t="shared" si="126"/>
        <v>3.0883108872211462</v>
      </c>
      <c r="AM353" s="11">
        <f t="shared" si="127"/>
        <v>3.5968205783671436</v>
      </c>
      <c r="AN353" s="11">
        <f t="shared" si="128"/>
        <v>3.9006660168940943</v>
      </c>
      <c r="AO353" s="8">
        <v>3.2867124254912117</v>
      </c>
      <c r="AP353" s="6">
        <v>0</v>
      </c>
      <c r="AQ353" s="11">
        <f t="shared" si="131"/>
        <v>1.3875029698265484</v>
      </c>
      <c r="AR353" s="18">
        <f t="shared" si="132"/>
        <v>0.12546324891908878</v>
      </c>
      <c r="AS353" s="6">
        <v>0.45020870519436595</v>
      </c>
      <c r="AT353" s="11">
        <f t="shared" si="129"/>
        <v>-0.98271826605533796</v>
      </c>
      <c r="AW353" s="6" t="s">
        <v>440</v>
      </c>
      <c r="AX353" s="11">
        <f t="shared" si="109"/>
        <v>0.29057395610870207</v>
      </c>
      <c r="AY353" s="11">
        <f t="shared" si="110"/>
        <v>0.25247975634724429</v>
      </c>
      <c r="AZ353" s="11">
        <f t="shared" si="111"/>
        <v>3.1437207048387026</v>
      </c>
      <c r="BA353" s="17"/>
      <c r="BB353" s="7">
        <v>31897</v>
      </c>
      <c r="BC353" s="9">
        <f t="shared" si="112"/>
        <v>-6.194404550650745</v>
      </c>
      <c r="BD353" s="9">
        <f t="shared" si="113"/>
        <v>-1.676507756379686</v>
      </c>
      <c r="BE353" s="9">
        <f t="shared" si="114"/>
        <v>-0.48844670587344652</v>
      </c>
      <c r="BF353" s="9" t="e">
        <f t="shared" si="115"/>
        <v>#DIV/0!</v>
      </c>
      <c r="BI353" s="9">
        <f t="shared" si="116"/>
        <v>2.9578398867049795</v>
      </c>
      <c r="BJ353" s="9">
        <f t="shared" si="117"/>
        <v>0.78620576342049864</v>
      </c>
      <c r="BK353" s="9">
        <f t="shared" si="118"/>
        <v>0.26580403048669693</v>
      </c>
      <c r="BL353" s="9">
        <f t="shared" si="119"/>
        <v>1.78212884693707</v>
      </c>
      <c r="BM353" s="9">
        <f t="shared" si="120"/>
        <v>0.62174470572510665</v>
      </c>
      <c r="BN353" s="9">
        <f t="shared" si="121"/>
        <v>0.34887752745470346</v>
      </c>
    </row>
    <row r="354" spans="1:66" ht="15.6" x14ac:dyDescent="0.3">
      <c r="A354" s="6" t="s">
        <v>444</v>
      </c>
      <c r="B354" s="7">
        <v>31928</v>
      </c>
      <c r="C354" s="8">
        <v>53.167000000000002</v>
      </c>
      <c r="D354" s="8">
        <v>53.213999999999999</v>
      </c>
      <c r="H354" s="6" t="s">
        <v>444</v>
      </c>
      <c r="I354" s="7">
        <v>31928</v>
      </c>
      <c r="J354" s="8">
        <v>89.85</v>
      </c>
      <c r="K354" s="8">
        <v>62.454999999999998</v>
      </c>
      <c r="O354" s="6" t="s">
        <v>444</v>
      </c>
      <c r="P354" s="7">
        <v>31928</v>
      </c>
      <c r="Q354" s="8">
        <v>50.244</v>
      </c>
      <c r="U354" s="6" t="s">
        <v>444</v>
      </c>
      <c r="V354" s="7">
        <v>31928</v>
      </c>
      <c r="W354" s="8">
        <v>52.176000000000002</v>
      </c>
      <c r="X354" s="8">
        <v>51.491999999999997</v>
      </c>
      <c r="Y354" s="8"/>
      <c r="Z354" s="8"/>
      <c r="AA354" t="s">
        <v>444</v>
      </c>
      <c r="AB354" s="20">
        <v>31928</v>
      </c>
      <c r="AC354" s="1">
        <v>42.378</v>
      </c>
      <c r="AD354" s="8"/>
      <c r="AE354" s="8"/>
      <c r="AG354" s="6" t="str">
        <f t="shared" si="130"/>
        <v>1987</v>
      </c>
      <c r="AH354" s="11">
        <f t="shared" si="122"/>
        <v>3.2729886173808342</v>
      </c>
      <c r="AI354" s="11">
        <f t="shared" si="123"/>
        <v>3.187899941826644</v>
      </c>
      <c r="AJ354" s="11">
        <f t="shared" si="124"/>
        <v>3.4125568279910201</v>
      </c>
      <c r="AK354" s="11">
        <f t="shared" si="125"/>
        <v>0.7419953222034037</v>
      </c>
      <c r="AL354" s="11">
        <f t="shared" si="126"/>
        <v>3.3720810616191921</v>
      </c>
      <c r="AM354" s="11">
        <f t="shared" si="127"/>
        <v>3.9341845779964579</v>
      </c>
      <c r="AN354" s="11">
        <f t="shared" si="128"/>
        <v>4.2390380177335096</v>
      </c>
      <c r="AO354" s="8">
        <v>3.4432092199962572</v>
      </c>
      <c r="AP354" s="6">
        <v>0</v>
      </c>
      <c r="AQ354" s="11">
        <f t="shared" si="131"/>
        <v>0.46941678520626695</v>
      </c>
      <c r="AR354" s="18">
        <f t="shared" si="132"/>
        <v>0.58411890578915493</v>
      </c>
      <c r="AS354" s="6">
        <v>0.38829788753236283</v>
      </c>
      <c r="AT354" s="11">
        <f t="shared" si="129"/>
        <v>1.1171375374402936</v>
      </c>
      <c r="AW354" s="6" t="s">
        <v>440</v>
      </c>
      <c r="AX354" s="11">
        <f t="shared" si="109"/>
        <v>0.29576224275863777</v>
      </c>
      <c r="AY354" s="11">
        <f t="shared" si="110"/>
        <v>0.25096160207936635</v>
      </c>
      <c r="AZ354" s="11">
        <f t="shared" si="111"/>
        <v>3.1274650036938603</v>
      </c>
      <c r="BA354" s="17"/>
      <c r="BB354" s="7">
        <v>31928</v>
      </c>
      <c r="BC354" s="9">
        <f t="shared" si="112"/>
        <v>1.7855305132696841</v>
      </c>
      <c r="BD354" s="9">
        <f t="shared" si="113"/>
        <v>-0.60129742274860343</v>
      </c>
      <c r="BE354" s="9">
        <f t="shared" si="114"/>
        <v>-0.51708477536894781</v>
      </c>
      <c r="BF354" s="9" t="e">
        <f t="shared" si="115"/>
        <v>#DIV/0!</v>
      </c>
      <c r="BI354" s="9">
        <f t="shared" si="116"/>
        <v>3.1536188828841101</v>
      </c>
      <c r="BJ354" s="9">
        <f t="shared" si="117"/>
        <v>0.67152331863747317</v>
      </c>
      <c r="BK354" s="9">
        <f t="shared" si="118"/>
        <v>0.21293737245235492</v>
      </c>
      <c r="BL354" s="9">
        <f t="shared" si="119"/>
        <v>1.9374828581330983</v>
      </c>
      <c r="BM354" s="9">
        <f t="shared" si="120"/>
        <v>0.76134172130790634</v>
      </c>
      <c r="BN354" s="9">
        <f t="shared" si="121"/>
        <v>0.39295404246389715</v>
      </c>
    </row>
    <row r="355" spans="1:66" ht="15.6" x14ac:dyDescent="0.3">
      <c r="A355" s="6" t="s">
        <v>445</v>
      </c>
      <c r="B355" s="7">
        <v>31958</v>
      </c>
      <c r="C355" s="8">
        <v>53.326000000000001</v>
      </c>
      <c r="D355" s="8">
        <v>53.36</v>
      </c>
      <c r="H355" s="6" t="s">
        <v>445</v>
      </c>
      <c r="I355" s="7">
        <v>31958</v>
      </c>
      <c r="J355" s="8">
        <v>89.998000000000005</v>
      </c>
      <c r="K355" s="8">
        <v>65.370999999999995</v>
      </c>
      <c r="O355" s="6" t="s">
        <v>445</v>
      </c>
      <c r="P355" s="7">
        <v>31958</v>
      </c>
      <c r="Q355" s="8">
        <v>50.734999999999999</v>
      </c>
      <c r="U355" s="6" t="s">
        <v>445</v>
      </c>
      <c r="V355" s="7">
        <v>31958</v>
      </c>
      <c r="W355" s="8">
        <v>52.43</v>
      </c>
      <c r="X355" s="8">
        <v>51.779000000000003</v>
      </c>
      <c r="Y355" s="8"/>
      <c r="Z355" s="8"/>
      <c r="AA355" t="s">
        <v>445</v>
      </c>
      <c r="AB355" s="20">
        <v>31958</v>
      </c>
      <c r="AC355" s="1">
        <v>43.07</v>
      </c>
      <c r="AD355" s="8"/>
      <c r="AE355" s="8"/>
      <c r="AG355" s="6" t="str">
        <f t="shared" si="130"/>
        <v>1987</v>
      </c>
      <c r="AH355" s="11">
        <f t="shared" si="122"/>
        <v>3.3069218698541292</v>
      </c>
      <c r="AI355" s="11">
        <f t="shared" si="123"/>
        <v>3.1609473175447045</v>
      </c>
      <c r="AJ355" s="11">
        <f t="shared" si="124"/>
        <v>3.4400321820585056</v>
      </c>
      <c r="AK355" s="11">
        <f t="shared" si="125"/>
        <v>4.540075481353556</v>
      </c>
      <c r="AL355" s="11">
        <f t="shared" si="126"/>
        <v>3.9353464170115204</v>
      </c>
      <c r="AM355" s="11">
        <f t="shared" si="127"/>
        <v>4.4339096486335716</v>
      </c>
      <c r="AN355" s="11">
        <f t="shared" si="128"/>
        <v>4.8412569855025733</v>
      </c>
      <c r="AO355" s="8">
        <v>3.6060553955866048</v>
      </c>
      <c r="AP355" s="6">
        <v>0</v>
      </c>
      <c r="AQ355" s="11">
        <f t="shared" si="131"/>
        <v>0.16512011907252599</v>
      </c>
      <c r="AR355" s="18">
        <f t="shared" si="132"/>
        <v>0.48681386077888966</v>
      </c>
      <c r="AS355" s="6">
        <v>0.31926062171301339</v>
      </c>
      <c r="AT355" s="11">
        <f t="shared" si="129"/>
        <v>4.6689616523897248</v>
      </c>
      <c r="AW355" s="6" t="s">
        <v>440</v>
      </c>
      <c r="AX355" s="11">
        <f t="shared" si="109"/>
        <v>0.29988146128182225</v>
      </c>
      <c r="AY355" s="11">
        <f t="shared" si="110"/>
        <v>0.2477159033219393</v>
      </c>
      <c r="AZ355" s="11">
        <f t="shared" si="111"/>
        <v>3.2230194533260565</v>
      </c>
      <c r="BA355" s="17"/>
      <c r="BB355" s="7">
        <v>31958</v>
      </c>
      <c r="BC355" s="9">
        <f t="shared" si="112"/>
        <v>1.3927465807547446</v>
      </c>
      <c r="BD355" s="9">
        <f t="shared" si="113"/>
        <v>-1.2933049241535377</v>
      </c>
      <c r="BE355" s="9">
        <f t="shared" si="114"/>
        <v>3.0553323384701958</v>
      </c>
      <c r="BF355" s="9" t="e">
        <f t="shared" si="115"/>
        <v>#DIV/0!</v>
      </c>
      <c r="BI355" s="9">
        <f t="shared" si="116"/>
        <v>3.3472674038483214</v>
      </c>
      <c r="BJ355" s="9">
        <f t="shared" si="117"/>
        <v>0.64758880423396281</v>
      </c>
      <c r="BK355" s="9">
        <f t="shared" si="118"/>
        <v>0.19346790265081187</v>
      </c>
      <c r="BL355" s="9">
        <f t="shared" si="119"/>
        <v>2.1044932404059029</v>
      </c>
      <c r="BM355" s="9">
        <f t="shared" si="120"/>
        <v>0.87200238114220319</v>
      </c>
      <c r="BN355" s="9">
        <f t="shared" si="121"/>
        <v>0.41435266428986783</v>
      </c>
    </row>
    <row r="356" spans="1:66" ht="15.6" x14ac:dyDescent="0.3">
      <c r="A356" s="6" t="s">
        <v>446</v>
      </c>
      <c r="B356" s="7">
        <v>31989</v>
      </c>
      <c r="C356" s="8">
        <v>53.427</v>
      </c>
      <c r="D356" s="8">
        <v>53.497999999999998</v>
      </c>
      <c r="H356" s="6" t="s">
        <v>446</v>
      </c>
      <c r="I356" s="7">
        <v>31989</v>
      </c>
      <c r="J356" s="8">
        <v>89.655000000000001</v>
      </c>
      <c r="K356" s="8">
        <v>65.141000000000005</v>
      </c>
      <c r="O356" s="6" t="s">
        <v>446</v>
      </c>
      <c r="P356" s="7">
        <v>31989</v>
      </c>
      <c r="Q356" s="8">
        <v>50.77</v>
      </c>
      <c r="U356" s="6" t="s">
        <v>446</v>
      </c>
      <c r="V356" s="7">
        <v>31989</v>
      </c>
      <c r="W356" s="8">
        <v>52.247999999999998</v>
      </c>
      <c r="X356" s="8">
        <v>51.564999999999998</v>
      </c>
      <c r="Y356" s="8"/>
      <c r="Z356" s="8"/>
      <c r="AA356" t="s">
        <v>446</v>
      </c>
      <c r="AB356" s="20">
        <v>31989</v>
      </c>
      <c r="AC356" s="1">
        <v>43.436999999999998</v>
      </c>
      <c r="AD356" s="8"/>
      <c r="AE356" s="8"/>
      <c r="AG356" s="6" t="str">
        <f t="shared" si="130"/>
        <v>1987</v>
      </c>
      <c r="AH356" s="11">
        <f t="shared" si="122"/>
        <v>3.2326003787146895</v>
      </c>
      <c r="AI356" s="11">
        <f t="shared" si="123"/>
        <v>3.2401242787394535</v>
      </c>
      <c r="AJ356" s="11">
        <f t="shared" si="124"/>
        <v>2.3458904109589174</v>
      </c>
      <c r="AK356" s="11">
        <f t="shared" si="125"/>
        <v>7.062323318650976</v>
      </c>
      <c r="AL356" s="11">
        <f t="shared" si="126"/>
        <v>4.2762076897798318</v>
      </c>
      <c r="AM356" s="11">
        <f t="shared" si="127"/>
        <v>3.1773929185015426</v>
      </c>
      <c r="AN356" s="11">
        <f t="shared" si="128"/>
        <v>3.4175006518120332</v>
      </c>
      <c r="AO356" s="8">
        <v>3.1899466430431733</v>
      </c>
      <c r="AP356" s="6">
        <v>0</v>
      </c>
      <c r="AQ356" s="11">
        <f t="shared" si="131"/>
        <v>4.6548608601373109</v>
      </c>
      <c r="AR356" s="18">
        <f t="shared" si="132"/>
        <v>-0.34712950600801484</v>
      </c>
      <c r="AS356" s="6">
        <v>-0.19257941191664907</v>
      </c>
      <c r="AT356" s="11">
        <f t="shared" si="129"/>
        <v>-0.35183797096570713</v>
      </c>
      <c r="AW356" s="6" t="s">
        <v>440</v>
      </c>
      <c r="AX356" s="11">
        <f t="shared" si="109"/>
        <v>0.30809027304569847</v>
      </c>
      <c r="AY356" s="11">
        <f t="shared" si="110"/>
        <v>0.25642786023181535</v>
      </c>
      <c r="AZ356" s="11">
        <f t="shared" si="111"/>
        <v>3.2214601263848124</v>
      </c>
      <c r="BA356" s="17"/>
      <c r="BB356" s="7">
        <v>31989</v>
      </c>
      <c r="BC356" s="9">
        <f t="shared" si="112"/>
        <v>2.7373521953601987</v>
      </c>
      <c r="BD356" s="9">
        <f t="shared" si="113"/>
        <v>3.5169146562841869</v>
      </c>
      <c r="BE356" s="9">
        <f t="shared" si="114"/>
        <v>-4.8380934829139743E-2</v>
      </c>
      <c r="BF356" s="9" t="e">
        <f t="shared" si="115"/>
        <v>#DIV/0!</v>
      </c>
      <c r="BI356" s="9">
        <f t="shared" si="116"/>
        <v>3.4464972343194473</v>
      </c>
      <c r="BJ356" s="9">
        <f t="shared" si="117"/>
        <v>0.48322780187158659</v>
      </c>
      <c r="BK356" s="9">
        <f t="shared" si="118"/>
        <v>0.14020838231341445</v>
      </c>
      <c r="BL356" s="9">
        <f t="shared" si="119"/>
        <v>2.2351095077877803</v>
      </c>
      <c r="BM356" s="9">
        <f t="shared" si="120"/>
        <v>0.89934474330613667</v>
      </c>
      <c r="BN356" s="9">
        <f t="shared" si="121"/>
        <v>0.40237166911623545</v>
      </c>
    </row>
    <row r="357" spans="1:66" ht="15.6" x14ac:dyDescent="0.3">
      <c r="A357" s="6" t="s">
        <v>447</v>
      </c>
      <c r="B357" s="7">
        <v>32020</v>
      </c>
      <c r="C357" s="8">
        <v>53.598999999999997</v>
      </c>
      <c r="D357" s="8">
        <v>53.679000000000002</v>
      </c>
      <c r="H357" s="6" t="s">
        <v>447</v>
      </c>
      <c r="I357" s="7">
        <v>32020</v>
      </c>
      <c r="J357" s="8">
        <v>89.914000000000001</v>
      </c>
      <c r="K357" s="8">
        <v>66.290999999999997</v>
      </c>
      <c r="O357" s="6" t="s">
        <v>447</v>
      </c>
      <c r="P357" s="7">
        <v>32020</v>
      </c>
      <c r="Q357" s="8">
        <v>51.078000000000003</v>
      </c>
      <c r="U357" s="6" t="s">
        <v>447</v>
      </c>
      <c r="V357" s="7">
        <v>32020</v>
      </c>
      <c r="W357" s="8">
        <v>52.356000000000002</v>
      </c>
      <c r="X357" s="8">
        <v>51.66</v>
      </c>
      <c r="Y357" s="8"/>
      <c r="Z357" s="8"/>
      <c r="AA357" t="s">
        <v>447</v>
      </c>
      <c r="AB357" s="20">
        <v>32020</v>
      </c>
      <c r="AC357" s="1">
        <v>44.107999999999997</v>
      </c>
      <c r="AD357" s="8"/>
      <c r="AE357" s="8"/>
      <c r="AG357" s="6" t="str">
        <f t="shared" si="130"/>
        <v>1987</v>
      </c>
      <c r="AH357" s="11">
        <f t="shared" si="122"/>
        <v>3.2716132637135908</v>
      </c>
      <c r="AI357" s="11">
        <f t="shared" si="123"/>
        <v>3.3779489648531724</v>
      </c>
      <c r="AJ357" s="11">
        <f t="shared" si="124"/>
        <v>2.3611111111111027</v>
      </c>
      <c r="AK357" s="11">
        <f t="shared" si="125"/>
        <v>10.626971279809073</v>
      </c>
      <c r="AL357" s="11">
        <f t="shared" si="126"/>
        <v>4.9864342678615614</v>
      </c>
      <c r="AM357" s="11">
        <f t="shared" si="127"/>
        <v>2.4900164435048167</v>
      </c>
      <c r="AN357" s="11">
        <f t="shared" si="128"/>
        <v>2.565120711562896</v>
      </c>
      <c r="AO357" s="8">
        <v>2.7729140680559095</v>
      </c>
      <c r="AP357" s="6">
        <v>0</v>
      </c>
      <c r="AQ357" s="11">
        <f t="shared" si="131"/>
        <v>8.7985002836634472</v>
      </c>
      <c r="AR357" s="18">
        <f t="shared" si="132"/>
        <v>0.20670647680294252</v>
      </c>
      <c r="AS357" s="6">
        <v>-0.10666656264842755</v>
      </c>
      <c r="AT357" s="11">
        <f t="shared" si="129"/>
        <v>1.7654012066133262</v>
      </c>
      <c r="AW357" s="6" t="s">
        <v>440</v>
      </c>
      <c r="AX357" s="11">
        <f t="shared" si="109"/>
        <v>0.29875011672425233</v>
      </c>
      <c r="AY357" s="11">
        <f t="shared" si="110"/>
        <v>0.26029193435548698</v>
      </c>
      <c r="AZ357" s="11">
        <f t="shared" si="111"/>
        <v>2.8702062736496283</v>
      </c>
      <c r="BA357" s="17"/>
      <c r="BB357" s="7">
        <v>32020</v>
      </c>
      <c r="BC357" s="9">
        <f t="shared" si="112"/>
        <v>-3.0316297327766417</v>
      </c>
      <c r="BD357" s="9">
        <f t="shared" si="113"/>
        <v>1.506885453155693</v>
      </c>
      <c r="BE357" s="9">
        <f t="shared" si="114"/>
        <v>-10.903560464967422</v>
      </c>
      <c r="BF357" s="9" t="e">
        <f t="shared" si="115"/>
        <v>#DIV/0!</v>
      </c>
      <c r="BI357" s="9">
        <f t="shared" si="116"/>
        <v>3.4295927874284287</v>
      </c>
      <c r="BJ357" s="9">
        <f t="shared" si="117"/>
        <v>0.51401111936105803</v>
      </c>
      <c r="BK357" s="9">
        <f t="shared" si="118"/>
        <v>0.14987526252248534</v>
      </c>
      <c r="BL357" s="9">
        <f t="shared" si="119"/>
        <v>2.3031939159924866</v>
      </c>
      <c r="BM357" s="9">
        <f t="shared" si="120"/>
        <v>0.90435113823710345</v>
      </c>
      <c r="BN357" s="9">
        <f t="shared" si="121"/>
        <v>0.39265088881906096</v>
      </c>
    </row>
    <row r="358" spans="1:66" ht="15.6" x14ac:dyDescent="0.3">
      <c r="A358" s="6" t="s">
        <v>448</v>
      </c>
      <c r="B358" s="7">
        <v>32050</v>
      </c>
      <c r="C358" s="8">
        <v>53.796999999999997</v>
      </c>
      <c r="D358" s="8">
        <v>53.892000000000003</v>
      </c>
      <c r="H358" s="6" t="s">
        <v>448</v>
      </c>
      <c r="I358" s="7">
        <v>32050</v>
      </c>
      <c r="J358" s="8">
        <v>90.801000000000002</v>
      </c>
      <c r="K358" s="8">
        <v>68.44</v>
      </c>
      <c r="O358" s="6" t="s">
        <v>448</v>
      </c>
      <c r="P358" s="7">
        <v>32050</v>
      </c>
      <c r="Q358" s="8">
        <v>51.603999999999999</v>
      </c>
      <c r="U358" s="6" t="s">
        <v>448</v>
      </c>
      <c r="V358" s="7">
        <v>32050</v>
      </c>
      <c r="W358" s="8">
        <v>52.430999999999997</v>
      </c>
      <c r="X358" s="8">
        <v>51.726999999999997</v>
      </c>
      <c r="Y358" s="8"/>
      <c r="Z358" s="8"/>
      <c r="AA358" t="s">
        <v>448</v>
      </c>
      <c r="AB358" s="20">
        <v>32050</v>
      </c>
      <c r="AC358" s="1">
        <v>44.04</v>
      </c>
      <c r="AD358" s="8"/>
      <c r="AE358" s="8"/>
      <c r="AG358" s="6" t="str">
        <f t="shared" si="130"/>
        <v>1987</v>
      </c>
      <c r="AH358" s="11">
        <f t="shared" si="122"/>
        <v>3.3583738400353447</v>
      </c>
      <c r="AI358" s="11">
        <f t="shared" si="123"/>
        <v>3.447481572481581</v>
      </c>
      <c r="AJ358" s="11">
        <f t="shared" si="124"/>
        <v>3.299166107325302</v>
      </c>
      <c r="AK358" s="11">
        <f t="shared" si="125"/>
        <v>13.776536498595249</v>
      </c>
      <c r="AL358" s="11">
        <f t="shared" si="126"/>
        <v>5.9565119191836047</v>
      </c>
      <c r="AM358" s="11">
        <f t="shared" si="127"/>
        <v>2.6870874870248196</v>
      </c>
      <c r="AN358" s="11">
        <f t="shared" si="128"/>
        <v>2.7818069823355218</v>
      </c>
      <c r="AO358" s="8">
        <v>3.2136073674545518</v>
      </c>
      <c r="AP358" s="6">
        <v>0</v>
      </c>
      <c r="AQ358" s="11">
        <f t="shared" si="131"/>
        <v>7.5510403438507234</v>
      </c>
      <c r="AR358" s="18">
        <f t="shared" si="132"/>
        <v>0.14325005730000395</v>
      </c>
      <c r="AS358" s="6">
        <v>0.42527307210411536</v>
      </c>
      <c r="AT358" s="11">
        <f t="shared" si="129"/>
        <v>3.2417673590683593</v>
      </c>
      <c r="AW358" s="6" t="s">
        <v>440</v>
      </c>
      <c r="AX358" s="11">
        <f t="shared" si="109"/>
        <v>0.29869724690772059</v>
      </c>
      <c r="AY358" s="11">
        <f t="shared" si="110"/>
        <v>0.25431053912128326</v>
      </c>
      <c r="AZ358" s="11">
        <f t="shared" si="111"/>
        <v>2.578965654909195</v>
      </c>
      <c r="BA358" s="17"/>
      <c r="BB358" s="7">
        <v>32050</v>
      </c>
      <c r="BC358" s="9">
        <f t="shared" si="112"/>
        <v>-1.7697002803362949E-2</v>
      </c>
      <c r="BD358" s="9">
        <f t="shared" si="113"/>
        <v>-2.2979564268921115</v>
      </c>
      <c r="BE358" s="9">
        <f t="shared" si="114"/>
        <v>-10.147027459810564</v>
      </c>
      <c r="BF358" s="9" t="e">
        <f t="shared" si="115"/>
        <v>#DIV/0!</v>
      </c>
      <c r="BI358" s="9">
        <f t="shared" si="116"/>
        <v>3.3568013682971647</v>
      </c>
      <c r="BJ358" s="9">
        <f t="shared" si="117"/>
        <v>0.54858864677370678</v>
      </c>
      <c r="BK358" s="9">
        <f t="shared" si="118"/>
        <v>0.16342600785222938</v>
      </c>
      <c r="BL358" s="9">
        <f t="shared" si="119"/>
        <v>2.4012122718693969</v>
      </c>
      <c r="BM358" s="9">
        <f t="shared" si="120"/>
        <v>0.93031342811168283</v>
      </c>
      <c r="BN358" s="9">
        <f t="shared" si="121"/>
        <v>0.38743489653557917</v>
      </c>
    </row>
    <row r="359" spans="1:66" ht="15.6" x14ac:dyDescent="0.3">
      <c r="A359" s="6" t="s">
        <v>449</v>
      </c>
      <c r="B359" s="7">
        <v>32081</v>
      </c>
      <c r="C359" s="8">
        <v>54.005000000000003</v>
      </c>
      <c r="D359" s="8">
        <v>54.122</v>
      </c>
      <c r="H359" s="6" t="s">
        <v>449</v>
      </c>
      <c r="I359" s="7">
        <v>32081</v>
      </c>
      <c r="J359" s="8">
        <v>90.730999999999995</v>
      </c>
      <c r="K359" s="8">
        <v>69.513999999999996</v>
      </c>
      <c r="O359" s="6" t="s">
        <v>449</v>
      </c>
      <c r="P359" s="7">
        <v>32081</v>
      </c>
      <c r="Q359" s="8">
        <v>51.886000000000003</v>
      </c>
      <c r="U359" s="6" t="s">
        <v>449</v>
      </c>
      <c r="V359" s="7">
        <v>32081</v>
      </c>
      <c r="W359" s="8">
        <v>52.463000000000001</v>
      </c>
      <c r="X359" s="8">
        <v>51.74</v>
      </c>
      <c r="Y359" s="8"/>
      <c r="Z359" s="8"/>
      <c r="AA359" t="s">
        <v>449</v>
      </c>
      <c r="AB359" s="20">
        <v>32081</v>
      </c>
      <c r="AC359" s="1">
        <v>43.704000000000001</v>
      </c>
      <c r="AD359" s="8"/>
      <c r="AE359" s="8"/>
      <c r="AG359" s="6" t="str">
        <f t="shared" si="130"/>
        <v>1987</v>
      </c>
      <c r="AH359" s="11">
        <f t="shared" si="122"/>
        <v>3.4301145286704804</v>
      </c>
      <c r="AI359" s="11">
        <f t="shared" si="123"/>
        <v>3.5371989363533585</v>
      </c>
      <c r="AJ359" s="11">
        <f t="shared" si="124"/>
        <v>3.3300306353707398</v>
      </c>
      <c r="AK359" s="11">
        <f t="shared" si="125"/>
        <v>12.407626008635031</v>
      </c>
      <c r="AL359" s="11">
        <f t="shared" si="126"/>
        <v>5.6483140576641055</v>
      </c>
      <c r="AM359" s="11">
        <f t="shared" si="127"/>
        <v>2.583004184427673</v>
      </c>
      <c r="AN359" s="11">
        <f t="shared" si="128"/>
        <v>2.6057985959623942</v>
      </c>
      <c r="AO359" s="8">
        <v>3.1062178876675839</v>
      </c>
      <c r="AP359" s="6">
        <v>0</v>
      </c>
      <c r="AQ359" s="11">
        <f t="shared" si="131"/>
        <v>8.9304852820218716</v>
      </c>
      <c r="AR359" s="18">
        <f t="shared" si="132"/>
        <v>6.1032595220389396E-2</v>
      </c>
      <c r="AS359" s="6">
        <v>-0.1142257639883737</v>
      </c>
      <c r="AT359" s="11">
        <f t="shared" si="129"/>
        <v>1.5692577440093558</v>
      </c>
      <c r="AW359" s="6" t="s">
        <v>440</v>
      </c>
      <c r="AX359" s="11">
        <f t="shared" si="109"/>
        <v>0.29460869383640875</v>
      </c>
      <c r="AY359" s="11">
        <f t="shared" si="110"/>
        <v>0.25965157472302602</v>
      </c>
      <c r="AZ359" s="11">
        <f t="shared" si="111"/>
        <v>2.5827324168135881</v>
      </c>
      <c r="BA359" s="17"/>
      <c r="BB359" s="7">
        <v>32081</v>
      </c>
      <c r="BC359" s="9">
        <f t="shared" si="112"/>
        <v>-1.3687950302986751</v>
      </c>
      <c r="BD359" s="9">
        <f t="shared" si="113"/>
        <v>2.1002022252784247</v>
      </c>
      <c r="BE359" s="9">
        <f t="shared" si="114"/>
        <v>0.14605707901627074</v>
      </c>
      <c r="BF359" s="9" t="e">
        <f t="shared" si="115"/>
        <v>#DIV/0!</v>
      </c>
      <c r="BI359" s="9">
        <f t="shared" si="116"/>
        <v>3.2799048597634108</v>
      </c>
      <c r="BJ359" s="9">
        <f t="shared" si="117"/>
        <v>0.58325770430039503</v>
      </c>
      <c r="BK359" s="9">
        <f t="shared" si="118"/>
        <v>0.17782762892167156</v>
      </c>
      <c r="BL359" s="9">
        <f t="shared" si="119"/>
        <v>2.5295722167877512</v>
      </c>
      <c r="BM359" s="9">
        <f t="shared" si="120"/>
        <v>0.90092412245084708</v>
      </c>
      <c r="BN359" s="9">
        <f t="shared" si="121"/>
        <v>0.35615671158616341</v>
      </c>
    </row>
    <row r="360" spans="1:66" ht="15.6" x14ac:dyDescent="0.3">
      <c r="A360" s="6" t="s">
        <v>450</v>
      </c>
      <c r="B360" s="7">
        <v>32111</v>
      </c>
      <c r="C360" s="8">
        <v>54.097000000000001</v>
      </c>
      <c r="D360" s="8">
        <v>54.234999999999999</v>
      </c>
      <c r="H360" s="6" t="s">
        <v>450</v>
      </c>
      <c r="I360" s="7">
        <v>32111</v>
      </c>
      <c r="J360" s="8">
        <v>90.147999999999996</v>
      </c>
      <c r="K360" s="8">
        <v>68.977000000000004</v>
      </c>
      <c r="O360" s="6" t="s">
        <v>450</v>
      </c>
      <c r="P360" s="7">
        <v>32111</v>
      </c>
      <c r="Q360" s="8">
        <v>51.982999999999997</v>
      </c>
      <c r="U360" s="6" t="s">
        <v>450</v>
      </c>
      <c r="V360" s="7">
        <v>32111</v>
      </c>
      <c r="W360" s="8">
        <v>52.39</v>
      </c>
      <c r="X360" s="8">
        <v>51.655999999999999</v>
      </c>
      <c r="Y360" s="8"/>
      <c r="Z360" s="8"/>
      <c r="AA360" t="s">
        <v>450</v>
      </c>
      <c r="AB360" s="20">
        <v>32111</v>
      </c>
      <c r="AC360" s="1">
        <v>43.923999999999999</v>
      </c>
      <c r="AD360" s="8"/>
      <c r="AE360" s="8"/>
      <c r="AG360" s="6" t="str">
        <f t="shared" si="130"/>
        <v>1987</v>
      </c>
      <c r="AH360" s="11">
        <f t="shared" si="122"/>
        <v>3.3726973935641613</v>
      </c>
      <c r="AI360" s="11">
        <f t="shared" si="123"/>
        <v>3.5335216860109986</v>
      </c>
      <c r="AJ360" s="11">
        <f t="shared" si="124"/>
        <v>2.6824462086954437</v>
      </c>
      <c r="AK360" s="11">
        <f t="shared" si="125"/>
        <v>9.9024887670883679</v>
      </c>
      <c r="AL360" s="11">
        <f t="shared" si="126"/>
        <v>4.9673888900106933</v>
      </c>
      <c r="AM360" s="11">
        <f t="shared" si="127"/>
        <v>2.1167940121627815</v>
      </c>
      <c r="AN360" s="11">
        <f t="shared" si="128"/>
        <v>2.0889740903970555</v>
      </c>
      <c r="AO360" s="8">
        <v>3.3419194042485056</v>
      </c>
      <c r="AP360" s="6">
        <v>0</v>
      </c>
      <c r="AQ360" s="11">
        <f t="shared" si="131"/>
        <v>10.099009900990087</v>
      </c>
      <c r="AR360" s="18">
        <f t="shared" si="132"/>
        <v>-0.13914568362465296</v>
      </c>
      <c r="AS360" s="6">
        <v>0.26944983663232946</v>
      </c>
      <c r="AT360" s="11">
        <f t="shared" si="129"/>
        <v>-0.77250625773224169</v>
      </c>
      <c r="AW360" s="6" t="s">
        <v>440</v>
      </c>
      <c r="AX360" s="11">
        <f t="shared" si="109"/>
        <v>0.29984695370881115</v>
      </c>
      <c r="AY360" s="11">
        <f t="shared" si="110"/>
        <v>0.25648412702139645</v>
      </c>
      <c r="AZ360" s="11">
        <f t="shared" si="111"/>
        <v>2.5817576833742284</v>
      </c>
      <c r="BA360" s="17"/>
      <c r="BB360" s="7">
        <v>32111</v>
      </c>
      <c r="BC360" s="9">
        <f t="shared" si="112"/>
        <v>1.7780398141648668</v>
      </c>
      <c r="BD360" s="9">
        <f t="shared" si="113"/>
        <v>-1.2198838790052902</v>
      </c>
      <c r="BE360" s="9">
        <f t="shared" si="114"/>
        <v>-3.7740395908392177E-2</v>
      </c>
      <c r="BF360" s="9" t="e">
        <f t="shared" si="115"/>
        <v>#DIV/0!</v>
      </c>
      <c r="BI360" s="9">
        <f t="shared" si="116"/>
        <v>3.1769573325200229</v>
      </c>
      <c r="BJ360" s="9">
        <f t="shared" si="117"/>
        <v>0.66248442940285046</v>
      </c>
      <c r="BK360" s="9">
        <f t="shared" si="118"/>
        <v>0.20852795932180657</v>
      </c>
      <c r="BL360" s="9">
        <f t="shared" si="119"/>
        <v>2.7147066081844407</v>
      </c>
      <c r="BM360" s="9">
        <f t="shared" si="120"/>
        <v>0.78592814266475131</v>
      </c>
      <c r="BN360" s="9">
        <f t="shared" si="121"/>
        <v>0.28950758078066102</v>
      </c>
    </row>
    <row r="361" spans="1:66" ht="15.6" x14ac:dyDescent="0.3">
      <c r="A361" s="6" t="s">
        <v>451</v>
      </c>
      <c r="B361" s="7">
        <v>32142</v>
      </c>
      <c r="C361" s="8">
        <v>54.223999999999997</v>
      </c>
      <c r="D361" s="8">
        <v>54.348999999999997</v>
      </c>
      <c r="H361" s="6" t="s">
        <v>451</v>
      </c>
      <c r="I361" s="7">
        <v>32142</v>
      </c>
      <c r="J361" s="8">
        <v>89.867999999999995</v>
      </c>
      <c r="K361" s="8">
        <v>67.673000000000002</v>
      </c>
      <c r="O361" s="6" t="s">
        <v>451</v>
      </c>
      <c r="P361" s="7">
        <v>32142</v>
      </c>
      <c r="Q361" s="8">
        <v>51.908999999999999</v>
      </c>
      <c r="U361" s="6" t="s">
        <v>451</v>
      </c>
      <c r="V361" s="7">
        <v>32142</v>
      </c>
      <c r="W361" s="8">
        <v>52.615000000000002</v>
      </c>
      <c r="X361" s="8">
        <v>51.917000000000002</v>
      </c>
      <c r="Y361" s="8"/>
      <c r="Z361" s="8"/>
      <c r="AA361" t="s">
        <v>451</v>
      </c>
      <c r="AB361" s="20">
        <v>32142</v>
      </c>
      <c r="AC361" s="1">
        <v>43.66</v>
      </c>
      <c r="AD361" s="8"/>
      <c r="AE361" s="8"/>
      <c r="AG361" s="6" t="str">
        <f t="shared" si="130"/>
        <v>1987</v>
      </c>
      <c r="AH361" s="11">
        <f t="shared" si="122"/>
        <v>3.4907911060215513</v>
      </c>
      <c r="AI361" s="11">
        <f t="shared" si="123"/>
        <v>3.616639975596736</v>
      </c>
      <c r="AJ361" s="11">
        <f t="shared" si="124"/>
        <v>1.6709846025047659</v>
      </c>
      <c r="AK361" s="11">
        <f t="shared" si="125"/>
        <v>8.7553234230614674</v>
      </c>
      <c r="AL361" s="11">
        <f t="shared" si="126"/>
        <v>4.6130592503023093</v>
      </c>
      <c r="AM361" s="11">
        <f t="shared" si="127"/>
        <v>2.5074033665835493</v>
      </c>
      <c r="AN361" s="11">
        <f t="shared" si="128"/>
        <v>2.580466696963124</v>
      </c>
      <c r="AO361" s="8">
        <v>2.9427619375058667</v>
      </c>
      <c r="AP361" s="6">
        <v>0</v>
      </c>
      <c r="AQ361" s="11">
        <f t="shared" si="131"/>
        <v>9.0273442377325495</v>
      </c>
      <c r="AR361" s="18">
        <f t="shared" si="132"/>
        <v>0.42947127314372224</v>
      </c>
      <c r="AS361" s="6">
        <v>0.2377207201305076</v>
      </c>
      <c r="AT361" s="11">
        <f t="shared" si="129"/>
        <v>-1.8904852342085054</v>
      </c>
      <c r="AW361" s="6" t="s">
        <v>440</v>
      </c>
      <c r="AX361" s="11">
        <f t="shared" si="109"/>
        <v>0.30231234072169016</v>
      </c>
      <c r="AY361" s="11">
        <f t="shared" si="110"/>
        <v>0.24964254901833113</v>
      </c>
      <c r="AZ361" s="11">
        <f t="shared" si="111"/>
        <v>2.5817030686056714</v>
      </c>
      <c r="BA361" s="17"/>
      <c r="BB361" s="7">
        <v>32142</v>
      </c>
      <c r="BC361" s="9">
        <f t="shared" si="112"/>
        <v>0.82221512754576676</v>
      </c>
      <c r="BD361" s="9">
        <f t="shared" si="113"/>
        <v>-2.6674469420458813</v>
      </c>
      <c r="BE361" s="9">
        <f t="shared" si="114"/>
        <v>-2.1154103233111954E-3</v>
      </c>
      <c r="BF361" s="9" t="e">
        <f t="shared" si="115"/>
        <v>#DIV/0!</v>
      </c>
      <c r="BI361" s="9">
        <f t="shared" si="116"/>
        <v>3.1191784583337308</v>
      </c>
      <c r="BJ361" s="9">
        <f t="shared" si="117"/>
        <v>0.68707574016843653</v>
      </c>
      <c r="BK361" s="9">
        <f t="shared" si="118"/>
        <v>0.22027458490960256</v>
      </c>
      <c r="BL361" s="9">
        <f t="shared" si="119"/>
        <v>2.859088582562741</v>
      </c>
      <c r="BM361" s="9">
        <f t="shared" si="120"/>
        <v>0.61062130027258965</v>
      </c>
      <c r="BN361" s="9">
        <f t="shared" si="121"/>
        <v>0.21357201172314147</v>
      </c>
    </row>
    <row r="362" spans="1:66" ht="15.6" x14ac:dyDescent="0.3">
      <c r="A362" s="6" t="s">
        <v>452</v>
      </c>
      <c r="B362" s="7">
        <v>32173</v>
      </c>
      <c r="C362" s="8">
        <v>54.475999999999999</v>
      </c>
      <c r="D362" s="8">
        <v>54.606000000000002</v>
      </c>
      <c r="H362" s="6" t="s">
        <v>452</v>
      </c>
      <c r="I362" s="7">
        <v>32173</v>
      </c>
      <c r="J362" s="8">
        <v>90.393000000000001</v>
      </c>
      <c r="K362" s="8">
        <v>68.977000000000004</v>
      </c>
      <c r="O362" s="6" t="s">
        <v>452</v>
      </c>
      <c r="P362" s="7">
        <v>32173</v>
      </c>
      <c r="Q362" s="8">
        <v>52.152999999999999</v>
      </c>
      <c r="U362" s="6" t="s">
        <v>452</v>
      </c>
      <c r="V362" s="7">
        <v>32173</v>
      </c>
      <c r="W362" s="8">
        <v>52.825000000000003</v>
      </c>
      <c r="X362" s="8">
        <v>52.161000000000001</v>
      </c>
      <c r="Y362" s="8"/>
      <c r="Z362" s="8"/>
      <c r="AA362" t="s">
        <v>452</v>
      </c>
      <c r="AB362" s="20">
        <v>32173</v>
      </c>
      <c r="AC362" s="1">
        <v>43.317</v>
      </c>
      <c r="AD362" s="8"/>
      <c r="AE362" s="8"/>
      <c r="AG362" s="6" t="str">
        <f t="shared" si="130"/>
        <v>1988</v>
      </c>
      <c r="AH362" s="11">
        <f t="shared" si="122"/>
        <v>3.6769183922046311</v>
      </c>
      <c r="AI362" s="11">
        <f t="shared" si="123"/>
        <v>3.8571265548328126</v>
      </c>
      <c r="AJ362" s="11">
        <f t="shared" si="124"/>
        <v>2.1990321997105822</v>
      </c>
      <c r="AK362" s="11">
        <f t="shared" si="125"/>
        <v>6.1396894763568133</v>
      </c>
      <c r="AL362" s="11">
        <f t="shared" si="126"/>
        <v>3.8097892075877438</v>
      </c>
      <c r="AM362" s="11">
        <f t="shared" si="127"/>
        <v>2.2769075877558276</v>
      </c>
      <c r="AN362" s="11">
        <f t="shared" si="128"/>
        <v>2.4130212832796705</v>
      </c>
      <c r="AO362" s="8">
        <v>3.0888456648002327</v>
      </c>
      <c r="AP362" s="6">
        <v>0</v>
      </c>
      <c r="AQ362" s="11">
        <f t="shared" si="131"/>
        <v>4.4916174164757017</v>
      </c>
      <c r="AR362" s="18">
        <f t="shared" si="132"/>
        <v>0.39912572460325535</v>
      </c>
      <c r="AS362" s="6">
        <v>0.37431919601533803</v>
      </c>
      <c r="AT362" s="11">
        <f t="shared" si="129"/>
        <v>1.9269132445731696</v>
      </c>
      <c r="AW362" s="6" t="s">
        <v>453</v>
      </c>
      <c r="AX362" s="11">
        <f t="shared" si="109"/>
        <v>0.30340867480617484</v>
      </c>
      <c r="AY362" s="11">
        <f t="shared" si="110"/>
        <v>0.25190341510488828</v>
      </c>
      <c r="AZ362" s="11">
        <f t="shared" si="111"/>
        <v>2.6012797953577103</v>
      </c>
      <c r="BA362" s="17"/>
      <c r="BB362" s="7">
        <v>32173</v>
      </c>
      <c r="BC362" s="9">
        <f t="shared" si="112"/>
        <v>0.36264946441402213</v>
      </c>
      <c r="BD362" s="9">
        <f t="shared" si="113"/>
        <v>0.90564132414427956</v>
      </c>
      <c r="BE362" s="9">
        <f t="shared" si="114"/>
        <v>0.75828731003568794</v>
      </c>
      <c r="BF362" s="9" t="e">
        <f t="shared" si="115"/>
        <v>#DIV/0!</v>
      </c>
      <c r="BI362" s="9">
        <f t="shared" si="116"/>
        <v>3.0931748867462829</v>
      </c>
      <c r="BJ362" s="9">
        <f t="shared" si="117"/>
        <v>0.71363298175411716</v>
      </c>
      <c r="BK362" s="9">
        <f t="shared" si="118"/>
        <v>0.23071213490446676</v>
      </c>
      <c r="BL362" s="9">
        <f t="shared" si="119"/>
        <v>2.94517310407949</v>
      </c>
      <c r="BM362" s="9">
        <f t="shared" si="120"/>
        <v>0.55074366747292403</v>
      </c>
      <c r="BN362" s="9">
        <f t="shared" si="121"/>
        <v>0.18699874269192004</v>
      </c>
    </row>
    <row r="363" spans="1:66" ht="15.6" x14ac:dyDescent="0.3">
      <c r="A363" s="6" t="s">
        <v>454</v>
      </c>
      <c r="B363" s="7">
        <v>32202</v>
      </c>
      <c r="C363" s="8">
        <v>54.567999999999998</v>
      </c>
      <c r="D363" s="8">
        <v>54.718000000000004</v>
      </c>
      <c r="H363" s="6" t="s">
        <v>454</v>
      </c>
      <c r="I363" s="7">
        <v>32202</v>
      </c>
      <c r="J363" s="8">
        <v>90.951999999999998</v>
      </c>
      <c r="K363" s="8">
        <v>68.44</v>
      </c>
      <c r="O363" s="6" t="s">
        <v>454</v>
      </c>
      <c r="P363" s="7">
        <v>32202</v>
      </c>
      <c r="Q363" s="8">
        <v>52.22</v>
      </c>
      <c r="U363" s="6" t="s">
        <v>454</v>
      </c>
      <c r="V363" s="7">
        <v>32202</v>
      </c>
      <c r="W363" s="8">
        <v>52.762</v>
      </c>
      <c r="X363" s="8">
        <v>52.033999999999999</v>
      </c>
      <c r="Y363" s="8"/>
      <c r="Z363" s="8"/>
      <c r="AA363" t="s">
        <v>454</v>
      </c>
      <c r="AB363" s="20">
        <v>32202</v>
      </c>
      <c r="AC363" s="1">
        <v>43.228999999999999</v>
      </c>
      <c r="AD363" s="8"/>
      <c r="AE363" s="8"/>
      <c r="AG363" s="6" t="str">
        <f t="shared" si="130"/>
        <v>1988</v>
      </c>
      <c r="AH363" s="11">
        <f t="shared" si="122"/>
        <v>3.6350514680745905</v>
      </c>
      <c r="AI363" s="11">
        <f t="shared" si="123"/>
        <v>3.8587833349150724</v>
      </c>
      <c r="AJ363" s="11">
        <f t="shared" si="124"/>
        <v>1.7451226060497538</v>
      </c>
      <c r="AK363" s="11">
        <f t="shared" si="125"/>
        <v>9.5828996877751926</v>
      </c>
      <c r="AL363" s="11">
        <f t="shared" si="126"/>
        <v>4.5215267908969015</v>
      </c>
      <c r="AM363" s="11">
        <f t="shared" si="127"/>
        <v>1.8768101950183524</v>
      </c>
      <c r="AN363" s="11">
        <f t="shared" si="128"/>
        <v>1.8636701773618869</v>
      </c>
      <c r="AO363" s="8">
        <v>3.0188412631838357</v>
      </c>
      <c r="AP363" s="6">
        <v>0</v>
      </c>
      <c r="AQ363" s="11">
        <f t="shared" si="131"/>
        <v>1.6339869281045694</v>
      </c>
      <c r="AR363" s="18">
        <f t="shared" si="132"/>
        <v>-0.11926171320397749</v>
      </c>
      <c r="AS363" s="6">
        <v>0.48652989709661032</v>
      </c>
      <c r="AT363" s="11">
        <f t="shared" si="129"/>
        <v>-0.77852037635735005</v>
      </c>
      <c r="AW363" s="6" t="s">
        <v>453</v>
      </c>
      <c r="AX363" s="11">
        <f t="shared" si="109"/>
        <v>0.30782158236775026</v>
      </c>
      <c r="AY363" s="11">
        <f t="shared" si="110"/>
        <v>0.24926157199507221</v>
      </c>
      <c r="AZ363" s="11">
        <f t="shared" si="111"/>
        <v>2.604102013712728</v>
      </c>
      <c r="BA363" s="17"/>
      <c r="BB363" s="7">
        <v>32202</v>
      </c>
      <c r="BC363" s="9">
        <f t="shared" si="112"/>
        <v>1.4544434381760896</v>
      </c>
      <c r="BD363" s="9">
        <f t="shared" si="113"/>
        <v>-1.0487523992940173</v>
      </c>
      <c r="BE363" s="9">
        <f t="shared" si="114"/>
        <v>0.10849345618468842</v>
      </c>
      <c r="BF363" s="9" t="e">
        <f t="shared" si="115"/>
        <v>#DIV/0!</v>
      </c>
      <c r="BI363" s="9">
        <f t="shared" si="116"/>
        <v>2.9965458847902116</v>
      </c>
      <c r="BJ363" s="9">
        <f t="shared" si="117"/>
        <v>0.78887257636492303</v>
      </c>
      <c r="BK363" s="9">
        <f t="shared" si="118"/>
        <v>0.26326063631098112</v>
      </c>
      <c r="BL363" s="9">
        <f t="shared" si="119"/>
        <v>3.0446986904894686</v>
      </c>
      <c r="BM363" s="9">
        <f t="shared" si="120"/>
        <v>0.41106358738566678</v>
      </c>
      <c r="BN363" s="9">
        <f t="shared" si="121"/>
        <v>0.13500961151580612</v>
      </c>
    </row>
    <row r="364" spans="1:66" ht="15.6" x14ac:dyDescent="0.3">
      <c r="A364" s="6" t="s">
        <v>455</v>
      </c>
      <c r="B364" s="7">
        <v>32233</v>
      </c>
      <c r="C364" s="8">
        <v>54.78</v>
      </c>
      <c r="D364" s="8">
        <v>54.951999999999998</v>
      </c>
      <c r="H364" s="6" t="s">
        <v>455</v>
      </c>
      <c r="I364" s="7">
        <v>32233</v>
      </c>
      <c r="J364" s="8">
        <v>90.983000000000004</v>
      </c>
      <c r="K364" s="8">
        <v>69.820999999999998</v>
      </c>
      <c r="O364" s="6" t="s">
        <v>455</v>
      </c>
      <c r="P364" s="7">
        <v>32233</v>
      </c>
      <c r="Q364" s="8">
        <v>52.616</v>
      </c>
      <c r="U364" s="6" t="s">
        <v>455</v>
      </c>
      <c r="V364" s="7">
        <v>32233</v>
      </c>
      <c r="W364" s="8">
        <v>52.798999999999999</v>
      </c>
      <c r="X364" s="8">
        <v>52.031999999999996</v>
      </c>
      <c r="Y364" s="8"/>
      <c r="Z364" s="8"/>
      <c r="AA364" t="s">
        <v>455</v>
      </c>
      <c r="AB364" s="20">
        <v>32233</v>
      </c>
      <c r="AC364" s="1">
        <v>43.073999999999998</v>
      </c>
      <c r="AD364" s="8"/>
      <c r="AE364" s="8"/>
      <c r="AG364" s="6" t="str">
        <f t="shared" si="130"/>
        <v>1988</v>
      </c>
      <c r="AH364" s="11">
        <f t="shared" si="122"/>
        <v>3.7617911126264447</v>
      </c>
      <c r="AI364" s="11">
        <f t="shared" si="123"/>
        <v>3.9950038795632192</v>
      </c>
      <c r="AJ364" s="11">
        <f t="shared" si="124"/>
        <v>1.4970828080900445</v>
      </c>
      <c r="AK364" s="11">
        <f t="shared" si="125"/>
        <v>11.932091442495739</v>
      </c>
      <c r="AL364" s="11">
        <f t="shared" si="126"/>
        <v>5.3710898385869399</v>
      </c>
      <c r="AM364" s="11">
        <f t="shared" si="127"/>
        <v>1.9128319950586725</v>
      </c>
      <c r="AN364" s="11">
        <f t="shared" si="128"/>
        <v>1.8139125330202566</v>
      </c>
      <c r="AO364" s="8">
        <v>2.2218470917950039</v>
      </c>
      <c r="AP364" s="6">
        <v>0</v>
      </c>
      <c r="AQ364" s="11">
        <f t="shared" si="131"/>
        <v>1.0320401557442294</v>
      </c>
      <c r="AR364" s="18">
        <f t="shared" si="132"/>
        <v>7.0126227208966441E-2</v>
      </c>
      <c r="AS364" s="6">
        <v>-0.33350359025282605</v>
      </c>
      <c r="AT364" s="11">
        <f t="shared" si="129"/>
        <v>2.0178258328462872</v>
      </c>
      <c r="AW364" s="6" t="s">
        <v>453</v>
      </c>
      <c r="AX364" s="11">
        <f t="shared" si="109"/>
        <v>0.29824483974923799</v>
      </c>
      <c r="AY364" s="11">
        <f t="shared" si="110"/>
        <v>0.26495310847164888</v>
      </c>
      <c r="AZ364" s="11">
        <f t="shared" si="111"/>
        <v>2.5948495548139396</v>
      </c>
      <c r="BA364" s="17"/>
      <c r="BB364" s="7">
        <v>32233</v>
      </c>
      <c r="BC364" s="9">
        <f t="shared" si="112"/>
        <v>-3.1111342306957113</v>
      </c>
      <c r="BD364" s="9">
        <f t="shared" si="113"/>
        <v>6.2952088246024829</v>
      </c>
      <c r="BE364" s="9">
        <f t="shared" si="114"/>
        <v>-0.35530324273268521</v>
      </c>
      <c r="BF364" s="9" t="e">
        <f t="shared" si="115"/>
        <v>#DIV/0!</v>
      </c>
      <c r="BI364" s="9">
        <f t="shared" si="116"/>
        <v>2.8636782486767691</v>
      </c>
      <c r="BJ364" s="9">
        <f t="shared" si="117"/>
        <v>0.81642509271813168</v>
      </c>
      <c r="BK364" s="9">
        <f t="shared" si="118"/>
        <v>0.2850966560560288</v>
      </c>
      <c r="BL364" s="9">
        <f t="shared" si="119"/>
        <v>3.058070006921052</v>
      </c>
      <c r="BM364" s="9">
        <f t="shared" si="120"/>
        <v>0.37738919732198556</v>
      </c>
      <c r="BN364" s="9">
        <f t="shared" si="121"/>
        <v>0.12340763830385663</v>
      </c>
    </row>
    <row r="365" spans="1:66" ht="15.6" x14ac:dyDescent="0.3">
      <c r="A365" s="6" t="s">
        <v>456</v>
      </c>
      <c r="B365" s="7">
        <v>32263</v>
      </c>
      <c r="C365" s="8">
        <v>55.045999999999999</v>
      </c>
      <c r="D365" s="8">
        <v>55.219000000000001</v>
      </c>
      <c r="H365" s="6" t="s">
        <v>456</v>
      </c>
      <c r="I365" s="7">
        <v>32263</v>
      </c>
      <c r="J365" s="8">
        <v>91.503</v>
      </c>
      <c r="K365" s="8">
        <v>70.281000000000006</v>
      </c>
      <c r="O365" s="6" t="s">
        <v>456</v>
      </c>
      <c r="P365" s="7">
        <v>32263</v>
      </c>
      <c r="Q365" s="8">
        <v>52.762999999999998</v>
      </c>
      <c r="U365" s="6" t="s">
        <v>456</v>
      </c>
      <c r="V365" s="7">
        <v>32263</v>
      </c>
      <c r="W365" s="8">
        <v>53.048000000000002</v>
      </c>
      <c r="X365" s="8">
        <v>52.301000000000002</v>
      </c>
      <c r="Y365" s="8"/>
      <c r="Z365" s="8"/>
      <c r="AA365" t="s">
        <v>456</v>
      </c>
      <c r="AB365" s="20">
        <v>32263</v>
      </c>
      <c r="AC365" s="1">
        <v>43.296999999999997</v>
      </c>
      <c r="AD365" s="8"/>
      <c r="AE365" s="8"/>
      <c r="AG365" s="6" t="str">
        <f t="shared" si="130"/>
        <v>1988</v>
      </c>
      <c r="AH365" s="11">
        <f t="shared" si="122"/>
        <v>3.8603773584905632</v>
      </c>
      <c r="AI365" s="11">
        <f t="shared" si="123"/>
        <v>4.0591727127108346</v>
      </c>
      <c r="AJ365" s="11">
        <f t="shared" si="124"/>
        <v>2.0066218521119561</v>
      </c>
      <c r="AK365" s="11">
        <f t="shared" si="125"/>
        <v>13.787743867886348</v>
      </c>
      <c r="AL365" s="11">
        <f t="shared" si="126"/>
        <v>5.2376488421724376</v>
      </c>
      <c r="AM365" s="11">
        <f t="shared" si="127"/>
        <v>2.2651475719545955</v>
      </c>
      <c r="AN365" s="11">
        <f t="shared" si="128"/>
        <v>2.2122769645684048</v>
      </c>
      <c r="AO365" s="8">
        <v>2.7183397714078961</v>
      </c>
      <c r="AP365" s="6">
        <v>0</v>
      </c>
      <c r="AQ365" s="11">
        <f t="shared" si="131"/>
        <v>1.4599053287716046</v>
      </c>
      <c r="AR365" s="18">
        <f t="shared" si="132"/>
        <v>0.47159984090607843</v>
      </c>
      <c r="AS365" s="6">
        <v>0.93809651691556528</v>
      </c>
      <c r="AT365" s="11">
        <f t="shared" si="129"/>
        <v>0.65882757336619413</v>
      </c>
      <c r="AW365" s="6" t="s">
        <v>453</v>
      </c>
      <c r="AX365" s="11">
        <f t="shared" si="109"/>
        <v>0.29116429246766135</v>
      </c>
      <c r="AY365" s="11">
        <f t="shared" si="110"/>
        <v>0.29407510076768628</v>
      </c>
      <c r="AZ365" s="11">
        <f t="shared" si="111"/>
        <v>2.5891973183621668</v>
      </c>
      <c r="BA365" s="17"/>
      <c r="BB365" s="7">
        <v>32263</v>
      </c>
      <c r="BC365" s="9">
        <f t="shared" si="112"/>
        <v>-2.3740720166457563</v>
      </c>
      <c r="BD365" s="9">
        <f t="shared" si="113"/>
        <v>10.991375969893014</v>
      </c>
      <c r="BE365" s="9">
        <f t="shared" si="114"/>
        <v>-0.217825208451361</v>
      </c>
      <c r="BF365" s="9" t="e">
        <f t="shared" si="115"/>
        <v>#DIV/0!</v>
      </c>
      <c r="BI365" s="9">
        <f t="shared" si="116"/>
        <v>2.7583315820761385</v>
      </c>
      <c r="BJ365" s="9">
        <f t="shared" si="117"/>
        <v>0.79677272048651715</v>
      </c>
      <c r="BK365" s="9">
        <f t="shared" si="118"/>
        <v>0.2888603841771637</v>
      </c>
      <c r="BL365" s="9">
        <f t="shared" si="119"/>
        <v>3.0731706261720486</v>
      </c>
      <c r="BM365" s="9">
        <f t="shared" si="120"/>
        <v>0.35755960937130299</v>
      </c>
      <c r="BN365" s="9">
        <f t="shared" si="121"/>
        <v>0.11634876577506548</v>
      </c>
    </row>
    <row r="366" spans="1:66" ht="15.6" x14ac:dyDescent="0.3">
      <c r="A366" s="6" t="s">
        <v>457</v>
      </c>
      <c r="B366" s="7">
        <v>32294</v>
      </c>
      <c r="C366" s="8">
        <v>55.23</v>
      </c>
      <c r="D366" s="8">
        <v>55.406999999999996</v>
      </c>
      <c r="H366" s="6" t="s">
        <v>457</v>
      </c>
      <c r="I366" s="7">
        <v>32294</v>
      </c>
      <c r="J366" s="8">
        <v>91.781999999999996</v>
      </c>
      <c r="K366" s="8">
        <v>69.667000000000002</v>
      </c>
      <c r="O366" s="6" t="s">
        <v>457</v>
      </c>
      <c r="P366" s="7">
        <v>32294</v>
      </c>
      <c r="Q366" s="8">
        <v>52.944000000000003</v>
      </c>
      <c r="U366" s="6" t="s">
        <v>457</v>
      </c>
      <c r="V366" s="7">
        <v>32294</v>
      </c>
      <c r="W366" s="8">
        <v>53.204000000000001</v>
      </c>
      <c r="X366" s="8">
        <v>52.463999999999999</v>
      </c>
      <c r="Y366" s="8"/>
      <c r="Z366" s="8"/>
      <c r="AA366" t="s">
        <v>457</v>
      </c>
      <c r="AB366" s="20">
        <v>32294</v>
      </c>
      <c r="AC366" s="1">
        <v>43.103999999999999</v>
      </c>
      <c r="AD366" s="8"/>
      <c r="AE366" s="8"/>
      <c r="AG366" s="6" t="str">
        <f t="shared" si="130"/>
        <v>1988</v>
      </c>
      <c r="AH366" s="11">
        <f t="shared" si="122"/>
        <v>3.8802264562604494</v>
      </c>
      <c r="AI366" s="11">
        <f t="shared" si="123"/>
        <v>4.1210959521930324</v>
      </c>
      <c r="AJ366" s="11">
        <f t="shared" si="124"/>
        <v>2.1502504173622761</v>
      </c>
      <c r="AK366" s="11">
        <f t="shared" si="125"/>
        <v>11.54751421023137</v>
      </c>
      <c r="AL366" s="11">
        <f t="shared" si="126"/>
        <v>5.3737759732505497</v>
      </c>
      <c r="AM366" s="11">
        <f t="shared" si="127"/>
        <v>1.9702545231524038</v>
      </c>
      <c r="AN366" s="11">
        <f t="shared" si="128"/>
        <v>1.8876718713586538</v>
      </c>
      <c r="AO366" s="8">
        <v>2.560606165379542</v>
      </c>
      <c r="AP366" s="6">
        <v>0</v>
      </c>
      <c r="AQ366" s="11">
        <f t="shared" si="131"/>
        <v>1.7131530511114157</v>
      </c>
      <c r="AR366" s="18">
        <f t="shared" si="132"/>
        <v>0.29407329211279531</v>
      </c>
      <c r="AS366" s="6">
        <v>0.23414227847475821</v>
      </c>
      <c r="AT366" s="11">
        <f t="shared" si="129"/>
        <v>-0.87363583329777006</v>
      </c>
      <c r="AW366" s="6" t="s">
        <v>453</v>
      </c>
      <c r="AX366" s="11">
        <f t="shared" si="109"/>
        <v>0.28980045368688445</v>
      </c>
      <c r="AY366" s="11">
        <f t="shared" si="110"/>
        <v>0.29361445409708664</v>
      </c>
      <c r="AZ366" s="11">
        <f t="shared" si="111"/>
        <v>2.5503382086500395</v>
      </c>
      <c r="BA366" s="17"/>
      <c r="BB366" s="7">
        <v>32294</v>
      </c>
      <c r="BC366" s="9">
        <f t="shared" si="112"/>
        <v>-0.46840866687949401</v>
      </c>
      <c r="BD366" s="9">
        <f t="shared" si="113"/>
        <v>-0.15664252750304808</v>
      </c>
      <c r="BE366" s="9">
        <f t="shared" si="114"/>
        <v>-1.5008168530279531</v>
      </c>
      <c r="BF366" s="9" t="e">
        <f t="shared" si="115"/>
        <v>#DIV/0!</v>
      </c>
      <c r="BI366" s="9">
        <f t="shared" si="116"/>
        <v>2.6332111162903895</v>
      </c>
      <c r="BJ366" s="9">
        <f t="shared" si="117"/>
        <v>0.78169933311871098</v>
      </c>
      <c r="BK366" s="9">
        <f t="shared" si="118"/>
        <v>0.29686162582358833</v>
      </c>
      <c r="BL366" s="9">
        <f t="shared" si="119"/>
        <v>3.017316298471151</v>
      </c>
      <c r="BM366" s="9">
        <f t="shared" si="120"/>
        <v>0.37757477630907627</v>
      </c>
      <c r="BN366" s="9">
        <f t="shared" si="121"/>
        <v>0.12513596154980181</v>
      </c>
    </row>
    <row r="367" spans="1:66" ht="15.6" x14ac:dyDescent="0.3">
      <c r="A367" s="6" t="s">
        <v>458</v>
      </c>
      <c r="B367" s="7">
        <v>32324</v>
      </c>
      <c r="C367" s="8">
        <v>55.465000000000003</v>
      </c>
      <c r="D367" s="8">
        <v>55.640999999999998</v>
      </c>
      <c r="H367" s="6" t="s">
        <v>458</v>
      </c>
      <c r="I367" s="7">
        <v>32324</v>
      </c>
      <c r="J367" s="8">
        <v>91.924000000000007</v>
      </c>
      <c r="K367" s="8">
        <v>70.204999999999998</v>
      </c>
      <c r="O367" s="6" t="s">
        <v>458</v>
      </c>
      <c r="P367" s="7">
        <v>32324</v>
      </c>
      <c r="Q367" s="8">
        <v>53.222000000000001</v>
      </c>
      <c r="U367" s="6" t="s">
        <v>458</v>
      </c>
      <c r="V367" s="7">
        <v>32324</v>
      </c>
      <c r="W367" s="8">
        <v>53.441000000000003</v>
      </c>
      <c r="X367" s="8">
        <v>52.74</v>
      </c>
      <c r="Y367" s="8"/>
      <c r="Z367" s="8"/>
      <c r="AA367" t="s">
        <v>458</v>
      </c>
      <c r="AB367" s="20">
        <v>32324</v>
      </c>
      <c r="AC367" s="1">
        <v>43.305</v>
      </c>
      <c r="AD367" s="8"/>
      <c r="AE367" s="8"/>
      <c r="AG367" s="6" t="str">
        <f t="shared" si="130"/>
        <v>1988</v>
      </c>
      <c r="AH367" s="11">
        <f t="shared" si="122"/>
        <v>4.0111765367738084</v>
      </c>
      <c r="AI367" s="11">
        <f t="shared" si="123"/>
        <v>4.2747376311843999</v>
      </c>
      <c r="AJ367" s="11">
        <f t="shared" si="124"/>
        <v>2.1400475566123678</v>
      </c>
      <c r="AK367" s="11">
        <f t="shared" si="125"/>
        <v>7.3947163115142933</v>
      </c>
      <c r="AL367" s="11">
        <f t="shared" si="126"/>
        <v>4.9019414605302014</v>
      </c>
      <c r="AM367" s="11">
        <f t="shared" si="127"/>
        <v>1.9282853328247196</v>
      </c>
      <c r="AN367" s="11">
        <f t="shared" si="128"/>
        <v>1.8559647733637163</v>
      </c>
      <c r="AO367" s="8">
        <v>2.5959092062868283</v>
      </c>
      <c r="AP367" s="6">
        <v>0</v>
      </c>
      <c r="AQ367" s="11">
        <f t="shared" si="131"/>
        <v>0.54562340376131946</v>
      </c>
      <c r="AR367" s="18">
        <f t="shared" si="132"/>
        <v>0.44545522893015832</v>
      </c>
      <c r="AS367" s="6">
        <v>0.35379215476387671</v>
      </c>
      <c r="AT367" s="11">
        <f t="shared" si="129"/>
        <v>0.77224510887508035</v>
      </c>
      <c r="AW367" s="6" t="s">
        <v>453</v>
      </c>
      <c r="AX367" s="11">
        <f t="shared" si="109"/>
        <v>0.29084758396086219</v>
      </c>
      <c r="AY367" s="11">
        <f t="shared" si="110"/>
        <v>0.28670913803628151</v>
      </c>
      <c r="AZ367" s="11">
        <f t="shared" si="111"/>
        <v>2.3512007243582187</v>
      </c>
      <c r="BA367" s="17"/>
      <c r="BB367" s="7">
        <v>32324</v>
      </c>
      <c r="BC367" s="9">
        <f t="shared" si="112"/>
        <v>0.36132803129049762</v>
      </c>
      <c r="BD367" s="9">
        <f t="shared" si="113"/>
        <v>-2.3518311051954566</v>
      </c>
      <c r="BE367" s="9">
        <f t="shared" si="114"/>
        <v>-7.8082774910559589</v>
      </c>
      <c r="BF367" s="9" t="e">
        <f t="shared" si="115"/>
        <v>#DIV/0!</v>
      </c>
      <c r="BI367" s="9">
        <f t="shared" si="116"/>
        <v>2.4789111743541019</v>
      </c>
      <c r="BJ367" s="9">
        <f t="shared" si="117"/>
        <v>0.69686945476717488</v>
      </c>
      <c r="BK367" s="9">
        <f t="shared" si="118"/>
        <v>0.28111917118157703</v>
      </c>
      <c r="BL367" s="9">
        <f t="shared" si="119"/>
        <v>2.9521393743396565</v>
      </c>
      <c r="BM367" s="9">
        <f t="shared" si="120"/>
        <v>0.37100396319605022</v>
      </c>
      <c r="BN367" s="9">
        <f t="shared" si="121"/>
        <v>0.12567291585921059</v>
      </c>
    </row>
    <row r="368" spans="1:66" ht="15.6" x14ac:dyDescent="0.3">
      <c r="A368" s="6" t="s">
        <v>459</v>
      </c>
      <c r="B368" s="7">
        <v>32355</v>
      </c>
      <c r="C368" s="8">
        <v>55.731000000000002</v>
      </c>
      <c r="D368" s="8">
        <v>55.868000000000002</v>
      </c>
      <c r="H368" s="6" t="s">
        <v>459</v>
      </c>
      <c r="I368" s="7">
        <v>32355</v>
      </c>
      <c r="J368" s="8">
        <v>92.209000000000003</v>
      </c>
      <c r="K368" s="8">
        <v>70.894999999999996</v>
      </c>
      <c r="O368" s="6" t="s">
        <v>459</v>
      </c>
      <c r="P368" s="7">
        <v>32355</v>
      </c>
      <c r="Q368" s="8">
        <v>53.454000000000001</v>
      </c>
      <c r="U368" s="6" t="s">
        <v>459</v>
      </c>
      <c r="V368" s="7">
        <v>32355</v>
      </c>
      <c r="W368" s="8">
        <v>54.008000000000003</v>
      </c>
      <c r="X368" s="8">
        <v>53.356000000000002</v>
      </c>
      <c r="Y368" s="8"/>
      <c r="Z368" s="8"/>
      <c r="AA368" t="s">
        <v>459</v>
      </c>
      <c r="AB368" s="20">
        <v>32355</v>
      </c>
      <c r="AC368" s="1">
        <v>43.561</v>
      </c>
      <c r="AD368" s="8"/>
      <c r="AE368" s="8"/>
      <c r="AG368" s="6" t="str">
        <f t="shared" si="130"/>
        <v>1988</v>
      </c>
      <c r="AH368" s="11">
        <f t="shared" si="122"/>
        <v>4.3124263013083253</v>
      </c>
      <c r="AI368" s="11">
        <f t="shared" si="123"/>
        <v>4.4300721522299913</v>
      </c>
      <c r="AJ368" s="11">
        <f t="shared" si="124"/>
        <v>2.8486977859572882</v>
      </c>
      <c r="AK368" s="11">
        <f t="shared" si="125"/>
        <v>8.833146559002758</v>
      </c>
      <c r="AL368" s="11">
        <f t="shared" si="126"/>
        <v>5.2865865668701995</v>
      </c>
      <c r="AM368" s="11">
        <f t="shared" si="127"/>
        <v>3.3685499923442164</v>
      </c>
      <c r="AN368" s="11">
        <f t="shared" si="128"/>
        <v>3.4732861437021256</v>
      </c>
      <c r="AO368" s="8">
        <v>3.453423466390082</v>
      </c>
      <c r="AP368" s="6">
        <v>0</v>
      </c>
      <c r="AQ368" s="11">
        <f t="shared" si="131"/>
        <v>0.28547091189539131</v>
      </c>
      <c r="AR368" s="18">
        <f t="shared" si="132"/>
        <v>1.0609831402855541</v>
      </c>
      <c r="AS368" s="6">
        <v>0.64162818057438287</v>
      </c>
      <c r="AT368" s="11">
        <f t="shared" si="129"/>
        <v>0.98283598034327735</v>
      </c>
      <c r="AW368" s="6" t="s">
        <v>453</v>
      </c>
      <c r="AX368" s="11">
        <f t="shared" si="109"/>
        <v>0.31940156846173562</v>
      </c>
      <c r="AY368" s="11">
        <f t="shared" si="110"/>
        <v>0.29532848847875603</v>
      </c>
      <c r="AZ368" s="11">
        <f t="shared" si="111"/>
        <v>2.2917303943994454</v>
      </c>
      <c r="BA368" s="17"/>
      <c r="BB368" s="7">
        <v>32355</v>
      </c>
      <c r="BC368" s="9">
        <f t="shared" si="112"/>
        <v>9.8175078891890699</v>
      </c>
      <c r="BD368" s="9">
        <f t="shared" si="113"/>
        <v>3.0063047524435005</v>
      </c>
      <c r="BE368" s="9">
        <f t="shared" si="114"/>
        <v>-2.5293599709572345</v>
      </c>
      <c r="BF368" s="9" t="e">
        <f t="shared" si="115"/>
        <v>#DIV/0!</v>
      </c>
      <c r="BI368" s="9">
        <f t="shared" si="116"/>
        <v>2.3969604315626132</v>
      </c>
      <c r="BJ368" s="9">
        <f t="shared" si="117"/>
        <v>0.47518905191484823</v>
      </c>
      <c r="BK368" s="9">
        <f t="shared" si="118"/>
        <v>0.19824651490181905</v>
      </c>
      <c r="BL368" s="9">
        <f t="shared" si="119"/>
        <v>2.9403984567091546</v>
      </c>
      <c r="BM368" s="9">
        <f t="shared" si="120"/>
        <v>0.3504300723964085</v>
      </c>
      <c r="BN368" s="9">
        <f t="shared" si="121"/>
        <v>0.11917775007561528</v>
      </c>
    </row>
    <row r="369" spans="1:66" ht="15.6" x14ac:dyDescent="0.3">
      <c r="A369" s="6" t="s">
        <v>460</v>
      </c>
      <c r="B369" s="7">
        <v>32386</v>
      </c>
      <c r="C369" s="8">
        <v>55.878999999999998</v>
      </c>
      <c r="D369" s="8">
        <v>56.006999999999998</v>
      </c>
      <c r="H369" s="6" t="s">
        <v>460</v>
      </c>
      <c r="I369" s="7">
        <v>32386</v>
      </c>
      <c r="J369" s="8">
        <v>91.85</v>
      </c>
      <c r="K369" s="8">
        <v>71.662000000000006</v>
      </c>
      <c r="O369" s="6" t="s">
        <v>460</v>
      </c>
      <c r="P369" s="7">
        <v>32386</v>
      </c>
      <c r="Q369" s="8">
        <v>53.691000000000003</v>
      </c>
      <c r="U369" s="6" t="s">
        <v>460</v>
      </c>
      <c r="V369" s="7">
        <v>32386</v>
      </c>
      <c r="W369" s="8">
        <v>54.231999999999999</v>
      </c>
      <c r="X369" s="8">
        <v>53.585999999999999</v>
      </c>
      <c r="Y369" s="8"/>
      <c r="Z369" s="8"/>
      <c r="AA369" t="s">
        <v>460</v>
      </c>
      <c r="AB369" s="20">
        <v>32386</v>
      </c>
      <c r="AC369" s="1">
        <v>43.901000000000003</v>
      </c>
      <c r="AD369" s="8"/>
      <c r="AE369" s="8"/>
      <c r="AG369" s="6" t="str">
        <f t="shared" si="130"/>
        <v>1988</v>
      </c>
      <c r="AH369" s="11">
        <f t="shared" si="122"/>
        <v>4.2538107054236107</v>
      </c>
      <c r="AI369" s="11">
        <f t="shared" si="123"/>
        <v>4.336891521824171</v>
      </c>
      <c r="AJ369" s="11">
        <f t="shared" si="124"/>
        <v>2.1531685833129366</v>
      </c>
      <c r="AK369" s="11">
        <f t="shared" si="125"/>
        <v>8.1021556470712639</v>
      </c>
      <c r="AL369" s="11">
        <f t="shared" si="126"/>
        <v>5.1157053917537887</v>
      </c>
      <c r="AM369" s="11">
        <f t="shared" si="127"/>
        <v>3.5831614332645589</v>
      </c>
      <c r="AN369" s="11">
        <f t="shared" si="128"/>
        <v>3.7282229965156732</v>
      </c>
      <c r="AO369" s="8">
        <v>3.4232946849384271</v>
      </c>
      <c r="AP369" s="6">
        <v>0</v>
      </c>
      <c r="AQ369" s="11">
        <f t="shared" si="131"/>
        <v>-0.46930262083973995</v>
      </c>
      <c r="AR369" s="18">
        <f t="shared" si="132"/>
        <v>0.41475336987113476</v>
      </c>
      <c r="AS369" s="6">
        <v>-0.1357585376722259</v>
      </c>
      <c r="AT369" s="11">
        <f t="shared" si="129"/>
        <v>1.0818816559701183</v>
      </c>
      <c r="AW369" s="6" t="s">
        <v>453</v>
      </c>
      <c r="AX369" s="11">
        <f t="shared" si="109"/>
        <v>0.31708701804907702</v>
      </c>
      <c r="AY369" s="11">
        <f t="shared" si="110"/>
        <v>0.29825510540956118</v>
      </c>
      <c r="AZ369" s="11">
        <f t="shared" si="111"/>
        <v>2.2899882222786423</v>
      </c>
      <c r="BA369" s="17"/>
      <c r="BB369" s="7">
        <v>32386</v>
      </c>
      <c r="BC369" s="9">
        <f t="shared" si="112"/>
        <v>-0.72465217494255274</v>
      </c>
      <c r="BD369" s="9">
        <f t="shared" si="113"/>
        <v>0.99097007060857667</v>
      </c>
      <c r="BE369" s="9">
        <f t="shared" si="114"/>
        <v>-7.6019942182581346E-2</v>
      </c>
      <c r="BF369" s="9" t="e">
        <f t="shared" si="115"/>
        <v>#DIV/0!</v>
      </c>
      <c r="BI369" s="9">
        <f t="shared" si="116"/>
        <v>2.4281733942366914</v>
      </c>
      <c r="BJ369" s="9">
        <f t="shared" si="117"/>
        <v>0.53967492784856141</v>
      </c>
      <c r="BK369" s="9">
        <f t="shared" si="118"/>
        <v>0.22225551483657985</v>
      </c>
      <c r="BL369" s="9">
        <f t="shared" si="119"/>
        <v>2.9583483060857132</v>
      </c>
      <c r="BM369" s="9">
        <f t="shared" si="120"/>
        <v>0.36972295206547368</v>
      </c>
      <c r="BN369" s="9">
        <f t="shared" si="121"/>
        <v>0.12497613999842572</v>
      </c>
    </row>
    <row r="370" spans="1:66" ht="15.6" x14ac:dyDescent="0.3">
      <c r="A370" s="6" t="s">
        <v>461</v>
      </c>
      <c r="B370" s="7">
        <v>32416</v>
      </c>
      <c r="C370" s="8">
        <v>56.18</v>
      </c>
      <c r="D370" s="8">
        <v>56.307000000000002</v>
      </c>
      <c r="H370" s="6" t="s">
        <v>461</v>
      </c>
      <c r="I370" s="7">
        <v>32416</v>
      </c>
      <c r="J370" s="8">
        <v>92.93</v>
      </c>
      <c r="K370" s="8">
        <v>70.894999999999996</v>
      </c>
      <c r="O370" s="6" t="s">
        <v>461</v>
      </c>
      <c r="P370" s="7">
        <v>32416</v>
      </c>
      <c r="Q370" s="8">
        <v>53.741</v>
      </c>
      <c r="U370" s="6" t="s">
        <v>461</v>
      </c>
      <c r="V370" s="7">
        <v>32416</v>
      </c>
      <c r="W370" s="8">
        <v>54.534999999999997</v>
      </c>
      <c r="X370" s="8">
        <v>53.926000000000002</v>
      </c>
      <c r="Y370" s="8"/>
      <c r="Z370" s="8"/>
      <c r="AA370" t="s">
        <v>461</v>
      </c>
      <c r="AB370" s="20">
        <v>32416</v>
      </c>
      <c r="AC370" s="1">
        <v>43.747999999999998</v>
      </c>
      <c r="AD370" s="8"/>
      <c r="AE370" s="8"/>
      <c r="AG370" s="6" t="str">
        <f t="shared" si="130"/>
        <v>1988</v>
      </c>
      <c r="AH370" s="11">
        <f t="shared" si="122"/>
        <v>4.4296150342955976</v>
      </c>
      <c r="AI370" s="11">
        <f t="shared" si="123"/>
        <v>4.4811845914050297</v>
      </c>
      <c r="AJ370" s="11">
        <f t="shared" si="124"/>
        <v>2.3446878338344357</v>
      </c>
      <c r="AK370" s="11">
        <f t="shared" si="125"/>
        <v>3.5870835768556431</v>
      </c>
      <c r="AL370" s="11">
        <f t="shared" si="126"/>
        <v>4.1411518486939025</v>
      </c>
      <c r="AM370" s="11">
        <f t="shared" si="127"/>
        <v>4.0128931357403141</v>
      </c>
      <c r="AN370" s="11">
        <f t="shared" si="128"/>
        <v>4.2511647688828091</v>
      </c>
      <c r="AO370" s="8">
        <v>3.7981650392679756</v>
      </c>
      <c r="AP370" s="6">
        <v>0</v>
      </c>
      <c r="AQ370" s="11">
        <f t="shared" si="131"/>
        <v>-0.66303360581290161</v>
      </c>
      <c r="AR370" s="18">
        <f t="shared" si="132"/>
        <v>0.55871072429560797</v>
      </c>
      <c r="AS370" s="6">
        <v>0.78927673119142394</v>
      </c>
      <c r="AT370" s="11">
        <f t="shared" si="129"/>
        <v>-1.0703022522396965</v>
      </c>
      <c r="AW370" s="6" t="s">
        <v>453</v>
      </c>
      <c r="AX370" s="11">
        <f t="shared" si="109"/>
        <v>0.3207282500516041</v>
      </c>
      <c r="AY370" s="11">
        <f t="shared" si="110"/>
        <v>0.31045214199336901</v>
      </c>
      <c r="AZ370" s="11">
        <f t="shared" si="111"/>
        <v>2.2974154581114683</v>
      </c>
      <c r="BA370" s="17"/>
      <c r="BB370" s="7">
        <v>32416</v>
      </c>
      <c r="BC370" s="9">
        <f t="shared" si="112"/>
        <v>1.1483384040539724</v>
      </c>
      <c r="BD370" s="9">
        <f t="shared" si="113"/>
        <v>4.0894644760762766</v>
      </c>
      <c r="BE370" s="9">
        <f t="shared" si="114"/>
        <v>0.32433511057254893</v>
      </c>
      <c r="BF370" s="9" t="e">
        <f t="shared" si="115"/>
        <v>#DIV/0!</v>
      </c>
      <c r="BI370" s="9">
        <f t="shared" si="116"/>
        <v>2.5453177551778836</v>
      </c>
      <c r="BJ370" s="9">
        <f t="shared" si="117"/>
        <v>0.69666491302278588</v>
      </c>
      <c r="BK370" s="9">
        <f t="shared" si="118"/>
        <v>0.27370449587505363</v>
      </c>
      <c r="BL370" s="9">
        <f t="shared" si="119"/>
        <v>3.0372137654097182</v>
      </c>
      <c r="BM370" s="9">
        <f t="shared" si="120"/>
        <v>0.43112161232266066</v>
      </c>
      <c r="BN370" s="9">
        <f t="shared" si="121"/>
        <v>0.14194641721719664</v>
      </c>
    </row>
    <row r="371" spans="1:66" ht="15.6" x14ac:dyDescent="0.3">
      <c r="A371" s="6" t="s">
        <v>462</v>
      </c>
      <c r="B371" s="7">
        <v>32447</v>
      </c>
      <c r="C371" s="8">
        <v>56.378</v>
      </c>
      <c r="D371" s="8">
        <v>56.521000000000001</v>
      </c>
      <c r="H371" s="6" t="s">
        <v>462</v>
      </c>
      <c r="I371" s="7">
        <v>32447</v>
      </c>
      <c r="J371" s="8">
        <v>93.031999999999996</v>
      </c>
      <c r="K371" s="8">
        <v>71.048000000000002</v>
      </c>
      <c r="O371" s="6" t="s">
        <v>462</v>
      </c>
      <c r="P371" s="7">
        <v>32447</v>
      </c>
      <c r="Q371" s="8">
        <v>53.865000000000002</v>
      </c>
      <c r="U371" s="6" t="s">
        <v>462</v>
      </c>
      <c r="V371" s="7">
        <v>32447</v>
      </c>
      <c r="W371" s="8">
        <v>54.600999999999999</v>
      </c>
      <c r="X371" s="8">
        <v>53.982999999999997</v>
      </c>
      <c r="Y371" s="8"/>
      <c r="Z371" s="8"/>
      <c r="AA371" t="s">
        <v>462</v>
      </c>
      <c r="AB371" s="20">
        <v>32447</v>
      </c>
      <c r="AC371" s="1">
        <v>43.706000000000003</v>
      </c>
      <c r="AD371" s="8"/>
      <c r="AE371" s="8"/>
      <c r="AG371" s="6" t="str">
        <f t="shared" si="130"/>
        <v>1988</v>
      </c>
      <c r="AH371" s="11">
        <f t="shared" si="122"/>
        <v>4.3940375891121208</v>
      </c>
      <c r="AI371" s="11">
        <f t="shared" si="123"/>
        <v>4.4325782491408283</v>
      </c>
      <c r="AJ371" s="11">
        <f t="shared" si="124"/>
        <v>2.5360681575205879</v>
      </c>
      <c r="AK371" s="11">
        <f t="shared" si="125"/>
        <v>2.2067497194809826</v>
      </c>
      <c r="AL371" s="11">
        <f t="shared" si="126"/>
        <v>3.8141309794549549</v>
      </c>
      <c r="AM371" s="11">
        <f t="shared" si="127"/>
        <v>4.0752530354726257</v>
      </c>
      <c r="AN371" s="11">
        <f t="shared" si="128"/>
        <v>4.3351372245844511</v>
      </c>
      <c r="AO371" s="8">
        <v>4.0666485323838319</v>
      </c>
      <c r="AP371" s="6">
        <v>0</v>
      </c>
      <c r="AQ371" s="11">
        <f t="shared" si="131"/>
        <v>4.5762401610804915E-3</v>
      </c>
      <c r="AR371" s="18">
        <f t="shared" si="132"/>
        <v>0.12102319611260182</v>
      </c>
      <c r="AS371" s="6">
        <v>0.14413797075896184</v>
      </c>
      <c r="AT371" s="11">
        <f t="shared" si="129"/>
        <v>0.21581211651033883</v>
      </c>
      <c r="AW371" s="6" t="s">
        <v>453</v>
      </c>
      <c r="AX371" s="11">
        <f t="shared" si="109"/>
        <v>0.319362300780826</v>
      </c>
      <c r="AY371" s="11">
        <f t="shared" si="110"/>
        <v>0.30601134205190289</v>
      </c>
      <c r="AZ371" s="11">
        <f t="shared" si="111"/>
        <v>2.1558309002592146</v>
      </c>
      <c r="BA371" s="17"/>
      <c r="BB371" s="7">
        <v>32447</v>
      </c>
      <c r="BC371" s="9">
        <f t="shared" si="112"/>
        <v>-0.42588991476688598</v>
      </c>
      <c r="BD371" s="9">
        <f t="shared" si="113"/>
        <v>-1.4304297960234358</v>
      </c>
      <c r="BE371" s="9">
        <f t="shared" si="114"/>
        <v>-6.1627755377183568</v>
      </c>
      <c r="BF371" s="9" t="e">
        <f t="shared" si="115"/>
        <v>#DIV/0!</v>
      </c>
      <c r="BI371" s="9">
        <f t="shared" si="116"/>
        <v>2.6520997204430996</v>
      </c>
      <c r="BJ371" s="9">
        <f t="shared" si="117"/>
        <v>0.81631674163537937</v>
      </c>
      <c r="BK371" s="9">
        <f t="shared" si="118"/>
        <v>0.3078001688032278</v>
      </c>
      <c r="BL371" s="9">
        <f t="shared" si="119"/>
        <v>3.1028323165581244</v>
      </c>
      <c r="BM371" s="9">
        <f t="shared" si="120"/>
        <v>0.51664269137709284</v>
      </c>
      <c r="BN371" s="9">
        <f t="shared" si="121"/>
        <v>0.16650680367741835</v>
      </c>
    </row>
    <row r="372" spans="1:66" ht="15.6" x14ac:dyDescent="0.3">
      <c r="A372" s="6" t="s">
        <v>463</v>
      </c>
      <c r="B372" s="7">
        <v>32477</v>
      </c>
      <c r="C372" s="8">
        <v>56.517000000000003</v>
      </c>
      <c r="D372" s="8">
        <v>56.676000000000002</v>
      </c>
      <c r="H372" s="6" t="s">
        <v>463</v>
      </c>
      <c r="I372" s="7">
        <v>32477</v>
      </c>
      <c r="J372" s="8">
        <v>93.19</v>
      </c>
      <c r="K372" s="8">
        <v>71.432000000000002</v>
      </c>
      <c r="O372" s="6" t="s">
        <v>463</v>
      </c>
      <c r="P372" s="7">
        <v>32477</v>
      </c>
      <c r="Q372" s="8">
        <v>54.055999999999997</v>
      </c>
      <c r="U372" s="6" t="s">
        <v>463</v>
      </c>
      <c r="V372" s="7">
        <v>32477</v>
      </c>
      <c r="W372" s="8">
        <v>54.616</v>
      </c>
      <c r="X372" s="8">
        <v>53.997</v>
      </c>
      <c r="Y372" s="8"/>
      <c r="Z372" s="8"/>
      <c r="AA372" t="s">
        <v>463</v>
      </c>
      <c r="AB372" s="20">
        <v>32477</v>
      </c>
      <c r="AC372" s="1">
        <v>43.698999999999998</v>
      </c>
      <c r="AD372" s="8"/>
      <c r="AE372" s="8"/>
      <c r="AG372" s="6" t="str">
        <f t="shared" si="130"/>
        <v>1988</v>
      </c>
      <c r="AH372" s="11">
        <f t="shared" si="122"/>
        <v>4.4734458472743377</v>
      </c>
      <c r="AI372" s="11">
        <f t="shared" si="123"/>
        <v>4.5007836268092571</v>
      </c>
      <c r="AJ372" s="11">
        <f t="shared" si="124"/>
        <v>3.3744509029595804</v>
      </c>
      <c r="AK372" s="11">
        <f t="shared" si="125"/>
        <v>3.559157400292845</v>
      </c>
      <c r="AL372" s="11">
        <f t="shared" si="126"/>
        <v>3.9878421791739616</v>
      </c>
      <c r="AM372" s="11">
        <f t="shared" si="127"/>
        <v>4.2489024623019622</v>
      </c>
      <c r="AN372" s="11">
        <f t="shared" si="128"/>
        <v>4.531903360693823</v>
      </c>
      <c r="AO372" s="8">
        <v>4.3874117398432944</v>
      </c>
      <c r="AP372" s="6">
        <v>0</v>
      </c>
      <c r="AQ372" s="11">
        <f t="shared" si="131"/>
        <v>-0.51224842910482238</v>
      </c>
      <c r="AR372" s="18">
        <f t="shared" si="132"/>
        <v>2.7472024321895105E-2</v>
      </c>
      <c r="AS372" s="6">
        <v>0.57850899048590421</v>
      </c>
      <c r="AT372" s="11">
        <f t="shared" si="129"/>
        <v>0.54047967571220212</v>
      </c>
      <c r="AW372" s="6" t="s">
        <v>453</v>
      </c>
      <c r="AX372" s="11">
        <f t="shared" si="109"/>
        <v>0.31397547319379177</v>
      </c>
      <c r="AY372" s="11">
        <f t="shared" si="110"/>
        <v>0.29888878109228789</v>
      </c>
      <c r="AZ372" s="11">
        <f t="shared" si="111"/>
        <v>1.9959415577203188</v>
      </c>
      <c r="BA372" s="17"/>
      <c r="BB372" s="7">
        <v>32477</v>
      </c>
      <c r="BC372" s="9">
        <f t="shared" si="112"/>
        <v>-1.686744983319477</v>
      </c>
      <c r="BD372" s="9">
        <f t="shared" si="113"/>
        <v>-2.3275480287285988</v>
      </c>
      <c r="BE372" s="9">
        <f t="shared" si="114"/>
        <v>-7.4165994429187805</v>
      </c>
      <c r="BF372" s="9" t="e">
        <f t="shared" si="115"/>
        <v>#DIV/0!</v>
      </c>
      <c r="BI372" s="9">
        <f t="shared" si="116"/>
        <v>2.7802457418180446</v>
      </c>
      <c r="BJ372" s="9">
        <f t="shared" si="117"/>
        <v>0.92772135000567468</v>
      </c>
      <c r="BK372" s="9">
        <f t="shared" si="118"/>
        <v>0.33368321945491902</v>
      </c>
      <c r="BL372" s="9">
        <f t="shared" si="119"/>
        <v>3.2013856898024091</v>
      </c>
      <c r="BM372" s="9">
        <f t="shared" si="120"/>
        <v>0.62762136298917104</v>
      </c>
      <c r="BN372" s="9">
        <f t="shared" si="121"/>
        <v>0.19604678217572344</v>
      </c>
    </row>
    <row r="373" spans="1:66" ht="15.6" x14ac:dyDescent="0.3">
      <c r="A373" s="6" t="s">
        <v>464</v>
      </c>
      <c r="B373" s="7">
        <v>32508</v>
      </c>
      <c r="C373" s="8">
        <v>56.709000000000003</v>
      </c>
      <c r="D373" s="8">
        <v>56.863999999999997</v>
      </c>
      <c r="H373" s="6" t="s">
        <v>464</v>
      </c>
      <c r="I373" s="7">
        <v>32508</v>
      </c>
      <c r="J373" s="8">
        <v>93.525000000000006</v>
      </c>
      <c r="K373" s="8">
        <v>72.966999999999999</v>
      </c>
      <c r="O373" s="6" t="s">
        <v>464</v>
      </c>
      <c r="P373" s="7">
        <v>32508</v>
      </c>
      <c r="Q373" s="8">
        <v>54.29</v>
      </c>
      <c r="U373" s="6" t="s">
        <v>464</v>
      </c>
      <c r="V373" s="7">
        <v>32508</v>
      </c>
      <c r="W373" s="8">
        <v>54.832999999999998</v>
      </c>
      <c r="X373" s="8">
        <v>54.252000000000002</v>
      </c>
      <c r="Y373" s="8"/>
      <c r="Z373" s="8"/>
      <c r="AA373" t="s">
        <v>464</v>
      </c>
      <c r="AB373" s="20">
        <v>32508</v>
      </c>
      <c r="AC373" s="1">
        <v>43.640999999999998</v>
      </c>
      <c r="AD373" s="8"/>
      <c r="AE373" s="8"/>
      <c r="AG373" s="6" t="str">
        <f t="shared" si="130"/>
        <v>1988</v>
      </c>
      <c r="AH373" s="11">
        <f t="shared" si="122"/>
        <v>4.5828415461788286</v>
      </c>
      <c r="AI373" s="11">
        <f t="shared" si="123"/>
        <v>4.6275000459990112</v>
      </c>
      <c r="AJ373" s="11">
        <f t="shared" si="124"/>
        <v>4.0693016424088846</v>
      </c>
      <c r="AK373" s="11">
        <f t="shared" si="125"/>
        <v>7.8229131263576335</v>
      </c>
      <c r="AL373" s="11">
        <f t="shared" si="126"/>
        <v>4.5868731819145081</v>
      </c>
      <c r="AM373" s="11">
        <f t="shared" si="127"/>
        <v>4.2155278912857419</v>
      </c>
      <c r="AN373" s="11">
        <f t="shared" si="128"/>
        <v>4.4975634185334235</v>
      </c>
      <c r="AO373" s="8">
        <v>4.652925583739087</v>
      </c>
      <c r="AP373" s="6">
        <v>0</v>
      </c>
      <c r="AQ373" s="11">
        <f t="shared" si="131"/>
        <v>-4.3518094365546656E-2</v>
      </c>
      <c r="AR373" s="18">
        <f t="shared" si="132"/>
        <v>0.39731946682290964</v>
      </c>
      <c r="AS373" s="6">
        <v>0.49267964753529903</v>
      </c>
      <c r="AT373" s="11">
        <f t="shared" si="129"/>
        <v>2.1488968529510544</v>
      </c>
      <c r="AW373" s="6" t="s">
        <v>453</v>
      </c>
      <c r="AX373" s="11">
        <f t="shared" si="109"/>
        <v>0.31404630695339186</v>
      </c>
      <c r="AY373" s="11">
        <f t="shared" si="110"/>
        <v>0.29932376678485795</v>
      </c>
      <c r="AZ373" s="11">
        <f t="shared" si="111"/>
        <v>2.0050080793986069</v>
      </c>
      <c r="BA373" s="17"/>
      <c r="BB373" s="7">
        <v>32508</v>
      </c>
      <c r="BC373" s="9">
        <f t="shared" si="112"/>
        <v>2.2560284368577932E-2</v>
      </c>
      <c r="BD373" s="9">
        <f t="shared" si="113"/>
        <v>0.14553429907284698</v>
      </c>
      <c r="BE373" s="9">
        <f t="shared" si="114"/>
        <v>0.45424785326098061</v>
      </c>
      <c r="BF373" s="9" t="e">
        <f t="shared" si="115"/>
        <v>#DIV/0!</v>
      </c>
      <c r="BI373" s="9">
        <f t="shared" si="116"/>
        <v>2.9416868094428881</v>
      </c>
      <c r="BJ373" s="9">
        <f t="shared" si="117"/>
        <v>0.98357543567538086</v>
      </c>
      <c r="BK373" s="9">
        <f t="shared" si="118"/>
        <v>0.33435763199470425</v>
      </c>
      <c r="BL373" s="9">
        <f t="shared" si="119"/>
        <v>3.3022323189939922</v>
      </c>
      <c r="BM373" s="9">
        <f t="shared" si="120"/>
        <v>0.74620767261909826</v>
      </c>
      <c r="BN373" s="9">
        <f t="shared" si="121"/>
        <v>0.22597067696509812</v>
      </c>
    </row>
    <row r="374" spans="1:66" ht="15.6" x14ac:dyDescent="0.3">
      <c r="A374" s="6" t="s">
        <v>465</v>
      </c>
      <c r="B374" s="7">
        <v>32539</v>
      </c>
      <c r="C374" s="8">
        <v>56.993000000000002</v>
      </c>
      <c r="D374" s="8">
        <v>57.152000000000001</v>
      </c>
      <c r="H374" s="6" t="s">
        <v>465</v>
      </c>
      <c r="I374" s="7">
        <v>32539</v>
      </c>
      <c r="J374" s="8">
        <v>93.483999999999995</v>
      </c>
      <c r="K374" s="8">
        <v>74.424000000000007</v>
      </c>
      <c r="O374" s="6" t="s">
        <v>465</v>
      </c>
      <c r="P374" s="7">
        <v>32539</v>
      </c>
      <c r="Q374" s="8">
        <v>54.795999999999999</v>
      </c>
      <c r="U374" s="6" t="s">
        <v>465</v>
      </c>
      <c r="V374" s="7">
        <v>32539</v>
      </c>
      <c r="W374" s="8">
        <v>55.084000000000003</v>
      </c>
      <c r="X374" s="8">
        <v>54.515000000000001</v>
      </c>
      <c r="Y374" s="8"/>
      <c r="Z374" s="8"/>
      <c r="AA374" t="s">
        <v>465</v>
      </c>
      <c r="AB374" s="20">
        <v>32539</v>
      </c>
      <c r="AC374" s="1">
        <v>43.954000000000001</v>
      </c>
      <c r="AD374" s="8"/>
      <c r="AE374" s="8"/>
      <c r="AG374" s="6" t="str">
        <f t="shared" si="130"/>
        <v>1989</v>
      </c>
      <c r="AH374" s="11">
        <f t="shared" si="122"/>
        <v>4.6203832880534534</v>
      </c>
      <c r="AI374" s="11">
        <f t="shared" si="123"/>
        <v>4.6624913013221914</v>
      </c>
      <c r="AJ374" s="11">
        <f t="shared" si="124"/>
        <v>3.4195125728762044</v>
      </c>
      <c r="AK374" s="11">
        <f t="shared" si="125"/>
        <v>7.89683517694304</v>
      </c>
      <c r="AL374" s="11">
        <f t="shared" si="126"/>
        <v>5.0677813356853951</v>
      </c>
      <c r="AM374" s="11">
        <f t="shared" si="127"/>
        <v>4.2763842877425517</v>
      </c>
      <c r="AN374" s="11">
        <f t="shared" si="128"/>
        <v>4.5129502885297379</v>
      </c>
      <c r="AO374" s="8">
        <v>4.4789131656172154</v>
      </c>
      <c r="AP374" s="6">
        <v>0</v>
      </c>
      <c r="AQ374" s="11">
        <f t="shared" si="131"/>
        <v>1.4705542858462151</v>
      </c>
      <c r="AR374" s="18">
        <f t="shared" si="132"/>
        <v>0.45775354257473477</v>
      </c>
      <c r="AS374" s="6">
        <v>0.20742106198603505</v>
      </c>
      <c r="AT374" s="11">
        <f t="shared" si="129"/>
        <v>1.9967930708402637</v>
      </c>
      <c r="AW374" s="6" t="s">
        <v>466</v>
      </c>
      <c r="AX374" s="11">
        <f t="shared" si="109"/>
        <v>0.30444491475473318</v>
      </c>
      <c r="AY374" s="11">
        <f t="shared" si="110"/>
        <v>0.29941933002219268</v>
      </c>
      <c r="AZ374" s="11">
        <f t="shared" si="111"/>
        <v>1.9391486286249715</v>
      </c>
      <c r="BA374" s="17"/>
      <c r="BB374" s="7">
        <v>32539</v>
      </c>
      <c r="BC374" s="9">
        <f t="shared" si="112"/>
        <v>-3.0573173401729048</v>
      </c>
      <c r="BD374" s="9">
        <f t="shared" si="113"/>
        <v>3.1926378035795899E-2</v>
      </c>
      <c r="BE374" s="9">
        <f t="shared" si="114"/>
        <v>-3.2847474007880129</v>
      </c>
      <c r="BF374" s="9" t="e">
        <f t="shared" si="115"/>
        <v>#DIV/0!</v>
      </c>
      <c r="BI374" s="9">
        <f t="shared" si="116"/>
        <v>3.0777622649166569</v>
      </c>
      <c r="BJ374" s="9">
        <f t="shared" si="117"/>
        <v>1.0392765118595269</v>
      </c>
      <c r="BK374" s="9">
        <f t="shared" si="118"/>
        <v>0.33767277080046648</v>
      </c>
      <c r="BL374" s="9">
        <f t="shared" si="119"/>
        <v>3.4203977980794806</v>
      </c>
      <c r="BM374" s="9">
        <f t="shared" si="120"/>
        <v>0.80393560593767466</v>
      </c>
      <c r="BN374" s="9">
        <f t="shared" si="121"/>
        <v>0.23504155171339325</v>
      </c>
    </row>
    <row r="375" spans="1:66" ht="15.6" x14ac:dyDescent="0.3">
      <c r="A375" s="6" t="s">
        <v>467</v>
      </c>
      <c r="B375" s="7">
        <v>32567</v>
      </c>
      <c r="C375" s="8">
        <v>57.171999999999997</v>
      </c>
      <c r="D375" s="8">
        <v>57.296999999999997</v>
      </c>
      <c r="H375" s="6" t="s">
        <v>467</v>
      </c>
      <c r="I375" s="7">
        <v>32567</v>
      </c>
      <c r="J375" s="8">
        <v>94.164000000000001</v>
      </c>
      <c r="K375" s="8">
        <v>76.495999999999995</v>
      </c>
      <c r="O375" s="6" t="s">
        <v>467</v>
      </c>
      <c r="P375" s="7">
        <v>32567</v>
      </c>
      <c r="Q375" s="8">
        <v>55.33</v>
      </c>
      <c r="U375" s="6" t="s">
        <v>467</v>
      </c>
      <c r="V375" s="7">
        <v>32567</v>
      </c>
      <c r="W375" s="8">
        <v>55.527999999999999</v>
      </c>
      <c r="X375" s="8">
        <v>54.978000000000002</v>
      </c>
      <c r="Y375" s="8"/>
      <c r="Z375" s="8"/>
      <c r="AA375" t="s">
        <v>467</v>
      </c>
      <c r="AB375" s="20">
        <v>32567</v>
      </c>
      <c r="AC375" s="1">
        <v>44.244</v>
      </c>
      <c r="AD375" s="8"/>
      <c r="AE375" s="8"/>
      <c r="AG375" s="6" t="str">
        <f t="shared" si="130"/>
        <v>1989</v>
      </c>
      <c r="AH375" s="11">
        <f t="shared" si="122"/>
        <v>4.7720275619410613</v>
      </c>
      <c r="AI375" s="11">
        <f t="shared" si="123"/>
        <v>4.7132570634891513</v>
      </c>
      <c r="AJ375" s="11">
        <f t="shared" si="124"/>
        <v>3.5315331163690677</v>
      </c>
      <c r="AK375" s="11">
        <f t="shared" si="125"/>
        <v>11.770894213909999</v>
      </c>
      <c r="AL375" s="11">
        <f t="shared" si="126"/>
        <v>5.9555725775565005</v>
      </c>
      <c r="AM375" s="11">
        <f t="shared" si="127"/>
        <v>5.242409309730478</v>
      </c>
      <c r="AN375" s="11">
        <f t="shared" si="128"/>
        <v>5.6578391052004573</v>
      </c>
      <c r="AO375" s="8">
        <v>4.516868374909877</v>
      </c>
      <c r="AP375" s="6">
        <v>0</v>
      </c>
      <c r="AQ375" s="11">
        <f t="shared" si="131"/>
        <v>2.3479608596081336</v>
      </c>
      <c r="AR375" s="18">
        <f t="shared" si="132"/>
        <v>0.80604168179507774</v>
      </c>
      <c r="AS375" s="6">
        <v>0.52303474920289972</v>
      </c>
      <c r="AT375" s="11">
        <f t="shared" si="129"/>
        <v>2.7840481565086339</v>
      </c>
      <c r="AW375" s="6" t="s">
        <v>466</v>
      </c>
      <c r="AX375" s="11">
        <f t="shared" si="109"/>
        <v>0.3141275028915238</v>
      </c>
      <c r="AY375" s="11">
        <f t="shared" si="110"/>
        <v>0.29879650148627179</v>
      </c>
      <c r="AZ375" s="11">
        <f t="shared" si="111"/>
        <v>1.9280964701856158</v>
      </c>
      <c r="BA375" s="17"/>
      <c r="BB375" s="7">
        <v>32567</v>
      </c>
      <c r="BC375" s="9">
        <f t="shared" si="112"/>
        <v>3.1804072485793089</v>
      </c>
      <c r="BD375" s="9">
        <f t="shared" si="113"/>
        <v>-0.20801213330973178</v>
      </c>
      <c r="BE375" s="9">
        <f t="shared" si="114"/>
        <v>-0.56994901144801213</v>
      </c>
      <c r="BF375" s="9" t="e">
        <f t="shared" si="115"/>
        <v>#DIV/0!</v>
      </c>
      <c r="BI375" s="9">
        <f t="shared" si="116"/>
        <v>3.3058777819916298</v>
      </c>
      <c r="BJ375" s="9">
        <f t="shared" si="117"/>
        <v>1.166511882823843</v>
      </c>
      <c r="BK375" s="9">
        <f t="shared" si="118"/>
        <v>0.35285995422404171</v>
      </c>
      <c r="BL375" s="9">
        <f t="shared" si="119"/>
        <v>3.5302456988571458</v>
      </c>
      <c r="BM375" s="9">
        <f t="shared" si="120"/>
        <v>0.85103883155318449</v>
      </c>
      <c r="BN375" s="9">
        <f t="shared" si="121"/>
        <v>0.24107070842935752</v>
      </c>
    </row>
    <row r="376" spans="1:66" ht="15.6" x14ac:dyDescent="0.3">
      <c r="A376" s="6" t="s">
        <v>468</v>
      </c>
      <c r="B376" s="7">
        <v>32598</v>
      </c>
      <c r="C376" s="8">
        <v>57.353999999999999</v>
      </c>
      <c r="D376" s="8">
        <v>57.468000000000004</v>
      </c>
      <c r="H376" s="6" t="s">
        <v>468</v>
      </c>
      <c r="I376" s="7">
        <v>32598</v>
      </c>
      <c r="J376" s="8">
        <v>94.763999999999996</v>
      </c>
      <c r="K376" s="8">
        <v>79.257999999999996</v>
      </c>
      <c r="O376" s="6" t="s">
        <v>468</v>
      </c>
      <c r="P376" s="7">
        <v>32598</v>
      </c>
      <c r="Q376" s="8">
        <v>55.774000000000001</v>
      </c>
      <c r="U376" s="6" t="s">
        <v>468</v>
      </c>
      <c r="V376" s="7">
        <v>32598</v>
      </c>
      <c r="W376" s="8">
        <v>55.796999999999997</v>
      </c>
      <c r="X376" s="8">
        <v>55.265000000000001</v>
      </c>
      <c r="Y376" s="8"/>
      <c r="Z376" s="8"/>
      <c r="AA376" t="s">
        <v>468</v>
      </c>
      <c r="AB376" s="20">
        <v>32598</v>
      </c>
      <c r="AC376" s="1">
        <v>44.786000000000001</v>
      </c>
      <c r="AD376" s="8"/>
      <c r="AE376" s="8"/>
      <c r="AG376" s="6" t="str">
        <f t="shared" si="130"/>
        <v>1989</v>
      </c>
      <c r="AH376" s="11">
        <f t="shared" si="122"/>
        <v>4.6987951807228923</v>
      </c>
      <c r="AI376" s="11">
        <f t="shared" si="123"/>
        <v>4.5785412723831742</v>
      </c>
      <c r="AJ376" s="11">
        <f t="shared" si="124"/>
        <v>4.1557213985029984</v>
      </c>
      <c r="AK376" s="11">
        <f t="shared" si="125"/>
        <v>13.515990890992668</v>
      </c>
      <c r="AL376" s="11">
        <f t="shared" si="126"/>
        <v>6.0019765850691797</v>
      </c>
      <c r="AM376" s="11">
        <f t="shared" si="127"/>
        <v>5.6781378435197594</v>
      </c>
      <c r="AN376" s="11">
        <f t="shared" si="128"/>
        <v>6.2134840098400979</v>
      </c>
      <c r="AO376" s="8">
        <v>5.4286999009065973</v>
      </c>
      <c r="AP376" s="6">
        <v>0</v>
      </c>
      <c r="AQ376" s="11">
        <f t="shared" si="131"/>
        <v>3.9745554162603947</v>
      </c>
      <c r="AR376" s="18">
        <f t="shared" si="132"/>
        <v>0.48444028238006087</v>
      </c>
      <c r="AS376" s="6">
        <v>0.53601206712465821</v>
      </c>
      <c r="AT376" s="11">
        <f t="shared" si="129"/>
        <v>3.6106463083036999</v>
      </c>
      <c r="AW376" s="6" t="s">
        <v>466</v>
      </c>
      <c r="AX376" s="11">
        <f t="shared" si="109"/>
        <v>0.31465755921987099</v>
      </c>
      <c r="AY376" s="11">
        <f t="shared" si="110"/>
        <v>0.28534013069478081</v>
      </c>
      <c r="AZ376" s="11">
        <f t="shared" si="111"/>
        <v>1.9615028728311679</v>
      </c>
      <c r="BA376" s="17"/>
      <c r="BB376" s="7">
        <v>32598</v>
      </c>
      <c r="BC376" s="9">
        <f t="shared" si="112"/>
        <v>0.16873922960201071</v>
      </c>
      <c r="BD376" s="9">
        <f t="shared" si="113"/>
        <v>-4.5035235434673364</v>
      </c>
      <c r="BE376" s="9">
        <f t="shared" si="114"/>
        <v>1.7326105390533808</v>
      </c>
      <c r="BF376" s="9" t="e">
        <f t="shared" si="115"/>
        <v>#DIV/0!</v>
      </c>
      <c r="BI376" s="9">
        <f t="shared" si="116"/>
        <v>3.5982876011071232</v>
      </c>
      <c r="BJ376" s="9">
        <f t="shared" si="117"/>
        <v>1.2517600200823067</v>
      </c>
      <c r="BK376" s="9">
        <f t="shared" si="118"/>
        <v>0.34787658988046549</v>
      </c>
      <c r="BL376" s="9">
        <f t="shared" si="119"/>
        <v>3.7156194402204341</v>
      </c>
      <c r="BM376" s="9">
        <f t="shared" si="120"/>
        <v>0.9826441566151406</v>
      </c>
      <c r="BN376" s="9">
        <f t="shared" si="121"/>
        <v>0.26446307874760283</v>
      </c>
    </row>
    <row r="377" spans="1:66" ht="15.6" x14ac:dyDescent="0.3">
      <c r="A377" s="6" t="s">
        <v>469</v>
      </c>
      <c r="B377" s="7">
        <v>32628</v>
      </c>
      <c r="C377" s="8">
        <v>57.567</v>
      </c>
      <c r="D377" s="8">
        <v>57.661000000000001</v>
      </c>
      <c r="H377" s="6" t="s">
        <v>469</v>
      </c>
      <c r="I377" s="7">
        <v>32628</v>
      </c>
      <c r="J377" s="8">
        <v>95.353999999999999</v>
      </c>
      <c r="K377" s="8">
        <v>78.260999999999996</v>
      </c>
      <c r="O377" s="6" t="s">
        <v>469</v>
      </c>
      <c r="P377" s="7">
        <v>32628</v>
      </c>
      <c r="Q377" s="8">
        <v>55.74</v>
      </c>
      <c r="U377" s="6" t="s">
        <v>469</v>
      </c>
      <c r="V377" s="7">
        <v>32628</v>
      </c>
      <c r="W377" s="8">
        <v>56.170999999999999</v>
      </c>
      <c r="X377" s="8">
        <v>55.673999999999999</v>
      </c>
      <c r="Y377" s="8"/>
      <c r="Z377" s="8"/>
      <c r="AA377" t="s">
        <v>469</v>
      </c>
      <c r="AB377" s="20">
        <v>32628</v>
      </c>
      <c r="AC377" s="1">
        <v>47.256999999999998</v>
      </c>
      <c r="AD377" s="8"/>
      <c r="AE377" s="8"/>
      <c r="AG377" s="6" t="str">
        <f t="shared" si="130"/>
        <v>1989</v>
      </c>
      <c r="AH377" s="11">
        <f t="shared" si="122"/>
        <v>4.5798059804527114</v>
      </c>
      <c r="AI377" s="11">
        <f t="shared" si="123"/>
        <v>4.4223908437313275</v>
      </c>
      <c r="AJ377" s="11">
        <f t="shared" si="124"/>
        <v>4.2086051823437387</v>
      </c>
      <c r="AK377" s="11">
        <f t="shared" si="125"/>
        <v>11.354420113544194</v>
      </c>
      <c r="AL377" s="11">
        <f t="shared" si="126"/>
        <v>5.6422113981388522</v>
      </c>
      <c r="AM377" s="11">
        <f t="shared" si="127"/>
        <v>5.8871210978736155</v>
      </c>
      <c r="AN377" s="11">
        <f t="shared" si="128"/>
        <v>6.4492074721324677</v>
      </c>
      <c r="AO377" s="8">
        <v>4.749816673099061</v>
      </c>
      <c r="AP377" s="6">
        <v>0</v>
      </c>
      <c r="AQ377" s="11">
        <f t="shared" si="131"/>
        <v>9.1461302168741589</v>
      </c>
      <c r="AR377" s="18">
        <f t="shared" si="132"/>
        <v>0.67028693298922803</v>
      </c>
      <c r="AS377" s="6">
        <v>0.28812946964511532</v>
      </c>
      <c r="AT377" s="11">
        <f t="shared" si="129"/>
        <v>-1.2579171818617674</v>
      </c>
      <c r="AW377" s="6" t="s">
        <v>466</v>
      </c>
      <c r="AX377" s="11">
        <f t="shared" si="109"/>
        <v>0.32030763030691334</v>
      </c>
      <c r="AY377" s="11">
        <f t="shared" si="110"/>
        <v>0.28516591393726348</v>
      </c>
      <c r="AZ377" s="11">
        <f t="shared" si="111"/>
        <v>1.947035629961456</v>
      </c>
      <c r="BA377" s="17"/>
      <c r="BB377" s="7">
        <v>32628</v>
      </c>
      <c r="BC377" s="9">
        <f t="shared" si="112"/>
        <v>1.7956254097472035</v>
      </c>
      <c r="BD377" s="9">
        <f t="shared" si="113"/>
        <v>-6.1055820326827437E-2</v>
      </c>
      <c r="BE377" s="9">
        <f t="shared" si="114"/>
        <v>-0.73755909665481623</v>
      </c>
      <c r="BF377" s="9" t="e">
        <f t="shared" si="115"/>
        <v>#DIV/0!</v>
      </c>
      <c r="BI377" s="9">
        <f t="shared" si="116"/>
        <v>3.9040021474775028</v>
      </c>
      <c r="BJ377" s="9">
        <f t="shared" si="117"/>
        <v>1.2905372899257206</v>
      </c>
      <c r="BK377" s="9">
        <f t="shared" si="118"/>
        <v>0.33056777152634942</v>
      </c>
      <c r="BL377" s="9">
        <f t="shared" si="119"/>
        <v>3.9100786387822861</v>
      </c>
      <c r="BM377" s="9">
        <f t="shared" si="120"/>
        <v>0.90983952848669403</v>
      </c>
      <c r="BN377" s="9">
        <f t="shared" si="121"/>
        <v>0.2326908516525501</v>
      </c>
    </row>
    <row r="378" spans="1:66" ht="15.6" x14ac:dyDescent="0.3">
      <c r="A378" s="6" t="s">
        <v>470</v>
      </c>
      <c r="B378" s="7">
        <v>32659</v>
      </c>
      <c r="C378" s="8">
        <v>57.76</v>
      </c>
      <c r="D378" s="8">
        <v>57.832999999999998</v>
      </c>
      <c r="H378" s="6" t="s">
        <v>470</v>
      </c>
      <c r="I378" s="7">
        <v>32659</v>
      </c>
      <c r="J378" s="8">
        <v>95.483000000000004</v>
      </c>
      <c r="K378" s="8">
        <v>76.650000000000006</v>
      </c>
      <c r="O378" s="6" t="s">
        <v>470</v>
      </c>
      <c r="P378" s="7">
        <v>32659</v>
      </c>
      <c r="Q378" s="8">
        <v>55.664999999999999</v>
      </c>
      <c r="U378" s="6" t="s">
        <v>470</v>
      </c>
      <c r="V378" s="7">
        <v>32659</v>
      </c>
      <c r="W378" s="8">
        <v>56.521000000000001</v>
      </c>
      <c r="X378" s="8">
        <v>56.012999999999998</v>
      </c>
      <c r="Y378" s="8"/>
      <c r="Z378" s="8"/>
      <c r="AA378" t="s">
        <v>470</v>
      </c>
      <c r="AB378" s="20">
        <v>32659</v>
      </c>
      <c r="AC378" s="1">
        <v>47.655999999999999</v>
      </c>
      <c r="AD378" s="8"/>
      <c r="AE378" s="8"/>
      <c r="AG378" s="6" t="str">
        <f t="shared" si="130"/>
        <v>1989</v>
      </c>
      <c r="AH378" s="11">
        <f t="shared" si="122"/>
        <v>4.5808437443418448</v>
      </c>
      <c r="AI378" s="11">
        <f t="shared" si="123"/>
        <v>4.3785081307416096</v>
      </c>
      <c r="AJ378" s="11">
        <f t="shared" si="124"/>
        <v>4.0323810768996271</v>
      </c>
      <c r="AK378" s="11">
        <f t="shared" si="125"/>
        <v>10.023397017239155</v>
      </c>
      <c r="AL378" s="11">
        <f t="shared" si="126"/>
        <v>5.1393925657298167</v>
      </c>
      <c r="AM378" s="11">
        <f t="shared" si="127"/>
        <v>6.2344936470942081</v>
      </c>
      <c r="AN378" s="11">
        <f t="shared" si="128"/>
        <v>6.7646386093321187</v>
      </c>
      <c r="AO378" s="8">
        <v>4.5886651848915827</v>
      </c>
      <c r="AP378" s="6">
        <v>0</v>
      </c>
      <c r="AQ378" s="11">
        <f t="shared" si="131"/>
        <v>10.560504825538231</v>
      </c>
      <c r="AR378" s="18">
        <f t="shared" si="132"/>
        <v>0.62309732780261307</v>
      </c>
      <c r="AS378" s="6">
        <v>7.9937892153147949E-2</v>
      </c>
      <c r="AT378" s="11">
        <f t="shared" si="129"/>
        <v>-2.0584965691723744</v>
      </c>
      <c r="AW378" s="6" t="s">
        <v>466</v>
      </c>
      <c r="AX378" s="11">
        <f t="shared" si="109"/>
        <v>0.31938056114284802</v>
      </c>
      <c r="AY378" s="11">
        <f t="shared" si="110"/>
        <v>0.28662539390030789</v>
      </c>
      <c r="AZ378" s="11">
        <f t="shared" si="111"/>
        <v>2.0010947735335285</v>
      </c>
      <c r="BA378" s="17"/>
      <c r="BB378" s="7">
        <v>32659</v>
      </c>
      <c r="BC378" s="9">
        <f t="shared" si="112"/>
        <v>-0.28943087093399322</v>
      </c>
      <c r="BD378" s="9">
        <f t="shared" si="113"/>
        <v>0.51180028597859195</v>
      </c>
      <c r="BE378" s="9">
        <f t="shared" si="114"/>
        <v>2.776484556327441</v>
      </c>
      <c r="BF378" s="9" t="e">
        <f t="shared" si="115"/>
        <v>#DIV/0!</v>
      </c>
      <c r="BI378" s="9">
        <f t="shared" si="116"/>
        <v>4.209336460949781</v>
      </c>
      <c r="BJ378" s="9">
        <f t="shared" si="117"/>
        <v>1.3391292790327276</v>
      </c>
      <c r="BK378" s="9">
        <f t="shared" si="118"/>
        <v>0.31813310517130078</v>
      </c>
      <c r="BL378" s="9">
        <f t="shared" si="119"/>
        <v>4.0539498244348771</v>
      </c>
      <c r="BM378" s="9">
        <f t="shared" si="120"/>
        <v>0.85170651483352355</v>
      </c>
      <c r="BN378" s="9">
        <f t="shared" si="121"/>
        <v>0.21009300847778795</v>
      </c>
    </row>
    <row r="379" spans="1:66" ht="15.6" x14ac:dyDescent="0.3">
      <c r="A379" s="6" t="s">
        <v>471</v>
      </c>
      <c r="B379" s="7">
        <v>32689</v>
      </c>
      <c r="C379" s="8">
        <v>57.915999999999997</v>
      </c>
      <c r="D379" s="8">
        <v>57.987000000000002</v>
      </c>
      <c r="H379" s="6" t="s">
        <v>471</v>
      </c>
      <c r="I379" s="7">
        <v>32689</v>
      </c>
      <c r="J379" s="8">
        <v>95.548000000000002</v>
      </c>
      <c r="K379" s="8">
        <v>74.040999999999997</v>
      </c>
      <c r="O379" s="6" t="s">
        <v>471</v>
      </c>
      <c r="P379" s="7">
        <v>32689</v>
      </c>
      <c r="Q379" s="8">
        <v>55.372</v>
      </c>
      <c r="U379" s="6" t="s">
        <v>471</v>
      </c>
      <c r="V379" s="7">
        <v>32689</v>
      </c>
      <c r="W379" s="8">
        <v>56.701000000000001</v>
      </c>
      <c r="X379" s="8">
        <v>56.185000000000002</v>
      </c>
      <c r="Y379" s="8"/>
      <c r="Z379" s="8"/>
      <c r="AA379" t="s">
        <v>471</v>
      </c>
      <c r="AB379" s="20">
        <v>32689</v>
      </c>
      <c r="AC379" s="1">
        <v>47.377000000000002</v>
      </c>
      <c r="AD379" s="8"/>
      <c r="AE379" s="8"/>
      <c r="AG379" s="6" t="str">
        <f t="shared" si="130"/>
        <v>1989</v>
      </c>
      <c r="AH379" s="11">
        <f t="shared" si="122"/>
        <v>4.4190029748489845</v>
      </c>
      <c r="AI379" s="11">
        <f t="shared" si="123"/>
        <v>4.2163153070577497</v>
      </c>
      <c r="AJ379" s="11">
        <f t="shared" si="124"/>
        <v>3.942387189417329</v>
      </c>
      <c r="AK379" s="11">
        <f t="shared" si="125"/>
        <v>5.4639982907200402</v>
      </c>
      <c r="AL379" s="11">
        <f t="shared" si="126"/>
        <v>4.0396828379241745</v>
      </c>
      <c r="AM379" s="11">
        <f t="shared" si="127"/>
        <v>6.1001852510244925</v>
      </c>
      <c r="AN379" s="11">
        <f t="shared" si="128"/>
        <v>6.5320439893818749</v>
      </c>
      <c r="AO379" s="8">
        <v>4.352733089744909</v>
      </c>
      <c r="AP379" s="6">
        <v>0</v>
      </c>
      <c r="AQ379" s="11">
        <f t="shared" si="131"/>
        <v>9.403071238886973</v>
      </c>
      <c r="AR379" s="18">
        <f t="shared" si="132"/>
        <v>0.31846570301303778</v>
      </c>
      <c r="AS379" s="6">
        <v>0.12741312605046851</v>
      </c>
      <c r="AT379" s="11">
        <f t="shared" si="129"/>
        <v>-3.4037834311807069</v>
      </c>
      <c r="AW379" s="6" t="s">
        <v>466</v>
      </c>
      <c r="AX379" s="11">
        <f t="shared" si="109"/>
        <v>0.30594654519351633</v>
      </c>
      <c r="AY379" s="11">
        <f t="shared" si="110"/>
        <v>0.28766895944470433</v>
      </c>
      <c r="AZ379" s="11">
        <f t="shared" si="111"/>
        <v>2.0384728108018777</v>
      </c>
      <c r="BA379" s="17"/>
      <c r="BB379" s="7">
        <v>32689</v>
      </c>
      <c r="BC379" s="9">
        <f t="shared" si="112"/>
        <v>-4.2062722606724723</v>
      </c>
      <c r="BD379" s="9">
        <f t="shared" si="113"/>
        <v>0.36408691155933592</v>
      </c>
      <c r="BE379" s="9">
        <f t="shared" si="114"/>
        <v>1.867879410945994</v>
      </c>
      <c r="BF379" s="9" t="e">
        <f t="shared" si="115"/>
        <v>#DIV/0!</v>
      </c>
      <c r="BI379" s="9">
        <f t="shared" si="116"/>
        <v>4.5270234400168645</v>
      </c>
      <c r="BJ379" s="9">
        <f t="shared" si="117"/>
        <v>1.2506332635114328</v>
      </c>
      <c r="BK379" s="9">
        <f t="shared" si="118"/>
        <v>0.27625950695470086</v>
      </c>
      <c r="BL379" s="9">
        <f t="shared" si="119"/>
        <v>4.1918057416937522</v>
      </c>
      <c r="BM379" s="9">
        <f t="shared" si="120"/>
        <v>0.72554512285040973</v>
      </c>
      <c r="BN379" s="9">
        <f t="shared" si="121"/>
        <v>0.17308653300265867</v>
      </c>
    </row>
    <row r="380" spans="1:66" ht="15.6" x14ac:dyDescent="0.3">
      <c r="A380" s="6" t="s">
        <v>472</v>
      </c>
      <c r="B380" s="7">
        <v>32720</v>
      </c>
      <c r="C380" s="8">
        <v>58.075000000000003</v>
      </c>
      <c r="D380" s="8">
        <v>58.136000000000003</v>
      </c>
      <c r="H380" s="6" t="s">
        <v>472</v>
      </c>
      <c r="I380" s="7">
        <v>32720</v>
      </c>
      <c r="J380" s="8">
        <v>96.054000000000002</v>
      </c>
      <c r="K380" s="8">
        <v>72.966999999999999</v>
      </c>
      <c r="O380" s="6" t="s">
        <v>472</v>
      </c>
      <c r="P380" s="7">
        <v>32720</v>
      </c>
      <c r="Q380" s="8">
        <v>55.287999999999997</v>
      </c>
      <c r="U380" s="6" t="s">
        <v>472</v>
      </c>
      <c r="V380" s="7">
        <v>32720</v>
      </c>
      <c r="W380" s="8">
        <v>56.93</v>
      </c>
      <c r="X380" s="8">
        <v>56.396999999999998</v>
      </c>
      <c r="Y380" s="8"/>
      <c r="Z380" s="8"/>
      <c r="AA380" t="s">
        <v>472</v>
      </c>
      <c r="AB380" s="20">
        <v>32720</v>
      </c>
      <c r="AC380" s="1">
        <v>47.225000000000001</v>
      </c>
      <c r="AD380" s="8"/>
      <c r="AE380" s="8"/>
      <c r="AG380" s="6" t="str">
        <f t="shared" si="130"/>
        <v>1989</v>
      </c>
      <c r="AH380" s="11">
        <f t="shared" si="122"/>
        <v>4.2059177118659363</v>
      </c>
      <c r="AI380" s="11">
        <f t="shared" si="123"/>
        <v>4.0595689840337901</v>
      </c>
      <c r="AJ380" s="11">
        <f t="shared" si="124"/>
        <v>4.1698749579758942</v>
      </c>
      <c r="AK380" s="11">
        <f t="shared" si="125"/>
        <v>2.9226320614994084</v>
      </c>
      <c r="AL380" s="11">
        <f t="shared" si="126"/>
        <v>3.4309873910277844</v>
      </c>
      <c r="AM380" s="11">
        <f t="shared" si="127"/>
        <v>5.4103095837653603</v>
      </c>
      <c r="AN380" s="11">
        <f t="shared" si="128"/>
        <v>5.6994527325886502</v>
      </c>
      <c r="AO380" s="8">
        <v>4.0054320547733724</v>
      </c>
      <c r="AP380" s="6">
        <v>0</v>
      </c>
      <c r="AQ380" s="11">
        <f t="shared" si="131"/>
        <v>8.4111934987718406</v>
      </c>
      <c r="AR380" s="18">
        <f t="shared" si="132"/>
        <v>0.40387294756705217</v>
      </c>
      <c r="AS380" s="6">
        <v>0.30667824113892461</v>
      </c>
      <c r="AT380" s="11">
        <f t="shared" si="129"/>
        <v>-1.450547669534441</v>
      </c>
      <c r="AW380" s="6" t="s">
        <v>466</v>
      </c>
      <c r="AX380" s="11">
        <f t="shared" si="109"/>
        <v>0.29077529787318546</v>
      </c>
      <c r="AY380" s="11">
        <f t="shared" si="110"/>
        <v>0.28767841272840505</v>
      </c>
      <c r="AZ380" s="11">
        <f t="shared" si="111"/>
        <v>2.0365896178884428</v>
      </c>
      <c r="BA380" s="17"/>
      <c r="BB380" s="7">
        <v>32720</v>
      </c>
      <c r="BC380" s="9">
        <f t="shared" si="112"/>
        <v>-4.9587902065489242</v>
      </c>
      <c r="BD380" s="9">
        <f t="shared" si="113"/>
        <v>3.2861674471140745E-3</v>
      </c>
      <c r="BE380" s="9">
        <f t="shared" si="114"/>
        <v>-9.2382537724111646E-2</v>
      </c>
      <c r="BF380" s="9" t="e">
        <f t="shared" si="115"/>
        <v>#DIV/0!</v>
      </c>
      <c r="BI380" s="9">
        <f t="shared" si="116"/>
        <v>4.7948714593199915</v>
      </c>
      <c r="BJ380" s="9">
        <f t="shared" si="117"/>
        <v>0.99427964211955433</v>
      </c>
      <c r="BK380" s="9">
        <f t="shared" si="118"/>
        <v>0.20736314842954373</v>
      </c>
      <c r="BL380" s="9">
        <f t="shared" si="119"/>
        <v>4.3002305761927166</v>
      </c>
      <c r="BM380" s="9">
        <f t="shared" si="120"/>
        <v>0.55166496636599105</v>
      </c>
      <c r="BN380" s="9">
        <f t="shared" si="121"/>
        <v>0.12828729915557624</v>
      </c>
    </row>
    <row r="381" spans="1:66" ht="15.6" x14ac:dyDescent="0.3">
      <c r="A381" s="6" t="s">
        <v>473</v>
      </c>
      <c r="B381" s="7">
        <v>32751</v>
      </c>
      <c r="C381" s="8">
        <v>58.154000000000003</v>
      </c>
      <c r="D381" s="8">
        <v>58.216999999999999</v>
      </c>
      <c r="H381" s="6" t="s">
        <v>473</v>
      </c>
      <c r="I381" s="7">
        <v>32751</v>
      </c>
      <c r="J381" s="8">
        <v>96.072000000000003</v>
      </c>
      <c r="K381" s="8">
        <v>73.427000000000007</v>
      </c>
      <c r="O381" s="6" t="s">
        <v>473</v>
      </c>
      <c r="P381" s="7">
        <v>32751</v>
      </c>
      <c r="Q381" s="8">
        <v>55.588000000000001</v>
      </c>
      <c r="U381" s="6" t="s">
        <v>473</v>
      </c>
      <c r="V381" s="7">
        <v>32751</v>
      </c>
      <c r="W381" s="8">
        <v>56.991999999999997</v>
      </c>
      <c r="X381" s="8">
        <v>56.444000000000003</v>
      </c>
      <c r="Y381" s="8"/>
      <c r="Z381" s="8"/>
      <c r="AA381" t="s">
        <v>473</v>
      </c>
      <c r="AB381" s="20">
        <v>32751</v>
      </c>
      <c r="AC381" s="1">
        <v>46.286999999999999</v>
      </c>
      <c r="AD381" s="8"/>
      <c r="AE381" s="8"/>
      <c r="AG381" s="6" t="str">
        <f t="shared" si="130"/>
        <v>1989</v>
      </c>
      <c r="AH381" s="11">
        <f t="shared" si="122"/>
        <v>4.0712969093935181</v>
      </c>
      <c r="AI381" s="11">
        <f t="shared" si="123"/>
        <v>3.9459353295123734</v>
      </c>
      <c r="AJ381" s="11">
        <f t="shared" si="124"/>
        <v>4.596624931954274</v>
      </c>
      <c r="AK381" s="11">
        <f t="shared" si="125"/>
        <v>2.4629510758840123</v>
      </c>
      <c r="AL381" s="11">
        <f t="shared" si="126"/>
        <v>3.5331806075506123</v>
      </c>
      <c r="AM381" s="11">
        <f t="shared" si="127"/>
        <v>5.089246201504638</v>
      </c>
      <c r="AN381" s="11">
        <f t="shared" si="128"/>
        <v>5.3334826260590606</v>
      </c>
      <c r="AO381" s="8">
        <v>4.3002781275629953</v>
      </c>
      <c r="AP381" s="6">
        <v>0</v>
      </c>
      <c r="AQ381" s="11">
        <f t="shared" si="131"/>
        <v>5.4349559235552514</v>
      </c>
      <c r="AR381" s="18">
        <f t="shared" si="132"/>
        <v>0.10890567363428527</v>
      </c>
      <c r="AS381" s="6">
        <v>0.1473476311649291</v>
      </c>
      <c r="AT381" s="11">
        <f t="shared" si="129"/>
        <v>0.6304219715762116</v>
      </c>
      <c r="AW381" s="6" t="s">
        <v>466</v>
      </c>
      <c r="AX381" s="11">
        <f t="shared" ref="AX381:AX444" si="133">STDEV(AR347:AR381)</f>
        <v>0.28622558099983131</v>
      </c>
      <c r="AY381" s="11">
        <f t="shared" ref="AY381:AY444" si="134">STDEV(AS347:AS381)</f>
        <v>0.28424193924517577</v>
      </c>
      <c r="AZ381" s="11">
        <f t="shared" ref="AZ381:AZ444" si="135">STDEV(AT347:AT381)</f>
        <v>2.0363020602902111</v>
      </c>
      <c r="BA381" s="17"/>
      <c r="BB381" s="7">
        <v>32751</v>
      </c>
      <c r="BC381" s="9">
        <f t="shared" ref="BC381:BC444" si="136">(AX381/AX380-1)*100</f>
        <v>-1.5646847949712717</v>
      </c>
      <c r="BD381" s="9">
        <f t="shared" ref="BD381:BD444" si="137">(AY381/AY380-1)*100</f>
        <v>-1.1945538250983212</v>
      </c>
      <c r="BE381" s="9">
        <f t="shared" ref="BE381:BE444" si="138">(AZ381/AZ380-1)*100</f>
        <v>-1.4119565164527614E-2</v>
      </c>
      <c r="BF381" s="9" t="e">
        <f t="shared" ref="BF381:BF444" si="139">(BA381/BA380-1)*100</f>
        <v>#DIV/0!</v>
      </c>
      <c r="BI381" s="9">
        <f t="shared" si="116"/>
        <v>4.9272327061784855</v>
      </c>
      <c r="BJ381" s="9">
        <f t="shared" si="117"/>
        <v>0.89849940394952699</v>
      </c>
      <c r="BK381" s="9">
        <f t="shared" si="118"/>
        <v>0.18235375869762696</v>
      </c>
      <c r="BL381" s="9">
        <f t="shared" si="119"/>
        <v>4.365373242436787</v>
      </c>
      <c r="BM381" s="9">
        <f t="shared" si="120"/>
        <v>0.48987772044714195</v>
      </c>
      <c r="BN381" s="9">
        <f t="shared" si="121"/>
        <v>0.1122189772193885</v>
      </c>
    </row>
    <row r="382" spans="1:66" ht="15.6" x14ac:dyDescent="0.3">
      <c r="A382" s="6" t="s">
        <v>474</v>
      </c>
      <c r="B382" s="7">
        <v>32781</v>
      </c>
      <c r="C382" s="8">
        <v>58.334000000000003</v>
      </c>
      <c r="D382" s="8">
        <v>58.418999999999997</v>
      </c>
      <c r="H382" s="6" t="s">
        <v>474</v>
      </c>
      <c r="I382" s="7">
        <v>32781</v>
      </c>
      <c r="J382" s="8">
        <v>96.421000000000006</v>
      </c>
      <c r="K382" s="8">
        <v>74.117999999999995</v>
      </c>
      <c r="O382" s="6" t="s">
        <v>474</v>
      </c>
      <c r="P382" s="7">
        <v>32781</v>
      </c>
      <c r="Q382" s="8">
        <v>55.813000000000002</v>
      </c>
      <c r="U382" s="6" t="s">
        <v>474</v>
      </c>
      <c r="V382" s="7">
        <v>32781</v>
      </c>
      <c r="W382" s="8">
        <v>56.991999999999997</v>
      </c>
      <c r="X382" s="8">
        <v>56.454999999999998</v>
      </c>
      <c r="Y382" s="8"/>
      <c r="Z382" s="8"/>
      <c r="AA382" t="s">
        <v>474</v>
      </c>
      <c r="AB382" s="20">
        <v>32781</v>
      </c>
      <c r="AC382" s="1">
        <v>45.735999999999997</v>
      </c>
      <c r="AD382" s="8"/>
      <c r="AE382" s="8"/>
      <c r="AG382" s="6" t="str">
        <f t="shared" si="130"/>
        <v>1989</v>
      </c>
      <c r="AH382" s="11">
        <f t="shared" si="122"/>
        <v>3.8341046635813614</v>
      </c>
      <c r="AI382" s="11">
        <f t="shared" si="123"/>
        <v>3.7508657893334574</v>
      </c>
      <c r="AJ382" s="11">
        <f t="shared" si="124"/>
        <v>3.7565909824599064</v>
      </c>
      <c r="AK382" s="11">
        <f t="shared" si="125"/>
        <v>4.5461598138091475</v>
      </c>
      <c r="AL382" s="11">
        <f t="shared" si="126"/>
        <v>3.8555292979289613</v>
      </c>
      <c r="AM382" s="11">
        <f t="shared" si="127"/>
        <v>4.5053635280095428</v>
      </c>
      <c r="AN382" s="11">
        <f t="shared" si="128"/>
        <v>4.6897600415384044</v>
      </c>
      <c r="AO382" s="8">
        <v>3.8246260054170644</v>
      </c>
      <c r="AP382" s="6">
        <v>0</v>
      </c>
      <c r="AQ382" s="11">
        <f t="shared" si="131"/>
        <v>4.544207735210759</v>
      </c>
      <c r="AR382" s="18">
        <f t="shared" si="132"/>
        <v>0</v>
      </c>
      <c r="AS382" s="6">
        <v>0.32963621797905684</v>
      </c>
      <c r="AT382" s="11">
        <f t="shared" si="129"/>
        <v>0.94107072330340547</v>
      </c>
      <c r="AW382" s="6" t="s">
        <v>466</v>
      </c>
      <c r="AX382" s="11">
        <f t="shared" si="133"/>
        <v>0.29006466522284891</v>
      </c>
      <c r="AY382" s="11">
        <f t="shared" si="134"/>
        <v>0.27925155587463529</v>
      </c>
      <c r="AZ382" s="11">
        <f t="shared" si="135"/>
        <v>2.0007313305444394</v>
      </c>
      <c r="BA382" s="17"/>
      <c r="BB382" s="7">
        <v>32781</v>
      </c>
      <c r="BC382" s="9">
        <f t="shared" si="136"/>
        <v>1.3412792139706919</v>
      </c>
      <c r="BD382" s="9">
        <f t="shared" si="137"/>
        <v>-1.7556815802033943</v>
      </c>
      <c r="BE382" s="9">
        <f t="shared" si="138"/>
        <v>-1.7468297282330569</v>
      </c>
      <c r="BF382" s="9" t="e">
        <f t="shared" si="139"/>
        <v>#DIV/0!</v>
      </c>
      <c r="BI382" s="9">
        <f t="shared" si="116"/>
        <v>4.9981713288511758</v>
      </c>
      <c r="BJ382" s="9">
        <f t="shared" si="117"/>
        <v>0.8161719803020131</v>
      </c>
      <c r="BK382" s="9">
        <f t="shared" si="118"/>
        <v>0.16329411830898749</v>
      </c>
      <c r="BL382" s="9">
        <f t="shared" si="119"/>
        <v>4.3962448824736047</v>
      </c>
      <c r="BM382" s="9">
        <f t="shared" si="120"/>
        <v>0.43515016389659783</v>
      </c>
      <c r="BN382" s="9">
        <f t="shared" si="121"/>
        <v>9.8982239508858955E-2</v>
      </c>
    </row>
    <row r="383" spans="1:66" ht="15.6" x14ac:dyDescent="0.3">
      <c r="A383" s="6" t="s">
        <v>475</v>
      </c>
      <c r="B383" s="7">
        <v>32812</v>
      </c>
      <c r="C383" s="8">
        <v>58.546999999999997</v>
      </c>
      <c r="D383" s="8">
        <v>58.631</v>
      </c>
      <c r="H383" s="6" t="s">
        <v>475</v>
      </c>
      <c r="I383" s="7">
        <v>32812</v>
      </c>
      <c r="J383" s="8">
        <v>96.376000000000005</v>
      </c>
      <c r="K383" s="8">
        <v>74.655000000000001</v>
      </c>
      <c r="O383" s="6" t="s">
        <v>475</v>
      </c>
      <c r="P383" s="7">
        <v>32812</v>
      </c>
      <c r="Q383" s="8">
        <v>56.042999999999999</v>
      </c>
      <c r="U383" s="6" t="s">
        <v>475</v>
      </c>
      <c r="V383" s="7">
        <v>32812</v>
      </c>
      <c r="W383" s="8">
        <v>57.222000000000001</v>
      </c>
      <c r="X383" s="8">
        <v>56.679000000000002</v>
      </c>
      <c r="Y383" s="8"/>
      <c r="Z383" s="8"/>
      <c r="AA383" t="s">
        <v>475</v>
      </c>
      <c r="AB383" s="20">
        <v>32812</v>
      </c>
      <c r="AC383" s="1">
        <v>46.098999999999997</v>
      </c>
      <c r="AD383" s="8"/>
      <c r="AE383" s="8"/>
      <c r="AG383" s="6" t="str">
        <f t="shared" si="130"/>
        <v>1989</v>
      </c>
      <c r="AH383" s="11">
        <f t="shared" si="122"/>
        <v>3.8472453794033079</v>
      </c>
      <c r="AI383" s="11">
        <f t="shared" si="123"/>
        <v>3.7331257408750762</v>
      </c>
      <c r="AJ383" s="11">
        <f t="shared" si="124"/>
        <v>3.5944621205606708</v>
      </c>
      <c r="AK383" s="11">
        <f t="shared" si="125"/>
        <v>5.0768494538903308</v>
      </c>
      <c r="AL383" s="11">
        <f t="shared" si="126"/>
        <v>4.0434419381787823</v>
      </c>
      <c r="AM383" s="11">
        <f t="shared" si="127"/>
        <v>4.8002783831798013</v>
      </c>
      <c r="AN383" s="11">
        <f t="shared" si="128"/>
        <v>4.9941648296686125</v>
      </c>
      <c r="AO383" s="8">
        <v>3.8350471072376546</v>
      </c>
      <c r="AP383" s="6">
        <v>0</v>
      </c>
      <c r="AQ383" s="11">
        <f t="shared" si="131"/>
        <v>5.475220793483726</v>
      </c>
      <c r="AR383" s="18">
        <f t="shared" si="132"/>
        <v>0.40356541268951052</v>
      </c>
      <c r="AS383" s="6">
        <v>0.15418965405107343</v>
      </c>
      <c r="AT383" s="11">
        <f t="shared" si="129"/>
        <v>0.72452035942687232</v>
      </c>
      <c r="AW383" s="6" t="s">
        <v>466</v>
      </c>
      <c r="AX383" s="11">
        <f t="shared" si="133"/>
        <v>0.29049206179013443</v>
      </c>
      <c r="AY383" s="11">
        <f t="shared" si="134"/>
        <v>0.27673850519400112</v>
      </c>
      <c r="AZ383" s="11">
        <f t="shared" si="135"/>
        <v>1.9942028505571772</v>
      </c>
      <c r="BA383" s="17"/>
      <c r="BB383" s="7">
        <v>32812</v>
      </c>
      <c r="BC383" s="9">
        <f t="shared" si="136"/>
        <v>0.1473452710819334</v>
      </c>
      <c r="BD383" s="9">
        <f t="shared" si="137"/>
        <v>-0.89992360929310733</v>
      </c>
      <c r="BE383" s="9">
        <f t="shared" si="138"/>
        <v>-0.3263046810730863</v>
      </c>
      <c r="BF383" s="9" t="e">
        <f t="shared" si="139"/>
        <v>#DIV/0!</v>
      </c>
      <c r="BI383" s="9">
        <f t="shared" si="116"/>
        <v>5.058739424808059</v>
      </c>
      <c r="BJ383" s="9">
        <f t="shared" si="117"/>
        <v>0.76454444453685577</v>
      </c>
      <c r="BK383" s="9">
        <f t="shared" si="118"/>
        <v>0.15113339121353625</v>
      </c>
      <c r="BL383" s="9">
        <f t="shared" si="119"/>
        <v>4.3990819646251191</v>
      </c>
      <c r="BM383" s="9">
        <f t="shared" si="120"/>
        <v>0.43102656417508972</v>
      </c>
      <c r="BN383" s="9">
        <f t="shared" si="121"/>
        <v>9.7981025959769985E-2</v>
      </c>
    </row>
    <row r="384" spans="1:66" ht="15.6" x14ac:dyDescent="0.3">
      <c r="A384" s="6" t="s">
        <v>476</v>
      </c>
      <c r="B384" s="7">
        <v>32842</v>
      </c>
      <c r="C384" s="8">
        <v>58.704999999999998</v>
      </c>
      <c r="D384" s="8">
        <v>58.786999999999999</v>
      </c>
      <c r="H384" s="6" t="s">
        <v>476</v>
      </c>
      <c r="I384" s="7">
        <v>32842</v>
      </c>
      <c r="J384" s="8">
        <v>96.171000000000006</v>
      </c>
      <c r="K384" s="8">
        <v>74.040999999999997</v>
      </c>
      <c r="O384" s="6" t="s">
        <v>476</v>
      </c>
      <c r="P384" s="7">
        <v>32842</v>
      </c>
      <c r="Q384" s="8">
        <v>56.008000000000003</v>
      </c>
      <c r="U384" s="6" t="s">
        <v>476</v>
      </c>
      <c r="V384" s="7">
        <v>32842</v>
      </c>
      <c r="W384" s="8">
        <v>57.389000000000003</v>
      </c>
      <c r="X384" s="8">
        <v>56.816000000000003</v>
      </c>
      <c r="Y384" s="8"/>
      <c r="Z384" s="8"/>
      <c r="AA384" t="s">
        <v>476</v>
      </c>
      <c r="AB384" s="20">
        <v>32842</v>
      </c>
      <c r="AC384" s="1">
        <v>45.826000000000001</v>
      </c>
      <c r="AD384" s="8"/>
      <c r="AE384" s="8"/>
      <c r="AG384" s="6" t="str">
        <f t="shared" si="130"/>
        <v>1989</v>
      </c>
      <c r="AH384" s="11">
        <f t="shared" si="122"/>
        <v>3.8714015252047984</v>
      </c>
      <c r="AI384" s="11">
        <f t="shared" si="123"/>
        <v>3.7246806408356203</v>
      </c>
      <c r="AJ384" s="11">
        <f t="shared" si="124"/>
        <v>3.1988410773688303</v>
      </c>
      <c r="AK384" s="11">
        <f t="shared" si="125"/>
        <v>3.6524246836151741</v>
      </c>
      <c r="AL384" s="11">
        <f t="shared" si="126"/>
        <v>3.6110700014799546</v>
      </c>
      <c r="AM384" s="11">
        <f t="shared" si="127"/>
        <v>5.0772667350227119</v>
      </c>
      <c r="AN384" s="11">
        <f t="shared" si="128"/>
        <v>5.2206604070596629</v>
      </c>
      <c r="AO384" s="8">
        <v>3.1553233582259921</v>
      </c>
      <c r="AP384" s="6">
        <v>0</v>
      </c>
      <c r="AQ384" s="11">
        <f t="shared" si="131"/>
        <v>4.8673882697544579</v>
      </c>
      <c r="AR384" s="18">
        <f t="shared" si="132"/>
        <v>0.29184579357590668</v>
      </c>
      <c r="AS384" s="6">
        <v>-7.9896847481408795E-2</v>
      </c>
      <c r="AT384" s="11">
        <f t="shared" si="129"/>
        <v>-0.82244993637399233</v>
      </c>
      <c r="AW384" s="6" t="s">
        <v>466</v>
      </c>
      <c r="AX384" s="11">
        <f t="shared" si="133"/>
        <v>0.28682151705522402</v>
      </c>
      <c r="AY384" s="11">
        <f t="shared" si="134"/>
        <v>0.27862045500890048</v>
      </c>
      <c r="AZ384" s="11">
        <f t="shared" si="135"/>
        <v>1.9935396228977411</v>
      </c>
      <c r="BA384" s="17"/>
      <c r="BB384" s="7">
        <v>32842</v>
      </c>
      <c r="BC384" s="9">
        <f t="shared" si="136"/>
        <v>-1.2635611149891535</v>
      </c>
      <c r="BD384" s="9">
        <f t="shared" si="137"/>
        <v>0.68004624567155059</v>
      </c>
      <c r="BE384" s="9">
        <f t="shared" si="138"/>
        <v>-3.3257783141305008E-2</v>
      </c>
      <c r="BF384" s="9" t="e">
        <f t="shared" si="139"/>
        <v>#DIV/0!</v>
      </c>
      <c r="BI384" s="9">
        <f t="shared" si="116"/>
        <v>5.1358174016965279</v>
      </c>
      <c r="BJ384" s="9">
        <f t="shared" si="117"/>
        <v>0.70534879589851496</v>
      </c>
      <c r="BK384" s="9">
        <f t="shared" si="118"/>
        <v>0.13733914988206458</v>
      </c>
      <c r="BL384" s="9">
        <f t="shared" si="119"/>
        <v>4.328980028151439</v>
      </c>
      <c r="BM384" s="9">
        <f t="shared" si="120"/>
        <v>0.54787046925265737</v>
      </c>
      <c r="BN384" s="9">
        <f t="shared" si="121"/>
        <v>0.12655878883474753</v>
      </c>
    </row>
    <row r="385" spans="1:66" ht="15.6" x14ac:dyDescent="0.3">
      <c r="A385" s="6" t="s">
        <v>477</v>
      </c>
      <c r="B385" s="7">
        <v>32873</v>
      </c>
      <c r="C385" s="8">
        <v>58.875999999999998</v>
      </c>
      <c r="D385" s="8">
        <v>58.954000000000001</v>
      </c>
      <c r="H385" s="6" t="s">
        <v>477</v>
      </c>
      <c r="I385" s="7">
        <v>32873</v>
      </c>
      <c r="J385" s="8">
        <v>96.308000000000007</v>
      </c>
      <c r="K385" s="8">
        <v>71.278999999999996</v>
      </c>
      <c r="O385" s="6" t="s">
        <v>477</v>
      </c>
      <c r="P385" s="7">
        <v>32873</v>
      </c>
      <c r="Q385" s="8">
        <v>55.692</v>
      </c>
      <c r="U385" s="6" t="s">
        <v>477</v>
      </c>
      <c r="V385" s="7">
        <v>32873</v>
      </c>
      <c r="W385" s="8">
        <v>57.588000000000001</v>
      </c>
      <c r="X385" s="8">
        <v>57.03</v>
      </c>
      <c r="Y385" s="8"/>
      <c r="Z385" s="8"/>
      <c r="AA385" t="s">
        <v>477</v>
      </c>
      <c r="AB385" s="20">
        <v>32873</v>
      </c>
      <c r="AC385" s="1">
        <v>45.951999999999998</v>
      </c>
      <c r="AD385" s="8"/>
      <c r="AE385" s="8"/>
      <c r="AG385" s="6" t="str">
        <f t="shared" si="130"/>
        <v>1989</v>
      </c>
      <c r="AH385" s="11">
        <f t="shared" si="122"/>
        <v>3.8212629388633124</v>
      </c>
      <c r="AI385" s="11">
        <f t="shared" si="123"/>
        <v>3.6754361283061421</v>
      </c>
      <c r="AJ385" s="11">
        <f t="shared" si="124"/>
        <v>2.9756749532210636</v>
      </c>
      <c r="AK385" s="11">
        <f t="shared" si="125"/>
        <v>-2.3133745391752503</v>
      </c>
      <c r="AL385" s="11">
        <f t="shared" si="126"/>
        <v>2.5824277030760845</v>
      </c>
      <c r="AM385" s="11">
        <f t="shared" si="127"/>
        <v>5.0243466525632385</v>
      </c>
      <c r="AN385" s="11">
        <f t="shared" si="128"/>
        <v>5.1205485512054727</v>
      </c>
      <c r="AO385" s="8">
        <v>2.8608409490826547</v>
      </c>
      <c r="AP385" s="6">
        <v>0</v>
      </c>
      <c r="AQ385" s="11">
        <f t="shared" si="131"/>
        <v>5.2954790220205661</v>
      </c>
      <c r="AR385" s="18">
        <f t="shared" si="132"/>
        <v>0.34675634703513758</v>
      </c>
      <c r="AS385" s="6">
        <v>0.2057984140665603</v>
      </c>
      <c r="AT385" s="11">
        <f t="shared" si="129"/>
        <v>-3.7303656082440795</v>
      </c>
      <c r="AW385" s="6" t="s">
        <v>466</v>
      </c>
      <c r="AX385" s="11">
        <f t="shared" si="133"/>
        <v>0.28191536424571628</v>
      </c>
      <c r="AY385" s="11">
        <f t="shared" si="134"/>
        <v>0.27881182660022352</v>
      </c>
      <c r="AZ385" s="11">
        <f t="shared" si="135"/>
        <v>1.9991133884711938</v>
      </c>
      <c r="BA385" s="17"/>
      <c r="BB385" s="7">
        <v>32873</v>
      </c>
      <c r="BC385" s="9">
        <f t="shared" si="136"/>
        <v>-1.7105246704915533</v>
      </c>
      <c r="BD385" s="9">
        <f t="shared" si="137"/>
        <v>6.868540621576269E-2</v>
      </c>
      <c r="BE385" s="9">
        <f t="shared" si="138"/>
        <v>0.27959141164954904</v>
      </c>
      <c r="BF385" s="9" t="e">
        <f t="shared" si="139"/>
        <v>#DIV/0!</v>
      </c>
      <c r="BI385" s="9">
        <f t="shared" si="116"/>
        <v>5.1954669547935497</v>
      </c>
      <c r="BJ385" s="9">
        <f t="shared" si="117"/>
        <v>0.65509260193350283</v>
      </c>
      <c r="BK385" s="9">
        <f t="shared" si="118"/>
        <v>0.12608926351251021</v>
      </c>
      <c r="BL385" s="9">
        <f t="shared" si="119"/>
        <v>4.211551505785236</v>
      </c>
      <c r="BM385" s="9">
        <f t="shared" si="120"/>
        <v>0.6815851469956351</v>
      </c>
      <c r="BN385" s="9">
        <f t="shared" si="121"/>
        <v>0.16183706789751223</v>
      </c>
    </row>
    <row r="386" spans="1:66" ht="15.6" x14ac:dyDescent="0.3">
      <c r="A386" s="6" t="s">
        <v>478</v>
      </c>
      <c r="B386" s="7">
        <v>32904</v>
      </c>
      <c r="C386" s="8">
        <v>59.164999999999999</v>
      </c>
      <c r="D386" s="8">
        <v>59.180999999999997</v>
      </c>
      <c r="H386" s="6" t="s">
        <v>478</v>
      </c>
      <c r="I386" s="7">
        <v>32904</v>
      </c>
      <c r="J386" s="8">
        <v>96.162999999999997</v>
      </c>
      <c r="K386" s="8">
        <v>74.655000000000001</v>
      </c>
      <c r="O386" s="6" t="s">
        <v>478</v>
      </c>
      <c r="P386" s="7">
        <v>32904</v>
      </c>
      <c r="Q386" s="8">
        <v>56.444000000000003</v>
      </c>
      <c r="U386" s="6" t="s">
        <v>478</v>
      </c>
      <c r="V386" s="7">
        <v>32904</v>
      </c>
      <c r="W386" s="8">
        <v>58.368000000000002</v>
      </c>
      <c r="X386" s="8">
        <v>57.889000000000003</v>
      </c>
      <c r="Y386" s="8"/>
      <c r="Z386" s="8"/>
      <c r="AA386" t="s">
        <v>478</v>
      </c>
      <c r="AB386" s="20">
        <v>32904</v>
      </c>
      <c r="AC386" s="1">
        <v>48.350999999999999</v>
      </c>
      <c r="AD386" s="8"/>
      <c r="AE386" s="8"/>
      <c r="AG386" s="6" t="str">
        <f t="shared" si="130"/>
        <v>1990</v>
      </c>
      <c r="AH386" s="11">
        <f t="shared" si="122"/>
        <v>3.8109943326373408</v>
      </c>
      <c r="AI386" s="11">
        <f t="shared" si="123"/>
        <v>3.5501819708846583</v>
      </c>
      <c r="AJ386" s="11">
        <f t="shared" si="124"/>
        <v>2.8657310341876796</v>
      </c>
      <c r="AK386" s="11">
        <f t="shared" si="125"/>
        <v>0.31038374717833328</v>
      </c>
      <c r="AL386" s="11">
        <f t="shared" si="126"/>
        <v>3.007518796992481</v>
      </c>
      <c r="AM386" s="11">
        <f t="shared" si="127"/>
        <v>5.9618037905743826</v>
      </c>
      <c r="AN386" s="11">
        <f t="shared" si="128"/>
        <v>6.1891222599284701</v>
      </c>
      <c r="AO386" s="8">
        <v>3.3166421047920336</v>
      </c>
      <c r="AP386" s="6">
        <v>0</v>
      </c>
      <c r="AQ386" s="11">
        <f t="shared" si="131"/>
        <v>10.003640169267868</v>
      </c>
      <c r="AR386" s="18">
        <f t="shared" si="132"/>
        <v>1.3544488435090596</v>
      </c>
      <c r="AS386" s="6">
        <v>0.65146427521738381</v>
      </c>
      <c r="AT386" s="11">
        <f t="shared" si="129"/>
        <v>4.7363178495770208</v>
      </c>
      <c r="AW386" s="6" t="s">
        <v>479</v>
      </c>
      <c r="AX386" s="11">
        <f t="shared" si="133"/>
        <v>0.33229508911800337</v>
      </c>
      <c r="AY386" s="11">
        <f t="shared" si="134"/>
        <v>0.28199706762445192</v>
      </c>
      <c r="AZ386" s="11">
        <f t="shared" si="135"/>
        <v>2.0007591591605767</v>
      </c>
      <c r="BA386" s="17"/>
      <c r="BB386" s="7">
        <v>32904</v>
      </c>
      <c r="BC386" s="9">
        <f t="shared" si="136"/>
        <v>17.870514083927791</v>
      </c>
      <c r="BD386" s="9">
        <f t="shared" si="137"/>
        <v>1.1424339717108101</v>
      </c>
      <c r="BE386" s="9">
        <f t="shared" si="138"/>
        <v>8.2325029629326529E-2</v>
      </c>
      <c r="BF386" s="9" t="e">
        <f t="shared" si="139"/>
        <v>#DIV/0!</v>
      </c>
      <c r="BI386" s="9">
        <f t="shared" si="116"/>
        <v>5.3297958701234442</v>
      </c>
      <c r="BJ386" s="9">
        <f t="shared" si="117"/>
        <v>0.61523518779162967</v>
      </c>
      <c r="BK386" s="9">
        <f t="shared" si="118"/>
        <v>0.11543316156635097</v>
      </c>
      <c r="BL386" s="9">
        <f t="shared" si="119"/>
        <v>4.1087604689431547</v>
      </c>
      <c r="BM386" s="9">
        <f t="shared" si="120"/>
        <v>0.70965916386208761</v>
      </c>
      <c r="BN386" s="9">
        <f t="shared" si="121"/>
        <v>0.17271855325375646</v>
      </c>
    </row>
    <row r="387" spans="1:66" ht="15.6" x14ac:dyDescent="0.3">
      <c r="A387" s="6" t="s">
        <v>480</v>
      </c>
      <c r="B387" s="7">
        <v>32932</v>
      </c>
      <c r="C387" s="8">
        <v>59.475999999999999</v>
      </c>
      <c r="D387" s="8">
        <v>59.468000000000004</v>
      </c>
      <c r="H387" s="6" t="s">
        <v>480</v>
      </c>
      <c r="I387" s="7">
        <v>32932</v>
      </c>
      <c r="J387" s="8">
        <v>97.549000000000007</v>
      </c>
      <c r="K387" s="8">
        <v>74.347999999999999</v>
      </c>
      <c r="O387" s="6" t="s">
        <v>480</v>
      </c>
      <c r="P387" s="7">
        <v>32932</v>
      </c>
      <c r="Q387" s="8">
        <v>56.506999999999998</v>
      </c>
      <c r="U387" s="6" t="s">
        <v>480</v>
      </c>
      <c r="V387" s="7">
        <v>32932</v>
      </c>
      <c r="W387" s="8">
        <v>58.869</v>
      </c>
      <c r="X387" s="8">
        <v>58.417999999999999</v>
      </c>
      <c r="Y387" s="8"/>
      <c r="Z387" s="8"/>
      <c r="AA387" t="s">
        <v>480</v>
      </c>
      <c r="AB387" s="20">
        <v>32932</v>
      </c>
      <c r="AC387" s="1">
        <v>47.884</v>
      </c>
      <c r="AD387" s="8"/>
      <c r="AE387" s="8"/>
      <c r="AG387" s="6" t="str">
        <f t="shared" si="130"/>
        <v>1990</v>
      </c>
      <c r="AH387" s="11">
        <f t="shared" si="122"/>
        <v>4.029944728188628</v>
      </c>
      <c r="AI387" s="11">
        <f t="shared" si="123"/>
        <v>3.7890290940189031</v>
      </c>
      <c r="AJ387" s="11">
        <f t="shared" si="124"/>
        <v>3.5947920649080478</v>
      </c>
      <c r="AK387" s="11">
        <f t="shared" si="125"/>
        <v>-2.8079899602593605</v>
      </c>
      <c r="AL387" s="11">
        <f t="shared" si="126"/>
        <v>2.1272365805169002</v>
      </c>
      <c r="AM387" s="11">
        <f t="shared" si="127"/>
        <v>6.0167843250252151</v>
      </c>
      <c r="AN387" s="11">
        <f t="shared" si="128"/>
        <v>6.2570482738549815</v>
      </c>
      <c r="AO387" s="8">
        <v>3.6760015462499407</v>
      </c>
      <c r="AP387" s="6">
        <v>0</v>
      </c>
      <c r="AQ387" s="11">
        <f t="shared" si="131"/>
        <v>8.2271042401229622</v>
      </c>
      <c r="AR387" s="18">
        <f t="shared" si="132"/>
        <v>0.85834703947367252</v>
      </c>
      <c r="AS387" s="6">
        <v>0.87267737100322762</v>
      </c>
      <c r="AT387" s="11">
        <f t="shared" si="129"/>
        <v>-0.41122496818699616</v>
      </c>
      <c r="AW387" s="6" t="s">
        <v>479</v>
      </c>
      <c r="AX387" s="11">
        <f t="shared" si="133"/>
        <v>0.33893792210069207</v>
      </c>
      <c r="AY387" s="11">
        <f t="shared" si="134"/>
        <v>0.29774402534048949</v>
      </c>
      <c r="AZ387" s="11">
        <f t="shared" si="135"/>
        <v>2.0041153607360704</v>
      </c>
      <c r="BA387" s="17"/>
      <c r="BB387" s="7">
        <v>32932</v>
      </c>
      <c r="BC387" s="9">
        <f t="shared" si="136"/>
        <v>1.9990764835918773</v>
      </c>
      <c r="BD387" s="9">
        <f t="shared" si="137"/>
        <v>5.5840856249641968</v>
      </c>
      <c r="BE387" s="9">
        <f t="shared" si="138"/>
        <v>0.16774640566443733</v>
      </c>
      <c r="BF387" s="9" t="e">
        <f t="shared" si="139"/>
        <v>#DIV/0!</v>
      </c>
      <c r="BI387" s="9">
        <f t="shared" si="116"/>
        <v>5.4636727960682645</v>
      </c>
      <c r="BJ387" s="9">
        <f t="shared" si="117"/>
        <v>0.55313122342506293</v>
      </c>
      <c r="BK387" s="9">
        <f t="shared" si="118"/>
        <v>0.10123798478984758</v>
      </c>
      <c r="BL387" s="9">
        <f t="shared" si="119"/>
        <v>4.0469980366841334</v>
      </c>
      <c r="BM387" s="9">
        <f t="shared" si="120"/>
        <v>0.70969894075208584</v>
      </c>
      <c r="BN387" s="9">
        <f t="shared" si="121"/>
        <v>0.17536429084447258</v>
      </c>
    </row>
    <row r="388" spans="1:66" ht="15.6" x14ac:dyDescent="0.3">
      <c r="A388" s="6" t="s">
        <v>481</v>
      </c>
      <c r="B388" s="7">
        <v>32963</v>
      </c>
      <c r="C388" s="8">
        <v>59.732999999999997</v>
      </c>
      <c r="D388" s="8">
        <v>59.753999999999998</v>
      </c>
      <c r="H388" s="6" t="s">
        <v>481</v>
      </c>
      <c r="I388" s="7">
        <v>32963</v>
      </c>
      <c r="J388" s="8">
        <v>97.590999999999994</v>
      </c>
      <c r="K388" s="8">
        <v>78.337000000000003</v>
      </c>
      <c r="O388" s="6" t="s">
        <v>481</v>
      </c>
      <c r="P388" s="7">
        <v>32963</v>
      </c>
      <c r="Q388" s="8">
        <v>57.387999999999998</v>
      </c>
      <c r="U388" s="6" t="s">
        <v>481</v>
      </c>
      <c r="V388" s="7">
        <v>32963</v>
      </c>
      <c r="W388" s="8">
        <v>58.893999999999998</v>
      </c>
      <c r="X388" s="8">
        <v>58.424999999999997</v>
      </c>
      <c r="Y388" s="8"/>
      <c r="Z388" s="8"/>
      <c r="AA388" t="s">
        <v>481</v>
      </c>
      <c r="AB388" s="20">
        <v>32963</v>
      </c>
      <c r="AC388" s="1">
        <v>47.633000000000003</v>
      </c>
      <c r="AD388" s="8"/>
      <c r="AE388" s="8"/>
      <c r="AG388" s="6" t="str">
        <f t="shared" si="130"/>
        <v>1990</v>
      </c>
      <c r="AH388" s="11">
        <f t="shared" si="122"/>
        <v>4.1479234229521822</v>
      </c>
      <c r="AI388" s="11">
        <f t="shared" si="123"/>
        <v>3.9778659427855301</v>
      </c>
      <c r="AJ388" s="11">
        <f t="shared" si="124"/>
        <v>2.9832003714490796</v>
      </c>
      <c r="AK388" s="11">
        <f t="shared" si="125"/>
        <v>-1.162027807918431</v>
      </c>
      <c r="AL388" s="11">
        <f t="shared" si="126"/>
        <v>2.8938214938860396</v>
      </c>
      <c r="AM388" s="11">
        <f t="shared" si="127"/>
        <v>5.5504776242450315</v>
      </c>
      <c r="AN388" s="11">
        <f t="shared" si="128"/>
        <v>5.7179046412738632</v>
      </c>
      <c r="AO388" s="8">
        <v>3.096863584270193</v>
      </c>
      <c r="AP388" s="6">
        <v>0</v>
      </c>
      <c r="AQ388" s="11">
        <f t="shared" si="131"/>
        <v>6.3568972446746752</v>
      </c>
      <c r="AR388" s="18">
        <f t="shared" si="132"/>
        <v>4.2467172875371162E-2</v>
      </c>
      <c r="AS388" s="6">
        <v>-2.558579801053007E-2</v>
      </c>
      <c r="AT388" s="11">
        <f t="shared" si="129"/>
        <v>5.3653090869962838</v>
      </c>
      <c r="AW388" s="6" t="s">
        <v>479</v>
      </c>
      <c r="AX388" s="11">
        <f t="shared" si="133"/>
        <v>0.34095662523390702</v>
      </c>
      <c r="AY388" s="11">
        <f t="shared" si="134"/>
        <v>0.30164184484672335</v>
      </c>
      <c r="AZ388" s="11">
        <f t="shared" si="135"/>
        <v>2.1461301539798816</v>
      </c>
      <c r="BA388" s="17"/>
      <c r="BB388" s="7">
        <v>32963</v>
      </c>
      <c r="BC388" s="9">
        <f t="shared" si="136"/>
        <v>0.59559671597184671</v>
      </c>
      <c r="BD388" s="9">
        <f t="shared" si="137"/>
        <v>1.309117622688305</v>
      </c>
      <c r="BE388" s="9">
        <f t="shared" si="138"/>
        <v>7.086158612728366</v>
      </c>
      <c r="BF388" s="9" t="e">
        <f t="shared" si="139"/>
        <v>#DIV/0!</v>
      </c>
      <c r="BI388" s="9">
        <f t="shared" si="116"/>
        <v>5.487370358723231</v>
      </c>
      <c r="BJ388" s="9">
        <f t="shared" si="117"/>
        <v>0.54944873005857053</v>
      </c>
      <c r="BK388" s="9">
        <f t="shared" si="118"/>
        <v>0.10012969676543083</v>
      </c>
      <c r="BL388" s="9">
        <f t="shared" si="119"/>
        <v>3.9377668989426198</v>
      </c>
      <c r="BM388" s="9">
        <f t="shared" si="120"/>
        <v>0.73998534006285088</v>
      </c>
      <c r="BN388" s="9">
        <f t="shared" si="121"/>
        <v>0.1879200468320138</v>
      </c>
    </row>
    <row r="389" spans="1:66" ht="15.6" x14ac:dyDescent="0.3">
      <c r="A389" s="6" t="s">
        <v>482</v>
      </c>
      <c r="B389" s="7">
        <v>32993</v>
      </c>
      <c r="C389" s="8">
        <v>59.865000000000002</v>
      </c>
      <c r="D389" s="8">
        <v>59.932000000000002</v>
      </c>
      <c r="H389" s="6" t="s">
        <v>482</v>
      </c>
      <c r="I389" s="7">
        <v>32993</v>
      </c>
      <c r="J389" s="8">
        <v>97.188999999999993</v>
      </c>
      <c r="K389" s="8">
        <v>77.647000000000006</v>
      </c>
      <c r="O389" s="6" t="s">
        <v>482</v>
      </c>
      <c r="P389" s="7">
        <v>32993</v>
      </c>
      <c r="Q389" s="8">
        <v>57.548000000000002</v>
      </c>
      <c r="U389" s="6" t="s">
        <v>482</v>
      </c>
      <c r="V389" s="7">
        <v>32993</v>
      </c>
      <c r="W389" s="8">
        <v>58.65</v>
      </c>
      <c r="X389" s="8">
        <v>58.12</v>
      </c>
      <c r="Y389" s="8"/>
      <c r="Z389" s="8"/>
      <c r="AA389" t="s">
        <v>482</v>
      </c>
      <c r="AB389" s="20">
        <v>32993</v>
      </c>
      <c r="AC389" s="1">
        <v>47.636000000000003</v>
      </c>
      <c r="AD389" s="8"/>
      <c r="AE389" s="8"/>
      <c r="AG389" s="6" t="str">
        <f t="shared" si="130"/>
        <v>1990</v>
      </c>
      <c r="AH389" s="11">
        <f t="shared" si="122"/>
        <v>3.9918703423836632</v>
      </c>
      <c r="AI389" s="11">
        <f t="shared" si="123"/>
        <v>3.9385373129151358</v>
      </c>
      <c r="AJ389" s="11">
        <f t="shared" si="124"/>
        <v>1.9244079954695126</v>
      </c>
      <c r="AK389" s="11">
        <f t="shared" si="125"/>
        <v>-0.78455424796513018</v>
      </c>
      <c r="AL389" s="11">
        <f t="shared" si="126"/>
        <v>3.2436311445999344</v>
      </c>
      <c r="AM389" s="11">
        <f t="shared" si="127"/>
        <v>4.4133093589218575</v>
      </c>
      <c r="AN389" s="11">
        <f t="shared" si="128"/>
        <v>4.3934332004167187</v>
      </c>
      <c r="AO389" s="8">
        <v>2.9373357857803928</v>
      </c>
      <c r="AP389" s="6">
        <v>0</v>
      </c>
      <c r="AQ389" s="11">
        <f t="shared" si="131"/>
        <v>0.80199758765897577</v>
      </c>
      <c r="AR389" s="18">
        <f t="shared" si="132"/>
        <v>-0.41430366421028042</v>
      </c>
      <c r="AS389" s="6">
        <v>0.13294778949755059</v>
      </c>
      <c r="AT389" s="11">
        <f t="shared" si="129"/>
        <v>-0.88080983443328265</v>
      </c>
      <c r="AW389" s="6" t="s">
        <v>479</v>
      </c>
      <c r="AX389" s="11">
        <f t="shared" si="133"/>
        <v>0.36304222058833324</v>
      </c>
      <c r="AY389" s="11">
        <f t="shared" si="134"/>
        <v>0.30225667197230188</v>
      </c>
      <c r="AZ389" s="11">
        <f t="shared" si="135"/>
        <v>2.1613241277344892</v>
      </c>
      <c r="BA389" s="17"/>
      <c r="BB389" s="7">
        <v>32993</v>
      </c>
      <c r="BC389" s="9">
        <f t="shared" si="136"/>
        <v>6.4775381147894606</v>
      </c>
      <c r="BD389" s="9">
        <f t="shared" si="137"/>
        <v>0.20382686821549534</v>
      </c>
      <c r="BE389" s="9">
        <f t="shared" si="138"/>
        <v>0.70797075034947365</v>
      </c>
      <c r="BF389" s="9" t="e">
        <f t="shared" si="139"/>
        <v>#DIV/0!</v>
      </c>
      <c r="BI389" s="9">
        <f t="shared" si="116"/>
        <v>5.3900758599080083</v>
      </c>
      <c r="BJ389" s="9">
        <f t="shared" si="117"/>
        <v>0.62027418857162164</v>
      </c>
      <c r="BK389" s="9">
        <f t="shared" si="118"/>
        <v>0.11507707956121563</v>
      </c>
      <c r="BL389" s="9">
        <f t="shared" si="119"/>
        <v>3.7461235054713735</v>
      </c>
      <c r="BM389" s="9">
        <f t="shared" si="120"/>
        <v>0.63714646174287504</v>
      </c>
      <c r="BN389" s="9">
        <f t="shared" si="121"/>
        <v>0.17008154184246604</v>
      </c>
    </row>
    <row r="390" spans="1:66" ht="15.6" x14ac:dyDescent="0.3">
      <c r="A390" s="6" t="s">
        <v>483</v>
      </c>
      <c r="B390" s="7">
        <v>33024</v>
      </c>
      <c r="C390" s="8">
        <v>60.036999999999999</v>
      </c>
      <c r="D390" s="8">
        <v>60.115000000000002</v>
      </c>
      <c r="H390" s="6" t="s">
        <v>483</v>
      </c>
      <c r="I390" s="7">
        <v>33024</v>
      </c>
      <c r="J390" s="8">
        <v>97.873000000000005</v>
      </c>
      <c r="K390" s="8">
        <v>78.567999999999998</v>
      </c>
      <c r="O390" s="6" t="s">
        <v>483</v>
      </c>
      <c r="P390" s="7">
        <v>33024</v>
      </c>
      <c r="Q390" s="8">
        <v>57.625</v>
      </c>
      <c r="U390" s="6" t="s">
        <v>483</v>
      </c>
      <c r="V390" s="7">
        <v>33024</v>
      </c>
      <c r="W390" s="8">
        <v>58.734999999999999</v>
      </c>
      <c r="X390" s="8">
        <v>58.165999999999997</v>
      </c>
      <c r="Y390" s="8"/>
      <c r="Z390" s="8"/>
      <c r="AA390" t="s">
        <v>483</v>
      </c>
      <c r="AB390" s="20">
        <v>33024</v>
      </c>
      <c r="AC390" s="1">
        <v>47.247</v>
      </c>
      <c r="AD390" s="8"/>
      <c r="AE390" s="8"/>
      <c r="AG390" s="6" t="str">
        <f t="shared" si="130"/>
        <v>1990</v>
      </c>
      <c r="AH390" s="11">
        <f t="shared" si="122"/>
        <v>3.9421745152354637</v>
      </c>
      <c r="AI390" s="11">
        <f t="shared" si="123"/>
        <v>3.9458440682655249</v>
      </c>
      <c r="AJ390" s="11">
        <f t="shared" si="124"/>
        <v>2.5030633725375173</v>
      </c>
      <c r="AK390" s="11">
        <f t="shared" si="125"/>
        <v>2.5022831050228289</v>
      </c>
      <c r="AL390" s="11">
        <f t="shared" si="126"/>
        <v>3.5210635048953609</v>
      </c>
      <c r="AM390" s="11">
        <f t="shared" si="127"/>
        <v>3.917128147060378</v>
      </c>
      <c r="AN390" s="11">
        <f t="shared" si="128"/>
        <v>3.8437505579062003</v>
      </c>
      <c r="AO390" s="8">
        <v>3.2665793850321423</v>
      </c>
      <c r="AP390" s="6">
        <v>0</v>
      </c>
      <c r="AQ390" s="11">
        <f t="shared" si="131"/>
        <v>-0.85823401040792113</v>
      </c>
      <c r="AR390" s="18">
        <f t="shared" si="132"/>
        <v>0.14492753623187582</v>
      </c>
      <c r="AS390" s="6">
        <v>0.40004214502673552</v>
      </c>
      <c r="AT390" s="11">
        <f t="shared" si="129"/>
        <v>1.1861372622251842</v>
      </c>
      <c r="AW390" s="6" t="s">
        <v>479</v>
      </c>
      <c r="AX390" s="11">
        <f t="shared" si="133"/>
        <v>0.36344713722263688</v>
      </c>
      <c r="AY390" s="11">
        <f t="shared" si="134"/>
        <v>0.30285979348286773</v>
      </c>
      <c r="AZ390" s="11">
        <f t="shared" si="135"/>
        <v>2.0478780628159017</v>
      </c>
      <c r="BA390" s="17"/>
      <c r="BB390" s="7">
        <v>33024</v>
      </c>
      <c r="BC390" s="9">
        <f t="shared" si="136"/>
        <v>0.11153430960384458</v>
      </c>
      <c r="BD390" s="9">
        <f t="shared" si="137"/>
        <v>0.19953951938607162</v>
      </c>
      <c r="BE390" s="9">
        <f t="shared" si="138"/>
        <v>-5.2489149342677344</v>
      </c>
      <c r="BF390" s="9" t="e">
        <f t="shared" si="139"/>
        <v>#DIV/0!</v>
      </c>
      <c r="BI390" s="9">
        <f t="shared" si="116"/>
        <v>5.2385379406146813</v>
      </c>
      <c r="BJ390" s="9">
        <f t="shared" si="117"/>
        <v>0.7211607074425459</v>
      </c>
      <c r="BK390" s="9">
        <f t="shared" si="118"/>
        <v>0.13766450021318852</v>
      </c>
      <c r="BL390" s="9">
        <f t="shared" si="119"/>
        <v>3.6320283294662259</v>
      </c>
      <c r="BM390" s="9">
        <f t="shared" si="120"/>
        <v>0.57189740730626415</v>
      </c>
      <c r="BN390" s="9">
        <f t="shared" si="121"/>
        <v>0.15745951171870731</v>
      </c>
    </row>
    <row r="391" spans="1:66" ht="15.6" x14ac:dyDescent="0.3">
      <c r="A391" s="6" t="s">
        <v>484</v>
      </c>
      <c r="B391" s="7">
        <v>33054</v>
      </c>
      <c r="C391" s="8">
        <v>60.298999999999999</v>
      </c>
      <c r="D391" s="8">
        <v>60.348999999999997</v>
      </c>
      <c r="H391" s="6" t="s">
        <v>484</v>
      </c>
      <c r="I391" s="7">
        <v>33054</v>
      </c>
      <c r="J391" s="8">
        <v>98.2</v>
      </c>
      <c r="K391" s="8">
        <v>77.263000000000005</v>
      </c>
      <c r="O391" s="6" t="s">
        <v>484</v>
      </c>
      <c r="P391" s="7">
        <v>33054</v>
      </c>
      <c r="Q391" s="8">
        <v>57.557000000000002</v>
      </c>
      <c r="U391" s="6" t="s">
        <v>484</v>
      </c>
      <c r="V391" s="7">
        <v>33054</v>
      </c>
      <c r="W391" s="8">
        <v>59.225000000000001</v>
      </c>
      <c r="X391" s="8">
        <v>58.695</v>
      </c>
      <c r="Y391" s="8"/>
      <c r="Z391" s="8"/>
      <c r="AA391" t="s">
        <v>484</v>
      </c>
      <c r="AB391" s="20">
        <v>33054</v>
      </c>
      <c r="AC391" s="1">
        <v>47.497</v>
      </c>
      <c r="AD391" s="8"/>
      <c r="AE391" s="8"/>
      <c r="AG391" s="6" t="str">
        <f t="shared" si="130"/>
        <v>1990</v>
      </c>
      <c r="AH391" s="11">
        <f t="shared" si="122"/>
        <v>4.1145797361696212</v>
      </c>
      <c r="AI391" s="11">
        <f t="shared" si="123"/>
        <v>4.0733267801403628</v>
      </c>
      <c r="AJ391" s="11">
        <f t="shared" si="124"/>
        <v>2.7755683007493648</v>
      </c>
      <c r="AK391" s="11">
        <f t="shared" si="125"/>
        <v>4.3516430086033564</v>
      </c>
      <c r="AL391" s="11">
        <f t="shared" si="126"/>
        <v>3.9460377085891896</v>
      </c>
      <c r="AM391" s="11">
        <f t="shared" si="127"/>
        <v>4.451420609865786</v>
      </c>
      <c r="AN391" s="11">
        <f t="shared" si="128"/>
        <v>4.4673845332384055</v>
      </c>
      <c r="AO391" s="8">
        <v>3.0636318166986864</v>
      </c>
      <c r="AP391" s="6">
        <v>0</v>
      </c>
      <c r="AQ391" s="11">
        <f t="shared" si="131"/>
        <v>0.25328746015997883</v>
      </c>
      <c r="AR391" s="18">
        <f t="shared" si="132"/>
        <v>0.83425555460969747</v>
      </c>
      <c r="AS391" s="6">
        <v>-6.9365106931229548E-2</v>
      </c>
      <c r="AT391" s="11">
        <f t="shared" si="129"/>
        <v>-1.6609815701048691</v>
      </c>
      <c r="AW391" s="6" t="s">
        <v>479</v>
      </c>
      <c r="AX391" s="11">
        <f t="shared" si="133"/>
        <v>0.35386298522914328</v>
      </c>
      <c r="AY391" s="11">
        <f t="shared" si="134"/>
        <v>0.29783150423961452</v>
      </c>
      <c r="AZ391" s="11">
        <f t="shared" si="135"/>
        <v>2.0765329218059181</v>
      </c>
      <c r="BA391" s="17"/>
      <c r="BB391" s="7">
        <v>33054</v>
      </c>
      <c r="BC391" s="9">
        <f t="shared" si="136"/>
        <v>-2.6370140281563481</v>
      </c>
      <c r="BD391" s="9">
        <f t="shared" si="137"/>
        <v>-1.6602696533033368</v>
      </c>
      <c r="BE391" s="9">
        <f t="shared" si="138"/>
        <v>1.3992463472466188</v>
      </c>
      <c r="BF391" s="9" t="e">
        <f t="shared" si="139"/>
        <v>#DIV/0!</v>
      </c>
      <c r="BI391" s="9">
        <f t="shared" si="116"/>
        <v>5.1013784762124947</v>
      </c>
      <c r="BJ391" s="9">
        <f t="shared" si="117"/>
        <v>0.68458830522610825</v>
      </c>
      <c r="BK391" s="9">
        <f t="shared" si="118"/>
        <v>0.13419672906417621</v>
      </c>
      <c r="BL391" s="9">
        <f t="shared" si="119"/>
        <v>3.5147180703744643</v>
      </c>
      <c r="BM391" s="9">
        <f t="shared" si="120"/>
        <v>0.51265795913921541</v>
      </c>
      <c r="BN391" s="9">
        <f t="shared" si="121"/>
        <v>0.1458603361277839</v>
      </c>
    </row>
    <row r="392" spans="1:66" ht="15.6" x14ac:dyDescent="0.3">
      <c r="A392" s="6" t="s">
        <v>485</v>
      </c>
      <c r="B392" s="7">
        <v>33085</v>
      </c>
      <c r="C392" s="8">
        <v>60.466999999999999</v>
      </c>
      <c r="D392" s="8">
        <v>60.500999999999998</v>
      </c>
      <c r="H392" s="6" t="s">
        <v>485</v>
      </c>
      <c r="I392" s="7">
        <v>33085</v>
      </c>
      <c r="J392" s="8">
        <v>97.971000000000004</v>
      </c>
      <c r="K392" s="8">
        <v>75.882000000000005</v>
      </c>
      <c r="O392" s="6" t="s">
        <v>485</v>
      </c>
      <c r="P392" s="7">
        <v>33085</v>
      </c>
      <c r="Q392" s="8">
        <v>57.505000000000003</v>
      </c>
      <c r="U392" s="6" t="s">
        <v>485</v>
      </c>
      <c r="V392" s="7">
        <v>33085</v>
      </c>
      <c r="W392" s="8">
        <v>59.512</v>
      </c>
      <c r="X392" s="8">
        <v>58.991999999999997</v>
      </c>
      <c r="Y392" s="8"/>
      <c r="Z392" s="8"/>
      <c r="AA392" t="s">
        <v>485</v>
      </c>
      <c r="AB392" s="20">
        <v>33085</v>
      </c>
      <c r="AC392" s="1">
        <v>47.384</v>
      </c>
      <c r="AD392" s="8"/>
      <c r="AE392" s="8"/>
      <c r="AG392" s="6" t="str">
        <f t="shared" si="130"/>
        <v>1990</v>
      </c>
      <c r="AH392" s="11">
        <f t="shared" si="122"/>
        <v>4.1188118811881225</v>
      </c>
      <c r="AI392" s="11">
        <f t="shared" si="123"/>
        <v>4.0680473372781023</v>
      </c>
      <c r="AJ392" s="11">
        <f t="shared" si="124"/>
        <v>1.9957523892810247</v>
      </c>
      <c r="AK392" s="11">
        <f t="shared" si="125"/>
        <v>3.9949566242273971</v>
      </c>
      <c r="AL392" s="11">
        <f t="shared" si="126"/>
        <v>4.0099117349153612</v>
      </c>
      <c r="AM392" s="11">
        <f t="shared" si="127"/>
        <v>4.5353943439311539</v>
      </c>
      <c r="AN392" s="11">
        <f t="shared" si="128"/>
        <v>4.6013085802436349</v>
      </c>
      <c r="AO392" s="8">
        <v>2.6450947975404704</v>
      </c>
      <c r="AP392" s="6">
        <v>0</v>
      </c>
      <c r="AQ392" s="11">
        <f t="shared" si="131"/>
        <v>0.33668607728956079</v>
      </c>
      <c r="AR392" s="18">
        <f t="shared" si="132"/>
        <v>0.48459265512874605</v>
      </c>
      <c r="AS392" s="6">
        <v>-0.10066290697211544</v>
      </c>
      <c r="AT392" s="11">
        <f t="shared" si="129"/>
        <v>-1.7874014728912924</v>
      </c>
      <c r="AW392" s="6" t="s">
        <v>479</v>
      </c>
      <c r="AX392" s="11">
        <f t="shared" si="133"/>
        <v>0.35345421346738809</v>
      </c>
      <c r="AY392" s="11">
        <f t="shared" si="134"/>
        <v>0.29759943627206475</v>
      </c>
      <c r="AZ392" s="11">
        <f t="shared" si="135"/>
        <v>2.1000422872560858</v>
      </c>
      <c r="BA392" s="17"/>
      <c r="BB392" s="7">
        <v>33085</v>
      </c>
      <c r="BC392" s="9">
        <f t="shared" si="136"/>
        <v>-0.11551695961941055</v>
      </c>
      <c r="BD392" s="9">
        <f t="shared" si="137"/>
        <v>-7.7919214134936077E-2</v>
      </c>
      <c r="BE392" s="9">
        <f t="shared" si="138"/>
        <v>1.13214508680759</v>
      </c>
      <c r="BF392" s="9" t="e">
        <f t="shared" si="139"/>
        <v>#DIV/0!</v>
      </c>
      <c r="BI392" s="9">
        <f t="shared" si="116"/>
        <v>4.9810099448976226</v>
      </c>
      <c r="BJ392" s="9">
        <f t="shared" si="117"/>
        <v>0.62970265821195659</v>
      </c>
      <c r="BK392" s="9">
        <f t="shared" si="118"/>
        <v>0.1264206787735894</v>
      </c>
      <c r="BL392" s="9">
        <f t="shared" si="119"/>
        <v>3.3833612786664307</v>
      </c>
      <c r="BM392" s="9">
        <f t="shared" si="120"/>
        <v>0.49862174819928379</v>
      </c>
      <c r="BN392" s="9">
        <f t="shared" si="121"/>
        <v>0.1473746688960802</v>
      </c>
    </row>
    <row r="393" spans="1:66" ht="15.6" x14ac:dyDescent="0.3">
      <c r="A393" s="6" t="s">
        <v>486</v>
      </c>
      <c r="B393" s="7">
        <v>33116</v>
      </c>
      <c r="C393" s="8">
        <v>60.713999999999999</v>
      </c>
      <c r="D393" s="8">
        <v>60.753</v>
      </c>
      <c r="H393" s="6" t="s">
        <v>486</v>
      </c>
      <c r="I393" s="7">
        <v>33116</v>
      </c>
      <c r="J393" s="8">
        <v>97.918999999999997</v>
      </c>
      <c r="K393" s="8">
        <v>78.260999999999996</v>
      </c>
      <c r="O393" s="6" t="s">
        <v>486</v>
      </c>
      <c r="P393" s="7">
        <v>33116</v>
      </c>
      <c r="Q393" s="8">
        <v>57.98</v>
      </c>
      <c r="U393" s="6" t="s">
        <v>486</v>
      </c>
      <c r="V393" s="7">
        <v>33116</v>
      </c>
      <c r="W393" s="8">
        <v>59.722999999999999</v>
      </c>
      <c r="X393" s="8">
        <v>59.204000000000001</v>
      </c>
      <c r="Y393" s="8"/>
      <c r="Z393" s="8"/>
      <c r="AA393" t="s">
        <v>486</v>
      </c>
      <c r="AB393" s="20">
        <v>33116</v>
      </c>
      <c r="AC393" s="1">
        <v>49.725999999999999</v>
      </c>
      <c r="AD393" s="8"/>
      <c r="AE393" s="8"/>
      <c r="AG393" s="6" t="str">
        <f t="shared" si="130"/>
        <v>1990</v>
      </c>
      <c r="AH393" s="11">
        <f t="shared" si="122"/>
        <v>4.4021047563366222</v>
      </c>
      <c r="AI393" s="11">
        <f t="shared" si="123"/>
        <v>4.3561159111599634</v>
      </c>
      <c r="AJ393" s="11">
        <f t="shared" si="124"/>
        <v>1.9225164459988342</v>
      </c>
      <c r="AK393" s="11">
        <f t="shared" si="125"/>
        <v>6.5834093725741116</v>
      </c>
      <c r="AL393" s="11">
        <f t="shared" si="126"/>
        <v>4.3030869971936392</v>
      </c>
      <c r="AM393" s="11">
        <f t="shared" si="127"/>
        <v>4.7919006176305512</v>
      </c>
      <c r="AN393" s="11">
        <f t="shared" si="128"/>
        <v>4.889802281907718</v>
      </c>
      <c r="AO393" s="8">
        <v>2.6162768145473025</v>
      </c>
      <c r="AP393" s="6">
        <v>0</v>
      </c>
      <c r="AQ393" s="11">
        <f t="shared" si="131"/>
        <v>7.4297318901635379</v>
      </c>
      <c r="AR393" s="18">
        <f t="shared" si="132"/>
        <v>0.35455034278799591</v>
      </c>
      <c r="AS393" s="6">
        <v>0.11923089975618417</v>
      </c>
      <c r="AT393" s="11">
        <f t="shared" si="129"/>
        <v>3.1351308610737538</v>
      </c>
      <c r="AW393" s="6" t="s">
        <v>479</v>
      </c>
      <c r="AX393" s="11">
        <f t="shared" si="133"/>
        <v>0.35131272285938875</v>
      </c>
      <c r="AY393" s="11">
        <f t="shared" si="134"/>
        <v>0.29793406980796155</v>
      </c>
      <c r="AZ393" s="11">
        <f t="shared" si="135"/>
        <v>2.0958834638210302</v>
      </c>
      <c r="BA393" s="17"/>
      <c r="BB393" s="7">
        <v>33116</v>
      </c>
      <c r="BC393" s="9">
        <f t="shared" si="136"/>
        <v>-0.60587496948792952</v>
      </c>
      <c r="BD393" s="9">
        <f t="shared" si="137"/>
        <v>0.11244427747869601</v>
      </c>
      <c r="BE393" s="9">
        <f t="shared" si="138"/>
        <v>-0.19803522339969515</v>
      </c>
      <c r="BF393" s="9" t="e">
        <f t="shared" si="139"/>
        <v>#DIV/0!</v>
      </c>
      <c r="BI393" s="9">
        <f t="shared" si="116"/>
        <v>4.9334400244257148</v>
      </c>
      <c r="BJ393" s="9">
        <f t="shared" si="117"/>
        <v>0.61781548927785901</v>
      </c>
      <c r="BK393" s="9">
        <f t="shared" si="118"/>
        <v>0.12523016114902033</v>
      </c>
      <c r="BL393" s="9">
        <f t="shared" si="119"/>
        <v>3.2765031832644258</v>
      </c>
      <c r="BM393" s="9">
        <f t="shared" si="120"/>
        <v>0.50303146147019129</v>
      </c>
      <c r="BN393" s="9">
        <f t="shared" si="121"/>
        <v>0.15352692591283065</v>
      </c>
    </row>
    <row r="394" spans="1:66" ht="15.6" x14ac:dyDescent="0.3">
      <c r="A394" s="6" t="s">
        <v>487</v>
      </c>
      <c r="B394" s="7">
        <v>33146</v>
      </c>
      <c r="C394" s="8">
        <v>60.918999999999997</v>
      </c>
      <c r="D394" s="8">
        <v>60.965000000000003</v>
      </c>
      <c r="H394" s="6" t="s">
        <v>487</v>
      </c>
      <c r="I394" s="7">
        <v>33146</v>
      </c>
      <c r="J394" s="8">
        <v>98.668000000000006</v>
      </c>
      <c r="K394" s="8">
        <v>77.569999999999993</v>
      </c>
      <c r="O394" s="6" t="s">
        <v>487</v>
      </c>
      <c r="P394" s="7">
        <v>33146</v>
      </c>
      <c r="Q394" s="8">
        <v>58.116999999999997</v>
      </c>
      <c r="U394" s="6" t="s">
        <v>487</v>
      </c>
      <c r="V394" s="7">
        <v>33146</v>
      </c>
      <c r="W394" s="8">
        <v>59.866999999999997</v>
      </c>
      <c r="X394" s="8">
        <v>59.338000000000001</v>
      </c>
      <c r="Y394" s="8"/>
      <c r="Z394" s="8"/>
      <c r="AA394" t="s">
        <v>487</v>
      </c>
      <c r="AB394" s="20">
        <v>33146</v>
      </c>
      <c r="AC394" s="1">
        <v>52.231999999999999</v>
      </c>
      <c r="AD394" s="8"/>
      <c r="AE394" s="8"/>
      <c r="AG394" s="6" t="str">
        <f t="shared" si="130"/>
        <v>1990</v>
      </c>
      <c r="AH394" s="11">
        <f t="shared" si="122"/>
        <v>4.4313779271093923</v>
      </c>
      <c r="AI394" s="11">
        <f t="shared" si="123"/>
        <v>4.3581711429500736</v>
      </c>
      <c r="AJ394" s="11">
        <f t="shared" si="124"/>
        <v>2.3304052021862365</v>
      </c>
      <c r="AK394" s="11">
        <f t="shared" si="125"/>
        <v>4.6574381391834674</v>
      </c>
      <c r="AL394" s="11">
        <f t="shared" si="126"/>
        <v>4.1280705212047186</v>
      </c>
      <c r="AM394" s="11">
        <f t="shared" si="127"/>
        <v>5.0445676586187593</v>
      </c>
      <c r="AN394" s="11">
        <f t="shared" si="128"/>
        <v>5.1067221680984876</v>
      </c>
      <c r="AO394" s="8">
        <v>2.9736334956307564</v>
      </c>
      <c r="AP394" s="6">
        <v>0</v>
      </c>
      <c r="AQ394" s="11">
        <f t="shared" si="131"/>
        <v>14.203253454609065</v>
      </c>
      <c r="AR394" s="18">
        <f t="shared" si="132"/>
        <v>0.24111313899166653</v>
      </c>
      <c r="AS394" s="6">
        <v>0.67902977352547467</v>
      </c>
      <c r="AT394" s="11">
        <f t="shared" si="129"/>
        <v>-0.88294297287282442</v>
      </c>
      <c r="AW394" s="6" t="s">
        <v>479</v>
      </c>
      <c r="AX394" s="11">
        <f t="shared" si="133"/>
        <v>0.34790639695617853</v>
      </c>
      <c r="AY394" s="11">
        <f t="shared" si="134"/>
        <v>0.2973163463019704</v>
      </c>
      <c r="AZ394" s="11">
        <f t="shared" si="135"/>
        <v>2.0968068141081688</v>
      </c>
      <c r="BA394" s="17"/>
      <c r="BB394" s="7">
        <v>33146</v>
      </c>
      <c r="BC394" s="9">
        <f t="shared" si="136"/>
        <v>-0.9695993573718642</v>
      </c>
      <c r="BD394" s="9">
        <f t="shared" si="137"/>
        <v>-0.20733563851536019</v>
      </c>
      <c r="BE394" s="9">
        <f t="shared" si="138"/>
        <v>4.4055421166167008E-2</v>
      </c>
      <c r="BF394" s="9" t="e">
        <f t="shared" si="139"/>
        <v>#DIV/0!</v>
      </c>
      <c r="BI394" s="9">
        <f t="shared" si="116"/>
        <v>4.9300032134344924</v>
      </c>
      <c r="BJ394" s="9">
        <f t="shared" si="117"/>
        <v>0.61700026877748648</v>
      </c>
      <c r="BK394" s="9">
        <f t="shared" si="118"/>
        <v>0.12515210276052793</v>
      </c>
      <c r="BL394" s="9">
        <f t="shared" si="119"/>
        <v>3.1744535961927145</v>
      </c>
      <c r="BM394" s="9">
        <f t="shared" si="120"/>
        <v>0.40256668070646573</v>
      </c>
      <c r="BN394" s="9">
        <f t="shared" si="121"/>
        <v>0.12681447956564387</v>
      </c>
    </row>
    <row r="395" spans="1:66" ht="15.6" x14ac:dyDescent="0.3">
      <c r="A395" s="6" t="s">
        <v>488</v>
      </c>
      <c r="B395" s="7">
        <v>33177</v>
      </c>
      <c r="C395" s="8">
        <v>61.125999999999998</v>
      </c>
      <c r="D395" s="8">
        <v>61.171999999999997</v>
      </c>
      <c r="H395" s="6" t="s">
        <v>488</v>
      </c>
      <c r="I395" s="7">
        <v>33177</v>
      </c>
      <c r="J395" s="8">
        <v>98.665999999999997</v>
      </c>
      <c r="K395" s="8">
        <v>81.406999999999996</v>
      </c>
      <c r="O395" s="6" t="s">
        <v>488</v>
      </c>
      <c r="P395" s="7">
        <v>33177</v>
      </c>
      <c r="Q395" s="8">
        <v>58.917999999999999</v>
      </c>
      <c r="U395" s="6" t="s">
        <v>488</v>
      </c>
      <c r="V395" s="7">
        <v>33177</v>
      </c>
      <c r="W395" s="8">
        <v>60.072000000000003</v>
      </c>
      <c r="X395" s="8">
        <v>59.563000000000002</v>
      </c>
      <c r="Y395" s="8"/>
      <c r="Z395" s="8"/>
      <c r="AA395" t="s">
        <v>488</v>
      </c>
      <c r="AB395" s="20">
        <v>33177</v>
      </c>
      <c r="AC395" s="1">
        <v>54.420999999999999</v>
      </c>
      <c r="AD395" s="8"/>
      <c r="AE395" s="8"/>
      <c r="AG395" s="6" t="str">
        <f t="shared" si="130"/>
        <v>1990</v>
      </c>
      <c r="AH395" s="11">
        <f t="shared" si="122"/>
        <v>4.4050079423369359</v>
      </c>
      <c r="AI395" s="11">
        <f t="shared" si="123"/>
        <v>4.333884804966659</v>
      </c>
      <c r="AJ395" s="11">
        <f t="shared" si="124"/>
        <v>2.3761102349132424</v>
      </c>
      <c r="AK395" s="11">
        <f t="shared" si="125"/>
        <v>9.0442703100930935</v>
      </c>
      <c r="AL395" s="11">
        <f t="shared" si="126"/>
        <v>5.1299894723694228</v>
      </c>
      <c r="AM395" s="11">
        <f t="shared" si="127"/>
        <v>4.9806018664150242</v>
      </c>
      <c r="AN395" s="11">
        <f t="shared" si="128"/>
        <v>5.0883043102383674</v>
      </c>
      <c r="AO395" s="8">
        <v>3.012179072560528</v>
      </c>
      <c r="AP395" s="6">
        <v>0</v>
      </c>
      <c r="AQ395" s="11">
        <f t="shared" si="131"/>
        <v>18.052452330853175</v>
      </c>
      <c r="AR395" s="18">
        <f t="shared" si="132"/>
        <v>0.34242571032456759</v>
      </c>
      <c r="AS395" s="6">
        <v>0.19167984344321543</v>
      </c>
      <c r="AT395" s="11">
        <f t="shared" si="129"/>
        <v>4.9464999355421035</v>
      </c>
      <c r="AW395" s="6" t="s">
        <v>479</v>
      </c>
      <c r="AX395" s="11">
        <f t="shared" si="133"/>
        <v>0.3361568941121349</v>
      </c>
      <c r="AY395" s="11">
        <f t="shared" si="134"/>
        <v>0.29785391987388005</v>
      </c>
      <c r="AZ395" s="11">
        <f t="shared" si="135"/>
        <v>2.2267732233400404</v>
      </c>
      <c r="BA395" s="17"/>
      <c r="BB395" s="7">
        <v>33177</v>
      </c>
      <c r="BC395" s="9">
        <f t="shared" si="136"/>
        <v>-3.3772023012050512</v>
      </c>
      <c r="BD395" s="9">
        <f t="shared" si="137"/>
        <v>0.18080861634282019</v>
      </c>
      <c r="BE395" s="9">
        <f t="shared" si="138"/>
        <v>6.1983015486884563</v>
      </c>
      <c r="BF395" s="9" t="e">
        <f t="shared" si="139"/>
        <v>#DIV/0!</v>
      </c>
      <c r="BI395" s="9">
        <f t="shared" si="116"/>
        <v>4.9665600086964528</v>
      </c>
      <c r="BJ395" s="9">
        <f t="shared" si="117"/>
        <v>0.60367900898475102</v>
      </c>
      <c r="BK395" s="9">
        <f t="shared" si="118"/>
        <v>0.12154871942102952</v>
      </c>
      <c r="BL395" s="9">
        <f t="shared" si="119"/>
        <v>3.1119576782806728</v>
      </c>
      <c r="BM395" s="9">
        <f t="shared" si="120"/>
        <v>0.3532649420595485</v>
      </c>
      <c r="BN395" s="9">
        <f t="shared" si="121"/>
        <v>0.11351855602828251</v>
      </c>
    </row>
    <row r="396" spans="1:66" ht="15.6" x14ac:dyDescent="0.3">
      <c r="A396" s="6" t="s">
        <v>489</v>
      </c>
      <c r="B396" s="7">
        <v>33207</v>
      </c>
      <c r="C396" s="8">
        <v>61.198999999999998</v>
      </c>
      <c r="D396" s="8">
        <v>61.246000000000002</v>
      </c>
      <c r="H396" s="6" t="s">
        <v>489</v>
      </c>
      <c r="I396" s="7">
        <v>33207</v>
      </c>
      <c r="J396" s="8">
        <v>98.653999999999996</v>
      </c>
      <c r="K396" s="8">
        <v>79.718999999999994</v>
      </c>
      <c r="O396" s="6" t="s">
        <v>489</v>
      </c>
      <c r="P396" s="7">
        <v>33207</v>
      </c>
      <c r="Q396" s="8">
        <v>58.887999999999998</v>
      </c>
      <c r="U396" s="6" t="s">
        <v>489</v>
      </c>
      <c r="V396" s="7">
        <v>33207</v>
      </c>
      <c r="W396" s="8">
        <v>60.137999999999998</v>
      </c>
      <c r="X396" s="8">
        <v>59.634999999999998</v>
      </c>
      <c r="Y396" s="8"/>
      <c r="Z396" s="8"/>
      <c r="AA396" t="s">
        <v>489</v>
      </c>
      <c r="AB396" s="20">
        <v>33207</v>
      </c>
      <c r="AC396" s="1">
        <v>54.566000000000003</v>
      </c>
      <c r="AD396" s="8"/>
      <c r="AE396" s="8"/>
      <c r="AG396" s="6" t="str">
        <f t="shared" si="130"/>
        <v>1990</v>
      </c>
      <c r="AH396" s="11">
        <f t="shared" si="122"/>
        <v>4.2483604462992819</v>
      </c>
      <c r="AI396" s="11">
        <f t="shared" si="123"/>
        <v>4.1828975793968048</v>
      </c>
      <c r="AJ396" s="11">
        <f t="shared" si="124"/>
        <v>2.5818593962837033</v>
      </c>
      <c r="AK396" s="11">
        <f t="shared" si="125"/>
        <v>7.6687240853040795</v>
      </c>
      <c r="AL396" s="11">
        <f t="shared" si="126"/>
        <v>5.1421225539208582</v>
      </c>
      <c r="AM396" s="11">
        <f t="shared" si="127"/>
        <v>4.7901165728623907</v>
      </c>
      <c r="AN396" s="11">
        <f t="shared" si="128"/>
        <v>4.9616305266122041</v>
      </c>
      <c r="AO396" s="8">
        <v>2.6268131290129837</v>
      </c>
      <c r="AP396" s="6">
        <v>0</v>
      </c>
      <c r="AQ396" s="11">
        <f t="shared" si="131"/>
        <v>19.072142451883224</v>
      </c>
      <c r="AR396" s="18">
        <f t="shared" si="132"/>
        <v>0.10986815821014684</v>
      </c>
      <c r="AS396" s="6">
        <v>-0.4536954136064475</v>
      </c>
      <c r="AT396" s="11">
        <f t="shared" si="129"/>
        <v>-2.0735317601680459</v>
      </c>
      <c r="AW396" s="6" t="s">
        <v>479</v>
      </c>
      <c r="AX396" s="11">
        <f t="shared" si="133"/>
        <v>0.3394409071982048</v>
      </c>
      <c r="AY396" s="11">
        <f t="shared" si="134"/>
        <v>0.32385797145042478</v>
      </c>
      <c r="AZ396" s="11">
        <f t="shared" si="135"/>
        <v>2.2327557195725616</v>
      </c>
      <c r="BA396" s="17"/>
      <c r="BB396" s="7">
        <v>33207</v>
      </c>
      <c r="BC396" s="9">
        <f t="shared" si="136"/>
        <v>0.97692867336358624</v>
      </c>
      <c r="BD396" s="9">
        <f t="shared" si="137"/>
        <v>8.7304714967510133</v>
      </c>
      <c r="BE396" s="9">
        <f t="shared" si="138"/>
        <v>0.26866212373202192</v>
      </c>
      <c r="BF396" s="9" t="e">
        <f t="shared" si="139"/>
        <v>#DIV/0!</v>
      </c>
      <c r="BI396" s="9">
        <f t="shared" si="116"/>
        <v>4.9657783309797292</v>
      </c>
      <c r="BJ396" s="9">
        <f t="shared" si="117"/>
        <v>0.60391879382839042</v>
      </c>
      <c r="BK396" s="9">
        <f t="shared" si="118"/>
        <v>0.12161614022534098</v>
      </c>
      <c r="BL396" s="9">
        <f t="shared" si="119"/>
        <v>3.0190166030326209</v>
      </c>
      <c r="BM396" s="9">
        <f t="shared" si="120"/>
        <v>0.30245740440975666</v>
      </c>
      <c r="BN396" s="9">
        <f t="shared" si="121"/>
        <v>0.10018408116932392</v>
      </c>
    </row>
    <row r="397" spans="1:66" ht="15.6" x14ac:dyDescent="0.3">
      <c r="A397" s="6" t="s">
        <v>490</v>
      </c>
      <c r="B397" s="7">
        <v>33238</v>
      </c>
      <c r="C397" s="8">
        <v>61.262999999999998</v>
      </c>
      <c r="D397" s="8">
        <v>61.331000000000003</v>
      </c>
      <c r="H397" s="6" t="s">
        <v>490</v>
      </c>
      <c r="I397" s="7">
        <v>33238</v>
      </c>
      <c r="J397" s="8">
        <v>98.828999999999994</v>
      </c>
      <c r="K397" s="8">
        <v>74.501000000000005</v>
      </c>
      <c r="O397" s="6" t="s">
        <v>490</v>
      </c>
      <c r="P397" s="7">
        <v>33238</v>
      </c>
      <c r="Q397" s="8">
        <v>58.128999999999998</v>
      </c>
      <c r="U397" s="6" t="s">
        <v>490</v>
      </c>
      <c r="V397" s="7">
        <v>33238</v>
      </c>
      <c r="W397" s="8">
        <v>60.026000000000003</v>
      </c>
      <c r="X397" s="8">
        <v>59.505000000000003</v>
      </c>
      <c r="Y397" s="8"/>
      <c r="Z397" s="8"/>
      <c r="AA397" t="s">
        <v>490</v>
      </c>
      <c r="AB397" s="20">
        <v>33238</v>
      </c>
      <c r="AC397" s="1">
        <v>54.529000000000003</v>
      </c>
      <c r="AD397" s="8"/>
      <c r="AE397" s="8"/>
      <c r="AG397" s="6" t="str">
        <f t="shared" si="130"/>
        <v>1990</v>
      </c>
      <c r="AH397" s="11">
        <f t="shared" si="122"/>
        <v>4.0542835790474907</v>
      </c>
      <c r="AI397" s="11">
        <f t="shared" si="123"/>
        <v>4.0319571191098191</v>
      </c>
      <c r="AJ397" s="11">
        <f t="shared" si="124"/>
        <v>2.617643394110547</v>
      </c>
      <c r="AK397" s="11">
        <f t="shared" si="125"/>
        <v>4.5202654358226235</v>
      </c>
      <c r="AL397" s="11">
        <f t="shared" si="126"/>
        <v>4.3758529052646766</v>
      </c>
      <c r="AM397" s="11">
        <f t="shared" si="127"/>
        <v>4.2335208724039841</v>
      </c>
      <c r="AN397" s="11">
        <f t="shared" si="128"/>
        <v>4.3398211467648551</v>
      </c>
      <c r="AO397" s="8">
        <v>2.6107990624556265</v>
      </c>
      <c r="AP397" s="6">
        <v>0</v>
      </c>
      <c r="AQ397" s="11">
        <f t="shared" si="131"/>
        <v>18.665128830083578</v>
      </c>
      <c r="AR397" s="18">
        <f t="shared" si="132"/>
        <v>-0.18623831853402661</v>
      </c>
      <c r="AS397" s="6">
        <v>0.19016212685945</v>
      </c>
      <c r="AT397" s="11">
        <f t="shared" si="129"/>
        <v>-6.5454910372683912</v>
      </c>
      <c r="AW397" s="6" t="s">
        <v>479</v>
      </c>
      <c r="AX397" s="11">
        <f t="shared" si="133"/>
        <v>0.35278738366025497</v>
      </c>
      <c r="AY397" s="11">
        <f t="shared" si="134"/>
        <v>0.3237704243319624</v>
      </c>
      <c r="AZ397" s="11">
        <f t="shared" si="135"/>
        <v>2.5142672717479599</v>
      </c>
      <c r="BA397" s="17"/>
      <c r="BB397" s="7">
        <v>33238</v>
      </c>
      <c r="BC397" s="9">
        <f t="shared" si="136"/>
        <v>3.931899832643615</v>
      </c>
      <c r="BD397" s="9">
        <f t="shared" si="137"/>
        <v>-2.7032565562701283E-2</v>
      </c>
      <c r="BE397" s="9">
        <f t="shared" si="138"/>
        <v>12.608255784886801</v>
      </c>
      <c r="BF397" s="9" t="e">
        <f t="shared" si="139"/>
        <v>#DIV/0!</v>
      </c>
      <c r="BI397" s="9">
        <f t="shared" si="116"/>
        <v>4.9008748030859817</v>
      </c>
      <c r="BJ397" s="9">
        <f t="shared" si="117"/>
        <v>0.6354541783076324</v>
      </c>
      <c r="BK397" s="9">
        <f t="shared" si="118"/>
        <v>0.12966137757844778</v>
      </c>
      <c r="BL397" s="9">
        <f t="shared" si="119"/>
        <v>2.9771301187425934</v>
      </c>
      <c r="BM397" s="9">
        <f t="shared" si="120"/>
        <v>0.31924645630381054</v>
      </c>
      <c r="BN397" s="9">
        <f t="shared" si="121"/>
        <v>0.10723295374091542</v>
      </c>
    </row>
    <row r="398" spans="1:66" ht="15.6" x14ac:dyDescent="0.3">
      <c r="A398" s="6" t="s">
        <v>491</v>
      </c>
      <c r="B398" s="7">
        <v>33269</v>
      </c>
      <c r="C398" s="8">
        <v>61.61</v>
      </c>
      <c r="D398" s="8">
        <v>61.637</v>
      </c>
      <c r="H398" s="6" t="s">
        <v>491</v>
      </c>
      <c r="I398" s="7">
        <v>33269</v>
      </c>
      <c r="J398" s="8">
        <v>98.894999999999996</v>
      </c>
      <c r="K398" s="8">
        <v>74.117999999999995</v>
      </c>
      <c r="O398" s="6" t="s">
        <v>491</v>
      </c>
      <c r="P398" s="7">
        <v>33269</v>
      </c>
      <c r="Q398" s="8">
        <v>58.273000000000003</v>
      </c>
      <c r="U398" s="6" t="s">
        <v>491</v>
      </c>
      <c r="V398" s="7">
        <v>33269</v>
      </c>
      <c r="W398" s="8">
        <v>60.701999999999998</v>
      </c>
      <c r="X398" s="8">
        <v>59.771999999999998</v>
      </c>
      <c r="Y398" s="8"/>
      <c r="Z398" s="8"/>
      <c r="AA398" t="s">
        <v>491</v>
      </c>
      <c r="AB398" s="20">
        <v>33269</v>
      </c>
      <c r="AC398" s="1">
        <v>53.215000000000003</v>
      </c>
      <c r="AD398" s="8"/>
      <c r="AE398" s="8"/>
      <c r="AG398" s="6" t="str">
        <f t="shared" si="130"/>
        <v>1991</v>
      </c>
      <c r="AH398" s="11">
        <f t="shared" si="122"/>
        <v>4.1325107749514034</v>
      </c>
      <c r="AI398" s="11">
        <f t="shared" si="123"/>
        <v>4.14998056808773</v>
      </c>
      <c r="AJ398" s="11">
        <f t="shared" si="124"/>
        <v>2.8410095358921916</v>
      </c>
      <c r="AK398" s="11">
        <f t="shared" si="125"/>
        <v>-0.71930882057464895</v>
      </c>
      <c r="AL398" s="11">
        <f t="shared" si="126"/>
        <v>3.2403798455105992</v>
      </c>
      <c r="AM398" s="11">
        <f t="shared" si="127"/>
        <v>3.998766447368407</v>
      </c>
      <c r="AN398" s="11">
        <f t="shared" si="128"/>
        <v>3.2527768660712608</v>
      </c>
      <c r="AO398" s="8">
        <v>2.434900204887569</v>
      </c>
      <c r="AP398" s="6">
        <v>0</v>
      </c>
      <c r="AQ398" s="11">
        <f t="shared" si="131"/>
        <v>10.059771256023664</v>
      </c>
      <c r="AR398" s="18">
        <f t="shared" si="132"/>
        <v>1.1261786559157549</v>
      </c>
      <c r="AS398" s="6">
        <v>0.47892417475694504</v>
      </c>
      <c r="AT398" s="11">
        <f t="shared" si="129"/>
        <v>-0.51408705923411402</v>
      </c>
      <c r="AW398" s="6" t="s">
        <v>492</v>
      </c>
      <c r="AX398" s="11">
        <f t="shared" si="133"/>
        <v>0.36496175857609253</v>
      </c>
      <c r="AY398" s="11">
        <f t="shared" si="134"/>
        <v>0.32362636437729592</v>
      </c>
      <c r="AZ398" s="11">
        <f t="shared" si="135"/>
        <v>2.5114781825735797</v>
      </c>
      <c r="BA398" s="17"/>
      <c r="BB398" s="7">
        <v>33269</v>
      </c>
      <c r="BC398" s="9">
        <f t="shared" si="136"/>
        <v>3.4509099473811755</v>
      </c>
      <c r="BD398" s="9">
        <f t="shared" si="137"/>
        <v>-4.449447628323E-2</v>
      </c>
      <c r="BE398" s="9">
        <f t="shared" si="138"/>
        <v>-0.11093049675825473</v>
      </c>
      <c r="BF398" s="9" t="e">
        <f t="shared" si="139"/>
        <v>#DIV/0!</v>
      </c>
      <c r="BI398" s="9">
        <f t="shared" si="116"/>
        <v>4.8219840180709932</v>
      </c>
      <c r="BJ398" s="9">
        <f t="shared" si="117"/>
        <v>0.68088603507378875</v>
      </c>
      <c r="BK398" s="9">
        <f t="shared" si="118"/>
        <v>0.14120453998231486</v>
      </c>
      <c r="BL398" s="9">
        <f t="shared" si="119"/>
        <v>2.9443654461122017</v>
      </c>
      <c r="BM398" s="9">
        <f t="shared" si="120"/>
        <v>0.35232015480786572</v>
      </c>
      <c r="BN398" s="9">
        <f t="shared" si="121"/>
        <v>0.11965911204163743</v>
      </c>
    </row>
    <row r="399" spans="1:66" ht="15.6" x14ac:dyDescent="0.3">
      <c r="A399" s="6" t="s">
        <v>493</v>
      </c>
      <c r="B399" s="7">
        <v>33297</v>
      </c>
      <c r="C399" s="8">
        <v>61.795999999999999</v>
      </c>
      <c r="D399" s="8">
        <v>61.807000000000002</v>
      </c>
      <c r="H399" s="6" t="s">
        <v>493</v>
      </c>
      <c r="I399" s="7">
        <v>33297</v>
      </c>
      <c r="J399" s="8">
        <v>100.002</v>
      </c>
      <c r="K399" s="8">
        <v>74.655000000000001</v>
      </c>
      <c r="O399" s="6" t="s">
        <v>493</v>
      </c>
      <c r="P399" s="7">
        <v>33297</v>
      </c>
      <c r="Q399" s="8">
        <v>58.457000000000001</v>
      </c>
      <c r="U399" s="6" t="s">
        <v>493</v>
      </c>
      <c r="V399" s="7">
        <v>33297</v>
      </c>
      <c r="W399" s="8">
        <v>61.02</v>
      </c>
      <c r="X399" s="8">
        <v>59.816000000000003</v>
      </c>
      <c r="Y399" s="8"/>
      <c r="Z399" s="8"/>
      <c r="AA399" t="s">
        <v>493</v>
      </c>
      <c r="AB399" s="20">
        <v>33297</v>
      </c>
      <c r="AC399" s="1">
        <v>51.17</v>
      </c>
      <c r="AD399" s="8"/>
      <c r="AE399" s="8"/>
      <c r="AG399" s="6" t="str">
        <f t="shared" si="130"/>
        <v>1991</v>
      </c>
      <c r="AH399" s="11">
        <f t="shared" si="122"/>
        <v>3.9007330688008546</v>
      </c>
      <c r="AI399" s="11">
        <f t="shared" si="123"/>
        <v>3.9332077756104145</v>
      </c>
      <c r="AJ399" s="11">
        <f t="shared" si="124"/>
        <v>2.5146336712831285</v>
      </c>
      <c r="AK399" s="11">
        <f t="shared" si="125"/>
        <v>0.41292301070641191</v>
      </c>
      <c r="AL399" s="11">
        <f t="shared" si="126"/>
        <v>3.4508998885093956</v>
      </c>
      <c r="AM399" s="11">
        <f t="shared" si="127"/>
        <v>3.6538755541966061</v>
      </c>
      <c r="AN399" s="11">
        <f t="shared" si="128"/>
        <v>2.3930980177342631</v>
      </c>
      <c r="AO399" s="8">
        <v>2.2245520103762351</v>
      </c>
      <c r="AP399" s="6">
        <v>0</v>
      </c>
      <c r="AQ399" s="11">
        <f t="shared" si="131"/>
        <v>6.8624175089800454</v>
      </c>
      <c r="AR399" s="18">
        <f t="shared" si="132"/>
        <v>0.52387071266186691</v>
      </c>
      <c r="AS399" s="6">
        <v>0.66553717251547351</v>
      </c>
      <c r="AT399" s="11">
        <f t="shared" si="129"/>
        <v>0.72452035942687232</v>
      </c>
      <c r="AW399" s="6" t="s">
        <v>492</v>
      </c>
      <c r="AX399" s="11">
        <f t="shared" si="133"/>
        <v>0.36086301789181324</v>
      </c>
      <c r="AY399" s="11">
        <f t="shared" si="134"/>
        <v>0.31231413313486533</v>
      </c>
      <c r="AZ399" s="11">
        <f t="shared" si="135"/>
        <v>2.4942890127814863</v>
      </c>
      <c r="BA399" s="17"/>
      <c r="BB399" s="7">
        <v>33297</v>
      </c>
      <c r="BC399" s="9">
        <f t="shared" si="136"/>
        <v>-1.1230603174071208</v>
      </c>
      <c r="BD399" s="9">
        <f t="shared" si="137"/>
        <v>-3.4954603479839919</v>
      </c>
      <c r="BE399" s="9">
        <f t="shared" si="138"/>
        <v>-0.68442441233868001</v>
      </c>
      <c r="BF399" s="9" t="e">
        <f t="shared" si="139"/>
        <v>#DIV/0!</v>
      </c>
      <c r="BI399" s="9">
        <f t="shared" si="116"/>
        <v>4.6444510768111646</v>
      </c>
      <c r="BJ399" s="9">
        <f t="shared" si="117"/>
        <v>0.65947103137455609</v>
      </c>
      <c r="BK399" s="9">
        <f t="shared" si="118"/>
        <v>0.14199116762520461</v>
      </c>
      <c r="BL399" s="9">
        <f t="shared" si="119"/>
        <v>2.8603585157725249</v>
      </c>
      <c r="BM399" s="9">
        <f t="shared" si="120"/>
        <v>0.38485411012789972</v>
      </c>
      <c r="BN399" s="9">
        <f t="shared" si="121"/>
        <v>0.13454750794550607</v>
      </c>
    </row>
    <row r="400" spans="1:66" ht="15.6" x14ac:dyDescent="0.3">
      <c r="A400" s="6" t="s">
        <v>494</v>
      </c>
      <c r="B400" s="7">
        <v>33328</v>
      </c>
      <c r="C400" s="8">
        <v>61.912999999999997</v>
      </c>
      <c r="D400" s="8">
        <v>61.936</v>
      </c>
      <c r="H400" s="6" t="s">
        <v>494</v>
      </c>
      <c r="I400" s="7">
        <v>33328</v>
      </c>
      <c r="J400" s="8">
        <v>99.94</v>
      </c>
      <c r="K400" s="8">
        <v>77.569999999999993</v>
      </c>
      <c r="O400" s="6" t="s">
        <v>494</v>
      </c>
      <c r="P400" s="7">
        <v>33328</v>
      </c>
      <c r="Q400" s="8">
        <v>58.962000000000003</v>
      </c>
      <c r="U400" s="6" t="s">
        <v>494</v>
      </c>
      <c r="V400" s="7">
        <v>33328</v>
      </c>
      <c r="W400" s="8">
        <v>61.034999999999997</v>
      </c>
      <c r="X400" s="8">
        <v>59.81</v>
      </c>
      <c r="Y400" s="8"/>
      <c r="Z400" s="8"/>
      <c r="AA400" t="s">
        <v>494</v>
      </c>
      <c r="AB400" s="20">
        <v>33328</v>
      </c>
      <c r="AC400" s="1">
        <v>49.793999999999997</v>
      </c>
      <c r="AD400" s="8"/>
      <c r="AE400" s="8"/>
      <c r="AG400" s="6" t="str">
        <f t="shared" si="130"/>
        <v>1991</v>
      </c>
      <c r="AH400" s="11">
        <f t="shared" si="122"/>
        <v>3.6495739373545666</v>
      </c>
      <c r="AI400" s="11">
        <f t="shared" si="123"/>
        <v>3.6516383840412336</v>
      </c>
      <c r="AJ400" s="11">
        <f t="shared" si="124"/>
        <v>2.4069842505968886</v>
      </c>
      <c r="AK400" s="11">
        <f t="shared" si="125"/>
        <v>-0.97910310581208471</v>
      </c>
      <c r="AL400" s="11">
        <f t="shared" si="126"/>
        <v>2.7427336725447837</v>
      </c>
      <c r="AM400" s="11">
        <f t="shared" si="127"/>
        <v>3.6353448568614777</v>
      </c>
      <c r="AN400" s="11">
        <f t="shared" si="128"/>
        <v>2.3705605477107428</v>
      </c>
      <c r="AO400" s="8">
        <v>3.0586219251711899</v>
      </c>
      <c r="AP400" s="6">
        <v>0</v>
      </c>
      <c r="AQ400" s="11">
        <f t="shared" si="131"/>
        <v>4.5367707261772194</v>
      </c>
      <c r="AR400" s="18">
        <f t="shared" si="132"/>
        <v>2.4582104228110246E-2</v>
      </c>
      <c r="AS400" s="6">
        <v>0.79012480668514407</v>
      </c>
      <c r="AT400" s="11">
        <f t="shared" si="129"/>
        <v>3.9046279552608532</v>
      </c>
      <c r="AW400" s="6" t="s">
        <v>492</v>
      </c>
      <c r="AX400" s="11">
        <f t="shared" si="133"/>
        <v>0.36666270440682663</v>
      </c>
      <c r="AY400" s="11">
        <f t="shared" si="134"/>
        <v>0.30436014852543941</v>
      </c>
      <c r="AZ400" s="11">
        <f t="shared" si="135"/>
        <v>2.5702043398979795</v>
      </c>
      <c r="BA400" s="17"/>
      <c r="BB400" s="7">
        <v>33328</v>
      </c>
      <c r="BC400" s="9">
        <f t="shared" si="136"/>
        <v>1.6071712055437448</v>
      </c>
      <c r="BD400" s="9">
        <f t="shared" si="137"/>
        <v>-2.5467898393157884</v>
      </c>
      <c r="BE400" s="9">
        <f t="shared" si="138"/>
        <v>3.0435657907917024</v>
      </c>
      <c r="BF400" s="9" t="e">
        <f t="shared" si="139"/>
        <v>#DIV/0!</v>
      </c>
      <c r="BI400" s="9">
        <f t="shared" si="116"/>
        <v>4.4612634254139545</v>
      </c>
      <c r="BJ400" s="9">
        <f t="shared" si="117"/>
        <v>0.57137050228205</v>
      </c>
      <c r="BK400" s="9">
        <f t="shared" si="118"/>
        <v>0.12807369747036026</v>
      </c>
      <c r="BL400" s="9">
        <f t="shared" si="119"/>
        <v>2.8128677756895444</v>
      </c>
      <c r="BM400" s="9">
        <f t="shared" si="120"/>
        <v>0.30578685989465837</v>
      </c>
      <c r="BN400" s="9">
        <f t="shared" si="121"/>
        <v>0.10871000142184004</v>
      </c>
    </row>
    <row r="401" spans="1:66" ht="15.6" x14ac:dyDescent="0.3">
      <c r="A401" s="6" t="s">
        <v>495</v>
      </c>
      <c r="B401" s="7">
        <v>33358</v>
      </c>
      <c r="C401" s="8">
        <v>62.055999999999997</v>
      </c>
      <c r="D401" s="8">
        <v>62.06</v>
      </c>
      <c r="H401" s="6" t="s">
        <v>495</v>
      </c>
      <c r="I401" s="7">
        <v>33358</v>
      </c>
      <c r="J401" s="8">
        <v>100.33199999999999</v>
      </c>
      <c r="K401" s="8">
        <v>73.427000000000007</v>
      </c>
      <c r="O401" s="6" t="s">
        <v>495</v>
      </c>
      <c r="P401" s="7">
        <v>33358</v>
      </c>
      <c r="Q401" s="8">
        <v>58.457999999999998</v>
      </c>
      <c r="U401" s="6" t="s">
        <v>495</v>
      </c>
      <c r="V401" s="7">
        <v>33358</v>
      </c>
      <c r="W401" s="8">
        <v>61.332000000000001</v>
      </c>
      <c r="X401" s="8">
        <v>60.146000000000001</v>
      </c>
      <c r="Y401" s="8"/>
      <c r="Z401" s="8"/>
      <c r="AA401" t="s">
        <v>495</v>
      </c>
      <c r="AB401" s="20">
        <v>33358</v>
      </c>
      <c r="AC401" s="1">
        <v>49.500999999999998</v>
      </c>
      <c r="AD401" s="8"/>
      <c r="AE401" s="8"/>
      <c r="AG401" s="6" t="str">
        <f t="shared" si="130"/>
        <v>1991</v>
      </c>
      <c r="AH401" s="11">
        <f t="shared" si="122"/>
        <v>3.6599014449177236</v>
      </c>
      <c r="AI401" s="11">
        <f t="shared" si="123"/>
        <v>3.550690782887278</v>
      </c>
      <c r="AJ401" s="11">
        <f t="shared" si="124"/>
        <v>3.2339050715616047</v>
      </c>
      <c r="AK401" s="11">
        <f t="shared" si="125"/>
        <v>-5.4348526021610555</v>
      </c>
      <c r="AL401" s="11">
        <f t="shared" si="126"/>
        <v>1.5812886633766565</v>
      </c>
      <c r="AM401" s="11">
        <f t="shared" si="127"/>
        <v>4.5728900255754601</v>
      </c>
      <c r="AN401" s="11">
        <f t="shared" si="128"/>
        <v>3.4858912594631919</v>
      </c>
      <c r="AO401" s="8">
        <v>3.1806390214734304</v>
      </c>
      <c r="AP401" s="6">
        <v>0</v>
      </c>
      <c r="AQ401" s="11">
        <f t="shared" si="131"/>
        <v>3.9151062221848942</v>
      </c>
      <c r="AR401" s="18">
        <f t="shared" si="132"/>
        <v>0.48660604571149069</v>
      </c>
      <c r="AS401" s="6">
        <v>0.25150101003577063</v>
      </c>
      <c r="AT401" s="11">
        <f t="shared" si="129"/>
        <v>-5.3409823385329176</v>
      </c>
      <c r="AW401" s="6" t="s">
        <v>492</v>
      </c>
      <c r="AX401" s="11">
        <f t="shared" si="133"/>
        <v>0.3664374684471946</v>
      </c>
      <c r="AY401" s="11">
        <f t="shared" si="134"/>
        <v>0.30426636223791309</v>
      </c>
      <c r="AZ401" s="11">
        <f t="shared" si="135"/>
        <v>2.7364859634678256</v>
      </c>
      <c r="BA401" s="17"/>
      <c r="BB401" s="7">
        <v>33358</v>
      </c>
      <c r="BC401" s="9">
        <f t="shared" si="136"/>
        <v>-6.1428652798600769E-2</v>
      </c>
      <c r="BD401" s="9">
        <f t="shared" si="137"/>
        <v>-3.0814246865329409E-2</v>
      </c>
      <c r="BE401" s="9">
        <f t="shared" si="138"/>
        <v>6.4695876895315862</v>
      </c>
      <c r="BF401" s="9" t="e">
        <f t="shared" si="139"/>
        <v>#DIV/0!</v>
      </c>
      <c r="BI401" s="9">
        <f t="shared" si="116"/>
        <v>4.3860643793624483</v>
      </c>
      <c r="BJ401" s="9">
        <f t="shared" si="117"/>
        <v>0.47171056473692746</v>
      </c>
      <c r="BK401" s="9">
        <f t="shared" si="118"/>
        <v>0.10754756974303568</v>
      </c>
      <c r="BL401" s="9">
        <f t="shared" si="119"/>
        <v>2.8193120400897933</v>
      </c>
      <c r="BM401" s="9">
        <f t="shared" si="120"/>
        <v>0.31306674515685501</v>
      </c>
      <c r="BN401" s="9">
        <f t="shared" si="121"/>
        <v>0.11104366622251718</v>
      </c>
    </row>
    <row r="402" spans="1:66" ht="15.6" x14ac:dyDescent="0.3">
      <c r="A402" s="6" t="s">
        <v>496</v>
      </c>
      <c r="B402" s="7">
        <v>33389</v>
      </c>
      <c r="C402" s="8">
        <v>62.293999999999997</v>
      </c>
      <c r="D402" s="8">
        <v>62.307000000000002</v>
      </c>
      <c r="H402" s="6" t="s">
        <v>496</v>
      </c>
      <c r="I402" s="7">
        <v>33389</v>
      </c>
      <c r="J402" s="8">
        <v>100.51</v>
      </c>
      <c r="K402" s="8">
        <v>74.962000000000003</v>
      </c>
      <c r="O402" s="6" t="s">
        <v>496</v>
      </c>
      <c r="P402" s="7">
        <v>33389</v>
      </c>
      <c r="Q402" s="8">
        <v>58.853000000000002</v>
      </c>
      <c r="U402" s="6" t="s">
        <v>496</v>
      </c>
      <c r="V402" s="7">
        <v>33389</v>
      </c>
      <c r="W402" s="8">
        <v>61.488999999999997</v>
      </c>
      <c r="X402" s="8">
        <v>60.311</v>
      </c>
      <c r="Y402" s="8"/>
      <c r="Z402" s="8"/>
      <c r="AA402" t="s">
        <v>496</v>
      </c>
      <c r="AB402" s="20">
        <v>33389</v>
      </c>
      <c r="AC402" s="1">
        <v>49.965000000000003</v>
      </c>
      <c r="AD402" s="8"/>
      <c r="AE402" s="8"/>
      <c r="AG402" s="6" t="str">
        <f t="shared" si="130"/>
        <v>1991</v>
      </c>
      <c r="AH402" s="11">
        <f t="shared" si="122"/>
        <v>3.759348401818885</v>
      </c>
      <c r="AI402" s="11">
        <f t="shared" si="123"/>
        <v>3.6463445063628086</v>
      </c>
      <c r="AJ402" s="11">
        <f t="shared" si="124"/>
        <v>2.6943079296639416</v>
      </c>
      <c r="AK402" s="11">
        <f t="shared" si="125"/>
        <v>-4.5896548213012807</v>
      </c>
      <c r="AL402" s="11">
        <f t="shared" si="126"/>
        <v>2.1310195227765671</v>
      </c>
      <c r="AM402" s="11">
        <f t="shared" si="127"/>
        <v>4.6888567293777106</v>
      </c>
      <c r="AN402" s="11">
        <f t="shared" si="128"/>
        <v>3.6877213492418237</v>
      </c>
      <c r="AO402" s="8">
        <v>2.8583861716095171</v>
      </c>
      <c r="AP402" s="6">
        <v>0</v>
      </c>
      <c r="AQ402" s="11">
        <f t="shared" si="131"/>
        <v>5.7527462061083279</v>
      </c>
      <c r="AR402" s="18">
        <f t="shared" si="132"/>
        <v>0.25598382573532863</v>
      </c>
      <c r="AS402" s="6">
        <v>8.6473630482486463E-2</v>
      </c>
      <c r="AT402" s="11">
        <f t="shared" si="129"/>
        <v>2.0905116646465105</v>
      </c>
      <c r="AW402" s="6" t="s">
        <v>492</v>
      </c>
      <c r="AX402" s="11">
        <f t="shared" si="133"/>
        <v>0.36726146292078665</v>
      </c>
      <c r="AY402" s="11">
        <f t="shared" si="134"/>
        <v>0.30619873603347203</v>
      </c>
      <c r="AZ402" s="11">
        <f t="shared" si="135"/>
        <v>2.7537989209166809</v>
      </c>
      <c r="BA402" s="17"/>
      <c r="BB402" s="7">
        <v>33389</v>
      </c>
      <c r="BC402" s="9">
        <f t="shared" si="136"/>
        <v>0.2248663263294981</v>
      </c>
      <c r="BD402" s="9">
        <f t="shared" si="137"/>
        <v>0.63509281188565136</v>
      </c>
      <c r="BE402" s="9">
        <f t="shared" si="138"/>
        <v>0.63267115855822897</v>
      </c>
      <c r="BF402" s="9" t="e">
        <f t="shared" si="139"/>
        <v>#DIV/0!</v>
      </c>
      <c r="BI402" s="9">
        <f t="shared" si="116"/>
        <v>4.4072603309359764</v>
      </c>
      <c r="BJ402" s="9">
        <f t="shared" si="117"/>
        <v>0.47916861265193061</v>
      </c>
      <c r="BK402" s="9">
        <f t="shared" si="118"/>
        <v>0.10872255702448348</v>
      </c>
      <c r="BL402" s="9">
        <f t="shared" si="119"/>
        <v>2.8132389928458799</v>
      </c>
      <c r="BM402" s="9">
        <f t="shared" si="120"/>
        <v>0.31134749631610542</v>
      </c>
      <c r="BN402" s="9">
        <f t="shared" si="121"/>
        <v>0.11067225255581485</v>
      </c>
    </row>
    <row r="403" spans="1:66" ht="15.6" x14ac:dyDescent="0.3">
      <c r="A403" s="6" t="s">
        <v>497</v>
      </c>
      <c r="B403" s="7">
        <v>33419</v>
      </c>
      <c r="C403" s="8">
        <v>62.442999999999998</v>
      </c>
      <c r="D403" s="8">
        <v>62.442</v>
      </c>
      <c r="H403" s="6" t="s">
        <v>497</v>
      </c>
      <c r="I403" s="7">
        <v>33419</v>
      </c>
      <c r="J403" s="8">
        <v>99.671999999999997</v>
      </c>
      <c r="K403" s="8">
        <v>75.575000000000003</v>
      </c>
      <c r="O403" s="6" t="s">
        <v>497</v>
      </c>
      <c r="P403" s="7">
        <v>33419</v>
      </c>
      <c r="Q403" s="8">
        <v>59.210999999999999</v>
      </c>
      <c r="U403" s="6" t="s">
        <v>497</v>
      </c>
      <c r="V403" s="7">
        <v>33419</v>
      </c>
      <c r="W403" s="8">
        <v>61.756</v>
      </c>
      <c r="X403" s="8">
        <v>60.609000000000002</v>
      </c>
      <c r="Y403" s="8"/>
      <c r="Z403" s="8"/>
      <c r="AA403" t="s">
        <v>497</v>
      </c>
      <c r="AB403" s="20">
        <v>33419</v>
      </c>
      <c r="AC403" s="1">
        <v>49.488</v>
      </c>
      <c r="AD403" s="8"/>
      <c r="AE403" s="8"/>
      <c r="AG403" s="6" t="str">
        <f t="shared" si="130"/>
        <v>1991</v>
      </c>
      <c r="AH403" s="11">
        <f t="shared" si="122"/>
        <v>3.5556145209704848</v>
      </c>
      <c r="AI403" s="11">
        <f t="shared" si="123"/>
        <v>3.4681602014946522</v>
      </c>
      <c r="AJ403" s="11">
        <f t="shared" si="124"/>
        <v>1.4989816700610836</v>
      </c>
      <c r="AK403" s="11">
        <f t="shared" si="125"/>
        <v>-2.1847456091531603</v>
      </c>
      <c r="AL403" s="11">
        <f t="shared" si="126"/>
        <v>2.8736730545372291</v>
      </c>
      <c r="AM403" s="11">
        <f t="shared" si="127"/>
        <v>4.2735331363444429</v>
      </c>
      <c r="AN403" s="11">
        <f t="shared" si="128"/>
        <v>3.2609251213902457</v>
      </c>
      <c r="AO403" s="8">
        <v>2.4942686435143857</v>
      </c>
      <c r="AP403" s="6">
        <v>0</v>
      </c>
      <c r="AQ403" s="11">
        <f t="shared" si="131"/>
        <v>4.1918436953912952</v>
      </c>
      <c r="AR403" s="18">
        <f t="shared" si="132"/>
        <v>0.43422400754606905</v>
      </c>
      <c r="AS403" s="6">
        <v>-0.42311842848864467</v>
      </c>
      <c r="AT403" s="11">
        <f t="shared" si="129"/>
        <v>0.81774765881379441</v>
      </c>
      <c r="AW403" s="6" t="s">
        <v>492</v>
      </c>
      <c r="AX403" s="11">
        <f t="shared" si="133"/>
        <v>0.34902513804160978</v>
      </c>
      <c r="AY403" s="11">
        <f t="shared" si="134"/>
        <v>0.3228141012307813</v>
      </c>
      <c r="AZ403" s="11">
        <f t="shared" si="135"/>
        <v>2.7526028180994873</v>
      </c>
      <c r="BA403" s="17"/>
      <c r="BB403" s="7">
        <v>33419</v>
      </c>
      <c r="BC403" s="9">
        <f t="shared" si="136"/>
        <v>-4.9654882747962592</v>
      </c>
      <c r="BD403" s="9">
        <f t="shared" si="137"/>
        <v>5.4263336983510602</v>
      </c>
      <c r="BE403" s="9">
        <f t="shared" si="138"/>
        <v>-4.3434646157658463E-2</v>
      </c>
      <c r="BF403" s="9" t="e">
        <f t="shared" si="139"/>
        <v>#DIV/0!</v>
      </c>
      <c r="BI403" s="9">
        <f t="shared" ref="BI403:BI466" si="140">AVERAGE(AM391:AM403)</f>
        <v>4.4346760993424423</v>
      </c>
      <c r="BJ403" s="9">
        <f t="shared" ref="BJ403:BJ466" si="141">STDEV(AM391:AM403)</f>
        <v>0.45854052896725772</v>
      </c>
      <c r="BK403" s="9">
        <f t="shared" ref="BK403:BK466" si="142">BJ403/ABS(BI403)</f>
        <v>0.10339887709843081</v>
      </c>
      <c r="BL403" s="9">
        <f t="shared" ref="BL403:BL466" si="143">AVERAGE(AO391:AO403)</f>
        <v>2.7538304742675916</v>
      </c>
      <c r="BM403" s="9">
        <f t="shared" ref="BM403:BM466" si="144">STDEV(AO391:AO403)</f>
        <v>0.29063004792419722</v>
      </c>
      <c r="BN403" s="9">
        <f t="shared" ref="BN403:BN466" si="145">BM403/ABS(BL403)</f>
        <v>0.1055366518164097</v>
      </c>
    </row>
    <row r="404" spans="1:66" ht="15.6" x14ac:dyDescent="0.3">
      <c r="A404" s="6" t="s">
        <v>498</v>
      </c>
      <c r="B404" s="7">
        <v>33450</v>
      </c>
      <c r="C404" s="8">
        <v>62.567</v>
      </c>
      <c r="D404" s="8">
        <v>62.631999999999998</v>
      </c>
      <c r="H404" s="6" t="s">
        <v>498</v>
      </c>
      <c r="I404" s="7">
        <v>33450</v>
      </c>
      <c r="J404" s="8">
        <v>99.540999999999997</v>
      </c>
      <c r="K404" s="8">
        <v>75.191999999999993</v>
      </c>
      <c r="O404" s="6" t="s">
        <v>498</v>
      </c>
      <c r="P404" s="7">
        <v>33450</v>
      </c>
      <c r="Q404" s="8">
        <v>59.427</v>
      </c>
      <c r="U404" s="6" t="s">
        <v>498</v>
      </c>
      <c r="V404" s="7">
        <v>33450</v>
      </c>
      <c r="W404" s="8">
        <v>61.345999999999997</v>
      </c>
      <c r="X404" s="8">
        <v>60.131999999999998</v>
      </c>
      <c r="Y404" s="8"/>
      <c r="Z404" s="8"/>
      <c r="AA404" t="s">
        <v>498</v>
      </c>
      <c r="AB404" s="20">
        <v>33450</v>
      </c>
      <c r="AC404" s="1">
        <v>49.235999999999997</v>
      </c>
      <c r="AD404" s="8"/>
      <c r="AE404" s="8"/>
      <c r="AG404" s="6" t="str">
        <f t="shared" si="130"/>
        <v>1991</v>
      </c>
      <c r="AH404" s="11">
        <f t="shared" si="122"/>
        <v>3.4729687267435194</v>
      </c>
      <c r="AI404" s="11">
        <f t="shared" si="123"/>
        <v>3.522255830482135</v>
      </c>
      <c r="AJ404" s="11">
        <f t="shared" si="124"/>
        <v>1.6025150299578295</v>
      </c>
      <c r="AK404" s="11">
        <f t="shared" si="125"/>
        <v>-0.9093065549142243</v>
      </c>
      <c r="AL404" s="11">
        <f t="shared" si="126"/>
        <v>3.3423180592991875</v>
      </c>
      <c r="AM404" s="11">
        <f t="shared" si="127"/>
        <v>3.0817314155128228</v>
      </c>
      <c r="AN404" s="11">
        <f t="shared" si="128"/>
        <v>1.9324654190398638</v>
      </c>
      <c r="AO404" s="8">
        <v>2.8138055167589826</v>
      </c>
      <c r="AP404" s="6">
        <v>0</v>
      </c>
      <c r="AQ404" s="11">
        <f t="shared" si="131"/>
        <v>3.9084923180820352</v>
      </c>
      <c r="AR404" s="18">
        <f t="shared" si="132"/>
        <v>-0.66390310253254814</v>
      </c>
      <c r="AS404" s="6">
        <v>0.21078398890204131</v>
      </c>
      <c r="AT404" s="11">
        <f t="shared" si="129"/>
        <v>-0.50678134303673295</v>
      </c>
      <c r="AW404" s="6" t="s">
        <v>492</v>
      </c>
      <c r="AX404" s="11">
        <f t="shared" si="133"/>
        <v>0.39132112132454544</v>
      </c>
      <c r="AY404" s="11">
        <f t="shared" si="134"/>
        <v>0.31552189847927026</v>
      </c>
      <c r="AZ404" s="11">
        <f t="shared" si="135"/>
        <v>2.7510656539336154</v>
      </c>
      <c r="BA404" s="17"/>
      <c r="BB404" s="7">
        <v>33450</v>
      </c>
      <c r="BC404" s="9">
        <f t="shared" si="136"/>
        <v>12.118320050028398</v>
      </c>
      <c r="BD404" s="9">
        <f t="shared" si="137"/>
        <v>-2.258948021077245</v>
      </c>
      <c r="BE404" s="9">
        <f t="shared" si="138"/>
        <v>-5.5844023546169907E-2</v>
      </c>
      <c r="BF404" s="9" t="e">
        <f t="shared" si="139"/>
        <v>#DIV/0!</v>
      </c>
      <c r="BI404" s="9">
        <f t="shared" si="140"/>
        <v>4.3293153920845224</v>
      </c>
      <c r="BJ404" s="9">
        <f t="shared" si="141"/>
        <v>0.59224013408811338</v>
      </c>
      <c r="BK404" s="9">
        <f t="shared" si="142"/>
        <v>0.13679764130165523</v>
      </c>
      <c r="BL404" s="9">
        <f t="shared" si="143"/>
        <v>2.734613066579922</v>
      </c>
      <c r="BM404" s="9">
        <f t="shared" si="144"/>
        <v>0.27634655434342509</v>
      </c>
      <c r="BN404" s="9">
        <f t="shared" si="145"/>
        <v>0.10105508443614707</v>
      </c>
    </row>
    <row r="405" spans="1:66" ht="15.6" x14ac:dyDescent="0.3">
      <c r="A405" s="6" t="s">
        <v>499</v>
      </c>
      <c r="B405" s="7">
        <v>33481</v>
      </c>
      <c r="C405" s="8">
        <v>62.701000000000001</v>
      </c>
      <c r="D405" s="8">
        <v>62.804000000000002</v>
      </c>
      <c r="H405" s="6" t="s">
        <v>499</v>
      </c>
      <c r="I405" s="7">
        <v>33481</v>
      </c>
      <c r="J405" s="8">
        <v>100.06399999999999</v>
      </c>
      <c r="K405" s="8">
        <v>75.421999999999997</v>
      </c>
      <c r="O405" s="6" t="s">
        <v>499</v>
      </c>
      <c r="P405" s="7">
        <v>33481</v>
      </c>
      <c r="Q405" s="8">
        <v>59.631999999999998</v>
      </c>
      <c r="U405" s="6" t="s">
        <v>499</v>
      </c>
      <c r="V405" s="7">
        <v>33481</v>
      </c>
      <c r="W405" s="8">
        <v>61.177</v>
      </c>
      <c r="X405" s="8">
        <v>59.911999999999999</v>
      </c>
      <c r="Y405" s="8"/>
      <c r="Z405" s="8"/>
      <c r="AA405" t="s">
        <v>499</v>
      </c>
      <c r="AB405" s="20">
        <v>33481</v>
      </c>
      <c r="AC405" s="1">
        <v>49.482999999999997</v>
      </c>
      <c r="AD405" s="8"/>
      <c r="AE405" s="8"/>
      <c r="AG405" s="6" t="str">
        <f t="shared" si="130"/>
        <v>1991</v>
      </c>
      <c r="AH405" s="11">
        <f t="shared" si="122"/>
        <v>3.2727212833942865</v>
      </c>
      <c r="AI405" s="11">
        <f t="shared" si="123"/>
        <v>3.37596497292314</v>
      </c>
      <c r="AJ405" s="11">
        <f t="shared" si="124"/>
        <v>2.1905860966717317</v>
      </c>
      <c r="AK405" s="11">
        <f t="shared" si="125"/>
        <v>-3.6276050651026681</v>
      </c>
      <c r="AL405" s="11">
        <f t="shared" si="126"/>
        <v>2.8492583649534442</v>
      </c>
      <c r="AM405" s="11">
        <f t="shared" si="127"/>
        <v>2.4345729450965248</v>
      </c>
      <c r="AN405" s="11">
        <f t="shared" si="128"/>
        <v>1.1958651442470103</v>
      </c>
      <c r="AO405" s="8">
        <v>2.9826614183011468</v>
      </c>
      <c r="AP405" s="6">
        <v>0</v>
      </c>
      <c r="AQ405" s="11">
        <f t="shared" si="131"/>
        <v>-0.48867795519447199</v>
      </c>
      <c r="AR405" s="18">
        <f t="shared" si="132"/>
        <v>-0.2754865842923726</v>
      </c>
      <c r="AS405" s="6">
        <v>0.28366137590007945</v>
      </c>
      <c r="AT405" s="11">
        <f t="shared" si="129"/>
        <v>0.30588360463879027</v>
      </c>
      <c r="AW405" s="6" t="s">
        <v>492</v>
      </c>
      <c r="AX405" s="11">
        <f t="shared" si="133"/>
        <v>0.40366613848887573</v>
      </c>
      <c r="AY405" s="11">
        <f t="shared" si="134"/>
        <v>0.30238729593701236</v>
      </c>
      <c r="AZ405" s="11">
        <f t="shared" si="135"/>
        <v>2.7425750777015909</v>
      </c>
      <c r="BA405" s="17"/>
      <c r="BB405" s="7">
        <v>33481</v>
      </c>
      <c r="BC405" s="9">
        <f t="shared" si="136"/>
        <v>3.1547024915355548</v>
      </c>
      <c r="BD405" s="9">
        <f t="shared" si="137"/>
        <v>-4.1628180502092267</v>
      </c>
      <c r="BE405" s="9">
        <f t="shared" si="138"/>
        <v>-0.30862862977785177</v>
      </c>
      <c r="BF405" s="9" t="e">
        <f t="shared" si="139"/>
        <v>#DIV/0!</v>
      </c>
      <c r="BI405" s="9">
        <f t="shared" si="140"/>
        <v>4.1677137460203202</v>
      </c>
      <c r="BJ405" s="9">
        <f t="shared" si="141"/>
        <v>0.78618619120948796</v>
      </c>
      <c r="BK405" s="9">
        <f t="shared" si="142"/>
        <v>0.18863728152160256</v>
      </c>
      <c r="BL405" s="9">
        <f t="shared" si="143"/>
        <v>2.7605797297153578</v>
      </c>
      <c r="BM405" s="9">
        <f t="shared" si="144"/>
        <v>0.28301325097695518</v>
      </c>
      <c r="BN405" s="9">
        <f t="shared" si="145"/>
        <v>0.10251949904962047</v>
      </c>
    </row>
    <row r="406" spans="1:66" ht="15.6" x14ac:dyDescent="0.3">
      <c r="A406" s="6" t="s">
        <v>500</v>
      </c>
      <c r="B406" s="7">
        <v>33511</v>
      </c>
      <c r="C406" s="8">
        <v>62.917999999999999</v>
      </c>
      <c r="D406" s="8">
        <v>63.055</v>
      </c>
      <c r="H406" s="6" t="s">
        <v>500</v>
      </c>
      <c r="I406" s="7">
        <v>33511</v>
      </c>
      <c r="J406" s="8">
        <v>100.283</v>
      </c>
      <c r="K406" s="8">
        <v>78.260999999999996</v>
      </c>
      <c r="O406" s="6" t="s">
        <v>500</v>
      </c>
      <c r="P406" s="7">
        <v>33511</v>
      </c>
      <c r="Q406" s="8">
        <v>60.201000000000001</v>
      </c>
      <c r="U406" s="6" t="s">
        <v>500</v>
      </c>
      <c r="V406" s="7">
        <v>33511</v>
      </c>
      <c r="W406" s="8">
        <v>61.106999999999999</v>
      </c>
      <c r="X406" s="8">
        <v>59.819000000000003</v>
      </c>
      <c r="Y406" s="8"/>
      <c r="Z406" s="8"/>
      <c r="AA406" t="s">
        <v>500</v>
      </c>
      <c r="AB406" s="20">
        <v>33511</v>
      </c>
      <c r="AC406" s="1">
        <v>49.655999999999999</v>
      </c>
      <c r="AD406" s="8"/>
      <c r="AE406" s="8"/>
      <c r="AG406" s="6" t="str">
        <f t="shared" si="130"/>
        <v>1991</v>
      </c>
      <c r="AH406" s="11">
        <f t="shared" si="122"/>
        <v>3.281406457755387</v>
      </c>
      <c r="AI406" s="11">
        <f t="shared" si="123"/>
        <v>3.4281965061920605</v>
      </c>
      <c r="AJ406" s="11">
        <f t="shared" si="124"/>
        <v>1.6368022053755871</v>
      </c>
      <c r="AK406" s="11">
        <f t="shared" si="125"/>
        <v>0.89080830217869167</v>
      </c>
      <c r="AL406" s="11">
        <f t="shared" si="126"/>
        <v>3.5858698831667146</v>
      </c>
      <c r="AM406" s="11">
        <f t="shared" si="127"/>
        <v>2.0712579551338761</v>
      </c>
      <c r="AN406" s="11">
        <f t="shared" si="128"/>
        <v>0.81061040142911267</v>
      </c>
      <c r="AO406" s="8">
        <v>2.3293201884383219</v>
      </c>
      <c r="AP406" s="6">
        <v>0</v>
      </c>
      <c r="AQ406" s="11">
        <f t="shared" si="131"/>
        <v>-4.931842548629195</v>
      </c>
      <c r="AR406" s="18">
        <f t="shared" si="132"/>
        <v>-0.11442208673194676</v>
      </c>
      <c r="AS406" s="6">
        <v>4.0303212881909189E-2</v>
      </c>
      <c r="AT406" s="11">
        <f t="shared" si="129"/>
        <v>3.7641536952082832</v>
      </c>
      <c r="AW406" s="6" t="s">
        <v>492</v>
      </c>
      <c r="AX406" s="11">
        <f t="shared" si="133"/>
        <v>0.40917020003589344</v>
      </c>
      <c r="AY406" s="11">
        <f t="shared" si="134"/>
        <v>0.30402567342324699</v>
      </c>
      <c r="AZ406" s="11">
        <f t="shared" si="135"/>
        <v>2.8074731415936833</v>
      </c>
      <c r="BA406" s="17"/>
      <c r="BB406" s="7">
        <v>33511</v>
      </c>
      <c r="BC406" s="9">
        <f t="shared" si="136"/>
        <v>1.3635182697320447</v>
      </c>
      <c r="BD406" s="9">
        <f t="shared" si="137"/>
        <v>0.54181425881592027</v>
      </c>
      <c r="BE406" s="9">
        <f t="shared" si="138"/>
        <v>2.3663185894068572</v>
      </c>
      <c r="BF406" s="9" t="e">
        <f t="shared" si="139"/>
        <v>#DIV/0!</v>
      </c>
      <c r="BI406" s="9">
        <f t="shared" si="140"/>
        <v>3.9584335412128833</v>
      </c>
      <c r="BJ406" s="9">
        <f t="shared" si="141"/>
        <v>0.9510172494850524</v>
      </c>
      <c r="BK406" s="9">
        <f t="shared" si="142"/>
        <v>0.24025090722974626</v>
      </c>
      <c r="BL406" s="9">
        <f t="shared" si="143"/>
        <v>2.7385061430915907</v>
      </c>
      <c r="BM406" s="9">
        <f t="shared" si="144"/>
        <v>0.30550304163997261</v>
      </c>
      <c r="BN406" s="9">
        <f t="shared" si="145"/>
        <v>0.11155828239080744</v>
      </c>
    </row>
    <row r="407" spans="1:66" ht="15.6" x14ac:dyDescent="0.3">
      <c r="A407" s="6" t="s">
        <v>501</v>
      </c>
      <c r="B407" s="7">
        <v>33542</v>
      </c>
      <c r="C407" s="8">
        <v>63.039000000000001</v>
      </c>
      <c r="D407" s="8">
        <v>63.194000000000003</v>
      </c>
      <c r="H407" s="6" t="s">
        <v>501</v>
      </c>
      <c r="I407" s="7">
        <v>33542</v>
      </c>
      <c r="J407" s="8">
        <v>100.009</v>
      </c>
      <c r="K407" s="8">
        <v>79.028000000000006</v>
      </c>
      <c r="O407" s="6" t="s">
        <v>501</v>
      </c>
      <c r="P407" s="7">
        <v>33542</v>
      </c>
      <c r="Q407" s="8">
        <v>60.381999999999998</v>
      </c>
      <c r="U407" s="6" t="s">
        <v>501</v>
      </c>
      <c r="V407" s="7">
        <v>33542</v>
      </c>
      <c r="W407" s="8">
        <v>61.082999999999998</v>
      </c>
      <c r="X407" s="8">
        <v>59.759</v>
      </c>
      <c r="Y407" s="8"/>
      <c r="Z407" s="8"/>
      <c r="AA407" t="s">
        <v>501</v>
      </c>
      <c r="AB407" s="20">
        <v>33542</v>
      </c>
      <c r="AC407" s="1">
        <v>49.701000000000001</v>
      </c>
      <c r="AD407" s="8"/>
      <c r="AE407" s="8"/>
      <c r="AG407" s="6" t="str">
        <f t="shared" si="130"/>
        <v>1991</v>
      </c>
      <c r="AH407" s="11">
        <f t="shared" si="122"/>
        <v>3.1296011517194078</v>
      </c>
      <c r="AI407" s="11">
        <f t="shared" si="123"/>
        <v>3.3054338586281373</v>
      </c>
      <c r="AJ407" s="11">
        <f t="shared" si="124"/>
        <v>1.3611578456611317</v>
      </c>
      <c r="AK407" s="11">
        <f t="shared" si="125"/>
        <v>-2.9223531145970094</v>
      </c>
      <c r="AL407" s="11">
        <f t="shared" si="126"/>
        <v>2.4848093961098439</v>
      </c>
      <c r="AM407" s="11">
        <f t="shared" si="127"/>
        <v>1.6829804234917978</v>
      </c>
      <c r="AN407" s="11">
        <f t="shared" si="128"/>
        <v>0.32906334469384735</v>
      </c>
      <c r="AO407" s="8">
        <v>2.1364340366692103</v>
      </c>
      <c r="AP407" s="6">
        <v>0</v>
      </c>
      <c r="AQ407" s="11">
        <f t="shared" si="131"/>
        <v>-8.6731225078554246</v>
      </c>
      <c r="AR407" s="18">
        <f t="shared" si="132"/>
        <v>-3.9275369433944274E-2</v>
      </c>
      <c r="AS407" s="6">
        <v>2.8230472806090035E-3</v>
      </c>
      <c r="AT407" s="11">
        <f t="shared" si="129"/>
        <v>0.98005392213236231</v>
      </c>
      <c r="AW407" s="6" t="s">
        <v>492</v>
      </c>
      <c r="AX407" s="11">
        <f t="shared" si="133"/>
        <v>0.41074050063553419</v>
      </c>
      <c r="AY407" s="11">
        <f t="shared" si="134"/>
        <v>0.30148158282730042</v>
      </c>
      <c r="AZ407" s="11">
        <f t="shared" si="135"/>
        <v>2.8094938665253451</v>
      </c>
      <c r="BA407" s="17"/>
      <c r="BB407" s="7">
        <v>33542</v>
      </c>
      <c r="BC407" s="9">
        <f t="shared" si="136"/>
        <v>0.38377687316988318</v>
      </c>
      <c r="BD407" s="9">
        <f t="shared" si="137"/>
        <v>-0.83680123698133269</v>
      </c>
      <c r="BE407" s="9">
        <f t="shared" si="138"/>
        <v>7.1976643399507267E-2</v>
      </c>
      <c r="BF407" s="9" t="e">
        <f t="shared" si="139"/>
        <v>#DIV/0!</v>
      </c>
      <c r="BI407" s="9">
        <f t="shared" si="140"/>
        <v>3.6998499077415783</v>
      </c>
      <c r="BJ407" s="9">
        <f t="shared" si="141"/>
        <v>1.079427079298745</v>
      </c>
      <c r="BK407" s="9">
        <f t="shared" si="142"/>
        <v>0.29174888339122845</v>
      </c>
      <c r="BL407" s="9">
        <f t="shared" si="143"/>
        <v>2.6741061847099328</v>
      </c>
      <c r="BM407" s="9">
        <f t="shared" si="144"/>
        <v>0.33828927962628608</v>
      </c>
      <c r="BN407" s="9">
        <f t="shared" si="145"/>
        <v>0.12650555223295337</v>
      </c>
    </row>
    <row r="408" spans="1:66" ht="15.6" x14ac:dyDescent="0.3">
      <c r="A408" s="6" t="s">
        <v>502</v>
      </c>
      <c r="B408" s="7">
        <v>33572</v>
      </c>
      <c r="C408" s="8">
        <v>63.155999999999999</v>
      </c>
      <c r="D408" s="8">
        <v>63.311999999999998</v>
      </c>
      <c r="H408" s="6" t="s">
        <v>502</v>
      </c>
      <c r="I408" s="7">
        <v>33572</v>
      </c>
      <c r="J408" s="8">
        <v>100.26</v>
      </c>
      <c r="K408" s="8">
        <v>76.036000000000001</v>
      </c>
      <c r="O408" s="6" t="s">
        <v>502</v>
      </c>
      <c r="P408" s="7">
        <v>33572</v>
      </c>
      <c r="Q408" s="8">
        <v>59.944000000000003</v>
      </c>
      <c r="U408" s="6" t="s">
        <v>502</v>
      </c>
      <c r="V408" s="7">
        <v>33572</v>
      </c>
      <c r="W408" s="8">
        <v>61.188000000000002</v>
      </c>
      <c r="X408" s="8">
        <v>59.887999999999998</v>
      </c>
      <c r="Y408" s="8"/>
      <c r="Z408" s="8"/>
      <c r="AA408" t="s">
        <v>502</v>
      </c>
      <c r="AB408" s="20">
        <v>33572</v>
      </c>
      <c r="AC408" s="1">
        <v>50.088999999999999</v>
      </c>
      <c r="AD408" s="8"/>
      <c r="AE408" s="8"/>
      <c r="AG408" s="6" t="str">
        <f t="shared" si="130"/>
        <v>1991</v>
      </c>
      <c r="AH408" s="11">
        <f t="shared" si="122"/>
        <v>3.1977646693573503</v>
      </c>
      <c r="AI408" s="11">
        <f t="shared" si="123"/>
        <v>3.3732815204258193</v>
      </c>
      <c r="AJ408" s="11">
        <f t="shared" si="124"/>
        <v>1.627911691365802</v>
      </c>
      <c r="AK408" s="11">
        <f t="shared" si="125"/>
        <v>-4.6199776715713847</v>
      </c>
      <c r="AL408" s="11">
        <f t="shared" si="126"/>
        <v>1.7932346148621159</v>
      </c>
      <c r="AM408" s="11">
        <f t="shared" si="127"/>
        <v>1.7459842362566258</v>
      </c>
      <c r="AN408" s="11">
        <f t="shared" si="128"/>
        <v>0.42424750565943636</v>
      </c>
      <c r="AO408" s="8">
        <v>2.6018259507400998</v>
      </c>
      <c r="AP408" s="6">
        <v>0</v>
      </c>
      <c r="AQ408" s="11">
        <f t="shared" si="131"/>
        <v>-8.2047428801818043</v>
      </c>
      <c r="AR408" s="18">
        <f t="shared" si="132"/>
        <v>0.17189725455528659</v>
      </c>
      <c r="AS408" s="6">
        <v>-1.0560829257766358E-4</v>
      </c>
      <c r="AT408" s="11">
        <f t="shared" si="129"/>
        <v>-3.7859998987700649</v>
      </c>
      <c r="AW408" s="6" t="s">
        <v>492</v>
      </c>
      <c r="AX408" s="11">
        <f t="shared" si="133"/>
        <v>0.41127659132312266</v>
      </c>
      <c r="AY408" s="11">
        <f t="shared" si="134"/>
        <v>0.30069333619230487</v>
      </c>
      <c r="AZ408" s="11">
        <f t="shared" si="135"/>
        <v>2.8746802199295129</v>
      </c>
      <c r="BA408" s="17"/>
      <c r="BB408" s="7">
        <v>33572</v>
      </c>
      <c r="BC408" s="9">
        <f t="shared" si="136"/>
        <v>0.13051809762099076</v>
      </c>
      <c r="BD408" s="9">
        <f t="shared" si="137"/>
        <v>-0.26145764116114467</v>
      </c>
      <c r="BE408" s="9">
        <f t="shared" si="138"/>
        <v>2.320216967933364</v>
      </c>
      <c r="BF408" s="9" t="e">
        <f t="shared" si="139"/>
        <v>#DIV/0!</v>
      </c>
      <c r="BI408" s="9">
        <f t="shared" si="140"/>
        <v>3.4510331669601633</v>
      </c>
      <c r="BJ408" s="9">
        <f t="shared" si="141"/>
        <v>1.1311643080042355</v>
      </c>
      <c r="BK408" s="9">
        <f t="shared" si="142"/>
        <v>0.32777555395117214</v>
      </c>
      <c r="BL408" s="9">
        <f t="shared" si="143"/>
        <v>2.642540559954516</v>
      </c>
      <c r="BM408" s="9">
        <f t="shared" si="144"/>
        <v>0.32291042909029172</v>
      </c>
      <c r="BN408" s="9">
        <f t="shared" si="145"/>
        <v>0.12219696226568032</v>
      </c>
    </row>
    <row r="409" spans="1:66" ht="15.6" x14ac:dyDescent="0.3">
      <c r="A409" s="6" t="s">
        <v>503</v>
      </c>
      <c r="B409" s="7">
        <v>33603</v>
      </c>
      <c r="C409" s="8">
        <v>63.296999999999997</v>
      </c>
      <c r="D409" s="8">
        <v>63.468000000000004</v>
      </c>
      <c r="H409" s="6" t="s">
        <v>503</v>
      </c>
      <c r="I409" s="7">
        <v>33603</v>
      </c>
      <c r="J409" s="8">
        <v>100.282</v>
      </c>
      <c r="K409" s="8">
        <v>75.114999999999995</v>
      </c>
      <c r="O409" s="6" t="s">
        <v>503</v>
      </c>
      <c r="P409" s="7">
        <v>33603</v>
      </c>
      <c r="Q409" s="8">
        <v>59.817999999999998</v>
      </c>
      <c r="U409" s="6" t="s">
        <v>503</v>
      </c>
      <c r="V409" s="7">
        <v>33603</v>
      </c>
      <c r="W409" s="8">
        <v>61.2</v>
      </c>
      <c r="X409" s="8">
        <v>59.915999999999997</v>
      </c>
      <c r="Y409" s="8"/>
      <c r="Z409" s="8"/>
      <c r="AA409" t="s">
        <v>503</v>
      </c>
      <c r="AB409" s="20">
        <v>33603</v>
      </c>
      <c r="AC409" s="1">
        <v>50.453000000000003</v>
      </c>
      <c r="AD409" s="8"/>
      <c r="AE409" s="8"/>
      <c r="AG409" s="6" t="str">
        <f t="shared" si="130"/>
        <v>1991</v>
      </c>
      <c r="AH409" s="11">
        <f t="shared" si="122"/>
        <v>3.3201116497722838</v>
      </c>
      <c r="AI409" s="11">
        <f t="shared" si="123"/>
        <v>3.484371688053356</v>
      </c>
      <c r="AJ409" s="11">
        <f t="shared" si="124"/>
        <v>1.4702162320776369</v>
      </c>
      <c r="AK409" s="11">
        <f t="shared" si="125"/>
        <v>0.82415001140923039</v>
      </c>
      <c r="AL409" s="11">
        <f t="shared" si="126"/>
        <v>2.9056064958970618</v>
      </c>
      <c r="AM409" s="11">
        <f t="shared" si="127"/>
        <v>1.955819145037152</v>
      </c>
      <c r="AN409" s="11">
        <f t="shared" si="128"/>
        <v>0.69069826065035755</v>
      </c>
      <c r="AO409" s="8">
        <v>2.4538194430752114</v>
      </c>
      <c r="AP409" s="6">
        <v>0</v>
      </c>
      <c r="AQ409" s="11">
        <f t="shared" si="131"/>
        <v>-7.4749216013497382</v>
      </c>
      <c r="AR409" s="18">
        <f t="shared" si="132"/>
        <v>1.9611688566389951E-2</v>
      </c>
      <c r="AS409" s="6">
        <v>4.5634523560322826E-2</v>
      </c>
      <c r="AT409" s="11">
        <f t="shared" si="129"/>
        <v>-1.2112683465726803</v>
      </c>
      <c r="AW409" s="6" t="s">
        <v>492</v>
      </c>
      <c r="AX409" s="11">
        <f t="shared" si="133"/>
        <v>0.41345409068480043</v>
      </c>
      <c r="AY409" s="11">
        <f t="shared" si="134"/>
        <v>0.30217773692623279</v>
      </c>
      <c r="AZ409" s="11">
        <f t="shared" si="135"/>
        <v>2.8654562048258838</v>
      </c>
      <c r="BA409" s="17"/>
      <c r="BB409" s="7">
        <v>33603</v>
      </c>
      <c r="BC409" s="9">
        <f t="shared" si="136"/>
        <v>0.52944889342534385</v>
      </c>
      <c r="BD409" s="9">
        <f t="shared" si="137"/>
        <v>0.49365933835612275</v>
      </c>
      <c r="BE409" s="9">
        <f t="shared" si="138"/>
        <v>-0.3208709977437163</v>
      </c>
      <c r="BF409" s="9" t="e">
        <f t="shared" si="139"/>
        <v>#DIV/0!</v>
      </c>
      <c r="BI409" s="9">
        <f t="shared" si="140"/>
        <v>3.2330102878966835</v>
      </c>
      <c r="BJ409" s="9">
        <f t="shared" si="141"/>
        <v>1.1246840748438409</v>
      </c>
      <c r="BK409" s="9">
        <f t="shared" si="142"/>
        <v>0.34787519206303935</v>
      </c>
      <c r="BL409" s="9">
        <f t="shared" si="143"/>
        <v>2.6292333533439174</v>
      </c>
      <c r="BM409" s="9">
        <f t="shared" si="144"/>
        <v>0.32714930176379314</v>
      </c>
      <c r="BN409" s="9">
        <f t="shared" si="145"/>
        <v>0.12442764022741359</v>
      </c>
    </row>
    <row r="410" spans="1:66" ht="15.6" x14ac:dyDescent="0.3">
      <c r="A410" s="6" t="s">
        <v>504</v>
      </c>
      <c r="B410" s="7">
        <v>33634</v>
      </c>
      <c r="C410" s="8">
        <v>63.445</v>
      </c>
      <c r="D410" s="8">
        <v>63.640999999999998</v>
      </c>
      <c r="H410" s="6" t="s">
        <v>504</v>
      </c>
      <c r="I410" s="7">
        <v>33634</v>
      </c>
      <c r="J410" s="8">
        <v>100.426</v>
      </c>
      <c r="K410" s="8">
        <v>80.102000000000004</v>
      </c>
      <c r="O410" s="6" t="s">
        <v>504</v>
      </c>
      <c r="P410" s="7">
        <v>33634</v>
      </c>
      <c r="Q410" s="8">
        <v>60.853999999999999</v>
      </c>
      <c r="U410" s="6" t="s">
        <v>504</v>
      </c>
      <c r="V410" s="7">
        <v>33634</v>
      </c>
      <c r="W410" s="8">
        <v>61.149000000000001</v>
      </c>
      <c r="X410" s="8">
        <v>59.79</v>
      </c>
      <c r="Y410" s="8"/>
      <c r="Z410" s="8"/>
      <c r="AA410" t="s">
        <v>504</v>
      </c>
      <c r="AB410" s="20">
        <v>33634</v>
      </c>
      <c r="AC410" s="1">
        <v>49.677</v>
      </c>
      <c r="AD410" s="8"/>
      <c r="AE410" s="8"/>
      <c r="AG410" s="6" t="str">
        <f t="shared" si="130"/>
        <v>1992</v>
      </c>
      <c r="AH410" s="11">
        <f t="shared" ref="AH410:AH473" si="146">(C410/C398-1)*100</f>
        <v>2.9784125953578933</v>
      </c>
      <c r="AI410" s="11">
        <f t="shared" ref="AI410:AI473" si="147">(D410/D398-1)*100</f>
        <v>3.2512938656975576</v>
      </c>
      <c r="AJ410" s="11">
        <f t="shared" ref="AJ410:AJ473" si="148">(J410/J398-1)*100</f>
        <v>1.5481065776834058</v>
      </c>
      <c r="AK410" s="11">
        <f t="shared" ref="AK410:AK473" si="149">(K410/K398-1)*100</f>
        <v>8.0736123478777131</v>
      </c>
      <c r="AL410" s="11">
        <f t="shared" ref="AL410:AL473" si="150">(Q410/Q398-1)*100</f>
        <v>4.4291524376640856</v>
      </c>
      <c r="AM410" s="11">
        <f t="shared" ref="AM410:AM473" si="151">(W410/W398-1)*100</f>
        <v>0.73638430364733054</v>
      </c>
      <c r="AN410" s="11">
        <f t="shared" ref="AN410:AN473" si="152">(X410/X398-1)*100</f>
        <v>3.0114434852435146E-2</v>
      </c>
      <c r="AO410" s="8">
        <v>2.1706010644831908</v>
      </c>
      <c r="AP410" s="6">
        <v>0</v>
      </c>
      <c r="AQ410" s="11">
        <f t="shared" si="131"/>
        <v>-6.6485013623978295</v>
      </c>
      <c r="AR410" s="18">
        <f t="shared" si="132"/>
        <v>-8.3333333333335258E-2</v>
      </c>
      <c r="AS410" s="6">
        <v>0.20116510103829199</v>
      </c>
      <c r="AT410" s="11">
        <f t="shared" ref="AT410:AT473" si="153">(K410/K409-1)*100</f>
        <v>6.6391532982759793</v>
      </c>
      <c r="AW410" s="6" t="s">
        <v>505</v>
      </c>
      <c r="AX410" s="11">
        <f t="shared" si="133"/>
        <v>0.40887624790405236</v>
      </c>
      <c r="AY410" s="11">
        <f t="shared" si="134"/>
        <v>0.29749074136787562</v>
      </c>
      <c r="AZ410" s="11">
        <f t="shared" si="135"/>
        <v>3.0416699526332533</v>
      </c>
      <c r="BA410" s="17"/>
      <c r="BB410" s="7">
        <v>33634</v>
      </c>
      <c r="BC410" s="9">
        <f t="shared" si="136"/>
        <v>-1.1072191287709421</v>
      </c>
      <c r="BD410" s="9">
        <f t="shared" si="137"/>
        <v>-1.5510724271197263</v>
      </c>
      <c r="BE410" s="9">
        <f t="shared" si="138"/>
        <v>6.1495878914707314</v>
      </c>
      <c r="BF410" s="9" t="e">
        <f t="shared" si="139"/>
        <v>#DIV/0!</v>
      </c>
      <c r="BI410" s="9">
        <f t="shared" si="140"/>
        <v>2.9639997826077105</v>
      </c>
      <c r="BJ410" s="9">
        <f t="shared" si="141"/>
        <v>1.2737845389030129</v>
      </c>
      <c r="BK410" s="9">
        <f t="shared" si="142"/>
        <v>0.42975190024553389</v>
      </c>
      <c r="BL410" s="9">
        <f t="shared" si="143"/>
        <v>2.5953719688844994</v>
      </c>
      <c r="BM410" s="9">
        <f t="shared" si="144"/>
        <v>0.35111940364495914</v>
      </c>
      <c r="BN410" s="9">
        <f t="shared" si="145"/>
        <v>0.13528673648882458</v>
      </c>
    </row>
    <row r="411" spans="1:66" ht="15.6" x14ac:dyDescent="0.3">
      <c r="A411" s="6" t="s">
        <v>506</v>
      </c>
      <c r="B411" s="7">
        <v>33663</v>
      </c>
      <c r="C411" s="8">
        <v>63.625999999999998</v>
      </c>
      <c r="D411" s="8">
        <v>63.814</v>
      </c>
      <c r="H411" s="6" t="s">
        <v>506</v>
      </c>
      <c r="I411" s="7">
        <v>33663</v>
      </c>
      <c r="J411" s="8">
        <v>100.468</v>
      </c>
      <c r="K411" s="8">
        <v>79.641999999999996</v>
      </c>
      <c r="O411" s="6" t="s">
        <v>506</v>
      </c>
      <c r="P411" s="7">
        <v>33663</v>
      </c>
      <c r="Q411" s="8">
        <v>60.927</v>
      </c>
      <c r="U411" s="6" t="s">
        <v>506</v>
      </c>
      <c r="V411" s="7">
        <v>33663</v>
      </c>
      <c r="W411" s="8">
        <v>61.396000000000001</v>
      </c>
      <c r="X411" s="8">
        <v>60.037999999999997</v>
      </c>
      <c r="Y411" s="8"/>
      <c r="Z411" s="8"/>
      <c r="AA411" t="s">
        <v>506</v>
      </c>
      <c r="AB411" s="20">
        <v>33663</v>
      </c>
      <c r="AC411" s="1">
        <v>49.515999999999998</v>
      </c>
      <c r="AD411" s="8"/>
      <c r="AE411" s="8"/>
      <c r="AG411" s="6" t="str">
        <f t="shared" ref="AG411:AG474" si="154">LEFT(U411,4)</f>
        <v>1992</v>
      </c>
      <c r="AH411" s="11">
        <f t="shared" si="146"/>
        <v>2.9613567221179249</v>
      </c>
      <c r="AI411" s="11">
        <f t="shared" si="147"/>
        <v>3.2472050091413518</v>
      </c>
      <c r="AJ411" s="11">
        <f t="shared" si="148"/>
        <v>0.46599068018640111</v>
      </c>
      <c r="AK411" s="11">
        <f t="shared" si="149"/>
        <v>6.6800616167704607</v>
      </c>
      <c r="AL411" s="11">
        <f t="shared" si="150"/>
        <v>4.2253280188856657</v>
      </c>
      <c r="AM411" s="11">
        <f t="shared" si="151"/>
        <v>0.61619141265158994</v>
      </c>
      <c r="AN411" s="11">
        <f t="shared" si="152"/>
        <v>0.37113815701483865</v>
      </c>
      <c r="AO411" s="8">
        <v>1.7079868127865883</v>
      </c>
      <c r="AP411" s="6">
        <v>0</v>
      </c>
      <c r="AQ411" s="11">
        <f t="shared" ref="AQ411:AQ474" si="155">(AC411/AC399-1)*100</f>
        <v>-3.2323627125268817</v>
      </c>
      <c r="AR411" s="18">
        <f t="shared" ref="AR411:AR474" si="156">(W411/W410-1)*100</f>
        <v>0.40393138072576384</v>
      </c>
      <c r="AS411" s="6">
        <v>0.20973764050227217</v>
      </c>
      <c r="AT411" s="11">
        <f t="shared" si="153"/>
        <v>-0.57426780854411552</v>
      </c>
      <c r="AW411" s="6" t="s">
        <v>505</v>
      </c>
      <c r="AX411" s="11">
        <f t="shared" si="133"/>
        <v>0.40789841829118001</v>
      </c>
      <c r="AY411" s="11">
        <f t="shared" si="134"/>
        <v>0.29200535407806005</v>
      </c>
      <c r="AZ411" s="11">
        <f t="shared" si="135"/>
        <v>2.9844185919698245</v>
      </c>
      <c r="BA411" s="17"/>
      <c r="BB411" s="7">
        <v>33663</v>
      </c>
      <c r="BC411" s="9">
        <f t="shared" si="136"/>
        <v>-0.23915050528976467</v>
      </c>
      <c r="BD411" s="9">
        <f t="shared" si="137"/>
        <v>-1.8438850448230792</v>
      </c>
      <c r="BE411" s="9">
        <f t="shared" si="138"/>
        <v>-1.8822344815506598</v>
      </c>
      <c r="BF411" s="9" t="e">
        <f t="shared" si="139"/>
        <v>#DIV/0!</v>
      </c>
      <c r="BI411" s="9">
        <f t="shared" si="140"/>
        <v>2.7038017030141086</v>
      </c>
      <c r="BJ411" s="9">
        <f t="shared" si="141"/>
        <v>1.385389451321716</v>
      </c>
      <c r="BK411" s="9">
        <f t="shared" si="142"/>
        <v>0.51238574551429927</v>
      </c>
      <c r="BL411" s="9">
        <f t="shared" si="143"/>
        <v>2.5394555541075006</v>
      </c>
      <c r="BM411" s="9">
        <f t="shared" si="144"/>
        <v>0.42822043241719698</v>
      </c>
      <c r="BN411" s="9">
        <f t="shared" si="145"/>
        <v>0.16862686638660088</v>
      </c>
    </row>
    <row r="412" spans="1:66" ht="15.6" x14ac:dyDescent="0.3">
      <c r="A412" s="6" t="s">
        <v>507</v>
      </c>
      <c r="B412" s="7">
        <v>33694</v>
      </c>
      <c r="C412" s="8">
        <v>63.789000000000001</v>
      </c>
      <c r="D412" s="8">
        <v>63.972999999999999</v>
      </c>
      <c r="H412" s="6" t="s">
        <v>507</v>
      </c>
      <c r="I412" s="7">
        <v>33694</v>
      </c>
      <c r="J412" s="8">
        <v>100.22199999999999</v>
      </c>
      <c r="K412" s="8">
        <v>79.028000000000006</v>
      </c>
      <c r="O412" s="6" t="s">
        <v>507</v>
      </c>
      <c r="P412" s="7">
        <v>33694</v>
      </c>
      <c r="Q412" s="8">
        <v>60.920999999999999</v>
      </c>
      <c r="U412" s="6" t="s">
        <v>507</v>
      </c>
      <c r="V412" s="7">
        <v>33694</v>
      </c>
      <c r="W412" s="8">
        <v>61.576000000000001</v>
      </c>
      <c r="X412" s="8">
        <v>60.186999999999998</v>
      </c>
      <c r="Y412" s="8"/>
      <c r="Z412" s="8"/>
      <c r="AA412" t="s">
        <v>507</v>
      </c>
      <c r="AB412" s="20">
        <v>33694</v>
      </c>
      <c r="AC412" s="1">
        <v>49.533999999999999</v>
      </c>
      <c r="AD412" s="8"/>
      <c r="AE412" s="8"/>
      <c r="AG412" s="6" t="str">
        <f t="shared" si="154"/>
        <v>1992</v>
      </c>
      <c r="AH412" s="11">
        <f t="shared" si="146"/>
        <v>3.0300583076252163</v>
      </c>
      <c r="AI412" s="11">
        <f t="shared" si="147"/>
        <v>3.2888788426763016</v>
      </c>
      <c r="AJ412" s="11">
        <f t="shared" si="148"/>
        <v>0.28216930158093678</v>
      </c>
      <c r="AK412" s="11">
        <f t="shared" si="149"/>
        <v>1.8795926260152251</v>
      </c>
      <c r="AL412" s="11">
        <f t="shared" si="150"/>
        <v>3.3224788847054043</v>
      </c>
      <c r="AM412" s="11">
        <f t="shared" si="151"/>
        <v>0.88637666912427804</v>
      </c>
      <c r="AN412" s="11">
        <f t="shared" si="152"/>
        <v>0.63032937635845165</v>
      </c>
      <c r="AO412" s="8">
        <v>1.0498785036023417</v>
      </c>
      <c r="AP412" s="6">
        <v>0</v>
      </c>
      <c r="AQ412" s="11">
        <f t="shared" si="155"/>
        <v>-0.52215126320439564</v>
      </c>
      <c r="AR412" s="18">
        <f t="shared" si="156"/>
        <v>0.29317870871066187</v>
      </c>
      <c r="AS412" s="6">
        <v>0.13795558480200754</v>
      </c>
      <c r="AT412" s="11">
        <f t="shared" si="153"/>
        <v>-0.77095000125561031</v>
      </c>
      <c r="AW412" s="6" t="s">
        <v>505</v>
      </c>
      <c r="AX412" s="11">
        <f t="shared" si="133"/>
        <v>0.40207238714613514</v>
      </c>
      <c r="AY412" s="11">
        <f t="shared" si="134"/>
        <v>0.29177146790592068</v>
      </c>
      <c r="AZ412" s="11">
        <f t="shared" si="135"/>
        <v>2.9792390912686297</v>
      </c>
      <c r="BA412" s="17"/>
      <c r="BB412" s="7">
        <v>33694</v>
      </c>
      <c r="BC412" s="9">
        <f t="shared" si="136"/>
        <v>-1.4283044218342478</v>
      </c>
      <c r="BD412" s="9">
        <f t="shared" si="137"/>
        <v>-8.0096535516549494E-2</v>
      </c>
      <c r="BE412" s="9">
        <f t="shared" si="138"/>
        <v>-0.17355141517786388</v>
      </c>
      <c r="BF412" s="9" t="e">
        <f t="shared" si="139"/>
        <v>#DIV/0!</v>
      </c>
      <c r="BI412" s="9">
        <f t="shared" si="140"/>
        <v>2.4909171733931603</v>
      </c>
      <c r="BJ412" s="9">
        <f t="shared" si="141"/>
        <v>1.4388329447488397</v>
      </c>
      <c r="BK412" s="9">
        <f t="shared" si="142"/>
        <v>0.57763178965474893</v>
      </c>
      <c r="BL412" s="9">
        <f t="shared" si="143"/>
        <v>2.4490960535864321</v>
      </c>
      <c r="BM412" s="9">
        <f t="shared" si="144"/>
        <v>0.59259355808911285</v>
      </c>
      <c r="BN412" s="9">
        <f t="shared" si="145"/>
        <v>0.24196419622714457</v>
      </c>
    </row>
    <row r="413" spans="1:66" ht="15.6" x14ac:dyDescent="0.3">
      <c r="A413" s="6" t="s">
        <v>508</v>
      </c>
      <c r="B413" s="7">
        <v>33724</v>
      </c>
      <c r="C413" s="8">
        <v>63.966000000000001</v>
      </c>
      <c r="D413" s="8">
        <v>64.183000000000007</v>
      </c>
      <c r="H413" s="6" t="s">
        <v>508</v>
      </c>
      <c r="I413" s="7">
        <v>33724</v>
      </c>
      <c r="J413" s="8">
        <v>100.149</v>
      </c>
      <c r="K413" s="8">
        <v>81.56</v>
      </c>
      <c r="O413" s="6" t="s">
        <v>508</v>
      </c>
      <c r="P413" s="7">
        <v>33724</v>
      </c>
      <c r="Q413" s="8">
        <v>61.334000000000003</v>
      </c>
      <c r="U413" s="6" t="s">
        <v>508</v>
      </c>
      <c r="V413" s="7">
        <v>33724</v>
      </c>
      <c r="W413" s="8">
        <v>61.484000000000002</v>
      </c>
      <c r="X413" s="8">
        <v>60.088999999999999</v>
      </c>
      <c r="Y413" s="8"/>
      <c r="Z413" s="8"/>
      <c r="AA413" t="s">
        <v>508</v>
      </c>
      <c r="AB413" s="20">
        <v>33724</v>
      </c>
      <c r="AC413" s="1">
        <v>49.597999999999999</v>
      </c>
      <c r="AD413" s="8"/>
      <c r="AE413" s="8"/>
      <c r="AG413" s="6" t="str">
        <f t="shared" si="154"/>
        <v>1992</v>
      </c>
      <c r="AH413" s="11">
        <f t="shared" si="146"/>
        <v>3.0778651540544155</v>
      </c>
      <c r="AI413" s="11">
        <f t="shared" si="147"/>
        <v>3.4208830164357051</v>
      </c>
      <c r="AJ413" s="11">
        <f t="shared" si="148"/>
        <v>-0.18239445042458335</v>
      </c>
      <c r="AK413" s="11">
        <f t="shared" si="149"/>
        <v>11.076307080501714</v>
      </c>
      <c r="AL413" s="11">
        <f t="shared" si="150"/>
        <v>4.9197714598515185</v>
      </c>
      <c r="AM413" s="11">
        <f t="shared" si="151"/>
        <v>0.24783147459728205</v>
      </c>
      <c r="AN413" s="11">
        <f t="shared" si="152"/>
        <v>-9.4769394473448454E-2</v>
      </c>
      <c r="AO413" s="8">
        <v>1.5513108004419074</v>
      </c>
      <c r="AP413" s="6">
        <v>0</v>
      </c>
      <c r="AQ413" s="11">
        <f t="shared" si="155"/>
        <v>0.1959556372598481</v>
      </c>
      <c r="AR413" s="18">
        <f t="shared" si="156"/>
        <v>-0.149408860595035</v>
      </c>
      <c r="AS413" s="6">
        <v>0.7489715776157313</v>
      </c>
      <c r="AT413" s="11">
        <f t="shared" si="153"/>
        <v>3.203927721820099</v>
      </c>
      <c r="AW413" s="6" t="s">
        <v>505</v>
      </c>
      <c r="AX413" s="11">
        <f t="shared" si="133"/>
        <v>0.40296070816630969</v>
      </c>
      <c r="AY413" s="11">
        <f t="shared" si="134"/>
        <v>0.30557114314069767</v>
      </c>
      <c r="AZ413" s="11">
        <f t="shared" si="135"/>
        <v>3.001324573785602</v>
      </c>
      <c r="BA413" s="17"/>
      <c r="BB413" s="7">
        <v>33724</v>
      </c>
      <c r="BC413" s="9">
        <f t="shared" si="136"/>
        <v>0.22093559482654346</v>
      </c>
      <c r="BD413" s="9">
        <f t="shared" si="137"/>
        <v>4.729617784020812</v>
      </c>
      <c r="BE413" s="9">
        <f t="shared" si="138"/>
        <v>0.74131286010912234</v>
      </c>
      <c r="BF413" s="9" t="e">
        <f t="shared" si="139"/>
        <v>#DIV/0!</v>
      </c>
      <c r="BI413" s="9">
        <f t="shared" si="140"/>
        <v>2.2303392209112993</v>
      </c>
      <c r="BJ413" s="9">
        <f t="shared" si="141"/>
        <v>1.5188232929649315</v>
      </c>
      <c r="BK413" s="9">
        <f t="shared" si="142"/>
        <v>0.68098308935461038</v>
      </c>
      <c r="BL413" s="9">
        <f t="shared" si="143"/>
        <v>2.3331490439918721</v>
      </c>
      <c r="BM413" s="9">
        <f t="shared" si="144"/>
        <v>0.61058263542948621</v>
      </c>
      <c r="BN413" s="9">
        <f t="shared" si="145"/>
        <v>0.26169894160932705</v>
      </c>
    </row>
    <row r="414" spans="1:66" ht="15.6" x14ac:dyDescent="0.3">
      <c r="A414" s="6" t="s">
        <v>509</v>
      </c>
      <c r="B414" s="7">
        <v>33755</v>
      </c>
      <c r="C414" s="8">
        <v>64.034999999999997</v>
      </c>
      <c r="D414" s="8">
        <v>64.272999999999996</v>
      </c>
      <c r="H414" s="6" t="s">
        <v>509</v>
      </c>
      <c r="I414" s="7">
        <v>33755</v>
      </c>
      <c r="J414" s="8">
        <v>100.72499999999999</v>
      </c>
      <c r="K414" s="8">
        <v>77.11</v>
      </c>
      <c r="O414" s="6" t="s">
        <v>509</v>
      </c>
      <c r="P414" s="7">
        <v>33755</v>
      </c>
      <c r="Q414" s="8">
        <v>60.726999999999997</v>
      </c>
      <c r="U414" s="6" t="s">
        <v>509</v>
      </c>
      <c r="V414" s="7">
        <v>33755</v>
      </c>
      <c r="W414" s="8">
        <v>61.369</v>
      </c>
      <c r="X414" s="8">
        <v>59.948</v>
      </c>
      <c r="Y414" s="8"/>
      <c r="Z414" s="8"/>
      <c r="AA414" t="s">
        <v>509</v>
      </c>
      <c r="AB414" s="20">
        <v>33755</v>
      </c>
      <c r="AC414" s="1">
        <v>49.875999999999998</v>
      </c>
      <c r="AD414" s="8"/>
      <c r="AE414" s="8"/>
      <c r="AG414" s="6" t="str">
        <f t="shared" si="154"/>
        <v>1992</v>
      </c>
      <c r="AH414" s="11">
        <f t="shared" si="146"/>
        <v>2.7948116993610883</v>
      </c>
      <c r="AI414" s="11">
        <f t="shared" si="147"/>
        <v>3.1553437013497554</v>
      </c>
      <c r="AJ414" s="11">
        <f t="shared" si="148"/>
        <v>0.21390906377474206</v>
      </c>
      <c r="AK414" s="11">
        <f t="shared" si="149"/>
        <v>2.8654518289266573</v>
      </c>
      <c r="AL414" s="11">
        <f t="shared" si="150"/>
        <v>3.1842047134385654</v>
      </c>
      <c r="AM414" s="11">
        <f t="shared" si="151"/>
        <v>-0.19515685732407473</v>
      </c>
      <c r="AN414" s="11">
        <f t="shared" si="152"/>
        <v>-0.60188025401668455</v>
      </c>
      <c r="AO414" s="8">
        <v>1.0105490808040685</v>
      </c>
      <c r="AP414" s="6">
        <v>0</v>
      </c>
      <c r="AQ414" s="11">
        <f t="shared" si="155"/>
        <v>-0.17812468728111153</v>
      </c>
      <c r="AR414" s="18">
        <f t="shared" si="156"/>
        <v>-0.18704053086981975</v>
      </c>
      <c r="AS414" s="6">
        <v>-0.44648781695035833</v>
      </c>
      <c r="AT414" s="11">
        <f t="shared" si="153"/>
        <v>-5.4561059342815188</v>
      </c>
      <c r="AW414" s="6" t="s">
        <v>505</v>
      </c>
      <c r="AX414" s="11">
        <f t="shared" si="133"/>
        <v>0.40913458777987982</v>
      </c>
      <c r="AY414" s="11">
        <f t="shared" si="134"/>
        <v>0.32515523148776476</v>
      </c>
      <c r="AZ414" s="11">
        <f t="shared" si="135"/>
        <v>3.0928819657034081</v>
      </c>
      <c r="BA414" s="17"/>
      <c r="BB414" s="7">
        <v>33755</v>
      </c>
      <c r="BC414" s="9">
        <f t="shared" si="136"/>
        <v>1.5321294330816082</v>
      </c>
      <c r="BD414" s="9">
        <f t="shared" si="137"/>
        <v>6.4090110557493807</v>
      </c>
      <c r="BE414" s="9">
        <f t="shared" si="138"/>
        <v>3.050566163936197</v>
      </c>
      <c r="BF414" s="9" t="e">
        <f t="shared" si="139"/>
        <v>#DIV/0!</v>
      </c>
      <c r="BI414" s="9">
        <f t="shared" si="140"/>
        <v>1.863566383765181</v>
      </c>
      <c r="BJ414" s="9">
        <f t="shared" si="141"/>
        <v>1.4812322351466294</v>
      </c>
      <c r="BK414" s="9">
        <f t="shared" si="142"/>
        <v>0.79483738709319429</v>
      </c>
      <c r="BL414" s="9">
        <f t="shared" si="143"/>
        <v>2.1662190485557669</v>
      </c>
      <c r="BM414" s="9">
        <f t="shared" si="144"/>
        <v>0.65463171281371457</v>
      </c>
      <c r="BN414" s="9">
        <f t="shared" si="145"/>
        <v>0.30220014603332107</v>
      </c>
    </row>
    <row r="415" spans="1:66" ht="15.6" x14ac:dyDescent="0.3">
      <c r="A415" s="6" t="s">
        <v>510</v>
      </c>
      <c r="B415" s="7">
        <v>33785</v>
      </c>
      <c r="C415" s="8">
        <v>64.108000000000004</v>
      </c>
      <c r="D415" s="8">
        <v>64.322999999999993</v>
      </c>
      <c r="H415" s="6" t="s">
        <v>510</v>
      </c>
      <c r="I415" s="7">
        <v>33785</v>
      </c>
      <c r="J415" s="8">
        <v>100.221</v>
      </c>
      <c r="K415" s="8">
        <v>69.590999999999994</v>
      </c>
      <c r="O415" s="6" t="s">
        <v>510</v>
      </c>
      <c r="P415" s="7">
        <v>33785</v>
      </c>
      <c r="Q415" s="8">
        <v>59.792000000000002</v>
      </c>
      <c r="U415" s="6" t="s">
        <v>510</v>
      </c>
      <c r="V415" s="7">
        <v>33785</v>
      </c>
      <c r="W415" s="8">
        <v>61.639000000000003</v>
      </c>
      <c r="X415" s="8">
        <v>60.238999999999997</v>
      </c>
      <c r="Y415" s="8"/>
      <c r="Z415" s="8"/>
      <c r="AA415" t="s">
        <v>510</v>
      </c>
      <c r="AB415" s="20">
        <v>33785</v>
      </c>
      <c r="AC415" s="1">
        <v>50.512</v>
      </c>
      <c r="AD415" s="8"/>
      <c r="AE415" s="8"/>
      <c r="AG415" s="6" t="str">
        <f t="shared" si="154"/>
        <v>1992</v>
      </c>
      <c r="AH415" s="11">
        <f t="shared" si="146"/>
        <v>2.6664317857886477</v>
      </c>
      <c r="AI415" s="11">
        <f t="shared" si="147"/>
        <v>3.0123955030267879</v>
      </c>
      <c r="AJ415" s="11">
        <f t="shared" si="148"/>
        <v>0.55080664579822969</v>
      </c>
      <c r="AK415" s="11">
        <f t="shared" si="149"/>
        <v>-7.9179622891167867</v>
      </c>
      <c r="AL415" s="11">
        <f t="shared" si="150"/>
        <v>0.98123659455169321</v>
      </c>
      <c r="AM415" s="11">
        <f t="shared" si="151"/>
        <v>-0.18945527560074726</v>
      </c>
      <c r="AN415" s="11">
        <f t="shared" si="152"/>
        <v>-0.61047039218599108</v>
      </c>
      <c r="AO415" s="8">
        <v>1.699306442897619</v>
      </c>
      <c r="AP415" s="6">
        <v>0</v>
      </c>
      <c r="AQ415" s="11">
        <f t="shared" si="155"/>
        <v>2.0691884901390178</v>
      </c>
      <c r="AR415" s="18">
        <f t="shared" si="156"/>
        <v>0.43996154410208543</v>
      </c>
      <c r="AS415" s="6">
        <v>0.25586323135591282</v>
      </c>
      <c r="AT415" s="11">
        <f t="shared" si="153"/>
        <v>-9.7510050577097722</v>
      </c>
      <c r="AW415" s="6" t="s">
        <v>505</v>
      </c>
      <c r="AX415" s="11">
        <f t="shared" si="133"/>
        <v>0.40963835292990947</v>
      </c>
      <c r="AY415" s="11">
        <f t="shared" si="134"/>
        <v>0.3247696471760661</v>
      </c>
      <c r="AZ415" s="11">
        <f t="shared" si="135"/>
        <v>3.5102768797462574</v>
      </c>
      <c r="BA415" s="17"/>
      <c r="BB415" s="7">
        <v>33785</v>
      </c>
      <c r="BC415" s="9">
        <f t="shared" si="136"/>
        <v>0.12312944568271256</v>
      </c>
      <c r="BD415" s="9">
        <f t="shared" si="137"/>
        <v>-0.11858468643866082</v>
      </c>
      <c r="BE415" s="9">
        <f t="shared" si="138"/>
        <v>13.495339255467576</v>
      </c>
      <c r="BF415" s="9" t="e">
        <f t="shared" si="139"/>
        <v>#DIV/0!</v>
      </c>
      <c r="BI415" s="9">
        <f t="shared" si="140"/>
        <v>1.4883116141514541</v>
      </c>
      <c r="BJ415" s="9">
        <f t="shared" si="141"/>
        <v>1.3143632730506147</v>
      </c>
      <c r="BK415" s="9">
        <f t="shared" si="142"/>
        <v>0.88312370914338778</v>
      </c>
      <c r="BL415" s="9">
        <f t="shared" si="143"/>
        <v>2.0770590694240827</v>
      </c>
      <c r="BM415" s="9">
        <f t="shared" si="144"/>
        <v>0.63100981791880417</v>
      </c>
      <c r="BN415" s="9">
        <f t="shared" si="145"/>
        <v>0.30379964980667001</v>
      </c>
    </row>
    <row r="416" spans="1:66" ht="15.6" x14ac:dyDescent="0.3">
      <c r="A416" s="6" t="s">
        <v>511</v>
      </c>
      <c r="B416" s="7">
        <v>33816</v>
      </c>
      <c r="C416" s="8">
        <v>64.316000000000003</v>
      </c>
      <c r="D416" s="8">
        <v>64.566000000000003</v>
      </c>
      <c r="H416" s="6" t="s">
        <v>511</v>
      </c>
      <c r="I416" s="7">
        <v>33816</v>
      </c>
      <c r="J416" s="8">
        <v>100.726</v>
      </c>
      <c r="K416" s="8">
        <v>78.106999999999999</v>
      </c>
      <c r="O416" s="6" t="s">
        <v>511</v>
      </c>
      <c r="P416" s="7">
        <v>33816</v>
      </c>
      <c r="Q416" s="8">
        <v>61.302999999999997</v>
      </c>
      <c r="U416" s="6" t="s">
        <v>511</v>
      </c>
      <c r="V416" s="7">
        <v>33816</v>
      </c>
      <c r="W416" s="8">
        <v>61.551000000000002</v>
      </c>
      <c r="X416" s="8">
        <v>60.134999999999998</v>
      </c>
      <c r="Y416" s="8"/>
      <c r="Z416" s="8"/>
      <c r="AA416" t="s">
        <v>511</v>
      </c>
      <c r="AB416" s="20">
        <v>33816</v>
      </c>
      <c r="AC416" s="1">
        <v>50.725000000000001</v>
      </c>
      <c r="AD416" s="8"/>
      <c r="AE416" s="8"/>
      <c r="AG416" s="6" t="str">
        <f t="shared" si="154"/>
        <v>1992</v>
      </c>
      <c r="AH416" s="11">
        <f t="shared" si="146"/>
        <v>2.7954033276327728</v>
      </c>
      <c r="AI416" s="11">
        <f t="shared" si="147"/>
        <v>3.0878784008174787</v>
      </c>
      <c r="AJ416" s="11">
        <f t="shared" si="148"/>
        <v>1.1904642308194546</v>
      </c>
      <c r="AK416" s="11">
        <f t="shared" si="149"/>
        <v>3.8767422066177337</v>
      </c>
      <c r="AL416" s="11">
        <f t="shared" si="150"/>
        <v>3.1568142426843027</v>
      </c>
      <c r="AM416" s="11">
        <f t="shared" si="151"/>
        <v>0.33417011704104382</v>
      </c>
      <c r="AN416" s="11">
        <f t="shared" si="152"/>
        <v>4.9890241468730778E-3</v>
      </c>
      <c r="AO416" s="8">
        <v>2.0381355356695607</v>
      </c>
      <c r="AP416" s="6">
        <v>0</v>
      </c>
      <c r="AQ416" s="11">
        <f t="shared" si="155"/>
        <v>3.0242099276951873</v>
      </c>
      <c r="AR416" s="18">
        <f t="shared" si="156"/>
        <v>-0.14276675481432743</v>
      </c>
      <c r="AS416" s="6">
        <v>0.54465380780772676</v>
      </c>
      <c r="AT416" s="11">
        <f t="shared" si="153"/>
        <v>12.237214582345434</v>
      </c>
      <c r="AW416" s="6" t="s">
        <v>505</v>
      </c>
      <c r="AX416" s="11">
        <f t="shared" si="133"/>
        <v>0.41397868382463826</v>
      </c>
      <c r="AY416" s="11">
        <f t="shared" si="134"/>
        <v>0.32989666398647172</v>
      </c>
      <c r="AZ416" s="11">
        <f t="shared" si="135"/>
        <v>4.0807435494694602</v>
      </c>
      <c r="BA416" s="17"/>
      <c r="BB416" s="7">
        <v>33816</v>
      </c>
      <c r="BC416" s="9">
        <f t="shared" si="136"/>
        <v>1.059551886117327</v>
      </c>
      <c r="BD416" s="9">
        <f t="shared" si="137"/>
        <v>1.578662555132837</v>
      </c>
      <c r="BE416" s="9">
        <f t="shared" si="138"/>
        <v>16.251329717456354</v>
      </c>
      <c r="BF416" s="9" t="e">
        <f t="shared" si="139"/>
        <v>#DIV/0!</v>
      </c>
      <c r="BI416" s="9">
        <f t="shared" si="140"/>
        <v>1.1852836895896541</v>
      </c>
      <c r="BJ416" s="9">
        <f t="shared" si="141"/>
        <v>1.0452853051664142</v>
      </c>
      <c r="BK416" s="9">
        <f t="shared" si="142"/>
        <v>0.88188617994759766</v>
      </c>
      <c r="BL416" s="9">
        <f t="shared" si="143"/>
        <v>2.0419719072821731</v>
      </c>
      <c r="BM416" s="9">
        <f t="shared" si="144"/>
        <v>0.61843400888677103</v>
      </c>
      <c r="BN416" s="9">
        <f t="shared" si="145"/>
        <v>0.30286117388847689</v>
      </c>
    </row>
    <row r="417" spans="1:66" ht="15.6" x14ac:dyDescent="0.3">
      <c r="A417" s="6" t="s">
        <v>512</v>
      </c>
      <c r="B417" s="7">
        <v>33847</v>
      </c>
      <c r="C417" s="8">
        <v>64.415000000000006</v>
      </c>
      <c r="D417" s="8">
        <v>64.625</v>
      </c>
      <c r="H417" s="6" t="s">
        <v>512</v>
      </c>
      <c r="I417" s="7">
        <v>33847</v>
      </c>
      <c r="J417" s="8">
        <v>100.925</v>
      </c>
      <c r="K417" s="8">
        <v>66.674999999999997</v>
      </c>
      <c r="O417" s="6" t="s">
        <v>512</v>
      </c>
      <c r="P417" s="7">
        <v>33847</v>
      </c>
      <c r="Q417" s="8">
        <v>59.618000000000002</v>
      </c>
      <c r="U417" s="6" t="s">
        <v>512</v>
      </c>
      <c r="V417" s="7">
        <v>33847</v>
      </c>
      <c r="W417" s="8">
        <v>61.978999999999999</v>
      </c>
      <c r="X417" s="8">
        <v>60.622</v>
      </c>
      <c r="Y417" s="8"/>
      <c r="Z417" s="8"/>
      <c r="AA417" t="s">
        <v>512</v>
      </c>
      <c r="AB417" s="20">
        <v>33847</v>
      </c>
      <c r="AC417" s="1">
        <v>50.619</v>
      </c>
      <c r="AD417" s="8"/>
      <c r="AE417" s="8"/>
      <c r="AG417" s="6" t="str">
        <f t="shared" si="154"/>
        <v>1992</v>
      </c>
      <c r="AH417" s="11">
        <f t="shared" si="146"/>
        <v>2.7336087143745802</v>
      </c>
      <c r="AI417" s="11">
        <f t="shared" si="147"/>
        <v>2.8994968473345706</v>
      </c>
      <c r="AJ417" s="11">
        <f t="shared" si="148"/>
        <v>0.86044931244004808</v>
      </c>
      <c r="AK417" s="11">
        <f t="shared" si="149"/>
        <v>-11.597411895733345</v>
      </c>
      <c r="AL417" s="11">
        <f t="shared" si="150"/>
        <v>-2.3477327609333631E-2</v>
      </c>
      <c r="AM417" s="11">
        <f t="shared" si="151"/>
        <v>1.3109501937002443</v>
      </c>
      <c r="AN417" s="11">
        <f t="shared" si="152"/>
        <v>1.1850714381092198</v>
      </c>
      <c r="AO417" s="8">
        <v>1.5903924401376335</v>
      </c>
      <c r="AP417" s="6">
        <v>0</v>
      </c>
      <c r="AQ417" s="11">
        <f t="shared" si="155"/>
        <v>2.2957379301982606</v>
      </c>
      <c r="AR417" s="18">
        <f t="shared" si="156"/>
        <v>0.69535832074214543</v>
      </c>
      <c r="AS417" s="6">
        <v>-0.15638309120040716</v>
      </c>
      <c r="AT417" s="11">
        <f t="shared" si="153"/>
        <v>-14.636332210941404</v>
      </c>
      <c r="AW417" s="6" t="s">
        <v>505</v>
      </c>
      <c r="AX417" s="11">
        <f t="shared" si="133"/>
        <v>0.4197093820110871</v>
      </c>
      <c r="AY417" s="11">
        <f t="shared" si="134"/>
        <v>0.33482081401759661</v>
      </c>
      <c r="AZ417" s="11">
        <f t="shared" si="135"/>
        <v>4.7915222192262403</v>
      </c>
      <c r="BA417" s="17"/>
      <c r="BB417" s="7">
        <v>33847</v>
      </c>
      <c r="BC417" s="9">
        <f t="shared" si="136"/>
        <v>1.3842978902933956</v>
      </c>
      <c r="BD417" s="9">
        <f t="shared" si="137"/>
        <v>1.4926340786904246</v>
      </c>
      <c r="BE417" s="9">
        <f t="shared" si="138"/>
        <v>17.417871550619466</v>
      </c>
      <c r="BF417" s="9" t="e">
        <f t="shared" si="139"/>
        <v>#DIV/0!</v>
      </c>
      <c r="BI417" s="9">
        <f t="shared" si="140"/>
        <v>1.0490697494502248</v>
      </c>
      <c r="BJ417" s="9">
        <f t="shared" si="141"/>
        <v>0.87984513012756682</v>
      </c>
      <c r="BK417" s="9">
        <f t="shared" si="142"/>
        <v>0.83869078351430704</v>
      </c>
      <c r="BL417" s="9">
        <f t="shared" si="143"/>
        <v>1.947863209080531</v>
      </c>
      <c r="BM417" s="9">
        <f t="shared" si="144"/>
        <v>0.58328027586787079</v>
      </c>
      <c r="BN417" s="9">
        <f t="shared" si="145"/>
        <v>0.29944622042694791</v>
      </c>
    </row>
    <row r="418" spans="1:66" ht="15.6" x14ac:dyDescent="0.3">
      <c r="A418" s="6" t="s">
        <v>513</v>
      </c>
      <c r="B418" s="7">
        <v>33877</v>
      </c>
      <c r="C418" s="8">
        <v>64.522999999999996</v>
      </c>
      <c r="D418" s="8">
        <v>64.73</v>
      </c>
      <c r="H418" s="6" t="s">
        <v>513</v>
      </c>
      <c r="I418" s="7">
        <v>33877</v>
      </c>
      <c r="J418" s="8">
        <v>100.276</v>
      </c>
      <c r="K418" s="8">
        <v>70.742000000000004</v>
      </c>
      <c r="O418" s="6" t="s">
        <v>513</v>
      </c>
      <c r="P418" s="7">
        <v>33877</v>
      </c>
      <c r="Q418" s="8">
        <v>60.338999999999999</v>
      </c>
      <c r="U418" s="6" t="s">
        <v>513</v>
      </c>
      <c r="V418" s="7">
        <v>33877</v>
      </c>
      <c r="W418" s="8">
        <v>62.113</v>
      </c>
      <c r="X418" s="8">
        <v>60.750999999999998</v>
      </c>
      <c r="Y418" s="8"/>
      <c r="Z418" s="8"/>
      <c r="AA418" t="s">
        <v>513</v>
      </c>
      <c r="AB418" s="20">
        <v>33877</v>
      </c>
      <c r="AC418" s="1">
        <v>50.665999999999997</v>
      </c>
      <c r="AD418" s="8"/>
      <c r="AE418" s="8"/>
      <c r="AG418" s="6" t="str">
        <f t="shared" si="154"/>
        <v>1992</v>
      </c>
      <c r="AH418" s="11">
        <f t="shared" si="146"/>
        <v>2.5509393178422712</v>
      </c>
      <c r="AI418" s="11">
        <f t="shared" si="147"/>
        <v>2.6564110697010701</v>
      </c>
      <c r="AJ418" s="11">
        <f t="shared" si="148"/>
        <v>-6.9802459040979592E-3</v>
      </c>
      <c r="AK418" s="11">
        <f t="shared" si="149"/>
        <v>-9.6075950984526042</v>
      </c>
      <c r="AL418" s="11">
        <f t="shared" si="150"/>
        <v>0.22923207255693967</v>
      </c>
      <c r="AM418" s="11">
        <f t="shared" si="151"/>
        <v>1.6462925687728003</v>
      </c>
      <c r="AN418" s="11">
        <f t="shared" si="152"/>
        <v>1.5580334007589514</v>
      </c>
      <c r="AO418" s="8">
        <v>1.0261587763146007</v>
      </c>
      <c r="AP418" s="6">
        <v>0</v>
      </c>
      <c r="AQ418" s="11">
        <f t="shared" si="155"/>
        <v>2.0339938778798139</v>
      </c>
      <c r="AR418" s="18">
        <f t="shared" si="156"/>
        <v>0.2162022620564974</v>
      </c>
      <c r="AS418" s="6">
        <v>-0.51532124584859895</v>
      </c>
      <c r="AT418" s="11">
        <f t="shared" si="153"/>
        <v>6.0997375328084136</v>
      </c>
      <c r="AW418" s="6" t="s">
        <v>505</v>
      </c>
      <c r="AX418" s="11">
        <f t="shared" si="133"/>
        <v>0.41876626383968107</v>
      </c>
      <c r="AY418" s="11">
        <f t="shared" si="134"/>
        <v>0.35564956716901314</v>
      </c>
      <c r="AZ418" s="11">
        <f t="shared" si="135"/>
        <v>4.9063977520848452</v>
      </c>
      <c r="BA418" s="17"/>
      <c r="BB418" s="7">
        <v>33877</v>
      </c>
      <c r="BC418" s="9">
        <f t="shared" si="136"/>
        <v>-0.22470743133903293</v>
      </c>
      <c r="BD418" s="9">
        <f t="shared" si="137"/>
        <v>6.2208656927528638</v>
      </c>
      <c r="BE418" s="9">
        <f t="shared" si="138"/>
        <v>2.397474698075297</v>
      </c>
      <c r="BF418" s="9" t="e">
        <f t="shared" si="139"/>
        <v>#DIV/0!</v>
      </c>
      <c r="BI418" s="9">
        <f t="shared" si="140"/>
        <v>0.98843279742532286</v>
      </c>
      <c r="BJ418" s="9">
        <f t="shared" si="141"/>
        <v>0.79993679476998514</v>
      </c>
      <c r="BK418" s="9">
        <f t="shared" si="142"/>
        <v>0.80929810995109275</v>
      </c>
      <c r="BL418" s="9">
        <f t="shared" si="143"/>
        <v>1.7973630058507963</v>
      </c>
      <c r="BM418" s="9">
        <f t="shared" si="144"/>
        <v>0.54519631364412269</v>
      </c>
      <c r="BN418" s="9">
        <f t="shared" si="145"/>
        <v>0.30333122016498254</v>
      </c>
    </row>
    <row r="419" spans="1:66" ht="15.6" x14ac:dyDescent="0.3">
      <c r="A419" s="6" t="s">
        <v>514</v>
      </c>
      <c r="B419" s="7">
        <v>33908</v>
      </c>
      <c r="C419" s="8">
        <v>64.738</v>
      </c>
      <c r="D419" s="8">
        <v>64.978999999999999</v>
      </c>
      <c r="H419" s="6" t="s">
        <v>514</v>
      </c>
      <c r="I419" s="7">
        <v>33908</v>
      </c>
      <c r="J419" s="8">
        <v>99.924999999999997</v>
      </c>
      <c r="K419" s="8">
        <v>80.179000000000002</v>
      </c>
      <c r="O419" s="6" t="s">
        <v>514</v>
      </c>
      <c r="P419" s="7">
        <v>33908</v>
      </c>
      <c r="Q419" s="8">
        <v>61.921999999999997</v>
      </c>
      <c r="U419" s="6" t="s">
        <v>514</v>
      </c>
      <c r="V419" s="7">
        <v>33908</v>
      </c>
      <c r="W419" s="8">
        <v>62.039000000000001</v>
      </c>
      <c r="X419" s="8">
        <v>60.662999999999997</v>
      </c>
      <c r="Y419" s="8"/>
      <c r="Z419" s="8"/>
      <c r="AA419" t="s">
        <v>514</v>
      </c>
      <c r="AB419" s="20">
        <v>33908</v>
      </c>
      <c r="AC419" s="1">
        <v>51.012999999999998</v>
      </c>
      <c r="AD419" s="8"/>
      <c r="AE419" s="8"/>
      <c r="AG419" s="6" t="str">
        <f t="shared" si="154"/>
        <v>1992</v>
      </c>
      <c r="AH419" s="11">
        <f t="shared" si="146"/>
        <v>2.6951569663224317</v>
      </c>
      <c r="AI419" s="11">
        <f t="shared" si="147"/>
        <v>2.8246352501819727</v>
      </c>
      <c r="AJ419" s="11">
        <f t="shared" si="148"/>
        <v>-8.3992440680347169E-2</v>
      </c>
      <c r="AK419" s="11">
        <f t="shared" si="149"/>
        <v>1.4564458166725691</v>
      </c>
      <c r="AL419" s="11">
        <f t="shared" si="150"/>
        <v>2.5504289357755505</v>
      </c>
      <c r="AM419" s="11">
        <f t="shared" si="151"/>
        <v>1.5650835748080461</v>
      </c>
      <c r="AN419" s="11">
        <f t="shared" si="152"/>
        <v>1.512742850449289</v>
      </c>
      <c r="AO419" s="8">
        <v>0.55478077674124826</v>
      </c>
      <c r="AP419" s="6">
        <v>0</v>
      </c>
      <c r="AQ419" s="11">
        <f t="shared" si="155"/>
        <v>2.6397859198004081</v>
      </c>
      <c r="AR419" s="18">
        <f t="shared" si="156"/>
        <v>-0.11913770064237994</v>
      </c>
      <c r="AS419" s="6">
        <v>-0.46378016965538116</v>
      </c>
      <c r="AT419" s="11">
        <f t="shared" si="153"/>
        <v>13.340024313703314</v>
      </c>
      <c r="AW419" s="6" t="s">
        <v>505</v>
      </c>
      <c r="AX419" s="11">
        <f t="shared" si="133"/>
        <v>0.42288046874854679</v>
      </c>
      <c r="AY419" s="11">
        <f t="shared" si="134"/>
        <v>0.3693967883941715</v>
      </c>
      <c r="AZ419" s="11">
        <f t="shared" si="135"/>
        <v>5.3987968508237358</v>
      </c>
      <c r="BA419" s="17"/>
      <c r="BB419" s="7">
        <v>33908</v>
      </c>
      <c r="BC419" s="9">
        <f t="shared" si="136"/>
        <v>0.98245853692759955</v>
      </c>
      <c r="BD419" s="9">
        <f t="shared" si="137"/>
        <v>3.8653839324441996</v>
      </c>
      <c r="BE419" s="9">
        <f t="shared" si="138"/>
        <v>10.035857743691047</v>
      </c>
      <c r="BF419" s="9" t="e">
        <f t="shared" si="139"/>
        <v>#DIV/0!</v>
      </c>
      <c r="BI419" s="9">
        <f t="shared" si="140"/>
        <v>0.94949630663102846</v>
      </c>
      <c r="BJ419" s="9">
        <f t="shared" si="141"/>
        <v>0.75382876317681302</v>
      </c>
      <c r="BK419" s="9">
        <f t="shared" si="142"/>
        <v>0.79392490303782581</v>
      </c>
      <c r="BL419" s="9">
        <f t="shared" si="143"/>
        <v>1.6608599741817909</v>
      </c>
      <c r="BM419" s="9">
        <f t="shared" si="144"/>
        <v>0.61817408466475521</v>
      </c>
      <c r="BN419" s="9">
        <f t="shared" si="145"/>
        <v>0.37220120556478198</v>
      </c>
    </row>
    <row r="420" spans="1:66" ht="15.6" x14ac:dyDescent="0.3">
      <c r="A420" s="6" t="s">
        <v>515</v>
      </c>
      <c r="B420" s="7">
        <v>33938</v>
      </c>
      <c r="C420" s="8">
        <v>64.847999999999999</v>
      </c>
      <c r="D420" s="8">
        <v>65.120999999999995</v>
      </c>
      <c r="H420" s="6" t="s">
        <v>515</v>
      </c>
      <c r="I420" s="7">
        <v>33938</v>
      </c>
      <c r="J420" s="8">
        <v>99.988</v>
      </c>
      <c r="K420" s="8">
        <v>80.715999999999994</v>
      </c>
      <c r="O420" s="6" t="s">
        <v>515</v>
      </c>
      <c r="P420" s="7">
        <v>33938</v>
      </c>
      <c r="Q420" s="8">
        <v>62.131</v>
      </c>
      <c r="U420" s="6" t="s">
        <v>515</v>
      </c>
      <c r="V420" s="7">
        <v>33938</v>
      </c>
      <c r="W420" s="8">
        <v>61.877000000000002</v>
      </c>
      <c r="X420" s="8">
        <v>60.488999999999997</v>
      </c>
      <c r="Y420" s="8"/>
      <c r="Z420" s="8"/>
      <c r="AA420" t="s">
        <v>515</v>
      </c>
      <c r="AB420" s="20">
        <v>33938</v>
      </c>
      <c r="AC420" s="1">
        <v>51.350999999999999</v>
      </c>
      <c r="AD420" s="8"/>
      <c r="AE420" s="8"/>
      <c r="AG420" s="6" t="str">
        <f t="shared" si="154"/>
        <v>1992</v>
      </c>
      <c r="AH420" s="11">
        <f t="shared" si="146"/>
        <v>2.67908037241118</v>
      </c>
      <c r="AI420" s="11">
        <f t="shared" si="147"/>
        <v>2.857278241091743</v>
      </c>
      <c r="AJ420" s="11">
        <f t="shared" si="148"/>
        <v>-0.27129463395173525</v>
      </c>
      <c r="AK420" s="11">
        <f t="shared" si="149"/>
        <v>6.1549792203692943</v>
      </c>
      <c r="AL420" s="11">
        <f t="shared" si="150"/>
        <v>3.6484051781662918</v>
      </c>
      <c r="AM420" s="11">
        <f t="shared" si="151"/>
        <v>1.1260377851866288</v>
      </c>
      <c r="AN420" s="11">
        <f t="shared" si="152"/>
        <v>1.003539941223619</v>
      </c>
      <c r="AO420" s="8">
        <v>0.96721762283480395</v>
      </c>
      <c r="AP420" s="6">
        <v>0</v>
      </c>
      <c r="AQ420" s="11">
        <f t="shared" si="155"/>
        <v>2.5195152628321615</v>
      </c>
      <c r="AR420" s="18">
        <f t="shared" si="156"/>
        <v>-0.26112606586179421</v>
      </c>
      <c r="AS420" s="6">
        <v>0.4100553083144387</v>
      </c>
      <c r="AT420" s="11">
        <f t="shared" si="153"/>
        <v>0.66975143117273817</v>
      </c>
      <c r="AW420" s="6" t="s">
        <v>505</v>
      </c>
      <c r="AX420" s="11">
        <f t="shared" si="133"/>
        <v>0.43009992517260059</v>
      </c>
      <c r="AY420" s="11">
        <f t="shared" si="134"/>
        <v>0.37168174340883492</v>
      </c>
      <c r="AZ420" s="11">
        <f t="shared" si="135"/>
        <v>5.3515262216017652</v>
      </c>
      <c r="BA420" s="17"/>
      <c r="BB420" s="7">
        <v>33938</v>
      </c>
      <c r="BC420" s="9">
        <f t="shared" si="136"/>
        <v>1.7072097099728234</v>
      </c>
      <c r="BD420" s="9">
        <f t="shared" si="137"/>
        <v>0.6185638550341821</v>
      </c>
      <c r="BE420" s="9">
        <f t="shared" si="138"/>
        <v>-0.87557710593904048</v>
      </c>
      <c r="BF420" s="9" t="e">
        <f t="shared" si="139"/>
        <v>#DIV/0!</v>
      </c>
      <c r="BI420" s="9">
        <f t="shared" si="140"/>
        <v>0.90665456522293841</v>
      </c>
      <c r="BJ420" s="9">
        <f t="shared" si="141"/>
        <v>0.72390153576449734</v>
      </c>
      <c r="BK420" s="9">
        <f t="shared" si="142"/>
        <v>0.79843146831395073</v>
      </c>
      <c r="BL420" s="9">
        <f t="shared" si="143"/>
        <v>1.5709202500406827</v>
      </c>
      <c r="BM420" s="9">
        <f t="shared" si="144"/>
        <v>0.628190550202402</v>
      </c>
      <c r="BN420" s="9">
        <f t="shared" si="145"/>
        <v>0.39988697719450333</v>
      </c>
    </row>
    <row r="421" spans="1:66" ht="15.6" x14ac:dyDescent="0.3">
      <c r="A421" s="6" t="s">
        <v>516</v>
      </c>
      <c r="B421" s="7">
        <v>33969</v>
      </c>
      <c r="C421" s="8">
        <v>64.959000000000003</v>
      </c>
      <c r="D421" s="8">
        <v>65.242000000000004</v>
      </c>
      <c r="H421" s="6" t="s">
        <v>516</v>
      </c>
      <c r="I421" s="7">
        <v>33969</v>
      </c>
      <c r="J421" s="8">
        <v>99.075999999999993</v>
      </c>
      <c r="K421" s="8">
        <v>78.875</v>
      </c>
      <c r="O421" s="6" t="s">
        <v>516</v>
      </c>
      <c r="P421" s="7">
        <v>33969</v>
      </c>
      <c r="Q421" s="8">
        <v>61.963000000000001</v>
      </c>
      <c r="U421" s="6" t="s">
        <v>516</v>
      </c>
      <c r="V421" s="7">
        <v>33969</v>
      </c>
      <c r="W421" s="8">
        <v>61.901000000000003</v>
      </c>
      <c r="X421" s="8">
        <v>60.515000000000001</v>
      </c>
      <c r="Y421" s="8"/>
      <c r="Z421" s="8"/>
      <c r="AA421" t="s">
        <v>516</v>
      </c>
      <c r="AB421" s="20">
        <v>33969</v>
      </c>
      <c r="AC421" s="1">
        <v>51.472000000000001</v>
      </c>
      <c r="AD421" s="8"/>
      <c r="AE421" s="8"/>
      <c r="AG421" s="6" t="str">
        <f t="shared" si="154"/>
        <v>1992</v>
      </c>
      <c r="AH421" s="11">
        <f t="shared" si="146"/>
        <v>2.6257168586188984</v>
      </c>
      <c r="AI421" s="11">
        <f t="shared" si="147"/>
        <v>2.7951093464422927</v>
      </c>
      <c r="AJ421" s="11">
        <f t="shared" si="148"/>
        <v>-1.2026086436249805</v>
      </c>
      <c r="AK421" s="11">
        <f t="shared" si="149"/>
        <v>5.0056579910803478</v>
      </c>
      <c r="AL421" s="11">
        <f t="shared" si="150"/>
        <v>3.5858771607208517</v>
      </c>
      <c r="AM421" s="11">
        <f t="shared" si="151"/>
        <v>1.1454248366013164</v>
      </c>
      <c r="AN421" s="11">
        <f t="shared" si="152"/>
        <v>0.99973295947659579</v>
      </c>
      <c r="AO421" s="8">
        <v>1.6634374454336021</v>
      </c>
      <c r="AP421" s="6">
        <v>0</v>
      </c>
      <c r="AQ421" s="11">
        <f t="shared" si="155"/>
        <v>2.0197015043704081</v>
      </c>
      <c r="AR421" s="18">
        <f t="shared" si="156"/>
        <v>3.8786625078790493E-2</v>
      </c>
      <c r="AS421" s="6">
        <v>0.73549956648910619</v>
      </c>
      <c r="AT421" s="11">
        <f t="shared" si="153"/>
        <v>-2.2808365132067965</v>
      </c>
      <c r="AW421" s="6" t="s">
        <v>505</v>
      </c>
      <c r="AX421" s="11">
        <f t="shared" si="133"/>
        <v>0.38156042739544088</v>
      </c>
      <c r="AY421" s="11">
        <f t="shared" si="134"/>
        <v>0.37513934131396659</v>
      </c>
      <c r="AZ421" s="11">
        <f t="shared" si="135"/>
        <v>5.3193392620293363</v>
      </c>
      <c r="BA421" s="17"/>
      <c r="BB421" s="7">
        <v>33969</v>
      </c>
      <c r="BC421" s="9">
        <f t="shared" si="136"/>
        <v>-11.285632695165116</v>
      </c>
      <c r="BD421" s="9">
        <f t="shared" si="137"/>
        <v>0.93025766437186963</v>
      </c>
      <c r="BE421" s="9">
        <f t="shared" si="138"/>
        <v>-0.60145383278706888</v>
      </c>
      <c r="BF421" s="9" t="e">
        <f t="shared" si="139"/>
        <v>#DIV/0!</v>
      </c>
      <c r="BI421" s="9">
        <f t="shared" si="140"/>
        <v>0.86045768832637626</v>
      </c>
      <c r="BJ421" s="9">
        <f t="shared" si="141"/>
        <v>0.68393434010802567</v>
      </c>
      <c r="BK421" s="9">
        <f t="shared" si="142"/>
        <v>0.79484947300349496</v>
      </c>
      <c r="BL421" s="9">
        <f t="shared" si="143"/>
        <v>1.4987365188632593</v>
      </c>
      <c r="BM421" s="9">
        <f t="shared" si="144"/>
        <v>0.54875137755825376</v>
      </c>
      <c r="BN421" s="9">
        <f t="shared" si="145"/>
        <v>0.3661426612694158</v>
      </c>
    </row>
    <row r="422" spans="1:66" ht="15.6" x14ac:dyDescent="0.3">
      <c r="A422" s="6" t="s">
        <v>517</v>
      </c>
      <c r="B422" s="7">
        <v>34000</v>
      </c>
      <c r="C422" s="8">
        <v>65.134</v>
      </c>
      <c r="D422" s="8">
        <v>65.432000000000002</v>
      </c>
      <c r="H422" s="6" t="s">
        <v>517</v>
      </c>
      <c r="I422" s="7">
        <v>34000</v>
      </c>
      <c r="J422" s="8">
        <v>99.46</v>
      </c>
      <c r="K422" s="8">
        <v>82.899000000000001</v>
      </c>
      <c r="O422" s="6" t="s">
        <v>517</v>
      </c>
      <c r="P422" s="7">
        <v>34000</v>
      </c>
      <c r="Q422" s="8">
        <v>62.686999999999998</v>
      </c>
      <c r="U422" s="6" t="s">
        <v>517</v>
      </c>
      <c r="V422" s="7">
        <v>34000</v>
      </c>
      <c r="W422" s="8">
        <v>61.945999999999998</v>
      </c>
      <c r="X422" s="8">
        <v>60.555999999999997</v>
      </c>
      <c r="Y422" s="8"/>
      <c r="Z422" s="8"/>
      <c r="AA422" t="s">
        <v>517</v>
      </c>
      <c r="AB422" s="20">
        <v>34000</v>
      </c>
      <c r="AC422" s="1">
        <v>51.372999999999998</v>
      </c>
      <c r="AD422" s="8"/>
      <c r="AE422" s="8"/>
      <c r="AG422" s="6" t="str">
        <f t="shared" si="154"/>
        <v>1993</v>
      </c>
      <c r="AH422" s="11">
        <f t="shared" si="146"/>
        <v>2.6621483174402938</v>
      </c>
      <c r="AI422" s="11">
        <f t="shared" si="147"/>
        <v>2.8142235351424461</v>
      </c>
      <c r="AJ422" s="11">
        <f t="shared" si="148"/>
        <v>-0.96190229621812007</v>
      </c>
      <c r="AK422" s="11">
        <f t="shared" si="149"/>
        <v>3.4917979576040592</v>
      </c>
      <c r="AL422" s="11">
        <f t="shared" si="150"/>
        <v>3.0121273868603415</v>
      </c>
      <c r="AM422" s="11">
        <f t="shared" si="151"/>
        <v>1.3033737264714018</v>
      </c>
      <c r="AN422" s="11">
        <f t="shared" si="152"/>
        <v>1.2811506940960005</v>
      </c>
      <c r="AO422" s="8">
        <v>1.4592480177415768</v>
      </c>
      <c r="AP422" s="6">
        <v>0</v>
      </c>
      <c r="AQ422" s="11">
        <f t="shared" si="155"/>
        <v>3.4140547939690347</v>
      </c>
      <c r="AR422" s="18">
        <f t="shared" si="156"/>
        <v>7.2696725416387942E-2</v>
      </c>
      <c r="AS422" s="6">
        <v>-8.737546818293751E-5</v>
      </c>
      <c r="AT422" s="11">
        <f t="shared" si="153"/>
        <v>5.1017432646592642</v>
      </c>
      <c r="AW422" s="6" t="s">
        <v>518</v>
      </c>
      <c r="AX422" s="11">
        <f t="shared" si="133"/>
        <v>0.36242893882187133</v>
      </c>
      <c r="AY422" s="11">
        <f t="shared" si="134"/>
        <v>0.35572010766325829</v>
      </c>
      <c r="AZ422" s="11">
        <f t="shared" si="135"/>
        <v>5.3790872710040398</v>
      </c>
      <c r="BA422" s="17"/>
      <c r="BB422" s="7">
        <v>34000</v>
      </c>
      <c r="BC422" s="9">
        <f t="shared" si="136"/>
        <v>-5.0140127748997676</v>
      </c>
      <c r="BD422" s="9">
        <f t="shared" si="137"/>
        <v>-5.1765388249311091</v>
      </c>
      <c r="BE422" s="9">
        <f t="shared" si="138"/>
        <v>1.1232223784107598</v>
      </c>
      <c r="BF422" s="9" t="e">
        <f t="shared" si="139"/>
        <v>#DIV/0!</v>
      </c>
      <c r="BI422" s="9">
        <f t="shared" si="140"/>
        <v>0.81026957920593368</v>
      </c>
      <c r="BJ422" s="9">
        <f t="shared" si="141"/>
        <v>0.61757638347309152</v>
      </c>
      <c r="BK422" s="9">
        <f t="shared" si="142"/>
        <v>0.76218631344683829</v>
      </c>
      <c r="BL422" s="9">
        <f t="shared" si="143"/>
        <v>1.4222310246068264</v>
      </c>
      <c r="BM422" s="9">
        <f t="shared" si="144"/>
        <v>0.46786952094895556</v>
      </c>
      <c r="BN422" s="9">
        <f t="shared" si="145"/>
        <v>0.32896872087170043</v>
      </c>
    </row>
    <row r="423" spans="1:66" ht="15.6" x14ac:dyDescent="0.3">
      <c r="A423" s="6" t="s">
        <v>519</v>
      </c>
      <c r="B423" s="7">
        <v>34028</v>
      </c>
      <c r="C423" s="8">
        <v>65.263999999999996</v>
      </c>
      <c r="D423" s="8">
        <v>65.557000000000002</v>
      </c>
      <c r="H423" s="6" t="s">
        <v>519</v>
      </c>
      <c r="I423" s="7">
        <v>34028</v>
      </c>
      <c r="J423" s="8">
        <v>100.259</v>
      </c>
      <c r="K423" s="8">
        <v>81.918000000000006</v>
      </c>
      <c r="O423" s="6" t="s">
        <v>519</v>
      </c>
      <c r="P423" s="7">
        <v>34028</v>
      </c>
      <c r="Q423" s="8">
        <v>62.862000000000002</v>
      </c>
      <c r="U423" s="6" t="s">
        <v>519</v>
      </c>
      <c r="V423" s="7">
        <v>34028</v>
      </c>
      <c r="W423" s="8">
        <v>62.113</v>
      </c>
      <c r="X423" s="8">
        <v>60.728000000000002</v>
      </c>
      <c r="Y423" s="8"/>
      <c r="Z423" s="8"/>
      <c r="AA423" t="s">
        <v>519</v>
      </c>
      <c r="AB423" s="20">
        <v>34028</v>
      </c>
      <c r="AC423" s="1">
        <v>51.031999999999996</v>
      </c>
      <c r="AD423" s="8"/>
      <c r="AE423" s="8"/>
      <c r="AG423" s="6" t="str">
        <f t="shared" si="154"/>
        <v>1993</v>
      </c>
      <c r="AH423" s="11">
        <f t="shared" si="146"/>
        <v>2.5744192625656082</v>
      </c>
      <c r="AI423" s="11">
        <f t="shared" si="147"/>
        <v>2.7313755602218937</v>
      </c>
      <c r="AJ423" s="11">
        <f t="shared" si="148"/>
        <v>-0.20802643627821915</v>
      </c>
      <c r="AK423" s="11">
        <f t="shared" si="149"/>
        <v>2.8577886040029199</v>
      </c>
      <c r="AL423" s="11">
        <f t="shared" si="150"/>
        <v>3.175931852873104</v>
      </c>
      <c r="AM423" s="11">
        <f t="shared" si="151"/>
        <v>1.1678285230308116</v>
      </c>
      <c r="AN423" s="11">
        <f t="shared" si="152"/>
        <v>1.1492721276525009</v>
      </c>
      <c r="AO423" s="8">
        <v>0.91713894125771134</v>
      </c>
      <c r="AP423" s="6">
        <v>0</v>
      </c>
      <c r="AQ423" s="11">
        <f t="shared" si="155"/>
        <v>3.0616366427013375</v>
      </c>
      <c r="AR423" s="18">
        <f t="shared" si="156"/>
        <v>0.26958964259193863</v>
      </c>
      <c r="AS423" s="6">
        <v>-0.32569515038028962</v>
      </c>
      <c r="AT423" s="11">
        <f t="shared" si="153"/>
        <v>-1.1833677125176356</v>
      </c>
      <c r="AW423" s="6" t="s">
        <v>518</v>
      </c>
      <c r="AX423" s="11">
        <f t="shared" si="133"/>
        <v>0.36254825210928043</v>
      </c>
      <c r="AY423" s="11">
        <f t="shared" si="134"/>
        <v>0.36354295804732334</v>
      </c>
      <c r="AZ423" s="11">
        <f t="shared" si="135"/>
        <v>5.3167226559950507</v>
      </c>
      <c r="BA423" s="17"/>
      <c r="BB423" s="7">
        <v>34028</v>
      </c>
      <c r="BC423" s="9">
        <f t="shared" si="136"/>
        <v>3.2920463745789164E-2</v>
      </c>
      <c r="BD423" s="9">
        <f t="shared" si="137"/>
        <v>2.1991588936182804</v>
      </c>
      <c r="BE423" s="9">
        <f t="shared" si="138"/>
        <v>-1.159390280673922</v>
      </c>
      <c r="BF423" s="9" t="e">
        <f t="shared" si="139"/>
        <v>#DIV/0!</v>
      </c>
      <c r="BI423" s="9">
        <f t="shared" si="140"/>
        <v>0.84345759608158644</v>
      </c>
      <c r="BJ423" s="9">
        <f t="shared" si="141"/>
        <v>0.62482515283713691</v>
      </c>
      <c r="BK423" s="9">
        <f t="shared" si="142"/>
        <v>0.74079023739884431</v>
      </c>
      <c r="BL423" s="9">
        <f t="shared" si="143"/>
        <v>1.3258108612817894</v>
      </c>
      <c r="BM423" s="9">
        <f t="shared" si="144"/>
        <v>0.42827404943469644</v>
      </c>
      <c r="BN423" s="9">
        <f t="shared" si="145"/>
        <v>0.32302801398130238</v>
      </c>
    </row>
    <row r="424" spans="1:66" ht="15.6" x14ac:dyDescent="0.3">
      <c r="A424" s="6" t="s">
        <v>520</v>
      </c>
      <c r="B424" s="7">
        <v>34059</v>
      </c>
      <c r="C424" s="8">
        <v>65.388999999999996</v>
      </c>
      <c r="D424" s="8">
        <v>65.7</v>
      </c>
      <c r="H424" s="6" t="s">
        <v>520</v>
      </c>
      <c r="I424" s="7">
        <v>34059</v>
      </c>
      <c r="J424" s="8">
        <v>99.784999999999997</v>
      </c>
      <c r="K424" s="8">
        <v>83.968999999999994</v>
      </c>
      <c r="O424" s="6" t="s">
        <v>520</v>
      </c>
      <c r="P424" s="7">
        <v>34059</v>
      </c>
      <c r="Q424" s="8">
        <v>63.194000000000003</v>
      </c>
      <c r="U424" s="6" t="s">
        <v>520</v>
      </c>
      <c r="V424" s="7">
        <v>34059</v>
      </c>
      <c r="W424" s="8">
        <v>62.088000000000001</v>
      </c>
      <c r="X424" s="8">
        <v>60.744999999999997</v>
      </c>
      <c r="Y424" s="8"/>
      <c r="Z424" s="8"/>
      <c r="AA424" t="s">
        <v>520</v>
      </c>
      <c r="AB424" s="20">
        <v>34059</v>
      </c>
      <c r="AC424" s="1">
        <v>51.255000000000003</v>
      </c>
      <c r="AD424" s="8"/>
      <c r="AE424" s="8"/>
      <c r="AG424" s="6" t="str">
        <f t="shared" si="154"/>
        <v>1993</v>
      </c>
      <c r="AH424" s="11">
        <f t="shared" si="146"/>
        <v>2.5082694508457459</v>
      </c>
      <c r="AI424" s="11">
        <f t="shared" si="147"/>
        <v>2.6995763837869058</v>
      </c>
      <c r="AJ424" s="11">
        <f t="shared" si="148"/>
        <v>-0.43603200894014593</v>
      </c>
      <c r="AK424" s="11">
        <f t="shared" si="149"/>
        <v>6.2522144050209949</v>
      </c>
      <c r="AL424" s="11">
        <f t="shared" si="150"/>
        <v>3.7310615387140755</v>
      </c>
      <c r="AM424" s="11">
        <f t="shared" si="151"/>
        <v>0.83149278939846916</v>
      </c>
      <c r="AN424" s="11">
        <f t="shared" si="152"/>
        <v>0.92711050559091124</v>
      </c>
      <c r="AO424" s="8">
        <v>0.76881701067659236</v>
      </c>
      <c r="AP424" s="6">
        <v>0</v>
      </c>
      <c r="AQ424" s="11">
        <f t="shared" si="155"/>
        <v>3.4743812330924273</v>
      </c>
      <c r="AR424" s="18">
        <f t="shared" si="156"/>
        <v>-4.0249223189992023E-2</v>
      </c>
      <c r="AS424" s="6">
        <v>-9.2211490274052288E-3</v>
      </c>
      <c r="AT424" s="11">
        <f t="shared" si="153"/>
        <v>2.5037232354305328</v>
      </c>
      <c r="AW424" s="6" t="s">
        <v>518</v>
      </c>
      <c r="AX424" s="11">
        <f t="shared" si="133"/>
        <v>0.35065765412148359</v>
      </c>
      <c r="AY424" s="11">
        <f t="shared" si="134"/>
        <v>0.36440351767324636</v>
      </c>
      <c r="AZ424" s="11">
        <f t="shared" si="135"/>
        <v>5.3260252291129975</v>
      </c>
      <c r="BA424" s="17"/>
      <c r="BB424" s="7">
        <v>34059</v>
      </c>
      <c r="BC424" s="9">
        <f t="shared" si="136"/>
        <v>-3.2797283999076443</v>
      </c>
      <c r="BD424" s="9">
        <f t="shared" si="137"/>
        <v>0.23671470093804547</v>
      </c>
      <c r="BE424" s="9">
        <f t="shared" si="138"/>
        <v>0.17496818472291231</v>
      </c>
      <c r="BF424" s="9" t="e">
        <f t="shared" si="139"/>
        <v>#DIV/0!</v>
      </c>
      <c r="BI424" s="9">
        <f t="shared" si="140"/>
        <v>0.86001924044673084</v>
      </c>
      <c r="BJ424" s="9">
        <f t="shared" si="141"/>
        <v>0.62114176810736621</v>
      </c>
      <c r="BK424" s="9">
        <f t="shared" si="142"/>
        <v>0.72224171145836058</v>
      </c>
      <c r="BL424" s="9">
        <f t="shared" si="143"/>
        <v>1.2535670303502511</v>
      </c>
      <c r="BM424" s="9">
        <f t="shared" si="144"/>
        <v>0.43754603608592624</v>
      </c>
      <c r="BN424" s="9">
        <f t="shared" si="145"/>
        <v>0.34904079757400314</v>
      </c>
    </row>
    <row r="425" spans="1:66" ht="15.6" x14ac:dyDescent="0.3">
      <c r="A425" s="6" t="s">
        <v>521</v>
      </c>
      <c r="B425" s="7">
        <v>34089</v>
      </c>
      <c r="C425" s="8">
        <v>65.572000000000003</v>
      </c>
      <c r="D425" s="8">
        <v>65.891000000000005</v>
      </c>
      <c r="H425" s="6" t="s">
        <v>521</v>
      </c>
      <c r="I425" s="7">
        <v>34089</v>
      </c>
      <c r="J425" s="8">
        <v>100.233</v>
      </c>
      <c r="K425" s="8">
        <v>80.653000000000006</v>
      </c>
      <c r="O425" s="6" t="s">
        <v>521</v>
      </c>
      <c r="P425" s="7">
        <v>34089</v>
      </c>
      <c r="Q425" s="8">
        <v>62.86</v>
      </c>
      <c r="U425" s="6" t="s">
        <v>521</v>
      </c>
      <c r="V425" s="7">
        <v>34089</v>
      </c>
      <c r="W425" s="8">
        <v>62.201000000000001</v>
      </c>
      <c r="X425" s="8">
        <v>60.860999999999997</v>
      </c>
      <c r="Y425" s="8"/>
      <c r="Z425" s="8"/>
      <c r="AA425" t="s">
        <v>521</v>
      </c>
      <c r="AB425" s="20">
        <v>34089</v>
      </c>
      <c r="AC425" s="1">
        <v>51.262</v>
      </c>
      <c r="AD425" s="8"/>
      <c r="AE425" s="8"/>
      <c r="AG425" s="6" t="str">
        <f t="shared" si="154"/>
        <v>1993</v>
      </c>
      <c r="AH425" s="11">
        <f t="shared" si="146"/>
        <v>2.5107088140574607</v>
      </c>
      <c r="AI425" s="11">
        <f t="shared" si="147"/>
        <v>2.6611408005235093</v>
      </c>
      <c r="AJ425" s="11">
        <f t="shared" si="148"/>
        <v>8.3875026210944448E-2</v>
      </c>
      <c r="AK425" s="11">
        <f t="shared" si="149"/>
        <v>-1.1120647376164694</v>
      </c>
      <c r="AL425" s="11">
        <f t="shared" si="150"/>
        <v>2.4880164346039679</v>
      </c>
      <c r="AM425" s="11">
        <f t="shared" si="151"/>
        <v>1.1661570489883477</v>
      </c>
      <c r="AN425" s="11">
        <f t="shared" si="152"/>
        <v>1.2847609379420533</v>
      </c>
      <c r="AO425" s="8">
        <v>8.6307950994668481E-2</v>
      </c>
      <c r="AP425" s="6">
        <v>0</v>
      </c>
      <c r="AQ425" s="11">
        <f t="shared" si="155"/>
        <v>3.3549739908867338</v>
      </c>
      <c r="AR425" s="18">
        <f t="shared" si="156"/>
        <v>0.18199974230124205</v>
      </c>
      <c r="AS425" s="6">
        <v>6.6596931418660965E-2</v>
      </c>
      <c r="AT425" s="11">
        <f t="shared" si="153"/>
        <v>-3.9490764448784521</v>
      </c>
      <c r="AW425" s="6" t="s">
        <v>518</v>
      </c>
      <c r="AX425" s="11">
        <f t="shared" si="133"/>
        <v>0.35065593827704977</v>
      </c>
      <c r="AY425" s="11">
        <f t="shared" si="134"/>
        <v>0.36161153725236322</v>
      </c>
      <c r="AZ425" s="11">
        <f t="shared" si="135"/>
        <v>5.3731921771264242</v>
      </c>
      <c r="BA425" s="17"/>
      <c r="BB425" s="7">
        <v>34089</v>
      </c>
      <c r="BC425" s="9">
        <f t="shared" si="136"/>
        <v>-4.8932182533656388E-4</v>
      </c>
      <c r="BD425" s="9">
        <f t="shared" si="137"/>
        <v>-0.76617822975755256</v>
      </c>
      <c r="BE425" s="9">
        <f t="shared" si="138"/>
        <v>0.88559377743093748</v>
      </c>
      <c r="BF425" s="9" t="e">
        <f t="shared" si="139"/>
        <v>#DIV/0!</v>
      </c>
      <c r="BI425" s="9">
        <f t="shared" si="140"/>
        <v>0.88154080812858227</v>
      </c>
      <c r="BJ425" s="9">
        <f t="shared" si="141"/>
        <v>0.62695092075599068</v>
      </c>
      <c r="BK425" s="9">
        <f t="shared" si="142"/>
        <v>0.71119897680850541</v>
      </c>
      <c r="BL425" s="9">
        <f t="shared" si="143"/>
        <v>1.1794462186111994</v>
      </c>
      <c r="BM425" s="9">
        <f t="shared" si="144"/>
        <v>0.54367135563195579</v>
      </c>
      <c r="BN425" s="9">
        <f t="shared" si="145"/>
        <v>0.460954765934245</v>
      </c>
    </row>
    <row r="426" spans="1:66" ht="15.6" x14ac:dyDescent="0.3">
      <c r="A426" s="6" t="s">
        <v>522</v>
      </c>
      <c r="B426" s="7">
        <v>34120</v>
      </c>
      <c r="C426" s="8">
        <v>65.819000000000003</v>
      </c>
      <c r="D426" s="8">
        <v>66.114000000000004</v>
      </c>
      <c r="H426" s="6" t="s">
        <v>522</v>
      </c>
      <c r="I426" s="7">
        <v>34120</v>
      </c>
      <c r="J426" s="8">
        <v>100.666</v>
      </c>
      <c r="K426" s="8">
        <v>79.906000000000006</v>
      </c>
      <c r="O426" s="6" t="s">
        <v>522</v>
      </c>
      <c r="P426" s="7">
        <v>34120</v>
      </c>
      <c r="Q426" s="8">
        <v>62.756999999999998</v>
      </c>
      <c r="U426" s="6" t="s">
        <v>522</v>
      </c>
      <c r="V426" s="7">
        <v>34120</v>
      </c>
      <c r="W426" s="8">
        <v>62.654000000000003</v>
      </c>
      <c r="X426" s="8">
        <v>61.389000000000003</v>
      </c>
      <c r="Y426" s="8"/>
      <c r="Z426" s="8"/>
      <c r="AA426" t="s">
        <v>522</v>
      </c>
      <c r="AB426" s="20">
        <v>34120</v>
      </c>
      <c r="AC426" s="1">
        <v>50.814999999999998</v>
      </c>
      <c r="AD426" s="8"/>
      <c r="AE426" s="8"/>
      <c r="AG426" s="6" t="str">
        <f t="shared" si="154"/>
        <v>1993</v>
      </c>
      <c r="AH426" s="11">
        <f t="shared" si="146"/>
        <v>2.785976419145797</v>
      </c>
      <c r="AI426" s="11">
        <f t="shared" si="147"/>
        <v>2.864344281424569</v>
      </c>
      <c r="AJ426" s="11">
        <f t="shared" si="148"/>
        <v>-5.8575328865717591E-2</v>
      </c>
      <c r="AK426" s="11">
        <f t="shared" si="149"/>
        <v>3.6259888471015467</v>
      </c>
      <c r="AL426" s="11">
        <f t="shared" si="150"/>
        <v>3.3428293839643075</v>
      </c>
      <c r="AM426" s="11">
        <f t="shared" si="151"/>
        <v>2.0938910524857857</v>
      </c>
      <c r="AN426" s="11">
        <f t="shared" si="152"/>
        <v>2.4037499165943776</v>
      </c>
      <c r="AO426" s="8">
        <v>0.37503311861348809</v>
      </c>
      <c r="AP426" s="6">
        <v>0</v>
      </c>
      <c r="AQ426" s="11">
        <f t="shared" si="155"/>
        <v>1.8826690191675377</v>
      </c>
      <c r="AR426" s="18">
        <f t="shared" si="156"/>
        <v>0.7282841111879268</v>
      </c>
      <c r="AS426" s="6">
        <v>-0.15929963826196714</v>
      </c>
      <c r="AT426" s="11">
        <f t="shared" si="153"/>
        <v>-0.92618997433449035</v>
      </c>
      <c r="AW426" s="6" t="s">
        <v>518</v>
      </c>
      <c r="AX426" s="11">
        <f t="shared" si="133"/>
        <v>0.34511697394326801</v>
      </c>
      <c r="AY426" s="11">
        <f t="shared" si="134"/>
        <v>0.36335019525445339</v>
      </c>
      <c r="AZ426" s="11">
        <f t="shared" si="135"/>
        <v>5.367075575255968</v>
      </c>
      <c r="BA426" s="17"/>
      <c r="BB426" s="7">
        <v>34120</v>
      </c>
      <c r="BC426" s="9">
        <f t="shared" si="136"/>
        <v>-1.5796008933992356</v>
      </c>
      <c r="BD426" s="9">
        <f t="shared" si="137"/>
        <v>0.48080822180094351</v>
      </c>
      <c r="BE426" s="9">
        <f t="shared" si="138"/>
        <v>-0.11383553144617142</v>
      </c>
      <c r="BF426" s="9" t="e">
        <f t="shared" si="139"/>
        <v>#DIV/0!</v>
      </c>
      <c r="BI426" s="9">
        <f t="shared" si="140"/>
        <v>1.0235453910430825</v>
      </c>
      <c r="BJ426" s="9">
        <f t="shared" si="141"/>
        <v>0.67840905553829423</v>
      </c>
      <c r="BK426" s="9">
        <f t="shared" si="142"/>
        <v>0.66280309742485954</v>
      </c>
      <c r="BL426" s="9">
        <f t="shared" si="143"/>
        <v>1.0889633200090132</v>
      </c>
      <c r="BM426" s="9">
        <f t="shared" si="144"/>
        <v>0.57368012786098621</v>
      </c>
      <c r="BN426" s="9">
        <f t="shared" si="145"/>
        <v>0.52681308664853643</v>
      </c>
    </row>
    <row r="427" spans="1:66" ht="15.6" x14ac:dyDescent="0.3">
      <c r="A427" s="6" t="s">
        <v>523</v>
      </c>
      <c r="B427" s="7">
        <v>34150</v>
      </c>
      <c r="C427" s="8">
        <v>65.863</v>
      </c>
      <c r="D427" s="8">
        <v>66.177000000000007</v>
      </c>
      <c r="H427" s="6" t="s">
        <v>523</v>
      </c>
      <c r="I427" s="7">
        <v>34150</v>
      </c>
      <c r="J427" s="8">
        <v>100.10899999999999</v>
      </c>
      <c r="K427" s="8">
        <v>82.278999999999996</v>
      </c>
      <c r="O427" s="6" t="s">
        <v>523</v>
      </c>
      <c r="P427" s="7">
        <v>34150</v>
      </c>
      <c r="Q427" s="8">
        <v>63.173999999999999</v>
      </c>
      <c r="U427" s="6" t="s">
        <v>523</v>
      </c>
      <c r="V427" s="7">
        <v>34150</v>
      </c>
      <c r="W427" s="8">
        <v>62.531999999999996</v>
      </c>
      <c r="X427" s="8">
        <v>61.25</v>
      </c>
      <c r="Y427" s="8"/>
      <c r="Z427" s="8"/>
      <c r="AA427" t="s">
        <v>523</v>
      </c>
      <c r="AB427" s="20">
        <v>34150</v>
      </c>
      <c r="AC427" s="1">
        <v>50.543999999999997</v>
      </c>
      <c r="AD427" s="8"/>
      <c r="AE427" s="8"/>
      <c r="AG427" s="6" t="str">
        <f t="shared" si="154"/>
        <v>1993</v>
      </c>
      <c r="AH427" s="11">
        <f t="shared" si="146"/>
        <v>2.7375678542459481</v>
      </c>
      <c r="AI427" s="11">
        <f t="shared" si="147"/>
        <v>2.8823282496152514</v>
      </c>
      <c r="AJ427" s="11">
        <f t="shared" si="148"/>
        <v>-0.1117530258129662</v>
      </c>
      <c r="AK427" s="11">
        <f t="shared" si="149"/>
        <v>18.232242675058565</v>
      </c>
      <c r="AL427" s="11">
        <f t="shared" si="150"/>
        <v>5.6562750869681544</v>
      </c>
      <c r="AM427" s="11">
        <f t="shared" si="151"/>
        <v>1.4487580914680498</v>
      </c>
      <c r="AN427" s="11">
        <f t="shared" si="152"/>
        <v>1.6783147130596587</v>
      </c>
      <c r="AO427" s="8">
        <v>-0.45497061027317542</v>
      </c>
      <c r="AP427" s="6">
        <v>0</v>
      </c>
      <c r="AQ427" s="11">
        <f t="shared" si="155"/>
        <v>6.3351282863477465E-2</v>
      </c>
      <c r="AR427" s="18">
        <f t="shared" si="156"/>
        <v>-0.19472020940404233</v>
      </c>
      <c r="AS427" s="6">
        <v>-0.57315507866987359</v>
      </c>
      <c r="AT427" s="11">
        <f t="shared" si="153"/>
        <v>2.9697394438465086</v>
      </c>
      <c r="AW427" s="6" t="s">
        <v>518</v>
      </c>
      <c r="AX427" s="11">
        <f t="shared" si="133"/>
        <v>0.34551485059510317</v>
      </c>
      <c r="AY427" s="11">
        <f t="shared" si="134"/>
        <v>0.38027410520683952</v>
      </c>
      <c r="AZ427" s="11">
        <f t="shared" si="135"/>
        <v>5.3745370512962882</v>
      </c>
      <c r="BA427" s="17"/>
      <c r="BB427" s="7">
        <v>34150</v>
      </c>
      <c r="BC427" s="9">
        <f t="shared" si="136"/>
        <v>0.11528747696443187</v>
      </c>
      <c r="BD427" s="9">
        <f t="shared" si="137"/>
        <v>4.6577407067400545</v>
      </c>
      <c r="BE427" s="9">
        <f t="shared" si="138"/>
        <v>0.13902312228879499</v>
      </c>
      <c r="BF427" s="9" t="e">
        <f t="shared" si="139"/>
        <v>#DIV/0!</v>
      </c>
      <c r="BI427" s="9">
        <f t="shared" si="140"/>
        <v>1.1500003871040152</v>
      </c>
      <c r="BJ427" s="9">
        <f t="shared" si="141"/>
        <v>0.57811155005542503</v>
      </c>
      <c r="BK427" s="9">
        <f t="shared" si="142"/>
        <v>0.50270552648356281</v>
      </c>
      <c r="BL427" s="9">
        <f t="shared" si="143"/>
        <v>0.97623103607999462</v>
      </c>
      <c r="BM427" s="9">
        <f t="shared" si="144"/>
        <v>0.71657044754159782</v>
      </c>
      <c r="BN427" s="9">
        <f t="shared" si="145"/>
        <v>0.73401727773268666</v>
      </c>
    </row>
    <row r="428" spans="1:66" ht="15.6" x14ac:dyDescent="0.3">
      <c r="A428" s="6" t="s">
        <v>524</v>
      </c>
      <c r="B428" s="7">
        <v>34181</v>
      </c>
      <c r="C428" s="8">
        <v>65.983000000000004</v>
      </c>
      <c r="D428" s="8">
        <v>66.313999999999993</v>
      </c>
      <c r="H428" s="6" t="s">
        <v>524</v>
      </c>
      <c r="I428" s="7">
        <v>34181</v>
      </c>
      <c r="J428" s="8">
        <v>99.537000000000006</v>
      </c>
      <c r="K428" s="8">
        <v>82.027000000000001</v>
      </c>
      <c r="O428" s="6" t="s">
        <v>524</v>
      </c>
      <c r="P428" s="7">
        <v>34181</v>
      </c>
      <c r="Q428" s="8">
        <v>63.283000000000001</v>
      </c>
      <c r="U428" s="6" t="s">
        <v>524</v>
      </c>
      <c r="V428" s="7">
        <v>34181</v>
      </c>
      <c r="W428" s="8">
        <v>62.502000000000002</v>
      </c>
      <c r="X428" s="8">
        <v>61.231000000000002</v>
      </c>
      <c r="Y428" s="8"/>
      <c r="Z428" s="8"/>
      <c r="AA428" t="s">
        <v>524</v>
      </c>
      <c r="AB428" s="20">
        <v>34181</v>
      </c>
      <c r="AC428" s="1">
        <v>50.427</v>
      </c>
      <c r="AD428" s="8"/>
      <c r="AE428" s="8"/>
      <c r="AG428" s="6" t="str">
        <f t="shared" si="154"/>
        <v>1993</v>
      </c>
      <c r="AH428" s="11">
        <f t="shared" si="146"/>
        <v>2.5918900429131142</v>
      </c>
      <c r="AI428" s="11">
        <f t="shared" si="147"/>
        <v>2.7073072514945729</v>
      </c>
      <c r="AJ428" s="11">
        <f t="shared" si="148"/>
        <v>-1.1804300776363519</v>
      </c>
      <c r="AK428" s="11">
        <f t="shared" si="149"/>
        <v>5.0187563214564745</v>
      </c>
      <c r="AL428" s="11">
        <f t="shared" si="150"/>
        <v>3.2298582451103508</v>
      </c>
      <c r="AM428" s="11">
        <f t="shared" si="151"/>
        <v>1.5450601939854813</v>
      </c>
      <c r="AN428" s="11">
        <f t="shared" si="152"/>
        <v>1.8225658934065025</v>
      </c>
      <c r="AO428" s="8">
        <v>-1.151299138806039</v>
      </c>
      <c r="AP428" s="6">
        <v>0</v>
      </c>
      <c r="AQ428" s="11">
        <f t="shared" si="155"/>
        <v>-0.58748151798916348</v>
      </c>
      <c r="AR428" s="18">
        <f t="shared" si="156"/>
        <v>-4.797543657646397E-2</v>
      </c>
      <c r="AS428" s="6">
        <v>-0.15866720447238469</v>
      </c>
      <c r="AT428" s="11">
        <f t="shared" si="153"/>
        <v>-0.30627499118851542</v>
      </c>
      <c r="AW428" s="6" t="s">
        <v>518</v>
      </c>
      <c r="AX428" s="11">
        <f t="shared" si="133"/>
        <v>0.34493427836786011</v>
      </c>
      <c r="AY428" s="11">
        <f t="shared" si="134"/>
        <v>0.38294907072810114</v>
      </c>
      <c r="AZ428" s="11">
        <f t="shared" si="135"/>
        <v>5.353953287135643</v>
      </c>
      <c r="BA428" s="17"/>
      <c r="BB428" s="7">
        <v>34181</v>
      </c>
      <c r="BC428" s="9">
        <f t="shared" si="136"/>
        <v>-0.16803104880820374</v>
      </c>
      <c r="BD428" s="9">
        <f t="shared" si="137"/>
        <v>0.70343088962279143</v>
      </c>
      <c r="BE428" s="9">
        <f t="shared" si="138"/>
        <v>-0.38298673847044773</v>
      </c>
      <c r="BF428" s="9" t="e">
        <f t="shared" si="139"/>
        <v>#DIV/0!</v>
      </c>
      <c r="BI428" s="9">
        <f t="shared" si="140"/>
        <v>1.2834246539952636</v>
      </c>
      <c r="BJ428" s="9">
        <f t="shared" si="141"/>
        <v>0.42239987920316041</v>
      </c>
      <c r="BK428" s="9">
        <f t="shared" si="142"/>
        <v>0.32911934322614256</v>
      </c>
      <c r="BL428" s="9">
        <f t="shared" si="143"/>
        <v>0.75695368364125182</v>
      </c>
      <c r="BM428" s="9">
        <f t="shared" si="144"/>
        <v>0.89163482023110385</v>
      </c>
      <c r="BN428" s="9">
        <f t="shared" si="145"/>
        <v>1.1779252013702894</v>
      </c>
    </row>
    <row r="429" spans="1:66" ht="15.6" x14ac:dyDescent="0.3">
      <c r="A429" s="6" t="s">
        <v>525</v>
      </c>
      <c r="B429" s="7">
        <v>34212</v>
      </c>
      <c r="C429" s="8">
        <v>66.106999999999999</v>
      </c>
      <c r="D429" s="8">
        <v>66.438000000000002</v>
      </c>
      <c r="H429" s="6" t="s">
        <v>525</v>
      </c>
      <c r="I429" s="7">
        <v>34212</v>
      </c>
      <c r="J429" s="8">
        <v>99.867999999999995</v>
      </c>
      <c r="K429" s="8">
        <v>81.882000000000005</v>
      </c>
      <c r="O429" s="6" t="s">
        <v>525</v>
      </c>
      <c r="P429" s="7">
        <v>34212</v>
      </c>
      <c r="Q429" s="8">
        <v>63.295000000000002</v>
      </c>
      <c r="U429" s="6" t="s">
        <v>525</v>
      </c>
      <c r="V429" s="7">
        <v>34212</v>
      </c>
      <c r="W429" s="8">
        <v>62.625</v>
      </c>
      <c r="X429" s="8">
        <v>61.37</v>
      </c>
      <c r="Y429" s="8"/>
      <c r="Z429" s="8"/>
      <c r="AA429" t="s">
        <v>525</v>
      </c>
      <c r="AB429" s="20">
        <v>34212</v>
      </c>
      <c r="AC429" s="1">
        <v>50.36</v>
      </c>
      <c r="AD429" s="8"/>
      <c r="AE429" s="8"/>
      <c r="AG429" s="6" t="str">
        <f t="shared" si="154"/>
        <v>1993</v>
      </c>
      <c r="AH429" s="11">
        <f t="shared" si="146"/>
        <v>2.6267173794923382</v>
      </c>
      <c r="AI429" s="11">
        <f t="shared" si="147"/>
        <v>2.8054158607350166</v>
      </c>
      <c r="AJ429" s="11">
        <f t="shared" si="148"/>
        <v>-1.0473123606638657</v>
      </c>
      <c r="AK429" s="11">
        <f t="shared" si="149"/>
        <v>22.807649043869539</v>
      </c>
      <c r="AL429" s="11">
        <f t="shared" si="150"/>
        <v>6.1676003891442122</v>
      </c>
      <c r="AM429" s="11">
        <f t="shared" si="151"/>
        <v>1.0422885170783713</v>
      </c>
      <c r="AN429" s="11">
        <f t="shared" si="152"/>
        <v>1.2338754907459393</v>
      </c>
      <c r="AO429" s="8">
        <v>-0.90386488101166229</v>
      </c>
      <c r="AP429" s="6">
        <v>0</v>
      </c>
      <c r="AQ429" s="11">
        <f t="shared" si="155"/>
        <v>-0.5116655801181369</v>
      </c>
      <c r="AR429" s="18">
        <f t="shared" si="156"/>
        <v>0.19679370260150542</v>
      </c>
      <c r="AS429" s="6">
        <v>9.3541602094515675E-2</v>
      </c>
      <c r="AT429" s="11">
        <f t="shared" si="153"/>
        <v>-0.17677106318650937</v>
      </c>
      <c r="AW429" s="6" t="s">
        <v>518</v>
      </c>
      <c r="AX429" s="11">
        <f t="shared" si="133"/>
        <v>0.34459786132613635</v>
      </c>
      <c r="AY429" s="11">
        <f t="shared" si="134"/>
        <v>0.36951800578079719</v>
      </c>
      <c r="AZ429" s="11">
        <f t="shared" si="135"/>
        <v>5.3507932922435266</v>
      </c>
      <c r="BA429" s="17"/>
      <c r="BB429" s="7">
        <v>34212</v>
      </c>
      <c r="BC429" s="9">
        <f t="shared" si="136"/>
        <v>-9.753076537235561E-2</v>
      </c>
      <c r="BD429" s="9">
        <f t="shared" si="137"/>
        <v>-3.5072718473418529</v>
      </c>
      <c r="BE429" s="9">
        <f t="shared" si="138"/>
        <v>-5.9021712044238228E-2</v>
      </c>
      <c r="BF429" s="9" t="e">
        <f t="shared" si="139"/>
        <v>#DIV/0!</v>
      </c>
      <c r="BI429" s="9">
        <f t="shared" si="140"/>
        <v>1.3378953001519811</v>
      </c>
      <c r="BJ429" s="9">
        <f t="shared" si="141"/>
        <v>0.32397925463467403</v>
      </c>
      <c r="BK429" s="9">
        <f t="shared" si="142"/>
        <v>0.24215591055433927</v>
      </c>
      <c r="BL429" s="9">
        <f t="shared" si="143"/>
        <v>0.53064595928115765</v>
      </c>
      <c r="BM429" s="9">
        <f t="shared" si="144"/>
        <v>0.91247126800181766</v>
      </c>
      <c r="BN429" s="9">
        <f t="shared" si="145"/>
        <v>1.719548131936973</v>
      </c>
    </row>
    <row r="430" spans="1:66" ht="15.6" x14ac:dyDescent="0.3">
      <c r="A430" s="6" t="s">
        <v>526</v>
      </c>
      <c r="B430" s="7">
        <v>34242</v>
      </c>
      <c r="C430" s="8">
        <v>66.192999999999998</v>
      </c>
      <c r="D430" s="8">
        <v>66.537999999999997</v>
      </c>
      <c r="H430" s="6" t="s">
        <v>526</v>
      </c>
      <c r="I430" s="7">
        <v>34242</v>
      </c>
      <c r="J430" s="8">
        <v>100.42</v>
      </c>
      <c r="K430" s="8">
        <v>80.459999999999994</v>
      </c>
      <c r="O430" s="6" t="s">
        <v>526</v>
      </c>
      <c r="P430" s="7">
        <v>34242</v>
      </c>
      <c r="Q430" s="8">
        <v>63.042999999999999</v>
      </c>
      <c r="U430" s="6" t="s">
        <v>526</v>
      </c>
      <c r="V430" s="7">
        <v>34242</v>
      </c>
      <c r="W430" s="8">
        <v>62.593000000000004</v>
      </c>
      <c r="X430" s="8">
        <v>61.313000000000002</v>
      </c>
      <c r="Y430" s="8"/>
      <c r="Z430" s="8"/>
      <c r="AA430" t="s">
        <v>526</v>
      </c>
      <c r="AB430" s="20">
        <v>34242</v>
      </c>
      <c r="AC430" s="1">
        <v>50.194000000000003</v>
      </c>
      <c r="AD430" s="8"/>
      <c r="AE430" s="8"/>
      <c r="AG430" s="6" t="str">
        <f t="shared" si="154"/>
        <v>1993</v>
      </c>
      <c r="AH430" s="11">
        <f t="shared" si="146"/>
        <v>2.5882243541062833</v>
      </c>
      <c r="AI430" s="11">
        <f t="shared" si="147"/>
        <v>2.7931407384520268</v>
      </c>
      <c r="AJ430" s="11">
        <f t="shared" si="148"/>
        <v>0.14360365391519192</v>
      </c>
      <c r="AK430" s="11">
        <f t="shared" si="149"/>
        <v>13.737242373695956</v>
      </c>
      <c r="AL430" s="11">
        <f t="shared" si="150"/>
        <v>4.4813470558013879</v>
      </c>
      <c r="AM430" s="11">
        <f t="shared" si="151"/>
        <v>0.77278508524785128</v>
      </c>
      <c r="AN430" s="11">
        <f t="shared" si="152"/>
        <v>0.92508765287815375</v>
      </c>
      <c r="AO430" s="8">
        <v>4.9868304052869128E-2</v>
      </c>
      <c r="AP430" s="6">
        <v>0</v>
      </c>
      <c r="AQ430" s="11">
        <f t="shared" si="155"/>
        <v>-0.93159120514741955</v>
      </c>
      <c r="AR430" s="18">
        <f t="shared" si="156"/>
        <v>-5.1097804391209145E-2</v>
      </c>
      <c r="AS430" s="6">
        <v>0.44215140855299317</v>
      </c>
      <c r="AT430" s="11">
        <f t="shared" si="153"/>
        <v>-1.7366454165750889</v>
      </c>
      <c r="AW430" s="6" t="s">
        <v>518</v>
      </c>
      <c r="AX430" s="11">
        <f t="shared" si="133"/>
        <v>0.34386001247564923</v>
      </c>
      <c r="AY430" s="11">
        <f t="shared" si="134"/>
        <v>0.37405283926393218</v>
      </c>
      <c r="AZ430" s="11">
        <f t="shared" si="135"/>
        <v>5.2988977231060304</v>
      </c>
      <c r="BA430" s="17"/>
      <c r="BB430" s="7">
        <v>34242</v>
      </c>
      <c r="BC430" s="9">
        <f t="shared" si="136"/>
        <v>-0.21411881305577474</v>
      </c>
      <c r="BD430" s="9">
        <f t="shared" si="137"/>
        <v>1.2272293669567835</v>
      </c>
      <c r="BE430" s="9">
        <f t="shared" si="138"/>
        <v>-0.96986682727444595</v>
      </c>
      <c r="BF430" s="9" t="e">
        <f t="shared" si="139"/>
        <v>#DIV/0!</v>
      </c>
      <c r="BI430" s="9">
        <f t="shared" si="140"/>
        <v>1.2964979841171815</v>
      </c>
      <c r="BJ430" s="9">
        <f t="shared" si="141"/>
        <v>0.36008050192022534</v>
      </c>
      <c r="BK430" s="9">
        <f t="shared" si="142"/>
        <v>0.27773317531643776</v>
      </c>
      <c r="BL430" s="9">
        <f t="shared" si="143"/>
        <v>0.41214410265925266</v>
      </c>
      <c r="BM430" s="9">
        <f t="shared" si="144"/>
        <v>0.86201195655514562</v>
      </c>
      <c r="BN430" s="9">
        <f t="shared" si="145"/>
        <v>2.0915304889557746</v>
      </c>
    </row>
    <row r="431" spans="1:66" ht="15.6" x14ac:dyDescent="0.3">
      <c r="A431" s="6" t="s">
        <v>527</v>
      </c>
      <c r="B431" s="7">
        <v>34273</v>
      </c>
      <c r="C431" s="8">
        <v>66.325000000000003</v>
      </c>
      <c r="D431" s="8">
        <v>66.647000000000006</v>
      </c>
      <c r="H431" s="6" t="s">
        <v>527</v>
      </c>
      <c r="I431" s="7">
        <v>34273</v>
      </c>
      <c r="J431" s="8">
        <v>100.208</v>
      </c>
      <c r="K431" s="8">
        <v>81.923000000000002</v>
      </c>
      <c r="O431" s="6" t="s">
        <v>527</v>
      </c>
      <c r="P431" s="7">
        <v>34273</v>
      </c>
      <c r="Q431" s="8">
        <v>63.462000000000003</v>
      </c>
      <c r="U431" s="6" t="s">
        <v>527</v>
      </c>
      <c r="V431" s="7">
        <v>34273</v>
      </c>
      <c r="W431" s="8">
        <v>62.915999999999997</v>
      </c>
      <c r="X431" s="8">
        <v>61.673999999999999</v>
      </c>
      <c r="Y431" s="8"/>
      <c r="Z431" s="8"/>
      <c r="AA431" t="s">
        <v>527</v>
      </c>
      <c r="AB431" s="20">
        <v>34273</v>
      </c>
      <c r="AC431" s="1">
        <v>51.372999999999998</v>
      </c>
      <c r="AD431" s="8"/>
      <c r="AE431" s="8"/>
      <c r="AG431" s="6" t="str">
        <f t="shared" si="154"/>
        <v>1993</v>
      </c>
      <c r="AH431" s="11">
        <f t="shared" si="146"/>
        <v>2.4514195681052842</v>
      </c>
      <c r="AI431" s="11">
        <f t="shared" si="147"/>
        <v>2.5669831791809816</v>
      </c>
      <c r="AJ431" s="11">
        <f t="shared" si="148"/>
        <v>0.28321240930697655</v>
      </c>
      <c r="AK431" s="11">
        <f t="shared" si="149"/>
        <v>2.1751331396001383</v>
      </c>
      <c r="AL431" s="11">
        <f t="shared" si="150"/>
        <v>2.4869997739091154</v>
      </c>
      <c r="AM431" s="11">
        <f t="shared" si="151"/>
        <v>1.4136269121036715</v>
      </c>
      <c r="AN431" s="11">
        <f t="shared" si="152"/>
        <v>1.6665842441026646</v>
      </c>
      <c r="AO431" s="8">
        <v>0.64010426724308012</v>
      </c>
      <c r="AP431" s="6">
        <v>0</v>
      </c>
      <c r="AQ431" s="11">
        <f t="shared" si="155"/>
        <v>0.70570246799834813</v>
      </c>
      <c r="AR431" s="18">
        <f t="shared" si="156"/>
        <v>0.51603214416946486</v>
      </c>
      <c r="AS431" s="6">
        <v>0.1234255666413997</v>
      </c>
      <c r="AT431" s="11">
        <f t="shared" si="153"/>
        <v>1.8182948048719894</v>
      </c>
      <c r="AW431" s="6" t="s">
        <v>518</v>
      </c>
      <c r="AX431" s="11">
        <f t="shared" si="133"/>
        <v>0.35036622305214771</v>
      </c>
      <c r="AY431" s="11">
        <f t="shared" si="134"/>
        <v>0.36182710548489577</v>
      </c>
      <c r="AZ431" s="11">
        <f t="shared" si="135"/>
        <v>5.2926980288058143</v>
      </c>
      <c r="BA431" s="17"/>
      <c r="BB431" s="7">
        <v>34273</v>
      </c>
      <c r="BC431" s="9">
        <f t="shared" si="136"/>
        <v>1.892110260119062</v>
      </c>
      <c r="BD431" s="9">
        <f t="shared" si="137"/>
        <v>-3.2684510036321113</v>
      </c>
      <c r="BE431" s="9">
        <f t="shared" si="138"/>
        <v>-0.11699969737445359</v>
      </c>
      <c r="BF431" s="9" t="e">
        <f t="shared" si="139"/>
        <v>#DIV/0!</v>
      </c>
      <c r="BI431" s="9">
        <f t="shared" si="140"/>
        <v>1.2786006259118641</v>
      </c>
      <c r="BJ431" s="9">
        <f t="shared" si="141"/>
        <v>0.346782166024873</v>
      </c>
      <c r="BK431" s="9">
        <f t="shared" si="142"/>
        <v>0.27122008154622729</v>
      </c>
      <c r="BL431" s="9">
        <f t="shared" si="143"/>
        <v>0.3824476019614434</v>
      </c>
      <c r="BM431" s="9">
        <f t="shared" si="144"/>
        <v>0.84558967137846719</v>
      </c>
      <c r="BN431" s="9">
        <f t="shared" si="145"/>
        <v>2.2109948318193813</v>
      </c>
    </row>
    <row r="432" spans="1:66" ht="15.6" x14ac:dyDescent="0.3">
      <c r="A432" s="6" t="s">
        <v>528</v>
      </c>
      <c r="B432" s="7">
        <v>34303</v>
      </c>
      <c r="C432" s="8">
        <v>66.494</v>
      </c>
      <c r="D432" s="8">
        <v>66.819000000000003</v>
      </c>
      <c r="H432" s="6" t="s">
        <v>528</v>
      </c>
      <c r="I432" s="7">
        <v>34303</v>
      </c>
      <c r="J432" s="8">
        <v>100.941</v>
      </c>
      <c r="K432" s="8">
        <v>82.38</v>
      </c>
      <c r="O432" s="6" t="s">
        <v>528</v>
      </c>
      <c r="P432" s="7">
        <v>34303</v>
      </c>
      <c r="Q432" s="8">
        <v>63.636000000000003</v>
      </c>
      <c r="U432" s="6" t="s">
        <v>528</v>
      </c>
      <c r="V432" s="7">
        <v>34303</v>
      </c>
      <c r="W432" s="8">
        <v>63.06</v>
      </c>
      <c r="X432" s="8">
        <v>61.811</v>
      </c>
      <c r="Y432" s="8"/>
      <c r="Z432" s="8"/>
      <c r="AA432" t="s">
        <v>528</v>
      </c>
      <c r="AB432" s="20">
        <v>34303</v>
      </c>
      <c r="AC432" s="1">
        <v>50.872999999999998</v>
      </c>
      <c r="AD432" s="8"/>
      <c r="AE432" s="8"/>
      <c r="AG432" s="6" t="str">
        <f t="shared" si="154"/>
        <v>1993</v>
      </c>
      <c r="AH432" s="11">
        <f t="shared" si="146"/>
        <v>2.5382432765852503</v>
      </c>
      <c r="AI432" s="11">
        <f t="shared" si="147"/>
        <v>2.6074538167411454</v>
      </c>
      <c r="AJ432" s="11">
        <f t="shared" si="148"/>
        <v>0.95311437372485042</v>
      </c>
      <c r="AK432" s="11">
        <f t="shared" si="149"/>
        <v>2.0615491352396154</v>
      </c>
      <c r="AL432" s="11">
        <f t="shared" si="150"/>
        <v>2.4223012666784838</v>
      </c>
      <c r="AM432" s="11">
        <f t="shared" si="151"/>
        <v>1.9118573945084538</v>
      </c>
      <c r="AN432" s="11">
        <f t="shared" si="152"/>
        <v>2.1855213344575075</v>
      </c>
      <c r="AO432" s="8">
        <v>0.70172317397878547</v>
      </c>
      <c r="AP432" s="6">
        <v>0</v>
      </c>
      <c r="AQ432" s="11">
        <f t="shared" si="155"/>
        <v>-0.93084847422640893</v>
      </c>
      <c r="AR432" s="18">
        <f t="shared" si="156"/>
        <v>0.22887659736792187</v>
      </c>
      <c r="AS432" s="6">
        <v>0.47153336299670112</v>
      </c>
      <c r="AT432" s="11">
        <f t="shared" si="153"/>
        <v>0.55784089938111237</v>
      </c>
      <c r="AW432" s="6" t="s">
        <v>518</v>
      </c>
      <c r="AX432" s="11">
        <f t="shared" si="133"/>
        <v>0.34635981469411475</v>
      </c>
      <c r="AY432" s="11">
        <f t="shared" si="134"/>
        <v>0.36679522337700771</v>
      </c>
      <c r="AZ432" s="11">
        <f t="shared" si="135"/>
        <v>5.1603822657466072</v>
      </c>
      <c r="BA432" s="17"/>
      <c r="BB432" s="7">
        <v>34303</v>
      </c>
      <c r="BC432" s="9">
        <f t="shared" si="136"/>
        <v>-1.1434916080471202</v>
      </c>
      <c r="BD432" s="9">
        <f t="shared" si="137"/>
        <v>1.3730640454517662</v>
      </c>
      <c r="BE432" s="9">
        <f t="shared" si="138"/>
        <v>-2.4999681134096674</v>
      </c>
      <c r="BF432" s="9" t="e">
        <f t="shared" si="139"/>
        <v>#DIV/0!</v>
      </c>
      <c r="BI432" s="9">
        <f t="shared" si="140"/>
        <v>1.3052755351195877</v>
      </c>
      <c r="BJ432" s="9">
        <f t="shared" si="141"/>
        <v>0.38218515832031175</v>
      </c>
      <c r="BK432" s="9">
        <f t="shared" si="142"/>
        <v>0.29280036899281686</v>
      </c>
      <c r="BL432" s="9">
        <f t="shared" si="143"/>
        <v>0.39375086328740783</v>
      </c>
      <c r="BM432" s="9">
        <f t="shared" si="144"/>
        <v>0.84906026226768339</v>
      </c>
      <c r="BN432" s="9">
        <f t="shared" si="145"/>
        <v>2.1563387954985505</v>
      </c>
    </row>
    <row r="433" spans="1:66" ht="15.6" x14ac:dyDescent="0.3">
      <c r="A433" s="6" t="s">
        <v>529</v>
      </c>
      <c r="B433" s="7">
        <v>34334</v>
      </c>
      <c r="C433" s="8">
        <v>66.534999999999997</v>
      </c>
      <c r="D433" s="8">
        <v>66.849000000000004</v>
      </c>
      <c r="H433" s="6" t="s">
        <v>529</v>
      </c>
      <c r="I433" s="7">
        <v>34334</v>
      </c>
      <c r="J433" s="8">
        <v>100.786</v>
      </c>
      <c r="K433" s="8">
        <v>79.460999999999999</v>
      </c>
      <c r="O433" s="6" t="s">
        <v>529</v>
      </c>
      <c r="P433" s="7">
        <v>34334</v>
      </c>
      <c r="Q433" s="8">
        <v>63.133000000000003</v>
      </c>
      <c r="U433" s="6" t="s">
        <v>529</v>
      </c>
      <c r="V433" s="7">
        <v>34334</v>
      </c>
      <c r="W433" s="8">
        <v>63.195</v>
      </c>
      <c r="X433" s="8">
        <v>61.963000000000001</v>
      </c>
      <c r="Y433" s="8"/>
      <c r="Z433" s="8"/>
      <c r="AA433" t="s">
        <v>529</v>
      </c>
      <c r="AB433" s="20">
        <v>34334</v>
      </c>
      <c r="AC433" s="1">
        <v>50.55</v>
      </c>
      <c r="AD433" s="8"/>
      <c r="AE433" s="8"/>
      <c r="AG433" s="6" t="str">
        <f t="shared" si="154"/>
        <v>1993</v>
      </c>
      <c r="AH433" s="11">
        <f t="shared" si="146"/>
        <v>2.4261457226866012</v>
      </c>
      <c r="AI433" s="11">
        <f t="shared" si="147"/>
        <v>2.4631372428803422</v>
      </c>
      <c r="AJ433" s="11">
        <f t="shared" si="148"/>
        <v>1.7259477572772575</v>
      </c>
      <c r="AK433" s="11">
        <f t="shared" si="149"/>
        <v>0.74294770206022598</v>
      </c>
      <c r="AL433" s="11">
        <f t="shared" si="150"/>
        <v>1.8882236173200173</v>
      </c>
      <c r="AM433" s="11">
        <f t="shared" si="151"/>
        <v>2.090434726417989</v>
      </c>
      <c r="AN433" s="11">
        <f t="shared" si="152"/>
        <v>2.392795174750062</v>
      </c>
      <c r="AO433" s="8">
        <v>0.19644329373400549</v>
      </c>
      <c r="AP433" s="6">
        <v>0</v>
      </c>
      <c r="AQ433" s="11">
        <f t="shared" si="155"/>
        <v>-1.7912651538700697</v>
      </c>
      <c r="AR433" s="18">
        <f t="shared" si="156"/>
        <v>0.21408182683158028</v>
      </c>
      <c r="AS433" s="6">
        <v>0.2300502101815205</v>
      </c>
      <c r="AT433" s="11">
        <f t="shared" si="153"/>
        <v>-3.5433357611070582</v>
      </c>
      <c r="AW433" s="6" t="s">
        <v>518</v>
      </c>
      <c r="AX433" s="11">
        <f t="shared" si="133"/>
        <v>0.30150777152209024</v>
      </c>
      <c r="AY433" s="11">
        <f t="shared" si="134"/>
        <v>0.36193598832956797</v>
      </c>
      <c r="AZ433" s="11">
        <f t="shared" si="135"/>
        <v>5.2017087471517165</v>
      </c>
      <c r="BA433" s="17"/>
      <c r="BB433" s="7">
        <v>34334</v>
      </c>
      <c r="BC433" s="9">
        <f t="shared" si="136"/>
        <v>-12.949551671181968</v>
      </c>
      <c r="BD433" s="9">
        <f t="shared" si="137"/>
        <v>-1.3247814414543813</v>
      </c>
      <c r="BE433" s="9">
        <f t="shared" si="138"/>
        <v>0.80084147407886164</v>
      </c>
      <c r="BF433" s="9" t="e">
        <f t="shared" si="139"/>
        <v>#DIV/0!</v>
      </c>
      <c r="BI433" s="9">
        <f t="shared" si="140"/>
        <v>1.3794599152143077</v>
      </c>
      <c r="BJ433" s="9">
        <f t="shared" si="141"/>
        <v>0.43451040822906822</v>
      </c>
      <c r="BK433" s="9">
        <f t="shared" si="142"/>
        <v>0.31498588935914412</v>
      </c>
      <c r="BL433" s="9">
        <f t="shared" si="143"/>
        <v>0.33446053027965406</v>
      </c>
      <c r="BM433" s="9">
        <f t="shared" si="144"/>
        <v>0.83242650494382342</v>
      </c>
      <c r="BN433" s="9">
        <f t="shared" si="145"/>
        <v>2.4888631978422171</v>
      </c>
    </row>
    <row r="434" spans="1:66" ht="15.6" x14ac:dyDescent="0.3">
      <c r="A434" s="6" t="s">
        <v>530</v>
      </c>
      <c r="B434" s="7">
        <v>34365</v>
      </c>
      <c r="C434" s="8">
        <v>66.584000000000003</v>
      </c>
      <c r="D434" s="8">
        <v>66.902000000000001</v>
      </c>
      <c r="H434" s="6" t="s">
        <v>530</v>
      </c>
      <c r="I434" s="7">
        <v>34365</v>
      </c>
      <c r="J434" s="8">
        <v>100.498</v>
      </c>
      <c r="K434" s="8">
        <v>79.424999999999997</v>
      </c>
      <c r="O434" s="6" t="s">
        <v>530</v>
      </c>
      <c r="P434" s="7">
        <v>34365</v>
      </c>
      <c r="Q434" s="8">
        <v>63.238999999999997</v>
      </c>
      <c r="U434" s="6" t="s">
        <v>530</v>
      </c>
      <c r="V434" s="7">
        <v>34365</v>
      </c>
      <c r="W434" s="8">
        <v>63.213999999999999</v>
      </c>
      <c r="X434" s="8">
        <v>61.996000000000002</v>
      </c>
      <c r="Y434" s="8"/>
      <c r="Z434" s="8"/>
      <c r="AA434" t="s">
        <v>530</v>
      </c>
      <c r="AB434" s="20">
        <v>34365</v>
      </c>
      <c r="AC434" s="1">
        <v>50.197000000000003</v>
      </c>
      <c r="AD434" s="8"/>
      <c r="AE434" s="8"/>
      <c r="AG434" s="6" t="str">
        <f t="shared" si="154"/>
        <v>1994</v>
      </c>
      <c r="AH434" s="11">
        <f t="shared" si="146"/>
        <v>2.2261798753339335</v>
      </c>
      <c r="AI434" s="11">
        <f t="shared" si="147"/>
        <v>2.246607164690051</v>
      </c>
      <c r="AJ434" s="11">
        <f t="shared" si="148"/>
        <v>1.043635632415052</v>
      </c>
      <c r="AK434" s="11">
        <f t="shared" si="149"/>
        <v>-4.1906416241450533</v>
      </c>
      <c r="AL434" s="11">
        <f t="shared" si="150"/>
        <v>0.8805653484773579</v>
      </c>
      <c r="AM434" s="11">
        <f t="shared" si="151"/>
        <v>2.0469441126142129</v>
      </c>
      <c r="AN434" s="11">
        <f t="shared" si="152"/>
        <v>2.3779641984279065</v>
      </c>
      <c r="AO434" s="8">
        <v>-0.26120489281953319</v>
      </c>
      <c r="AP434" s="6">
        <v>0</v>
      </c>
      <c r="AQ434" s="11">
        <f t="shared" si="155"/>
        <v>-2.2891402098378477</v>
      </c>
      <c r="AR434" s="18">
        <f t="shared" si="156"/>
        <v>3.0065669752343815E-2</v>
      </c>
      <c r="AS434" s="6">
        <v>-0.45683790636245059</v>
      </c>
      <c r="AT434" s="11">
        <f t="shared" si="153"/>
        <v>-4.5305244082005647E-2</v>
      </c>
      <c r="AW434" s="6" t="s">
        <v>531</v>
      </c>
      <c r="AX434" s="11">
        <f t="shared" si="133"/>
        <v>0.2932778372159357</v>
      </c>
      <c r="AY434" s="11">
        <f t="shared" si="134"/>
        <v>0.36090073577807258</v>
      </c>
      <c r="AZ434" s="11">
        <f t="shared" si="135"/>
        <v>5.2016243373795845</v>
      </c>
      <c r="BA434" s="17"/>
      <c r="BB434" s="7">
        <v>34365</v>
      </c>
      <c r="BC434" s="9">
        <f t="shared" si="136"/>
        <v>-2.7295927612769888</v>
      </c>
      <c r="BD434" s="9">
        <f t="shared" si="137"/>
        <v>-0.28603194622158767</v>
      </c>
      <c r="BE434" s="9">
        <f t="shared" si="138"/>
        <v>-1.6227316106065537E-3</v>
      </c>
      <c r="BF434" s="9" t="e">
        <f t="shared" si="139"/>
        <v>#DIV/0!</v>
      </c>
      <c r="BI434" s="9">
        <f t="shared" si="140"/>
        <v>1.4488075518306842</v>
      </c>
      <c r="BJ434" s="9">
        <f t="shared" si="141"/>
        <v>0.46492257804519738</v>
      </c>
      <c r="BK434" s="9">
        <f t="shared" si="142"/>
        <v>0.32090016196956628</v>
      </c>
      <c r="BL434" s="9">
        <f t="shared" si="143"/>
        <v>0.18641111964479748</v>
      </c>
      <c r="BM434" s="9">
        <f t="shared" si="144"/>
        <v>0.7426810735996997</v>
      </c>
      <c r="BN434" s="9">
        <f t="shared" si="145"/>
        <v>3.9841028529567502</v>
      </c>
    </row>
    <row r="435" spans="1:66" ht="15.6" x14ac:dyDescent="0.3">
      <c r="A435" s="6" t="s">
        <v>532</v>
      </c>
      <c r="B435" s="7">
        <v>34393</v>
      </c>
      <c r="C435" s="8">
        <v>66.700999999999993</v>
      </c>
      <c r="D435" s="8">
        <v>67.046999999999997</v>
      </c>
      <c r="H435" s="6" t="s">
        <v>532</v>
      </c>
      <c r="I435" s="7">
        <v>34393</v>
      </c>
      <c r="J435" s="8">
        <v>100.136</v>
      </c>
      <c r="K435" s="8">
        <v>78.022000000000006</v>
      </c>
      <c r="O435" s="6" t="s">
        <v>532</v>
      </c>
      <c r="P435" s="7">
        <v>34393</v>
      </c>
      <c r="Q435" s="8">
        <v>63.356999999999999</v>
      </c>
      <c r="U435" s="6" t="s">
        <v>532</v>
      </c>
      <c r="V435" s="7">
        <v>34393</v>
      </c>
      <c r="W435" s="8">
        <v>63.088999999999999</v>
      </c>
      <c r="X435" s="8">
        <v>61.872</v>
      </c>
      <c r="Y435" s="8"/>
      <c r="Z435" s="8"/>
      <c r="AA435" t="s">
        <v>532</v>
      </c>
      <c r="AB435" s="20">
        <v>34393</v>
      </c>
      <c r="AC435" s="1">
        <v>50.801000000000002</v>
      </c>
      <c r="AD435" s="8"/>
      <c r="AE435" s="8"/>
      <c r="AG435" s="6" t="str">
        <f t="shared" si="154"/>
        <v>1994</v>
      </c>
      <c r="AH435" s="11">
        <f t="shared" si="146"/>
        <v>2.2018264280460942</v>
      </c>
      <c r="AI435" s="11">
        <f t="shared" si="147"/>
        <v>2.2728312765989855</v>
      </c>
      <c r="AJ435" s="11">
        <f t="shared" si="148"/>
        <v>-0.12268225296482305</v>
      </c>
      <c r="AK435" s="11">
        <f t="shared" si="149"/>
        <v>-4.7559754876828064</v>
      </c>
      <c r="AL435" s="11">
        <f t="shared" si="150"/>
        <v>0.78743915242913687</v>
      </c>
      <c r="AM435" s="11">
        <f t="shared" si="151"/>
        <v>1.5713296733373072</v>
      </c>
      <c r="AN435" s="11">
        <f t="shared" si="152"/>
        <v>1.8838097747332361</v>
      </c>
      <c r="AO435" s="8">
        <v>9.3235333177044133E-2</v>
      </c>
      <c r="AP435" s="6">
        <v>0</v>
      </c>
      <c r="AQ435" s="11">
        <f t="shared" si="155"/>
        <v>-0.45265715629407843</v>
      </c>
      <c r="AR435" s="18">
        <f t="shared" si="156"/>
        <v>-0.19774100673901618</v>
      </c>
      <c r="AS435" s="6">
        <v>2.851589757739692E-2</v>
      </c>
      <c r="AT435" s="11">
        <f t="shared" si="153"/>
        <v>-1.7664463330185565</v>
      </c>
      <c r="AW435" s="6" t="s">
        <v>531</v>
      </c>
      <c r="AX435" s="11">
        <f t="shared" si="133"/>
        <v>0.29736953936795074</v>
      </c>
      <c r="AY435" s="11">
        <f t="shared" si="134"/>
        <v>0.33892911268906467</v>
      </c>
      <c r="AZ435" s="11">
        <f t="shared" si="135"/>
        <v>5.1745900034858581</v>
      </c>
      <c r="BA435" s="17"/>
      <c r="BB435" s="7">
        <v>34393</v>
      </c>
      <c r="BC435" s="9">
        <f t="shared" si="136"/>
        <v>1.3951624135179364</v>
      </c>
      <c r="BD435" s="9">
        <f t="shared" si="137"/>
        <v>-6.0879962025122687</v>
      </c>
      <c r="BE435" s="9">
        <f t="shared" si="138"/>
        <v>-0.51972868743046519</v>
      </c>
      <c r="BF435" s="9" t="e">
        <f t="shared" si="139"/>
        <v>#DIV/0!</v>
      </c>
      <c r="BI435" s="9">
        <f t="shared" si="140"/>
        <v>1.4694195477434464</v>
      </c>
      <c r="BJ435" s="9">
        <f t="shared" si="141"/>
        <v>0.46387620553445702</v>
      </c>
      <c r="BK435" s="9">
        <f t="shared" si="142"/>
        <v>0.31568669836114605</v>
      </c>
      <c r="BL435" s="9">
        <f t="shared" si="143"/>
        <v>8.1333220832141132E-2</v>
      </c>
      <c r="BM435" s="9">
        <f t="shared" si="144"/>
        <v>0.63665351254169955</v>
      </c>
      <c r="BN435" s="9">
        <f t="shared" si="145"/>
        <v>7.8277179488028814</v>
      </c>
    </row>
    <row r="436" spans="1:66" ht="15.6" x14ac:dyDescent="0.3">
      <c r="A436" s="6" t="s">
        <v>533</v>
      </c>
      <c r="B436" s="7">
        <v>34424</v>
      </c>
      <c r="C436" s="8">
        <v>66.897999999999996</v>
      </c>
      <c r="D436" s="8">
        <v>67.275000000000006</v>
      </c>
      <c r="H436" s="6" t="s">
        <v>533</v>
      </c>
      <c r="I436" s="7">
        <v>34424</v>
      </c>
      <c r="J436" s="8">
        <v>100.66200000000001</v>
      </c>
      <c r="K436" s="8">
        <v>80.406999999999996</v>
      </c>
      <c r="O436" s="6" t="s">
        <v>533</v>
      </c>
      <c r="P436" s="7">
        <v>34424</v>
      </c>
      <c r="Q436" s="8">
        <v>64.13</v>
      </c>
      <c r="U436" s="6" t="s">
        <v>533</v>
      </c>
      <c r="V436" s="7">
        <v>34424</v>
      </c>
      <c r="W436" s="8">
        <v>63</v>
      </c>
      <c r="X436" s="8">
        <v>61.771999999999998</v>
      </c>
      <c r="Y436" s="8"/>
      <c r="Z436" s="8"/>
      <c r="AA436" t="s">
        <v>533</v>
      </c>
      <c r="AB436" s="20">
        <v>34424</v>
      </c>
      <c r="AC436" s="1">
        <v>50.776000000000003</v>
      </c>
      <c r="AD436" s="8"/>
      <c r="AE436" s="8"/>
      <c r="AG436" s="6" t="str">
        <f t="shared" si="154"/>
        <v>1994</v>
      </c>
      <c r="AH436" s="11">
        <f t="shared" si="146"/>
        <v>2.3077275994433322</v>
      </c>
      <c r="AI436" s="11">
        <f t="shared" si="147"/>
        <v>2.3972602739726012</v>
      </c>
      <c r="AJ436" s="11">
        <f t="shared" si="148"/>
        <v>0.87888961266724408</v>
      </c>
      <c r="AK436" s="11">
        <f t="shared" si="149"/>
        <v>-4.2420417058676385</v>
      </c>
      <c r="AL436" s="11">
        <f t="shared" si="150"/>
        <v>1.4811532740449884</v>
      </c>
      <c r="AM436" s="11">
        <f t="shared" si="151"/>
        <v>1.4688828759180428</v>
      </c>
      <c r="AN436" s="11">
        <f t="shared" si="152"/>
        <v>1.6906741295579897</v>
      </c>
      <c r="AO436" s="8">
        <v>0.27168762066462904</v>
      </c>
      <c r="AP436" s="6">
        <v>0</v>
      </c>
      <c r="AQ436" s="11">
        <f t="shared" si="155"/>
        <v>-0.93454297141741804</v>
      </c>
      <c r="AR436" s="18">
        <f t="shared" si="156"/>
        <v>-0.14107055112618783</v>
      </c>
      <c r="AS436" s="6">
        <v>0.16904847283292224</v>
      </c>
      <c r="AT436" s="11">
        <f t="shared" si="153"/>
        <v>3.0568301248365737</v>
      </c>
      <c r="AW436" s="6" t="s">
        <v>531</v>
      </c>
      <c r="AX436" s="11">
        <f t="shared" si="133"/>
        <v>0.2919379648787343</v>
      </c>
      <c r="AY436" s="11">
        <f t="shared" si="134"/>
        <v>0.33780940937096143</v>
      </c>
      <c r="AZ436" s="11">
        <f t="shared" si="135"/>
        <v>5.1068812909746475</v>
      </c>
      <c r="BA436" s="17"/>
      <c r="BB436" s="7">
        <v>34424</v>
      </c>
      <c r="BC436" s="9">
        <f t="shared" si="136"/>
        <v>-1.8265403042830419</v>
      </c>
      <c r="BD436" s="9">
        <f t="shared" si="137"/>
        <v>-0.33036504572283576</v>
      </c>
      <c r="BE436" s="9">
        <f t="shared" si="138"/>
        <v>-1.3084845845873549</v>
      </c>
      <c r="BF436" s="9" t="e">
        <f t="shared" si="139"/>
        <v>#DIV/0!</v>
      </c>
      <c r="BI436" s="9">
        <f t="shared" si="140"/>
        <v>1.4925775748886176</v>
      </c>
      <c r="BJ436" s="9">
        <f t="shared" si="141"/>
        <v>0.45499495653666849</v>
      </c>
      <c r="BK436" s="9">
        <f t="shared" si="142"/>
        <v>0.30483839781032629</v>
      </c>
      <c r="BL436" s="9">
        <f t="shared" si="143"/>
        <v>3.1683119248057882E-2</v>
      </c>
      <c r="BM436" s="9">
        <f t="shared" si="144"/>
        <v>0.58945944248273363</v>
      </c>
      <c r="BN436" s="9">
        <f t="shared" si="145"/>
        <v>18.604842467297988</v>
      </c>
    </row>
    <row r="437" spans="1:66" ht="15.6" x14ac:dyDescent="0.3">
      <c r="A437" s="6" t="s">
        <v>534</v>
      </c>
      <c r="B437" s="7">
        <v>34454</v>
      </c>
      <c r="C437" s="8">
        <v>67</v>
      </c>
      <c r="D437" s="8">
        <v>67.376000000000005</v>
      </c>
      <c r="H437" s="6" t="s">
        <v>534</v>
      </c>
      <c r="I437" s="7">
        <v>34454</v>
      </c>
      <c r="J437" s="8">
        <v>100.206</v>
      </c>
      <c r="K437" s="8">
        <v>78.677000000000007</v>
      </c>
      <c r="O437" s="6" t="s">
        <v>534</v>
      </c>
      <c r="P437" s="7">
        <v>34454</v>
      </c>
      <c r="Q437" s="8">
        <v>63.95</v>
      </c>
      <c r="U437" s="6" t="s">
        <v>534</v>
      </c>
      <c r="V437" s="7">
        <v>34454</v>
      </c>
      <c r="W437" s="8">
        <v>63.118000000000002</v>
      </c>
      <c r="X437" s="8">
        <v>61.915999999999997</v>
      </c>
      <c r="Y437" s="8"/>
      <c r="Z437" s="8"/>
      <c r="AA437" t="s">
        <v>534</v>
      </c>
      <c r="AB437" s="20">
        <v>34454</v>
      </c>
      <c r="AC437" s="1">
        <v>50.514000000000003</v>
      </c>
      <c r="AD437" s="8"/>
      <c r="AE437" s="8"/>
      <c r="AG437" s="6" t="str">
        <f t="shared" si="154"/>
        <v>1994</v>
      </c>
      <c r="AH437" s="11">
        <f t="shared" si="146"/>
        <v>2.1777587994875836</v>
      </c>
      <c r="AI437" s="11">
        <f t="shared" si="147"/>
        <v>2.2537220561229976</v>
      </c>
      <c r="AJ437" s="11">
        <f t="shared" si="148"/>
        <v>-2.6937236239565898E-2</v>
      </c>
      <c r="AK437" s="11">
        <f t="shared" si="149"/>
        <v>-2.4500018598192286</v>
      </c>
      <c r="AL437" s="11">
        <f t="shared" si="150"/>
        <v>1.7340120903595269</v>
      </c>
      <c r="AM437" s="11">
        <f t="shared" si="151"/>
        <v>1.4742528255172749</v>
      </c>
      <c r="AN437" s="11">
        <f t="shared" si="152"/>
        <v>1.7334582080478445</v>
      </c>
      <c r="AO437" s="8">
        <v>4.9269954081676559E-2</v>
      </c>
      <c r="AP437" s="6">
        <v>0</v>
      </c>
      <c r="AQ437" s="11">
        <f t="shared" si="155"/>
        <v>-1.4591705356794438</v>
      </c>
      <c r="AR437" s="18">
        <f t="shared" si="156"/>
        <v>0.18730158730158042</v>
      </c>
      <c r="AS437" s="6">
        <v>-0.15536581320555465</v>
      </c>
      <c r="AT437" s="11">
        <f t="shared" si="153"/>
        <v>-2.1515539691817742</v>
      </c>
      <c r="AW437" s="6" t="s">
        <v>531</v>
      </c>
      <c r="AX437" s="11">
        <f t="shared" si="133"/>
        <v>0.29092932897683338</v>
      </c>
      <c r="AY437" s="11">
        <f t="shared" si="134"/>
        <v>0.33957050444823617</v>
      </c>
      <c r="AZ437" s="11">
        <f t="shared" si="135"/>
        <v>5.1155968521257531</v>
      </c>
      <c r="BA437" s="17"/>
      <c r="BB437" s="7">
        <v>34454</v>
      </c>
      <c r="BC437" s="9">
        <f t="shared" si="136"/>
        <v>-0.34549665451011347</v>
      </c>
      <c r="BD437" s="9">
        <f t="shared" si="137"/>
        <v>0.52132801171942411</v>
      </c>
      <c r="BE437" s="9">
        <f t="shared" si="138"/>
        <v>0.17066308485589321</v>
      </c>
      <c r="BF437" s="9" t="e">
        <f t="shared" si="139"/>
        <v>#DIV/0!</v>
      </c>
      <c r="BI437" s="9">
        <f t="shared" si="140"/>
        <v>1.5420206545900645</v>
      </c>
      <c r="BJ437" s="9">
        <f t="shared" si="141"/>
        <v>0.40985440431368342</v>
      </c>
      <c r="BK437" s="9">
        <f t="shared" si="142"/>
        <v>0.26579047634264041</v>
      </c>
      <c r="BL437" s="9">
        <f t="shared" si="143"/>
        <v>-2.3666654336166413E-2</v>
      </c>
      <c r="BM437" s="9">
        <f t="shared" si="144"/>
        <v>0.54670721659966448</v>
      </c>
      <c r="BN437" s="9">
        <f t="shared" si="145"/>
        <v>23.10031696217445</v>
      </c>
    </row>
    <row r="438" spans="1:66" ht="15.6" x14ac:dyDescent="0.3">
      <c r="A438" s="6" t="s">
        <v>535</v>
      </c>
      <c r="B438" s="7">
        <v>34485</v>
      </c>
      <c r="C438" s="8">
        <v>67.147999999999996</v>
      </c>
      <c r="D438" s="8">
        <v>67.525999999999996</v>
      </c>
      <c r="H438" s="6" t="s">
        <v>535</v>
      </c>
      <c r="I438" s="7">
        <v>34485</v>
      </c>
      <c r="J438" s="8">
        <v>100.14100000000001</v>
      </c>
      <c r="K438" s="8">
        <v>78.253</v>
      </c>
      <c r="O438" s="6" t="s">
        <v>535</v>
      </c>
      <c r="P438" s="7">
        <v>34485</v>
      </c>
      <c r="Q438" s="8">
        <v>63.83</v>
      </c>
      <c r="U438" s="6" t="s">
        <v>535</v>
      </c>
      <c r="V438" s="7">
        <v>34485</v>
      </c>
      <c r="W438" s="8">
        <v>63.24</v>
      </c>
      <c r="X438" s="8">
        <v>62.055</v>
      </c>
      <c r="Y438" s="8"/>
      <c r="Z438" s="8"/>
      <c r="AA438" t="s">
        <v>535</v>
      </c>
      <c r="AB438" s="20">
        <v>34485</v>
      </c>
      <c r="AC438" s="1">
        <v>49.904000000000003</v>
      </c>
      <c r="AD438" s="8"/>
      <c r="AE438" s="8"/>
      <c r="AG438" s="6" t="str">
        <f t="shared" si="154"/>
        <v>1994</v>
      </c>
      <c r="AH438" s="11">
        <f t="shared" si="146"/>
        <v>2.019173794800877</v>
      </c>
      <c r="AI438" s="11">
        <f t="shared" si="147"/>
        <v>2.1357049944035866</v>
      </c>
      <c r="AJ438" s="11">
        <f t="shared" si="148"/>
        <v>-0.52152663262670096</v>
      </c>
      <c r="AK438" s="11">
        <f t="shared" si="149"/>
        <v>-2.0686806998223006</v>
      </c>
      <c r="AL438" s="11">
        <f t="shared" si="150"/>
        <v>1.7097694281116071</v>
      </c>
      <c r="AM438" s="11">
        <f t="shared" si="151"/>
        <v>0.93529543205541632</v>
      </c>
      <c r="AN438" s="11">
        <f t="shared" si="152"/>
        <v>1.08488491423544</v>
      </c>
      <c r="AO438" s="8">
        <v>0.56944156269811419</v>
      </c>
      <c r="AP438" s="6">
        <v>0</v>
      </c>
      <c r="AQ438" s="11">
        <f t="shared" si="155"/>
        <v>-1.792777723113248</v>
      </c>
      <c r="AR438" s="18">
        <f t="shared" si="156"/>
        <v>0.19328876073385626</v>
      </c>
      <c r="AS438" s="6">
        <v>0.35978758482715367</v>
      </c>
      <c r="AT438" s="11">
        <f t="shared" si="153"/>
        <v>-0.53891226152498195</v>
      </c>
      <c r="AW438" s="6" t="s">
        <v>531</v>
      </c>
      <c r="AX438" s="11">
        <f t="shared" si="133"/>
        <v>0.28497254693977564</v>
      </c>
      <c r="AY438" s="11">
        <f t="shared" si="134"/>
        <v>0.33349414815971629</v>
      </c>
      <c r="AZ438" s="11">
        <f t="shared" si="135"/>
        <v>5.1164323569225507</v>
      </c>
      <c r="BA438" s="17"/>
      <c r="BB438" s="7">
        <v>34485</v>
      </c>
      <c r="BC438" s="9">
        <f t="shared" si="136"/>
        <v>-2.0475013839295952</v>
      </c>
      <c r="BD438" s="9">
        <f t="shared" si="137"/>
        <v>-1.7894240544811923</v>
      </c>
      <c r="BE438" s="9">
        <f t="shared" si="138"/>
        <v>1.6332498845184062E-2</v>
      </c>
      <c r="BF438" s="9" t="e">
        <f t="shared" si="139"/>
        <v>#DIV/0!</v>
      </c>
      <c r="BI438" s="9">
        <f t="shared" si="140"/>
        <v>1.5242620686721469</v>
      </c>
      <c r="BJ438" s="9">
        <f t="shared" si="141"/>
        <v>0.43190564774113077</v>
      </c>
      <c r="BK438" s="9">
        <f t="shared" si="142"/>
        <v>0.28335393015282678</v>
      </c>
      <c r="BL438" s="9">
        <f t="shared" si="143"/>
        <v>1.349746964102172E-2</v>
      </c>
      <c r="BM438" s="9">
        <f t="shared" si="144"/>
        <v>0.57070081727343835</v>
      </c>
      <c r="BN438" s="9">
        <f t="shared" si="145"/>
        <v>42.282059708358638</v>
      </c>
    </row>
    <row r="439" spans="1:66" ht="15.6" x14ac:dyDescent="0.3">
      <c r="A439" s="6" t="s">
        <v>536</v>
      </c>
      <c r="B439" s="7">
        <v>34515</v>
      </c>
      <c r="C439" s="8">
        <v>67.311000000000007</v>
      </c>
      <c r="D439" s="8">
        <v>67.676000000000002</v>
      </c>
      <c r="H439" s="6" t="s">
        <v>536</v>
      </c>
      <c r="I439" s="7">
        <v>34515</v>
      </c>
      <c r="J439" s="8">
        <v>100.244</v>
      </c>
      <c r="K439" s="8">
        <v>78.855999999999995</v>
      </c>
      <c r="O439" s="6" t="s">
        <v>536</v>
      </c>
      <c r="P439" s="7">
        <v>34515</v>
      </c>
      <c r="Q439" s="8">
        <v>63.878999999999998</v>
      </c>
      <c r="U439" s="6" t="s">
        <v>536</v>
      </c>
      <c r="V439" s="7">
        <v>34515</v>
      </c>
      <c r="W439" s="8">
        <v>63.518999999999998</v>
      </c>
      <c r="X439" s="8">
        <v>62.347999999999999</v>
      </c>
      <c r="Y439" s="8"/>
      <c r="Z439" s="8"/>
      <c r="AA439" t="s">
        <v>536</v>
      </c>
      <c r="AB439" s="20">
        <v>34515</v>
      </c>
      <c r="AC439" s="1">
        <v>50.05</v>
      </c>
      <c r="AD439" s="8"/>
      <c r="AE439" s="8"/>
      <c r="AG439" s="6" t="str">
        <f t="shared" si="154"/>
        <v>1994</v>
      </c>
      <c r="AH439" s="11">
        <f t="shared" si="146"/>
        <v>2.1985029530996236</v>
      </c>
      <c r="AI439" s="11">
        <f t="shared" si="147"/>
        <v>2.265137434456066</v>
      </c>
      <c r="AJ439" s="11">
        <f t="shared" si="148"/>
        <v>0.13485301021887164</v>
      </c>
      <c r="AK439" s="11">
        <f t="shared" si="149"/>
        <v>-4.1602352969773548</v>
      </c>
      <c r="AL439" s="11">
        <f t="shared" si="150"/>
        <v>1.1159654288156462</v>
      </c>
      <c r="AM439" s="11">
        <f t="shared" si="151"/>
        <v>1.5783918633659688</v>
      </c>
      <c r="AN439" s="11">
        <f t="shared" si="152"/>
        <v>1.7926530612244918</v>
      </c>
      <c r="AO439" s="8">
        <v>1.2796912498105995</v>
      </c>
      <c r="AP439" s="6">
        <v>0</v>
      </c>
      <c r="AQ439" s="11">
        <f t="shared" si="155"/>
        <v>-0.97736625514402986</v>
      </c>
      <c r="AR439" s="18">
        <f t="shared" si="156"/>
        <v>0.44117647058823373</v>
      </c>
      <c r="AS439" s="6">
        <v>0.12902526954186033</v>
      </c>
      <c r="AT439" s="11">
        <f t="shared" si="153"/>
        <v>0.77057748584719032</v>
      </c>
      <c r="AW439" s="6" t="s">
        <v>531</v>
      </c>
      <c r="AX439" s="11">
        <f t="shared" si="133"/>
        <v>0.26173769613223585</v>
      </c>
      <c r="AY439" s="11">
        <f t="shared" si="134"/>
        <v>0.33275245428721462</v>
      </c>
      <c r="AZ439" s="11">
        <f t="shared" si="135"/>
        <v>5.1155987891619592</v>
      </c>
      <c r="BA439" s="17"/>
      <c r="BB439" s="7">
        <v>34515</v>
      </c>
      <c r="BC439" s="9">
        <f t="shared" si="136"/>
        <v>-8.1533646160133806</v>
      </c>
      <c r="BD439" s="9">
        <f t="shared" si="137"/>
        <v>-0.22240086568069417</v>
      </c>
      <c r="BE439" s="9">
        <f t="shared" si="138"/>
        <v>-1.6291972656756748E-2</v>
      </c>
      <c r="BF439" s="9" t="e">
        <f t="shared" si="139"/>
        <v>#DIV/0!</v>
      </c>
      <c r="BI439" s="9">
        <f t="shared" si="140"/>
        <v>1.4846082848936992</v>
      </c>
      <c r="BJ439" s="9">
        <f t="shared" si="141"/>
        <v>0.39754677132570926</v>
      </c>
      <c r="BK439" s="9">
        <f t="shared" si="142"/>
        <v>0.26777889856257564</v>
      </c>
      <c r="BL439" s="9">
        <f t="shared" si="143"/>
        <v>8.3086556656184127E-2</v>
      </c>
      <c r="BM439" s="9">
        <f t="shared" si="144"/>
        <v>0.66570622925895884</v>
      </c>
      <c r="BN439" s="9">
        <f t="shared" si="145"/>
        <v>8.0122014444969825</v>
      </c>
    </row>
    <row r="440" spans="1:66" ht="15.6" x14ac:dyDescent="0.3">
      <c r="A440" s="6" t="s">
        <v>537</v>
      </c>
      <c r="B440" s="7">
        <v>34546</v>
      </c>
      <c r="C440" s="8">
        <v>67.471000000000004</v>
      </c>
      <c r="D440" s="8">
        <v>67.817999999999998</v>
      </c>
      <c r="H440" s="6" t="s">
        <v>537</v>
      </c>
      <c r="I440" s="7">
        <v>34546</v>
      </c>
      <c r="J440" s="8">
        <v>100.19</v>
      </c>
      <c r="K440" s="8">
        <v>77.361000000000004</v>
      </c>
      <c r="O440" s="6" t="s">
        <v>537</v>
      </c>
      <c r="P440" s="7">
        <v>34546</v>
      </c>
      <c r="Q440" s="8">
        <v>63.77</v>
      </c>
      <c r="U440" s="6" t="s">
        <v>537</v>
      </c>
      <c r="V440" s="7">
        <v>34546</v>
      </c>
      <c r="W440" s="8">
        <v>63.835999999999999</v>
      </c>
      <c r="X440" s="8">
        <v>62.686</v>
      </c>
      <c r="Y440" s="8"/>
      <c r="Z440" s="8"/>
      <c r="AA440" t="s">
        <v>537</v>
      </c>
      <c r="AB440" s="20">
        <v>34546</v>
      </c>
      <c r="AC440" s="1">
        <v>50.9</v>
      </c>
      <c r="AD440" s="8"/>
      <c r="AE440" s="8"/>
      <c r="AG440" s="6" t="str">
        <f t="shared" si="154"/>
        <v>1994</v>
      </c>
      <c r="AH440" s="11">
        <f t="shared" si="146"/>
        <v>2.2551263204158678</v>
      </c>
      <c r="AI440" s="11">
        <f t="shared" si="147"/>
        <v>2.2679977078746694</v>
      </c>
      <c r="AJ440" s="11">
        <f t="shared" si="148"/>
        <v>0.656037453409275</v>
      </c>
      <c r="AK440" s="11">
        <f t="shared" si="149"/>
        <v>-5.688370902263884</v>
      </c>
      <c r="AL440" s="11">
        <f t="shared" si="150"/>
        <v>0.76955896528294598</v>
      </c>
      <c r="AM440" s="11">
        <f t="shared" si="151"/>
        <v>2.1343317013855501</v>
      </c>
      <c r="AN440" s="11">
        <f t="shared" si="152"/>
        <v>2.3762473257010308</v>
      </c>
      <c r="AO440" s="8">
        <v>1.4657034659150803</v>
      </c>
      <c r="AP440" s="6">
        <v>0</v>
      </c>
      <c r="AQ440" s="11">
        <f t="shared" si="155"/>
        <v>0.93798956908004438</v>
      </c>
      <c r="AR440" s="18">
        <f t="shared" si="156"/>
        <v>0.49906327240667459</v>
      </c>
      <c r="AS440" s="6">
        <v>2.4703295012185045E-2</v>
      </c>
      <c r="AT440" s="11">
        <f t="shared" si="153"/>
        <v>-1.8958608095769436</v>
      </c>
      <c r="AW440" s="6" t="s">
        <v>531</v>
      </c>
      <c r="AX440" s="11">
        <f t="shared" si="133"/>
        <v>0.26181490865919832</v>
      </c>
      <c r="AY440" s="11">
        <f t="shared" si="134"/>
        <v>0.33064240502001252</v>
      </c>
      <c r="AZ440" s="11">
        <f t="shared" si="135"/>
        <v>5.1285852974417541</v>
      </c>
      <c r="BA440" s="17"/>
      <c r="BB440" s="7">
        <v>34546</v>
      </c>
      <c r="BC440" s="9">
        <f t="shared" si="136"/>
        <v>2.9499964316737071E-2</v>
      </c>
      <c r="BD440" s="9">
        <f t="shared" si="137"/>
        <v>-0.63411982091071684</v>
      </c>
      <c r="BE440" s="9">
        <f t="shared" si="138"/>
        <v>0.25386096163968475</v>
      </c>
      <c r="BF440" s="9" t="e">
        <f t="shared" si="139"/>
        <v>#DIV/0!</v>
      </c>
      <c r="BI440" s="9">
        <f t="shared" si="140"/>
        <v>1.5373447164258143</v>
      </c>
      <c r="BJ440" s="9">
        <f t="shared" si="141"/>
        <v>0.43600667048868108</v>
      </c>
      <c r="BK440" s="9">
        <f t="shared" si="142"/>
        <v>0.28361021820945709</v>
      </c>
      <c r="BL440" s="9">
        <f t="shared" si="143"/>
        <v>0.23083071636297303</v>
      </c>
      <c r="BM440" s="9">
        <f t="shared" si="144"/>
        <v>0.74477810059538896</v>
      </c>
      <c r="BN440" s="9">
        <f t="shared" si="145"/>
        <v>3.2265121051925001</v>
      </c>
    </row>
    <row r="441" spans="1:66" ht="15.6" x14ac:dyDescent="0.3">
      <c r="A441" s="6" t="s">
        <v>538</v>
      </c>
      <c r="B441" s="7">
        <v>34577</v>
      </c>
      <c r="C441" s="8">
        <v>67.552999999999997</v>
      </c>
      <c r="D441" s="8">
        <v>67.894000000000005</v>
      </c>
      <c r="H441" s="6" t="s">
        <v>538</v>
      </c>
      <c r="I441" s="7">
        <v>34577</v>
      </c>
      <c r="J441" s="8">
        <v>100.379</v>
      </c>
      <c r="K441" s="8">
        <v>78.105000000000004</v>
      </c>
      <c r="O441" s="6" t="s">
        <v>538</v>
      </c>
      <c r="P441" s="7">
        <v>34577</v>
      </c>
      <c r="Q441" s="8">
        <v>64.122</v>
      </c>
      <c r="U441" s="6" t="s">
        <v>538</v>
      </c>
      <c r="V441" s="7">
        <v>34577</v>
      </c>
      <c r="W441" s="8">
        <v>63.966000000000001</v>
      </c>
      <c r="X441" s="8">
        <v>62.86</v>
      </c>
      <c r="Y441" s="8"/>
      <c r="Z441" s="8"/>
      <c r="AA441" t="s">
        <v>538</v>
      </c>
      <c r="AB441" s="20">
        <v>34577</v>
      </c>
      <c r="AC441" s="1">
        <v>52.029000000000003</v>
      </c>
      <c r="AD441" s="8"/>
      <c r="AE441" s="8"/>
      <c r="AG441" s="6" t="str">
        <f t="shared" si="154"/>
        <v>1994</v>
      </c>
      <c r="AH441" s="11">
        <f t="shared" si="146"/>
        <v>2.1873629116432314</v>
      </c>
      <c r="AI441" s="11">
        <f t="shared" si="147"/>
        <v>2.1915169029772086</v>
      </c>
      <c r="AJ441" s="11">
        <f t="shared" si="148"/>
        <v>0.51167541154324425</v>
      </c>
      <c r="AK441" s="11">
        <f t="shared" si="149"/>
        <v>-4.612735399721557</v>
      </c>
      <c r="AL441" s="11">
        <f t="shared" si="150"/>
        <v>1.3065802986017783</v>
      </c>
      <c r="AM441" s="11">
        <f t="shared" si="151"/>
        <v>2.1413173652694573</v>
      </c>
      <c r="AN441" s="11">
        <f t="shared" si="152"/>
        <v>2.427896366302762</v>
      </c>
      <c r="AO441" s="8">
        <v>1.580432828954037</v>
      </c>
      <c r="AP441" s="6">
        <v>0</v>
      </c>
      <c r="AQ441" s="11">
        <f t="shared" si="155"/>
        <v>3.3141382049245438</v>
      </c>
      <c r="AR441" s="18">
        <f t="shared" si="156"/>
        <v>0.20364684504041719</v>
      </c>
      <c r="AS441" s="6">
        <v>0.20671943342134291</v>
      </c>
      <c r="AT441" s="11">
        <f t="shared" si="153"/>
        <v>0.96172490014347911</v>
      </c>
      <c r="AW441" s="6" t="s">
        <v>531</v>
      </c>
      <c r="AX441" s="11">
        <f t="shared" si="133"/>
        <v>0.25887206947721736</v>
      </c>
      <c r="AY441" s="11">
        <f t="shared" si="134"/>
        <v>0.33156697478238562</v>
      </c>
      <c r="AZ441" s="11">
        <f t="shared" si="135"/>
        <v>5.093069145580257</v>
      </c>
      <c r="BA441" s="17"/>
      <c r="BB441" s="7">
        <v>34577</v>
      </c>
      <c r="BC441" s="9">
        <f t="shared" si="136"/>
        <v>-1.1240151284935496</v>
      </c>
      <c r="BD441" s="9">
        <f t="shared" si="137"/>
        <v>0.27962830790477788</v>
      </c>
      <c r="BE441" s="9">
        <f t="shared" si="138"/>
        <v>-0.6925136231859752</v>
      </c>
      <c r="BF441" s="9" t="e">
        <f t="shared" si="139"/>
        <v>#DIV/0!</v>
      </c>
      <c r="BI441" s="9">
        <f t="shared" si="140"/>
        <v>1.5832106526784282</v>
      </c>
      <c r="BJ441" s="9">
        <f t="shared" si="141"/>
        <v>0.46713643073842809</v>
      </c>
      <c r="BK441" s="9">
        <f t="shared" si="142"/>
        <v>0.29505639691606467</v>
      </c>
      <c r="BL441" s="9">
        <f t="shared" si="143"/>
        <v>0.44096394465220967</v>
      </c>
      <c r="BM441" s="9">
        <f t="shared" si="144"/>
        <v>0.70672061300017519</v>
      </c>
      <c r="BN441" s="9">
        <f t="shared" si="145"/>
        <v>1.6026721040822716</v>
      </c>
    </row>
    <row r="442" spans="1:66" ht="15.6" x14ac:dyDescent="0.3">
      <c r="A442" s="6" t="s">
        <v>539</v>
      </c>
      <c r="B442" s="7">
        <v>34607</v>
      </c>
      <c r="C442" s="8">
        <v>67.649000000000001</v>
      </c>
      <c r="D442" s="8">
        <v>67.997</v>
      </c>
      <c r="H442" s="6" t="s">
        <v>539</v>
      </c>
      <c r="I442" s="7">
        <v>34607</v>
      </c>
      <c r="J442" s="8">
        <v>100.569</v>
      </c>
      <c r="K442" s="8">
        <v>77.584000000000003</v>
      </c>
      <c r="O442" s="6" t="s">
        <v>539</v>
      </c>
      <c r="P442" s="7">
        <v>34607</v>
      </c>
      <c r="Q442" s="8">
        <v>64.02</v>
      </c>
      <c r="U442" s="6" t="s">
        <v>539</v>
      </c>
      <c r="V442" s="7">
        <v>34607</v>
      </c>
      <c r="W442" s="8">
        <v>64.004999999999995</v>
      </c>
      <c r="X442" s="8">
        <v>62.92</v>
      </c>
      <c r="Y442" s="8"/>
      <c r="Z442" s="8"/>
      <c r="AA442" t="s">
        <v>539</v>
      </c>
      <c r="AB442" s="20">
        <v>34607</v>
      </c>
      <c r="AC442" s="1">
        <v>51.792000000000002</v>
      </c>
      <c r="AD442" s="8"/>
      <c r="AE442" s="8"/>
      <c r="AG442" s="6" t="str">
        <f t="shared" si="154"/>
        <v>1994</v>
      </c>
      <c r="AH442" s="11">
        <f t="shared" si="146"/>
        <v>2.1996283594942101</v>
      </c>
      <c r="AI442" s="11">
        <f t="shared" si="147"/>
        <v>2.1927319727073291</v>
      </c>
      <c r="AJ442" s="11">
        <f t="shared" si="148"/>
        <v>0.14837681736705743</v>
      </c>
      <c r="AK442" s="11">
        <f t="shared" si="149"/>
        <v>-3.5744469301516202</v>
      </c>
      <c r="AL442" s="11">
        <f t="shared" si="150"/>
        <v>1.5497358945481654</v>
      </c>
      <c r="AM442" s="11">
        <f t="shared" si="151"/>
        <v>2.2558433051619087</v>
      </c>
      <c r="AN442" s="11">
        <f t="shared" si="152"/>
        <v>2.6209776067065649</v>
      </c>
      <c r="AO442" s="8">
        <v>1.3365172262411074</v>
      </c>
      <c r="AP442" s="6">
        <v>0</v>
      </c>
      <c r="AQ442" s="11">
        <f t="shared" si="155"/>
        <v>3.1836474479021382</v>
      </c>
      <c r="AR442" s="18">
        <f t="shared" si="156"/>
        <v>6.0969890254192194E-2</v>
      </c>
      <c r="AS442" s="6">
        <v>0.20096905466546744</v>
      </c>
      <c r="AT442" s="11">
        <f t="shared" si="153"/>
        <v>-0.66705076499583571</v>
      </c>
      <c r="AW442" s="6" t="s">
        <v>531</v>
      </c>
      <c r="AX442" s="11">
        <f t="shared" si="133"/>
        <v>0.25748295549323363</v>
      </c>
      <c r="AY442" s="11">
        <f t="shared" si="134"/>
        <v>0.33219423688216937</v>
      </c>
      <c r="AZ442" s="11">
        <f t="shared" si="135"/>
        <v>5.092504581784314</v>
      </c>
      <c r="BA442" s="17"/>
      <c r="BB442" s="7">
        <v>34607</v>
      </c>
      <c r="BC442" s="9">
        <f t="shared" si="136"/>
        <v>-0.53660249512007541</v>
      </c>
      <c r="BD442" s="9">
        <f t="shared" si="137"/>
        <v>0.18918111497547851</v>
      </c>
      <c r="BE442" s="9">
        <f t="shared" si="138"/>
        <v>-1.1084942689865152E-2</v>
      </c>
      <c r="BF442" s="9" t="e">
        <f t="shared" si="139"/>
        <v>#DIV/0!</v>
      </c>
      <c r="BI442" s="9">
        <f t="shared" si="140"/>
        <v>1.6765610209925463</v>
      </c>
      <c r="BJ442" s="9">
        <f t="shared" si="141"/>
        <v>0.47127040018128463</v>
      </c>
      <c r="BK442" s="9">
        <f t="shared" si="142"/>
        <v>0.28109349691446739</v>
      </c>
      <c r="BL442" s="9">
        <f t="shared" si="143"/>
        <v>0.61330102982549961</v>
      </c>
      <c r="BM442" s="9">
        <f t="shared" si="144"/>
        <v>0.6191929213272952</v>
      </c>
      <c r="BN442" s="9">
        <f t="shared" si="145"/>
        <v>1.0096068508208309</v>
      </c>
    </row>
    <row r="443" spans="1:66" ht="15.6" x14ac:dyDescent="0.3">
      <c r="A443" s="6" t="s">
        <v>540</v>
      </c>
      <c r="B443" s="7">
        <v>34638</v>
      </c>
      <c r="C443" s="8">
        <v>67.778000000000006</v>
      </c>
      <c r="D443" s="8">
        <v>68.156999999999996</v>
      </c>
      <c r="H443" s="6" t="s">
        <v>540</v>
      </c>
      <c r="I443" s="7">
        <v>34638</v>
      </c>
      <c r="J443" s="8">
        <v>100.952</v>
      </c>
      <c r="K443" s="8">
        <v>77.478999999999999</v>
      </c>
      <c r="O443" s="6" t="s">
        <v>540</v>
      </c>
      <c r="P443" s="7">
        <v>34638</v>
      </c>
      <c r="Q443" s="8">
        <v>64.099999999999994</v>
      </c>
      <c r="U443" s="6" t="s">
        <v>540</v>
      </c>
      <c r="V443" s="7">
        <v>34638</v>
      </c>
      <c r="W443" s="8">
        <v>63.86</v>
      </c>
      <c r="X443" s="8">
        <v>62.768000000000001</v>
      </c>
      <c r="Y443" s="8"/>
      <c r="Z443" s="8"/>
      <c r="AA443" t="s">
        <v>540</v>
      </c>
      <c r="AB443" s="20">
        <v>34638</v>
      </c>
      <c r="AC443" s="1">
        <v>51.679000000000002</v>
      </c>
      <c r="AD443" s="8"/>
      <c r="AE443" s="8"/>
      <c r="AG443" s="6" t="str">
        <f t="shared" si="154"/>
        <v>1994</v>
      </c>
      <c r="AH443" s="11">
        <f t="shared" si="146"/>
        <v>2.1907274783264263</v>
      </c>
      <c r="AI443" s="11">
        <f t="shared" si="147"/>
        <v>2.2656683721697712</v>
      </c>
      <c r="AJ443" s="11">
        <f t="shared" si="148"/>
        <v>0.74245569216031537</v>
      </c>
      <c r="AK443" s="11">
        <f t="shared" si="149"/>
        <v>-5.4246060324939283</v>
      </c>
      <c r="AL443" s="11">
        <f t="shared" si="150"/>
        <v>1.0053260218713334</v>
      </c>
      <c r="AM443" s="11">
        <f t="shared" si="151"/>
        <v>1.5004132494119249</v>
      </c>
      <c r="AN443" s="11">
        <f t="shared" si="152"/>
        <v>1.7738431105490227</v>
      </c>
      <c r="AO443" s="8">
        <v>1.3603983937781061</v>
      </c>
      <c r="AP443" s="6">
        <v>0</v>
      </c>
      <c r="AQ443" s="11">
        <f t="shared" si="155"/>
        <v>0.59564362602924081</v>
      </c>
      <c r="AR443" s="18">
        <f t="shared" si="156"/>
        <v>-0.2265448011874005</v>
      </c>
      <c r="AS443" s="6">
        <v>0.14702085455717828</v>
      </c>
      <c r="AT443" s="11">
        <f t="shared" si="153"/>
        <v>-0.13533718292432217</v>
      </c>
      <c r="AW443" s="6" t="s">
        <v>531</v>
      </c>
      <c r="AX443" s="11">
        <f t="shared" si="133"/>
        <v>0.26446778512184121</v>
      </c>
      <c r="AY443" s="11">
        <f t="shared" si="134"/>
        <v>0.33222484956551673</v>
      </c>
      <c r="AZ443" s="11">
        <f t="shared" si="135"/>
        <v>5.0483215319029959</v>
      </c>
      <c r="BA443" s="17"/>
      <c r="BB443" s="7">
        <v>34638</v>
      </c>
      <c r="BC443" s="9">
        <f t="shared" si="136"/>
        <v>2.7127347576182181</v>
      </c>
      <c r="BD443" s="9">
        <f t="shared" si="137"/>
        <v>9.2152963382829967E-3</v>
      </c>
      <c r="BE443" s="9">
        <f t="shared" si="138"/>
        <v>-0.86760942816545006</v>
      </c>
      <c r="BF443" s="9" t="e">
        <f t="shared" si="139"/>
        <v>#DIV/0!</v>
      </c>
      <c r="BI443" s="9">
        <f t="shared" si="140"/>
        <v>1.732532418235937</v>
      </c>
      <c r="BJ443" s="9">
        <f t="shared" si="141"/>
        <v>0.39143328629368018</v>
      </c>
      <c r="BK443" s="9">
        <f t="shared" si="142"/>
        <v>0.22593129119756225</v>
      </c>
      <c r="BL443" s="9">
        <f t="shared" si="143"/>
        <v>0.71411103672744092</v>
      </c>
      <c r="BM443" s="9">
        <f t="shared" si="144"/>
        <v>0.62645709970335772</v>
      </c>
      <c r="BN443" s="9">
        <f t="shared" si="145"/>
        <v>0.87725447092125175</v>
      </c>
    </row>
    <row r="444" spans="1:66" ht="15.6" x14ac:dyDescent="0.3">
      <c r="A444" s="6" t="s">
        <v>541</v>
      </c>
      <c r="B444" s="7">
        <v>34668</v>
      </c>
      <c r="C444" s="8">
        <v>67.897000000000006</v>
      </c>
      <c r="D444" s="8">
        <v>68.281999999999996</v>
      </c>
      <c r="H444" s="6" t="s">
        <v>541</v>
      </c>
      <c r="I444" s="7">
        <v>34668</v>
      </c>
      <c r="J444" s="8">
        <v>100.17700000000001</v>
      </c>
      <c r="K444" s="8">
        <v>75.046000000000006</v>
      </c>
      <c r="O444" s="6" t="s">
        <v>541</v>
      </c>
      <c r="P444" s="7">
        <v>34668</v>
      </c>
      <c r="Q444" s="8">
        <v>63.850999999999999</v>
      </c>
      <c r="U444" s="6" t="s">
        <v>541</v>
      </c>
      <c r="V444" s="7">
        <v>34668</v>
      </c>
      <c r="W444" s="8">
        <v>63.923999999999999</v>
      </c>
      <c r="X444" s="8">
        <v>62.817999999999998</v>
      </c>
      <c r="Y444" s="8"/>
      <c r="Z444" s="8"/>
      <c r="AA444" t="s">
        <v>541</v>
      </c>
      <c r="AB444" s="20">
        <v>34668</v>
      </c>
      <c r="AC444" s="1">
        <v>51.927999999999997</v>
      </c>
      <c r="AD444" s="8"/>
      <c r="AE444" s="8"/>
      <c r="AG444" s="6" t="str">
        <f t="shared" si="154"/>
        <v>1994</v>
      </c>
      <c r="AH444" s="11">
        <f t="shared" si="146"/>
        <v>2.1099648088549472</v>
      </c>
      <c r="AI444" s="11">
        <f t="shared" si="147"/>
        <v>2.1894969993564661</v>
      </c>
      <c r="AJ444" s="11">
        <f t="shared" si="148"/>
        <v>-0.75687778008936002</v>
      </c>
      <c r="AK444" s="11">
        <f t="shared" si="149"/>
        <v>-8.90264627336731</v>
      </c>
      <c r="AL444" s="11">
        <f t="shared" si="150"/>
        <v>0.33785907348040656</v>
      </c>
      <c r="AM444" s="11">
        <f t="shared" si="151"/>
        <v>1.3701236917221582</v>
      </c>
      <c r="AN444" s="11">
        <f t="shared" si="152"/>
        <v>1.6291598582776512</v>
      </c>
      <c r="AO444" s="8">
        <v>0.60682800429476824</v>
      </c>
      <c r="AP444" s="6">
        <v>0</v>
      </c>
      <c r="AQ444" s="11">
        <f t="shared" si="155"/>
        <v>2.0737915986869249</v>
      </c>
      <c r="AR444" s="18">
        <f t="shared" si="156"/>
        <v>0.10021922956466867</v>
      </c>
      <c r="AS444" s="6">
        <v>-0.2754287023476687</v>
      </c>
      <c r="AT444" s="11">
        <f t="shared" si="153"/>
        <v>-3.1402057331664013</v>
      </c>
      <c r="AW444" s="6" t="s">
        <v>531</v>
      </c>
      <c r="AX444" s="11">
        <f t="shared" si="133"/>
        <v>0.2638955030590312</v>
      </c>
      <c r="AY444" s="11">
        <f t="shared" si="134"/>
        <v>0.33740082589456122</v>
      </c>
      <c r="AZ444" s="11">
        <f t="shared" si="135"/>
        <v>5.0743951719109575</v>
      </c>
      <c r="BA444" s="17"/>
      <c r="BB444" s="7">
        <v>34668</v>
      </c>
      <c r="BC444" s="9">
        <f t="shared" si="136"/>
        <v>-0.2163900841633204</v>
      </c>
      <c r="BD444" s="9">
        <f t="shared" si="137"/>
        <v>1.5579738649332375</v>
      </c>
      <c r="BE444" s="9">
        <f t="shared" si="138"/>
        <v>0.51648136599835581</v>
      </c>
      <c r="BF444" s="9" t="e">
        <f t="shared" si="139"/>
        <v>#DIV/0!</v>
      </c>
      <c r="BI444" s="9">
        <f t="shared" si="140"/>
        <v>1.7291860166681281</v>
      </c>
      <c r="BJ444" s="9">
        <f t="shared" si="141"/>
        <v>0.39456030331148423</v>
      </c>
      <c r="BK444" s="9">
        <f t="shared" si="142"/>
        <v>0.22817689913531711</v>
      </c>
      <c r="BL444" s="9">
        <f t="shared" si="143"/>
        <v>0.7115513241929553</v>
      </c>
      <c r="BM444" s="9">
        <f t="shared" si="144"/>
        <v>0.62685255062334932</v>
      </c>
      <c r="BN444" s="9">
        <f t="shared" si="145"/>
        <v>0.88096603760006809</v>
      </c>
    </row>
    <row r="445" spans="1:66" ht="15.6" x14ac:dyDescent="0.3">
      <c r="A445" s="6" t="s">
        <v>542</v>
      </c>
      <c r="B445" s="7">
        <v>34699</v>
      </c>
      <c r="C445" s="8">
        <v>67.947999999999993</v>
      </c>
      <c r="D445" s="8">
        <v>68.305000000000007</v>
      </c>
      <c r="H445" s="6" t="s">
        <v>542</v>
      </c>
      <c r="I445" s="7">
        <v>34699</v>
      </c>
      <c r="J445" s="8">
        <v>99.691999999999993</v>
      </c>
      <c r="K445" s="8">
        <v>71.593999999999994</v>
      </c>
      <c r="O445" s="6" t="s">
        <v>542</v>
      </c>
      <c r="P445" s="7">
        <v>34699</v>
      </c>
      <c r="Q445" s="8">
        <v>63.411999999999999</v>
      </c>
      <c r="U445" s="6" t="s">
        <v>542</v>
      </c>
      <c r="V445" s="7">
        <v>34699</v>
      </c>
      <c r="W445" s="8">
        <v>64.218000000000004</v>
      </c>
      <c r="X445" s="8">
        <v>63.155999999999999</v>
      </c>
      <c r="Y445" s="8"/>
      <c r="Z445" s="8"/>
      <c r="AA445" t="s">
        <v>542</v>
      </c>
      <c r="AB445" s="20">
        <v>34699</v>
      </c>
      <c r="AC445" s="1">
        <v>51.866</v>
      </c>
      <c r="AD445" s="8"/>
      <c r="AE445" s="8"/>
      <c r="AG445" s="6" t="str">
        <f t="shared" si="154"/>
        <v>1994</v>
      </c>
      <c r="AH445" s="11">
        <f t="shared" si="146"/>
        <v>2.123694296235068</v>
      </c>
      <c r="AI445" s="11">
        <f t="shared" si="147"/>
        <v>2.1780430522520877</v>
      </c>
      <c r="AJ445" s="11">
        <f t="shared" si="148"/>
        <v>-1.0854682197924403</v>
      </c>
      <c r="AK445" s="11">
        <f t="shared" si="149"/>
        <v>-9.9004543109198266</v>
      </c>
      <c r="AL445" s="11">
        <f t="shared" si="150"/>
        <v>0.44192419178559206</v>
      </c>
      <c r="AM445" s="11">
        <f t="shared" si="151"/>
        <v>1.6187989556135873</v>
      </c>
      <c r="AN445" s="11">
        <f t="shared" si="152"/>
        <v>1.9253425431305704</v>
      </c>
      <c r="AO445" s="8">
        <v>-7.8425322040664991E-2</v>
      </c>
      <c r="AP445" s="6">
        <v>0</v>
      </c>
      <c r="AQ445" s="11">
        <f t="shared" si="155"/>
        <v>2.6033630069238534</v>
      </c>
      <c r="AR445" s="18">
        <f t="shared" si="156"/>
        <v>0.45992115637318864</v>
      </c>
      <c r="AS445" s="6">
        <v>-0.45263680687025465</v>
      </c>
      <c r="AT445" s="11">
        <f t="shared" si="153"/>
        <v>-4.5998454281374279</v>
      </c>
      <c r="AW445" s="6" t="s">
        <v>531</v>
      </c>
      <c r="AX445" s="11">
        <f t="shared" ref="AX445:AX508" si="157">STDEV(AR411:AR445)</f>
        <v>0.26724646367552052</v>
      </c>
      <c r="AY445" s="11">
        <f t="shared" ref="AY445:AY508" si="158">STDEV(AS411:AS445)</f>
        <v>0.34753206149688709</v>
      </c>
      <c r="AZ445" s="11">
        <f t="shared" ref="AZ445:AZ508" si="159">STDEV(AT411:AT445)</f>
        <v>5.0050396465155629</v>
      </c>
      <c r="BA445" s="17"/>
      <c r="BB445" s="7">
        <v>34699</v>
      </c>
      <c r="BC445" s="9">
        <f t="shared" ref="BC445:BC508" si="160">(AX445/AX444-1)*100</f>
        <v>1.2698058806025703</v>
      </c>
      <c r="BD445" s="9">
        <f t="shared" ref="BD445:BD508" si="161">(AY445/AY444-1)*100</f>
        <v>3.0027299356676584</v>
      </c>
      <c r="BE445" s="9">
        <f t="shared" ref="BE445:BE508" si="162">(AZ445/AZ444-1)*100</f>
        <v>-1.3667742271888605</v>
      </c>
      <c r="BF445" s="9" t="e">
        <f t="shared" ref="BF445:BF508" si="163">(BA445/BA444-1)*100</f>
        <v>#DIV/0!</v>
      </c>
      <c r="BI445" s="9">
        <f t="shared" si="140"/>
        <v>1.7066430598300617</v>
      </c>
      <c r="BJ445" s="9">
        <f t="shared" si="141"/>
        <v>0.39161461313155649</v>
      </c>
      <c r="BK445" s="9">
        <f t="shared" si="142"/>
        <v>0.22946486136975316</v>
      </c>
      <c r="BL445" s="9">
        <f t="shared" si="143"/>
        <v>0.6515399014222284</v>
      </c>
      <c r="BM445" s="9">
        <f t="shared" si="144"/>
        <v>0.66410830758966433</v>
      </c>
      <c r="BN445" s="9">
        <f t="shared" si="145"/>
        <v>1.0192903092197434</v>
      </c>
    </row>
    <row r="446" spans="1:66" ht="15.6" x14ac:dyDescent="0.3">
      <c r="A446" s="6" t="s">
        <v>543</v>
      </c>
      <c r="B446" s="7">
        <v>34730</v>
      </c>
      <c r="C446" s="8">
        <v>68.096000000000004</v>
      </c>
      <c r="D446" s="8">
        <v>68.474999999999994</v>
      </c>
      <c r="H446" s="6" t="s">
        <v>543</v>
      </c>
      <c r="I446" s="7">
        <v>34730</v>
      </c>
      <c r="J446" s="8">
        <v>100.574</v>
      </c>
      <c r="K446" s="8">
        <v>71.278999999999996</v>
      </c>
      <c r="O446" s="6" t="s">
        <v>543</v>
      </c>
      <c r="P446" s="7">
        <v>34730</v>
      </c>
      <c r="Q446" s="8">
        <v>63.420999999999999</v>
      </c>
      <c r="U446" s="6" t="s">
        <v>543</v>
      </c>
      <c r="V446" s="7">
        <v>34730</v>
      </c>
      <c r="W446" s="8">
        <v>64.176000000000002</v>
      </c>
      <c r="X446" s="8">
        <v>63.125</v>
      </c>
      <c r="Y446" s="8"/>
      <c r="Z446" s="8"/>
      <c r="AA446" t="s">
        <v>543</v>
      </c>
      <c r="AB446" s="20">
        <v>34730</v>
      </c>
      <c r="AC446" s="1">
        <v>51.817</v>
      </c>
      <c r="AD446" s="8"/>
      <c r="AE446" s="8"/>
      <c r="AG446" s="6" t="str">
        <f t="shared" si="154"/>
        <v>1995</v>
      </c>
      <c r="AH446" s="11">
        <f t="shared" si="146"/>
        <v>2.270815811606397</v>
      </c>
      <c r="AI446" s="11">
        <f t="shared" si="147"/>
        <v>2.3512002630713402</v>
      </c>
      <c r="AJ446" s="11">
        <f t="shared" si="148"/>
        <v>7.5623395490453937E-2</v>
      </c>
      <c r="AK446" s="11">
        <f t="shared" si="149"/>
        <v>-10.256216556499842</v>
      </c>
      <c r="AL446" s="11">
        <f t="shared" si="150"/>
        <v>0.28779708724047115</v>
      </c>
      <c r="AM446" s="11">
        <f t="shared" si="151"/>
        <v>1.5218147878634625</v>
      </c>
      <c r="AN446" s="11">
        <f t="shared" si="152"/>
        <v>1.8210852313052417</v>
      </c>
      <c r="AO446" s="8">
        <v>0.66917338071628141</v>
      </c>
      <c r="AP446" s="6">
        <v>0</v>
      </c>
      <c r="AQ446" s="11">
        <f t="shared" si="155"/>
        <v>3.2272844990736349</v>
      </c>
      <c r="AR446" s="18">
        <f t="shared" si="156"/>
        <v>-6.5402223675603555E-2</v>
      </c>
      <c r="AS446" s="6">
        <v>0.28792956842338402</v>
      </c>
      <c r="AT446" s="11">
        <f t="shared" si="153"/>
        <v>-0.43998100399474938</v>
      </c>
      <c r="AW446" s="6" t="s">
        <v>544</v>
      </c>
      <c r="AX446" s="11">
        <f t="shared" si="157"/>
        <v>0.26540070270204819</v>
      </c>
      <c r="AY446" s="11">
        <f t="shared" si="158"/>
        <v>0.348868594933812</v>
      </c>
      <c r="AZ446" s="11">
        <f t="shared" si="159"/>
        <v>5.0047944260415855</v>
      </c>
      <c r="BA446" s="17"/>
      <c r="BB446" s="7">
        <v>34730</v>
      </c>
      <c r="BC446" s="9">
        <f t="shared" si="160"/>
        <v>-0.69065870810300911</v>
      </c>
      <c r="BD446" s="9">
        <f t="shared" si="161"/>
        <v>0.38457845620580855</v>
      </c>
      <c r="BE446" s="9">
        <f t="shared" si="162"/>
        <v>-4.8994711589922524E-3</v>
      </c>
      <c r="BF446" s="9" t="e">
        <f t="shared" si="163"/>
        <v>#DIV/0!</v>
      </c>
      <c r="BI446" s="9">
        <f t="shared" si="140"/>
        <v>1.6629030645566365</v>
      </c>
      <c r="BJ446" s="9">
        <f t="shared" si="141"/>
        <v>0.37664506678140203</v>
      </c>
      <c r="BK446" s="9">
        <f t="shared" si="142"/>
        <v>0.2264985102314567</v>
      </c>
      <c r="BL446" s="9">
        <f t="shared" si="143"/>
        <v>0.68790375426701877</v>
      </c>
      <c r="BM446" s="9">
        <f t="shared" si="144"/>
        <v>0.64990293252528997</v>
      </c>
      <c r="BN446" s="9">
        <f t="shared" si="145"/>
        <v>0.94475851962427537</v>
      </c>
    </row>
    <row r="447" spans="1:66" ht="15.6" x14ac:dyDescent="0.3">
      <c r="A447" s="6" t="s">
        <v>545</v>
      </c>
      <c r="B447" s="7">
        <v>34758</v>
      </c>
      <c r="C447" s="8">
        <v>68.227000000000004</v>
      </c>
      <c r="D447" s="8">
        <v>68.587000000000003</v>
      </c>
      <c r="H447" s="6" t="s">
        <v>545</v>
      </c>
      <c r="I447" s="7">
        <v>34758</v>
      </c>
      <c r="J447" s="8">
        <v>101.322</v>
      </c>
      <c r="K447" s="8">
        <v>73.576999999999998</v>
      </c>
      <c r="O447" s="6" t="s">
        <v>545</v>
      </c>
      <c r="P447" s="7">
        <v>34758</v>
      </c>
      <c r="Q447" s="8">
        <v>63.944000000000003</v>
      </c>
      <c r="U447" s="6" t="s">
        <v>545</v>
      </c>
      <c r="V447" s="7">
        <v>34758</v>
      </c>
      <c r="W447" s="8">
        <v>64.475999999999999</v>
      </c>
      <c r="X447" s="8">
        <v>63.444000000000003</v>
      </c>
      <c r="Y447" s="8"/>
      <c r="Z447" s="8"/>
      <c r="AA447" t="s">
        <v>545</v>
      </c>
      <c r="AB447" s="20">
        <v>34758</v>
      </c>
      <c r="AC447" s="1">
        <v>51.764000000000003</v>
      </c>
      <c r="AD447" s="8"/>
      <c r="AE447" s="8"/>
      <c r="AG447" s="6" t="str">
        <f t="shared" si="154"/>
        <v>1995</v>
      </c>
      <c r="AH447" s="11">
        <f t="shared" si="146"/>
        <v>2.287821771787546</v>
      </c>
      <c r="AI447" s="11">
        <f t="shared" si="147"/>
        <v>2.2968962071382881</v>
      </c>
      <c r="AJ447" s="11">
        <f t="shared" si="148"/>
        <v>1.1843892306463211</v>
      </c>
      <c r="AK447" s="11">
        <f t="shared" si="149"/>
        <v>-5.6971110712363267</v>
      </c>
      <c r="AL447" s="11">
        <f t="shared" si="150"/>
        <v>0.92649588837856456</v>
      </c>
      <c r="AM447" s="11">
        <f t="shared" si="151"/>
        <v>2.1984815102474187</v>
      </c>
      <c r="AN447" s="11">
        <f t="shared" si="152"/>
        <v>2.5407292474786791</v>
      </c>
      <c r="AO447" s="8">
        <v>0.93632324645183118</v>
      </c>
      <c r="AP447" s="6">
        <v>0</v>
      </c>
      <c r="AQ447" s="11">
        <f t="shared" si="155"/>
        <v>1.8956319757485129</v>
      </c>
      <c r="AR447" s="18">
        <f t="shared" si="156"/>
        <v>0.4674644727000743</v>
      </c>
      <c r="AS447" s="6">
        <v>0.29396562458272602</v>
      </c>
      <c r="AT447" s="11">
        <f t="shared" si="153"/>
        <v>3.2239509532961952</v>
      </c>
      <c r="AW447" s="6" t="s">
        <v>544</v>
      </c>
      <c r="AX447" s="11">
        <f t="shared" si="157"/>
        <v>0.27020290491214788</v>
      </c>
      <c r="AY447" s="11">
        <f t="shared" si="158"/>
        <v>0.35104699215417612</v>
      </c>
      <c r="AZ447" s="11">
        <f t="shared" si="159"/>
        <v>5.0367126813061205</v>
      </c>
      <c r="BA447" s="17"/>
      <c r="BB447" s="7">
        <v>34758</v>
      </c>
      <c r="BC447" s="9">
        <f t="shared" si="160"/>
        <v>1.8094157857188709</v>
      </c>
      <c r="BD447" s="9">
        <f t="shared" si="161"/>
        <v>0.62441768963967803</v>
      </c>
      <c r="BE447" s="9">
        <f t="shared" si="162"/>
        <v>0.63775357282316314</v>
      </c>
      <c r="BF447" s="9" t="e">
        <f t="shared" si="163"/>
        <v>#DIV/0!</v>
      </c>
      <c r="BI447" s="9">
        <f t="shared" si="140"/>
        <v>1.6745597874514986</v>
      </c>
      <c r="BJ447" s="9">
        <f t="shared" si="141"/>
        <v>0.39157038441513214</v>
      </c>
      <c r="BK447" s="9">
        <f t="shared" si="142"/>
        <v>0.23383481876813758</v>
      </c>
      <c r="BL447" s="9">
        <f t="shared" si="143"/>
        <v>0.78002130344173914</v>
      </c>
      <c r="BM447" s="9">
        <f t="shared" si="144"/>
        <v>0.58588092670532677</v>
      </c>
      <c r="BN447" s="9">
        <f t="shared" si="145"/>
        <v>0.75110887884754673</v>
      </c>
    </row>
    <row r="448" spans="1:66" ht="15.6" x14ac:dyDescent="0.3">
      <c r="A448" s="6" t="s">
        <v>546</v>
      </c>
      <c r="B448" s="7">
        <v>34789</v>
      </c>
      <c r="C448" s="8">
        <v>68.376999999999995</v>
      </c>
      <c r="D448" s="8">
        <v>68.754999999999995</v>
      </c>
      <c r="H448" s="6" t="s">
        <v>546</v>
      </c>
      <c r="I448" s="7">
        <v>34789</v>
      </c>
      <c r="J448" s="8">
        <v>101.511</v>
      </c>
      <c r="K448" s="8">
        <v>76.584000000000003</v>
      </c>
      <c r="O448" s="6" t="s">
        <v>546</v>
      </c>
      <c r="P448" s="7">
        <v>34789</v>
      </c>
      <c r="Q448" s="8">
        <v>64.614999999999995</v>
      </c>
      <c r="U448" s="6" t="s">
        <v>546</v>
      </c>
      <c r="V448" s="7">
        <v>34789</v>
      </c>
      <c r="W448" s="8">
        <v>64.453999999999994</v>
      </c>
      <c r="X448" s="8">
        <v>63.408999999999999</v>
      </c>
      <c r="Y448" s="8"/>
      <c r="Z448" s="8"/>
      <c r="AA448" t="s">
        <v>546</v>
      </c>
      <c r="AB448" s="20">
        <v>34789</v>
      </c>
      <c r="AC448" s="1">
        <v>51.534999999999997</v>
      </c>
      <c r="AD448" s="8"/>
      <c r="AE448" s="8"/>
      <c r="AG448" s="6" t="str">
        <f t="shared" si="154"/>
        <v>1995</v>
      </c>
      <c r="AH448" s="11">
        <f t="shared" si="146"/>
        <v>2.2108284253639754</v>
      </c>
      <c r="AI448" s="11">
        <f t="shared" si="147"/>
        <v>2.1999256781865428</v>
      </c>
      <c r="AJ448" s="11">
        <f t="shared" si="148"/>
        <v>0.84341658222566451</v>
      </c>
      <c r="AK448" s="11">
        <f t="shared" si="149"/>
        <v>-4.7545611700473778</v>
      </c>
      <c r="AL448" s="11">
        <f t="shared" si="150"/>
        <v>0.75627631373771376</v>
      </c>
      <c r="AM448" s="11">
        <f t="shared" si="151"/>
        <v>2.3079365079365033</v>
      </c>
      <c r="AN448" s="11">
        <f t="shared" si="152"/>
        <v>2.6500679919704728</v>
      </c>
      <c r="AO448" s="8">
        <v>0.49603000972320288</v>
      </c>
      <c r="AP448" s="6">
        <v>0</v>
      </c>
      <c r="AQ448" s="11">
        <f t="shared" si="155"/>
        <v>1.494800693240883</v>
      </c>
      <c r="AR448" s="18">
        <f t="shared" si="156"/>
        <v>-3.4121223400962464E-2</v>
      </c>
      <c r="AS448" s="6">
        <v>-0.26789784295909724</v>
      </c>
      <c r="AT448" s="11">
        <f t="shared" si="153"/>
        <v>4.0868749745164967</v>
      </c>
      <c r="AW448" s="6" t="s">
        <v>544</v>
      </c>
      <c r="AX448" s="11">
        <f t="shared" si="157"/>
        <v>0.26736012130296022</v>
      </c>
      <c r="AY448" s="11">
        <f t="shared" si="158"/>
        <v>0.33330227813458074</v>
      </c>
      <c r="AZ448" s="11">
        <f t="shared" si="159"/>
        <v>5.0558210547356328</v>
      </c>
      <c r="BA448" s="17"/>
      <c r="BB448" s="7">
        <v>34789</v>
      </c>
      <c r="BC448" s="9">
        <f t="shared" si="160"/>
        <v>-1.0520921712932507</v>
      </c>
      <c r="BD448" s="9">
        <f t="shared" si="161"/>
        <v>-5.0547973394405528</v>
      </c>
      <c r="BE448" s="9">
        <f t="shared" si="162"/>
        <v>0.37938184364643135</v>
      </c>
      <c r="BF448" s="9" t="e">
        <f t="shared" si="163"/>
        <v>#DIV/0!</v>
      </c>
      <c r="BI448" s="9">
        <f t="shared" si="140"/>
        <v>1.7312218516514366</v>
      </c>
      <c r="BJ448" s="9">
        <f t="shared" si="141"/>
        <v>0.42707340716129905</v>
      </c>
      <c r="BK448" s="9">
        <f t="shared" si="142"/>
        <v>0.24668901143658034</v>
      </c>
      <c r="BL448" s="9">
        <f t="shared" si="143"/>
        <v>0.81100550932990523</v>
      </c>
      <c r="BM448" s="9">
        <f t="shared" si="144"/>
        <v>0.55644506587891329</v>
      </c>
      <c r="BN448" s="9">
        <f t="shared" si="145"/>
        <v>0.6861174917771854</v>
      </c>
    </row>
    <row r="449" spans="1:66" ht="15.6" x14ac:dyDescent="0.3">
      <c r="A449" s="6" t="s">
        <v>547</v>
      </c>
      <c r="B449" s="7">
        <v>34819</v>
      </c>
      <c r="C449" s="8">
        <v>68.569000000000003</v>
      </c>
      <c r="D449" s="8">
        <v>68.915000000000006</v>
      </c>
      <c r="H449" s="6" t="s">
        <v>547</v>
      </c>
      <c r="I449" s="7">
        <v>34819</v>
      </c>
      <c r="J449" s="8">
        <v>101.38500000000001</v>
      </c>
      <c r="K449" s="8">
        <v>76.046000000000006</v>
      </c>
      <c r="O449" s="6" t="s">
        <v>547</v>
      </c>
      <c r="P449" s="7">
        <v>34819</v>
      </c>
      <c r="Q449" s="8">
        <v>64.744</v>
      </c>
      <c r="U449" s="6" t="s">
        <v>547</v>
      </c>
      <c r="V449" s="7">
        <v>34819</v>
      </c>
      <c r="W449" s="8">
        <v>64.941000000000003</v>
      </c>
      <c r="X449" s="8">
        <v>63.942999999999998</v>
      </c>
      <c r="Y449" s="8"/>
      <c r="Z449" s="8"/>
      <c r="AA449" t="s">
        <v>547</v>
      </c>
      <c r="AB449" s="20">
        <v>34819</v>
      </c>
      <c r="AC449" s="1">
        <v>51.494</v>
      </c>
      <c r="AD449" s="8"/>
      <c r="AE449" s="8"/>
      <c r="AG449" s="6" t="str">
        <f t="shared" si="154"/>
        <v>1995</v>
      </c>
      <c r="AH449" s="11">
        <f t="shared" si="146"/>
        <v>2.3417910447761203</v>
      </c>
      <c r="AI449" s="11">
        <f t="shared" si="147"/>
        <v>2.2841961529328048</v>
      </c>
      <c r="AJ449" s="11">
        <f t="shared" si="148"/>
        <v>1.1765762529189816</v>
      </c>
      <c r="AK449" s="11">
        <f t="shared" si="149"/>
        <v>-3.3440522643212067</v>
      </c>
      <c r="AL449" s="11">
        <f t="shared" si="150"/>
        <v>1.2415949960906891</v>
      </c>
      <c r="AM449" s="11">
        <f t="shared" si="151"/>
        <v>2.88824107227732</v>
      </c>
      <c r="AN449" s="11">
        <f t="shared" si="152"/>
        <v>3.2737902965307875</v>
      </c>
      <c r="AO449" s="8">
        <v>0.87095585947465359</v>
      </c>
      <c r="AP449" s="6">
        <v>0</v>
      </c>
      <c r="AQ449" s="11">
        <f t="shared" si="155"/>
        <v>1.9400562220374562</v>
      </c>
      <c r="AR449" s="18">
        <f t="shared" si="156"/>
        <v>0.75557762124927041</v>
      </c>
      <c r="AS449" s="6">
        <v>0.21712983972703714</v>
      </c>
      <c r="AT449" s="11">
        <f t="shared" si="153"/>
        <v>-0.70249660503498568</v>
      </c>
      <c r="AW449" s="6" t="s">
        <v>544</v>
      </c>
      <c r="AX449" s="11">
        <f t="shared" si="157"/>
        <v>0.28106777851945519</v>
      </c>
      <c r="AY449" s="11">
        <f t="shared" si="158"/>
        <v>0.32457061566546414</v>
      </c>
      <c r="AZ449" s="11">
        <f t="shared" si="159"/>
        <v>4.969577188465645</v>
      </c>
      <c r="BA449" s="17"/>
      <c r="BB449" s="7">
        <v>34819</v>
      </c>
      <c r="BC449" s="9">
        <f t="shared" si="160"/>
        <v>5.1270388230270525</v>
      </c>
      <c r="BD449" s="9">
        <f t="shared" si="161"/>
        <v>-2.6197428106359721</v>
      </c>
      <c r="BE449" s="9">
        <f t="shared" si="162"/>
        <v>-1.7058330454398862</v>
      </c>
      <c r="BF449" s="9" t="e">
        <f t="shared" si="163"/>
        <v>#DIV/0!</v>
      </c>
      <c r="BI449" s="9">
        <f t="shared" si="140"/>
        <v>1.8404032513713808</v>
      </c>
      <c r="BJ449" s="9">
        <f t="shared" si="141"/>
        <v>0.52469074743912458</v>
      </c>
      <c r="BK449" s="9">
        <f t="shared" si="142"/>
        <v>0.28509553384463432</v>
      </c>
      <c r="BL449" s="9">
        <f t="shared" si="143"/>
        <v>0.85710306616144549</v>
      </c>
      <c r="BM449" s="9">
        <f t="shared" si="144"/>
        <v>0.53234377941984701</v>
      </c>
      <c r="BN449" s="9">
        <f t="shared" si="145"/>
        <v>0.62109657570583676</v>
      </c>
    </row>
    <row r="450" spans="1:66" ht="15.6" x14ac:dyDescent="0.3">
      <c r="A450" s="6" t="s">
        <v>548</v>
      </c>
      <c r="B450" s="7">
        <v>34850</v>
      </c>
      <c r="C450" s="8">
        <v>68.671000000000006</v>
      </c>
      <c r="D450" s="8">
        <v>69.031999999999996</v>
      </c>
      <c r="H450" s="6" t="s">
        <v>548</v>
      </c>
      <c r="I450" s="7">
        <v>34850</v>
      </c>
      <c r="J450" s="8">
        <v>101.459</v>
      </c>
      <c r="K450" s="8">
        <v>79.546000000000006</v>
      </c>
      <c r="O450" s="6" t="s">
        <v>548</v>
      </c>
      <c r="P450" s="7">
        <v>34850</v>
      </c>
      <c r="Q450" s="8">
        <v>65.260999999999996</v>
      </c>
      <c r="U450" s="6" t="s">
        <v>548</v>
      </c>
      <c r="V450" s="7">
        <v>34850</v>
      </c>
      <c r="W450" s="8">
        <v>64.899000000000001</v>
      </c>
      <c r="X450" s="8">
        <v>63.881999999999998</v>
      </c>
      <c r="Y450" s="8"/>
      <c r="Z450" s="8"/>
      <c r="AA450" t="s">
        <v>548</v>
      </c>
      <c r="AB450" s="20">
        <v>34850</v>
      </c>
      <c r="AC450" s="1">
        <v>51.634999999999998</v>
      </c>
      <c r="AD450" s="8"/>
      <c r="AE450" s="8"/>
      <c r="AG450" s="6" t="str">
        <f t="shared" si="154"/>
        <v>1995</v>
      </c>
      <c r="AH450" s="11">
        <f t="shared" si="146"/>
        <v>2.268124143682626</v>
      </c>
      <c r="AI450" s="11">
        <f t="shared" si="147"/>
        <v>2.2302520510618207</v>
      </c>
      <c r="AJ450" s="11">
        <f t="shared" si="148"/>
        <v>1.3161442366263598</v>
      </c>
      <c r="AK450" s="11">
        <f t="shared" si="149"/>
        <v>1.6523328179111507</v>
      </c>
      <c r="AL450" s="11">
        <f t="shared" si="150"/>
        <v>2.2418925270249135</v>
      </c>
      <c r="AM450" s="11">
        <f t="shared" si="151"/>
        <v>2.6233396584440127</v>
      </c>
      <c r="AN450" s="11">
        <f t="shared" si="152"/>
        <v>2.9441624365482255</v>
      </c>
      <c r="AO450" s="8">
        <v>0.79370878824140956</v>
      </c>
      <c r="AP450" s="6">
        <v>0</v>
      </c>
      <c r="AQ450" s="11">
        <f t="shared" si="155"/>
        <v>3.4686598268675706</v>
      </c>
      <c r="AR450" s="18">
        <f t="shared" si="156"/>
        <v>-6.4674088788285733E-2</v>
      </c>
      <c r="AS450" s="6">
        <v>0.28293196673110366</v>
      </c>
      <c r="AT450" s="11">
        <f t="shared" si="153"/>
        <v>4.6024774478605091</v>
      </c>
      <c r="AW450" s="6" t="s">
        <v>544</v>
      </c>
      <c r="AX450" s="11">
        <f t="shared" si="157"/>
        <v>0.27933575304257191</v>
      </c>
      <c r="AY450" s="11">
        <f t="shared" si="158"/>
        <v>0.32512708521179512</v>
      </c>
      <c r="AZ450" s="11">
        <f t="shared" si="159"/>
        <v>4.7203714696065102</v>
      </c>
      <c r="BA450" s="17"/>
      <c r="BB450" s="7">
        <v>34850</v>
      </c>
      <c r="BC450" s="9">
        <f t="shared" si="160"/>
        <v>-0.61623053556933982</v>
      </c>
      <c r="BD450" s="9">
        <f t="shared" si="161"/>
        <v>0.17144791286483052</v>
      </c>
      <c r="BE450" s="9">
        <f t="shared" si="162"/>
        <v>-5.0146261826366167</v>
      </c>
      <c r="BF450" s="9" t="e">
        <f t="shared" si="163"/>
        <v>#DIV/0!</v>
      </c>
      <c r="BI450" s="9">
        <f t="shared" si="140"/>
        <v>1.9287945462118992</v>
      </c>
      <c r="BJ450" s="9">
        <f t="shared" si="141"/>
        <v>0.55384704382910077</v>
      </c>
      <c r="BK450" s="9">
        <f t="shared" si="142"/>
        <v>0.28714672846666928</v>
      </c>
      <c r="BL450" s="9">
        <f t="shared" si="143"/>
        <v>0.91436759186604033</v>
      </c>
      <c r="BM450" s="9">
        <f t="shared" si="144"/>
        <v>0.47517306975023699</v>
      </c>
      <c r="BN450" s="9">
        <f t="shared" si="145"/>
        <v>0.51967400635941652</v>
      </c>
    </row>
    <row r="451" spans="1:66" ht="15.6" x14ac:dyDescent="0.3">
      <c r="A451" s="6" t="s">
        <v>549</v>
      </c>
      <c r="B451" s="7">
        <v>34880</v>
      </c>
      <c r="C451" s="8">
        <v>68.727999999999994</v>
      </c>
      <c r="D451" s="8">
        <v>69.091999999999999</v>
      </c>
      <c r="H451" s="6" t="s">
        <v>549</v>
      </c>
      <c r="I451" s="7">
        <v>34880</v>
      </c>
      <c r="J451" s="8">
        <v>101.71</v>
      </c>
      <c r="K451" s="8">
        <v>82.018000000000001</v>
      </c>
      <c r="O451" s="6" t="s">
        <v>549</v>
      </c>
      <c r="P451" s="7">
        <v>34880</v>
      </c>
      <c r="Q451" s="8">
        <v>65.605999999999995</v>
      </c>
      <c r="U451" s="6" t="s">
        <v>549</v>
      </c>
      <c r="V451" s="7">
        <v>34880</v>
      </c>
      <c r="W451" s="8">
        <v>64.936999999999998</v>
      </c>
      <c r="X451" s="8">
        <v>63.93</v>
      </c>
      <c r="Y451" s="8"/>
      <c r="Z451" s="8"/>
      <c r="AA451" t="s">
        <v>549</v>
      </c>
      <c r="AB451" s="20">
        <v>34880</v>
      </c>
      <c r="AC451" s="1">
        <v>51.813000000000002</v>
      </c>
      <c r="AD451" s="8"/>
      <c r="AE451" s="8"/>
      <c r="AG451" s="6" t="str">
        <f t="shared" si="154"/>
        <v>1995</v>
      </c>
      <c r="AH451" s="11">
        <f t="shared" si="146"/>
        <v>2.1051536895901002</v>
      </c>
      <c r="AI451" s="11">
        <f t="shared" si="147"/>
        <v>2.0923222412672082</v>
      </c>
      <c r="AJ451" s="11">
        <f t="shared" si="148"/>
        <v>1.462431666733166</v>
      </c>
      <c r="AK451" s="11">
        <f t="shared" si="149"/>
        <v>4.0098407223293275</v>
      </c>
      <c r="AL451" s="11">
        <f t="shared" si="150"/>
        <v>2.7035488971336452</v>
      </c>
      <c r="AM451" s="11">
        <f t="shared" si="151"/>
        <v>2.2324029030683645</v>
      </c>
      <c r="AN451" s="11">
        <f t="shared" si="152"/>
        <v>2.5373708859947497</v>
      </c>
      <c r="AO451" s="8">
        <v>0.60056696822108346</v>
      </c>
      <c r="AP451" s="6">
        <v>0</v>
      </c>
      <c r="AQ451" s="11">
        <f t="shared" si="155"/>
        <v>3.5224775224775406</v>
      </c>
      <c r="AR451" s="18">
        <f t="shared" si="156"/>
        <v>5.8552520069632408E-2</v>
      </c>
      <c r="AS451" s="6">
        <v>-6.2842877884372594E-2</v>
      </c>
      <c r="AT451" s="11">
        <f t="shared" si="153"/>
        <v>3.107635833354272</v>
      </c>
      <c r="AW451" s="6" t="s">
        <v>544</v>
      </c>
      <c r="AX451" s="11">
        <f t="shared" si="157"/>
        <v>0.27522031215138099</v>
      </c>
      <c r="AY451" s="11">
        <f t="shared" si="158"/>
        <v>0.31355318473348542</v>
      </c>
      <c r="AZ451" s="11">
        <f t="shared" si="159"/>
        <v>4.2842850821089025</v>
      </c>
      <c r="BA451" s="17"/>
      <c r="BB451" s="7">
        <v>34880</v>
      </c>
      <c r="BC451" s="9">
        <f t="shared" si="160"/>
        <v>-1.4732954325985315</v>
      </c>
      <c r="BD451" s="9">
        <f t="shared" si="161"/>
        <v>-3.5598081503330326</v>
      </c>
      <c r="BE451" s="9">
        <f t="shared" si="162"/>
        <v>-9.238391306817217</v>
      </c>
      <c r="BF451" s="9" t="e">
        <f t="shared" si="163"/>
        <v>#DIV/0!</v>
      </c>
      <c r="BI451" s="9">
        <f t="shared" si="140"/>
        <v>2.028572043982126</v>
      </c>
      <c r="BJ451" s="9">
        <f t="shared" si="141"/>
        <v>0.47052045494195582</v>
      </c>
      <c r="BK451" s="9">
        <f t="shared" si="142"/>
        <v>0.23194663277440969</v>
      </c>
      <c r="BL451" s="9">
        <f t="shared" si="143"/>
        <v>0.91676185382934583</v>
      </c>
      <c r="BM451" s="9">
        <f t="shared" si="144"/>
        <v>0.47336523055830754</v>
      </c>
      <c r="BN451" s="9">
        <f t="shared" si="145"/>
        <v>0.51634481581126512</v>
      </c>
    </row>
    <row r="452" spans="1:66" ht="15.6" x14ac:dyDescent="0.3">
      <c r="A452" s="6" t="s">
        <v>550</v>
      </c>
      <c r="B452" s="7">
        <v>34911</v>
      </c>
      <c r="C452" s="8">
        <v>68.832999999999998</v>
      </c>
      <c r="D452" s="8">
        <v>69.200999999999993</v>
      </c>
      <c r="H452" s="6" t="s">
        <v>550</v>
      </c>
      <c r="I452" s="7">
        <v>34911</v>
      </c>
      <c r="J452" s="8">
        <v>102.502</v>
      </c>
      <c r="K452" s="8">
        <v>81.647999999999996</v>
      </c>
      <c r="O452" s="6" t="s">
        <v>550</v>
      </c>
      <c r="P452" s="7">
        <v>34911</v>
      </c>
      <c r="Q452" s="8">
        <v>65.653999999999996</v>
      </c>
      <c r="U452" s="6" t="s">
        <v>550</v>
      </c>
      <c r="V452" s="7">
        <v>34911</v>
      </c>
      <c r="W452" s="8">
        <v>65.001999999999995</v>
      </c>
      <c r="X452" s="8">
        <v>64.025000000000006</v>
      </c>
      <c r="Y452" s="8"/>
      <c r="Z452" s="8"/>
      <c r="AA452" t="s">
        <v>550</v>
      </c>
      <c r="AB452" s="20">
        <v>34911</v>
      </c>
      <c r="AC452" s="1">
        <v>51.612000000000002</v>
      </c>
      <c r="AD452" s="8"/>
      <c r="AE452" s="8"/>
      <c r="AG452" s="6" t="str">
        <f t="shared" si="154"/>
        <v>1995</v>
      </c>
      <c r="AH452" s="11">
        <f t="shared" si="146"/>
        <v>2.018645047501888</v>
      </c>
      <c r="AI452" s="11">
        <f t="shared" si="147"/>
        <v>2.0392816066530983</v>
      </c>
      <c r="AJ452" s="11">
        <f t="shared" si="148"/>
        <v>2.3076155304920576</v>
      </c>
      <c r="AK452" s="11">
        <f t="shared" si="149"/>
        <v>5.5415519447783668</v>
      </c>
      <c r="AL452" s="11">
        <f t="shared" si="150"/>
        <v>2.9543672573310253</v>
      </c>
      <c r="AM452" s="11">
        <f t="shared" si="151"/>
        <v>1.8265555485932561</v>
      </c>
      <c r="AN452" s="11">
        <f t="shared" si="152"/>
        <v>2.1360431356283849</v>
      </c>
      <c r="AO452" s="8">
        <v>0.97311715118995057</v>
      </c>
      <c r="AP452" s="6">
        <v>0</v>
      </c>
      <c r="AQ452" s="11">
        <f t="shared" si="155"/>
        <v>1.398821218074664</v>
      </c>
      <c r="AR452" s="18">
        <f t="shared" si="156"/>
        <v>0.10009701710889107</v>
      </c>
      <c r="AS452" s="6">
        <v>0.39512090434570268</v>
      </c>
      <c r="AT452" s="11">
        <f t="shared" si="153"/>
        <v>-0.45112048574703634</v>
      </c>
      <c r="AW452" s="6" t="s">
        <v>544</v>
      </c>
      <c r="AX452" s="11">
        <f t="shared" si="157"/>
        <v>0.25864323914033854</v>
      </c>
      <c r="AY452" s="11">
        <f t="shared" si="158"/>
        <v>0.31797709747564573</v>
      </c>
      <c r="AZ452" s="11">
        <f t="shared" si="159"/>
        <v>3.4204446966228357</v>
      </c>
      <c r="BA452" s="17"/>
      <c r="BB452" s="7">
        <v>34911</v>
      </c>
      <c r="BC452" s="9">
        <f t="shared" si="160"/>
        <v>-6.0232011516375472</v>
      </c>
      <c r="BD452" s="9">
        <f t="shared" si="161"/>
        <v>1.4108970846271385</v>
      </c>
      <c r="BE452" s="9">
        <f t="shared" si="162"/>
        <v>-20.162999635422231</v>
      </c>
      <c r="BF452" s="9" t="e">
        <f t="shared" si="163"/>
        <v>#DIV/0!</v>
      </c>
      <c r="BI452" s="9">
        <f t="shared" si="140"/>
        <v>2.047661558230379</v>
      </c>
      <c r="BJ452" s="9">
        <f t="shared" si="141"/>
        <v>0.45552946551329976</v>
      </c>
      <c r="BK452" s="9">
        <f t="shared" si="142"/>
        <v>0.22246325994759378</v>
      </c>
      <c r="BL452" s="9">
        <f t="shared" si="143"/>
        <v>0.89317923085852646</v>
      </c>
      <c r="BM452" s="9">
        <f t="shared" si="144"/>
        <v>0.46125951207094668</v>
      </c>
      <c r="BN452" s="9">
        <f t="shared" si="145"/>
        <v>0.51642435933892317</v>
      </c>
    </row>
    <row r="453" spans="1:66" ht="15.6" x14ac:dyDescent="0.3">
      <c r="A453" s="6" t="s">
        <v>551</v>
      </c>
      <c r="B453" s="7">
        <v>34942</v>
      </c>
      <c r="C453" s="8">
        <v>68.992000000000004</v>
      </c>
      <c r="D453" s="8">
        <v>69.367000000000004</v>
      </c>
      <c r="H453" s="6" t="s">
        <v>551</v>
      </c>
      <c r="I453" s="7">
        <v>34942</v>
      </c>
      <c r="J453" s="8">
        <v>102.81399999999999</v>
      </c>
      <c r="K453" s="8">
        <v>81.275000000000006</v>
      </c>
      <c r="O453" s="6" t="s">
        <v>551</v>
      </c>
      <c r="P453" s="7">
        <v>34942</v>
      </c>
      <c r="Q453" s="8">
        <v>65.885999999999996</v>
      </c>
      <c r="U453" s="6" t="s">
        <v>551</v>
      </c>
      <c r="V453" s="7">
        <v>34942</v>
      </c>
      <c r="W453" s="8">
        <v>65.096999999999994</v>
      </c>
      <c r="X453" s="8">
        <v>64.08</v>
      </c>
      <c r="Y453" s="8"/>
      <c r="Z453" s="8"/>
      <c r="AA453" t="s">
        <v>551</v>
      </c>
      <c r="AB453" s="20">
        <v>34942</v>
      </c>
      <c r="AC453" s="1">
        <v>51.585000000000001</v>
      </c>
      <c r="AD453" s="8"/>
      <c r="AE453" s="8"/>
      <c r="AG453" s="6" t="str">
        <f t="shared" si="154"/>
        <v>1995</v>
      </c>
      <c r="AH453" s="11">
        <f t="shared" si="146"/>
        <v>2.1301792666498898</v>
      </c>
      <c r="AI453" s="11">
        <f t="shared" si="147"/>
        <v>2.1695584293162762</v>
      </c>
      <c r="AJ453" s="11">
        <f t="shared" si="148"/>
        <v>2.4258061945227505</v>
      </c>
      <c r="AK453" s="11">
        <f t="shared" si="149"/>
        <v>4.0586390115869619</v>
      </c>
      <c r="AL453" s="11">
        <f t="shared" si="150"/>
        <v>2.7510058950126259</v>
      </c>
      <c r="AM453" s="11">
        <f t="shared" si="151"/>
        <v>1.7681268173717068</v>
      </c>
      <c r="AN453" s="11">
        <f t="shared" si="152"/>
        <v>1.9408208717785591</v>
      </c>
      <c r="AO453" s="8">
        <v>1.0343143878647654</v>
      </c>
      <c r="AP453" s="6">
        <v>0</v>
      </c>
      <c r="AQ453" s="11">
        <f t="shared" si="155"/>
        <v>-0.85337023583001992</v>
      </c>
      <c r="AR453" s="18">
        <f t="shared" si="156"/>
        <v>0.14614934925079037</v>
      </c>
      <c r="AS453" s="6">
        <v>0.2674521759431947</v>
      </c>
      <c r="AT453" s="11">
        <f t="shared" si="153"/>
        <v>-0.45683911424651003</v>
      </c>
      <c r="AW453" s="6" t="s">
        <v>544</v>
      </c>
      <c r="AX453" s="11">
        <f t="shared" si="157"/>
        <v>0.25827896517894933</v>
      </c>
      <c r="AY453" s="11">
        <f t="shared" si="158"/>
        <v>0.30494940456882202</v>
      </c>
      <c r="AZ453" s="11">
        <f t="shared" si="159"/>
        <v>3.2893992944677235</v>
      </c>
      <c r="BA453" s="17"/>
      <c r="BB453" s="7">
        <v>34942</v>
      </c>
      <c r="BC453" s="9">
        <f t="shared" si="160"/>
        <v>-0.14084031834737942</v>
      </c>
      <c r="BD453" s="9">
        <f t="shared" si="161"/>
        <v>-4.0970538476663432</v>
      </c>
      <c r="BE453" s="9">
        <f t="shared" si="162"/>
        <v>-3.831238735843312</v>
      </c>
      <c r="BF453" s="9" t="e">
        <f t="shared" si="163"/>
        <v>#DIV/0!</v>
      </c>
      <c r="BI453" s="9">
        <f t="shared" si="140"/>
        <v>2.0194919517677756</v>
      </c>
      <c r="BJ453" s="9">
        <f t="shared" si="141"/>
        <v>0.46101312685351059</v>
      </c>
      <c r="BK453" s="9">
        <f t="shared" si="142"/>
        <v>0.22828173514133576</v>
      </c>
      <c r="BL453" s="9">
        <f t="shared" si="143"/>
        <v>0.8599954556238868</v>
      </c>
      <c r="BM453" s="9">
        <f t="shared" si="144"/>
        <v>0.43117514464566464</v>
      </c>
      <c r="BN453" s="9">
        <f t="shared" si="145"/>
        <v>0.50136909657605933</v>
      </c>
    </row>
    <row r="454" spans="1:66" ht="15.6" x14ac:dyDescent="0.3">
      <c r="A454" s="6" t="s">
        <v>552</v>
      </c>
      <c r="B454" s="7">
        <v>34972</v>
      </c>
      <c r="C454" s="8">
        <v>69.09</v>
      </c>
      <c r="D454" s="8">
        <v>69.457999999999998</v>
      </c>
      <c r="H454" s="6" t="s">
        <v>552</v>
      </c>
      <c r="I454" s="7">
        <v>34972</v>
      </c>
      <c r="J454" s="8">
        <v>103.105</v>
      </c>
      <c r="K454" s="8">
        <v>81.369</v>
      </c>
      <c r="O454" s="6" t="s">
        <v>552</v>
      </c>
      <c r="P454" s="7">
        <v>34972</v>
      </c>
      <c r="Q454" s="8">
        <v>65.869</v>
      </c>
      <c r="U454" s="6" t="s">
        <v>552</v>
      </c>
      <c r="V454" s="7">
        <v>34972</v>
      </c>
      <c r="W454" s="8">
        <v>65.251000000000005</v>
      </c>
      <c r="X454" s="8">
        <v>64.268000000000001</v>
      </c>
      <c r="Y454" s="8"/>
      <c r="Z454" s="8"/>
      <c r="AA454" t="s">
        <v>552</v>
      </c>
      <c r="AB454" s="20">
        <v>34972</v>
      </c>
      <c r="AC454" s="1">
        <v>50.923000000000002</v>
      </c>
      <c r="AD454" s="8"/>
      <c r="AE454" s="8"/>
      <c r="AG454" s="6" t="str">
        <f t="shared" si="154"/>
        <v>1995</v>
      </c>
      <c r="AH454" s="11">
        <f t="shared" si="146"/>
        <v>2.1301127880678283</v>
      </c>
      <c r="AI454" s="11">
        <f t="shared" si="147"/>
        <v>2.1486242040090087</v>
      </c>
      <c r="AJ454" s="11">
        <f t="shared" si="148"/>
        <v>2.5216518012508793</v>
      </c>
      <c r="AK454" s="11">
        <f t="shared" si="149"/>
        <v>4.8785832130336049</v>
      </c>
      <c r="AL454" s="11">
        <f t="shared" si="150"/>
        <v>2.8881599500156341</v>
      </c>
      <c r="AM454" s="11">
        <f t="shared" si="151"/>
        <v>1.9467229122724916</v>
      </c>
      <c r="AN454" s="11">
        <f t="shared" si="152"/>
        <v>2.1424030514939574</v>
      </c>
      <c r="AO454" s="8">
        <v>0.97546458213428888</v>
      </c>
      <c r="AP454" s="6">
        <v>0</v>
      </c>
      <c r="AQ454" s="11">
        <f t="shared" si="155"/>
        <v>-1.6778653073833749</v>
      </c>
      <c r="AR454" s="18">
        <f t="shared" si="156"/>
        <v>0.2365700416302019</v>
      </c>
      <c r="AS454" s="6">
        <v>0.14260465046678217</v>
      </c>
      <c r="AT454" s="11">
        <f t="shared" si="153"/>
        <v>0.11565672100890545</v>
      </c>
      <c r="AW454" s="6" t="s">
        <v>544</v>
      </c>
      <c r="AX454" s="11">
        <f t="shared" si="157"/>
        <v>0.25498319894304433</v>
      </c>
      <c r="AY454" s="11">
        <f t="shared" si="158"/>
        <v>0.29101932916128459</v>
      </c>
      <c r="AZ454" s="11">
        <f t="shared" si="159"/>
        <v>2.4058310912191936</v>
      </c>
      <c r="BA454" s="17"/>
      <c r="BB454" s="7">
        <v>34972</v>
      </c>
      <c r="BC454" s="9">
        <f t="shared" si="160"/>
        <v>-1.2760490323404872</v>
      </c>
      <c r="BD454" s="9">
        <f t="shared" si="161"/>
        <v>-4.5679956080693529</v>
      </c>
      <c r="BE454" s="9">
        <f t="shared" si="162"/>
        <v>-26.861080828179151</v>
      </c>
      <c r="BF454" s="9" t="e">
        <f t="shared" si="163"/>
        <v>#DIV/0!</v>
      </c>
      <c r="BI454" s="9">
        <f t="shared" si="140"/>
        <v>2.0045231476910859</v>
      </c>
      <c r="BJ454" s="9">
        <f t="shared" si="141"/>
        <v>0.45988570075145752</v>
      </c>
      <c r="BK454" s="9">
        <f t="shared" si="142"/>
        <v>0.22942399107796677</v>
      </c>
      <c r="BL454" s="9">
        <f t="shared" si="143"/>
        <v>0.81345943663775266</v>
      </c>
      <c r="BM454" s="9">
        <f t="shared" si="144"/>
        <v>0.37606452912462712</v>
      </c>
      <c r="BN454" s="9">
        <f t="shared" si="145"/>
        <v>0.46230274330457494</v>
      </c>
    </row>
    <row r="455" spans="1:66" ht="15.6" x14ac:dyDescent="0.3">
      <c r="A455" s="6" t="s">
        <v>553</v>
      </c>
      <c r="B455" s="7">
        <v>35003</v>
      </c>
      <c r="C455" s="8">
        <v>69.260000000000005</v>
      </c>
      <c r="D455" s="8">
        <v>69.626999999999995</v>
      </c>
      <c r="H455" s="6" t="s">
        <v>553</v>
      </c>
      <c r="I455" s="7">
        <v>35003</v>
      </c>
      <c r="J455" s="8">
        <v>103.349</v>
      </c>
      <c r="K455" s="8">
        <v>83.116</v>
      </c>
      <c r="O455" s="6" t="s">
        <v>553</v>
      </c>
      <c r="P455" s="7">
        <v>35003</v>
      </c>
      <c r="Q455" s="8">
        <v>66.313000000000002</v>
      </c>
      <c r="U455" s="6" t="s">
        <v>553</v>
      </c>
      <c r="V455" s="7">
        <v>35003</v>
      </c>
      <c r="W455" s="8">
        <v>65.427999999999997</v>
      </c>
      <c r="X455" s="8">
        <v>64.453999999999994</v>
      </c>
      <c r="Y455" s="8"/>
      <c r="Z455" s="8"/>
      <c r="AA455" t="s">
        <v>553</v>
      </c>
      <c r="AB455" s="20">
        <v>35003</v>
      </c>
      <c r="AC455" s="1">
        <v>51.186999999999998</v>
      </c>
      <c r="AD455" s="8"/>
      <c r="AE455" s="8"/>
      <c r="AG455" s="6" t="str">
        <f t="shared" si="154"/>
        <v>1995</v>
      </c>
      <c r="AH455" s="11">
        <f t="shared" si="146"/>
        <v>2.186550208032112</v>
      </c>
      <c r="AI455" s="11">
        <f t="shared" si="147"/>
        <v>2.156785069765399</v>
      </c>
      <c r="AJ455" s="11">
        <f t="shared" si="148"/>
        <v>2.3743957524368087</v>
      </c>
      <c r="AK455" s="11">
        <f t="shared" si="149"/>
        <v>7.275519818273346</v>
      </c>
      <c r="AL455" s="11">
        <f t="shared" si="150"/>
        <v>3.4524180967238749</v>
      </c>
      <c r="AM455" s="11">
        <f t="shared" si="151"/>
        <v>2.4553711243344711</v>
      </c>
      <c r="AN455" s="11">
        <f t="shared" si="152"/>
        <v>2.6860820800407748</v>
      </c>
      <c r="AO455" s="8">
        <v>0.81539878013228151</v>
      </c>
      <c r="AP455" s="6">
        <v>0</v>
      </c>
      <c r="AQ455" s="11">
        <f t="shared" si="155"/>
        <v>-0.95203080554965291</v>
      </c>
      <c r="AR455" s="18">
        <f t="shared" si="156"/>
        <v>0.27126021057146676</v>
      </c>
      <c r="AS455" s="6">
        <v>-1.1731702586625925E-2</v>
      </c>
      <c r="AT455" s="11">
        <f t="shared" si="153"/>
        <v>2.1470093032973203</v>
      </c>
      <c r="AW455" s="6" t="s">
        <v>544</v>
      </c>
      <c r="AX455" s="11">
        <f t="shared" si="157"/>
        <v>0.24577875053729711</v>
      </c>
      <c r="AY455" s="11">
        <f t="shared" si="158"/>
        <v>0.28566856949545127</v>
      </c>
      <c r="AZ455" s="11">
        <f t="shared" si="159"/>
        <v>2.4295026147591785</v>
      </c>
      <c r="BA455" s="17"/>
      <c r="BB455" s="7">
        <v>35003</v>
      </c>
      <c r="BC455" s="9">
        <f t="shared" si="160"/>
        <v>-3.6098254488536763</v>
      </c>
      <c r="BD455" s="9">
        <f t="shared" si="161"/>
        <v>-1.83862689851364</v>
      </c>
      <c r="BE455" s="9">
        <f t="shared" si="162"/>
        <v>0.98392292070632603</v>
      </c>
      <c r="BF455" s="9" t="e">
        <f t="shared" si="163"/>
        <v>#DIV/0!</v>
      </c>
      <c r="BI455" s="9">
        <f t="shared" si="140"/>
        <v>2.0198714414735903</v>
      </c>
      <c r="BJ455" s="9">
        <f t="shared" si="141"/>
        <v>0.47213857058192776</v>
      </c>
      <c r="BK455" s="9">
        <f t="shared" si="142"/>
        <v>0.23374684194627787</v>
      </c>
      <c r="BL455" s="9">
        <f t="shared" si="143"/>
        <v>0.77337340232168905</v>
      </c>
      <c r="BM455" s="9">
        <f t="shared" si="144"/>
        <v>0.34188437356603968</v>
      </c>
      <c r="BN455" s="9">
        <f t="shared" si="145"/>
        <v>0.44206895729759133</v>
      </c>
    </row>
    <row r="456" spans="1:66" ht="15.6" x14ac:dyDescent="0.3">
      <c r="A456" s="6" t="s">
        <v>554</v>
      </c>
      <c r="B456" s="7">
        <v>35033</v>
      </c>
      <c r="C456" s="8">
        <v>69.295000000000002</v>
      </c>
      <c r="D456" s="8">
        <v>69.671999999999997</v>
      </c>
      <c r="H456" s="6" t="s">
        <v>554</v>
      </c>
      <c r="I456" s="7">
        <v>35033</v>
      </c>
      <c r="J456" s="8">
        <v>102.905</v>
      </c>
      <c r="K456" s="8">
        <v>80.260999999999996</v>
      </c>
      <c r="O456" s="6" t="s">
        <v>554</v>
      </c>
      <c r="P456" s="7">
        <v>35033</v>
      </c>
      <c r="Q456" s="8">
        <v>65.92</v>
      </c>
      <c r="U456" s="6" t="s">
        <v>554</v>
      </c>
      <c r="V456" s="7">
        <v>35033</v>
      </c>
      <c r="W456" s="8">
        <v>65.376000000000005</v>
      </c>
      <c r="X456" s="8">
        <v>64.375</v>
      </c>
      <c r="Y456" s="8"/>
      <c r="Z456" s="8"/>
      <c r="AA456" t="s">
        <v>554</v>
      </c>
      <c r="AB456" s="20">
        <v>35033</v>
      </c>
      <c r="AC456" s="1">
        <v>50.661000000000001</v>
      </c>
      <c r="AD456" s="8"/>
      <c r="AE456" s="8"/>
      <c r="AG456" s="6" t="str">
        <f t="shared" si="154"/>
        <v>1995</v>
      </c>
      <c r="AH456" s="11">
        <f t="shared" si="146"/>
        <v>2.0590011340707148</v>
      </c>
      <c r="AI456" s="11">
        <f t="shared" si="147"/>
        <v>2.0356755806801186</v>
      </c>
      <c r="AJ456" s="11">
        <f t="shared" si="148"/>
        <v>2.7231799714505289</v>
      </c>
      <c r="AK456" s="11">
        <f t="shared" si="149"/>
        <v>6.9490712363083906</v>
      </c>
      <c r="AL456" s="11">
        <f t="shared" si="150"/>
        <v>3.2403564548715069</v>
      </c>
      <c r="AM456" s="11">
        <f t="shared" si="151"/>
        <v>2.2714473437206673</v>
      </c>
      <c r="AN456" s="11">
        <f t="shared" si="152"/>
        <v>2.4785889394759453</v>
      </c>
      <c r="AO456" s="8">
        <v>1.203014816063086</v>
      </c>
      <c r="AP456" s="6">
        <v>0</v>
      </c>
      <c r="AQ456" s="11">
        <f t="shared" si="155"/>
        <v>-2.4399168078878319</v>
      </c>
      <c r="AR456" s="18">
        <f t="shared" si="156"/>
        <v>-7.9476676652190381E-2</v>
      </c>
      <c r="AS456" s="6">
        <v>0.10799330935906681</v>
      </c>
      <c r="AT456" s="11">
        <f t="shared" si="153"/>
        <v>-3.4349583714327059</v>
      </c>
      <c r="AW456" s="6" t="s">
        <v>544</v>
      </c>
      <c r="AX456" s="11">
        <f t="shared" si="157"/>
        <v>0.24829220905916688</v>
      </c>
      <c r="AY456" s="11">
        <f t="shared" si="158"/>
        <v>0.2612401674860006</v>
      </c>
      <c r="AZ456" s="11">
        <f t="shared" si="159"/>
        <v>2.4704269179770382</v>
      </c>
      <c r="BA456" s="17"/>
      <c r="BB456" s="7">
        <v>35033</v>
      </c>
      <c r="BC456" s="9">
        <f t="shared" si="160"/>
        <v>1.0226508664296974</v>
      </c>
      <c r="BD456" s="9">
        <f t="shared" si="161"/>
        <v>-8.5513089706005125</v>
      </c>
      <c r="BE456" s="9">
        <f t="shared" si="162"/>
        <v>1.6844724911694087</v>
      </c>
      <c r="BF456" s="9" t="e">
        <f t="shared" si="163"/>
        <v>#DIV/0!</v>
      </c>
      <c r="BI456" s="9">
        <f t="shared" si="140"/>
        <v>2.0791817564204171</v>
      </c>
      <c r="BJ456" s="9">
        <f t="shared" si="141"/>
        <v>0.44932368662032868</v>
      </c>
      <c r="BK456" s="9">
        <f t="shared" si="142"/>
        <v>0.21610601633687768</v>
      </c>
      <c r="BL456" s="9">
        <f t="shared" si="143"/>
        <v>0.76126697326668757</v>
      </c>
      <c r="BM456" s="9">
        <f t="shared" si="144"/>
        <v>0.32154667226715705</v>
      </c>
      <c r="BN456" s="9">
        <f t="shared" si="145"/>
        <v>0.42238358362948791</v>
      </c>
    </row>
    <row r="457" spans="1:66" ht="15.6" x14ac:dyDescent="0.3">
      <c r="A457" s="6" t="s">
        <v>555</v>
      </c>
      <c r="B457" s="7">
        <v>35064</v>
      </c>
      <c r="C457" s="8">
        <v>69.394000000000005</v>
      </c>
      <c r="D457" s="8">
        <v>69.77</v>
      </c>
      <c r="H457" s="6" t="s">
        <v>555</v>
      </c>
      <c r="I457" s="7">
        <v>35064</v>
      </c>
      <c r="J457" s="8">
        <v>102.879</v>
      </c>
      <c r="K457" s="8">
        <v>76.888999999999996</v>
      </c>
      <c r="O457" s="6" t="s">
        <v>555</v>
      </c>
      <c r="P457" s="7">
        <v>35064</v>
      </c>
      <c r="Q457" s="8">
        <v>65.281999999999996</v>
      </c>
      <c r="U457" s="6" t="s">
        <v>555</v>
      </c>
      <c r="V457" s="7">
        <v>35064</v>
      </c>
      <c r="W457" s="8">
        <v>65.489000000000004</v>
      </c>
      <c r="X457" s="8">
        <v>64.525000000000006</v>
      </c>
      <c r="Y457" s="8"/>
      <c r="Z457" s="8"/>
      <c r="AA457" t="s">
        <v>555</v>
      </c>
      <c r="AB457" s="20">
        <v>35064</v>
      </c>
      <c r="AC457" s="1">
        <v>51.231999999999999</v>
      </c>
      <c r="AD457" s="8"/>
      <c r="AE457" s="8"/>
      <c r="AG457" s="6" t="str">
        <f t="shared" si="154"/>
        <v>1995</v>
      </c>
      <c r="AH457" s="11">
        <f t="shared" si="146"/>
        <v>2.1280979572614545</v>
      </c>
      <c r="AI457" s="11">
        <f t="shared" si="147"/>
        <v>2.1447917429177732</v>
      </c>
      <c r="AJ457" s="11">
        <f t="shared" si="148"/>
        <v>3.1968462865626268</v>
      </c>
      <c r="AK457" s="11">
        <f t="shared" si="149"/>
        <v>7.3958711623879125</v>
      </c>
      <c r="AL457" s="11">
        <f t="shared" si="150"/>
        <v>2.9489686494669654</v>
      </c>
      <c r="AM457" s="11">
        <f t="shared" si="151"/>
        <v>1.9791958640879459</v>
      </c>
      <c r="AN457" s="11">
        <f t="shared" si="152"/>
        <v>2.1676483627842247</v>
      </c>
      <c r="AO457" s="8">
        <v>1.5476037080978555</v>
      </c>
      <c r="AP457" s="6">
        <v>0</v>
      </c>
      <c r="AQ457" s="11">
        <f t="shared" si="155"/>
        <v>-1.2223807503952466</v>
      </c>
      <c r="AR457" s="18">
        <f t="shared" si="156"/>
        <v>0.17284630445424387</v>
      </c>
      <c r="AS457" s="6">
        <v>-0.11368528798468835</v>
      </c>
      <c r="AT457" s="11">
        <f t="shared" si="153"/>
        <v>-4.2012932806718029</v>
      </c>
      <c r="AW457" s="6" t="s">
        <v>544</v>
      </c>
      <c r="AX457" s="11">
        <f t="shared" si="157"/>
        <v>0.24787505627199619</v>
      </c>
      <c r="AY457" s="11">
        <f t="shared" si="158"/>
        <v>0.26259364719562212</v>
      </c>
      <c r="AZ457" s="11">
        <f t="shared" si="159"/>
        <v>2.4139827422292974</v>
      </c>
      <c r="BA457" s="17"/>
      <c r="BB457" s="7">
        <v>35064</v>
      </c>
      <c r="BC457" s="9">
        <f t="shared" si="160"/>
        <v>-0.16800881056694417</v>
      </c>
      <c r="BD457" s="9">
        <f t="shared" si="161"/>
        <v>0.51809785709697742</v>
      </c>
      <c r="BE457" s="9">
        <f t="shared" si="162"/>
        <v>-2.2847943947259641</v>
      </c>
      <c r="BF457" s="9" t="e">
        <f t="shared" si="163"/>
        <v>#DIV/0!</v>
      </c>
      <c r="BI457" s="9">
        <f t="shared" si="140"/>
        <v>2.1260334619870154</v>
      </c>
      <c r="BJ457" s="9">
        <f t="shared" si="141"/>
        <v>0.39805768779583767</v>
      </c>
      <c r="BK457" s="9">
        <f t="shared" si="142"/>
        <v>0.18723020823191011</v>
      </c>
      <c r="BL457" s="9">
        <f t="shared" si="143"/>
        <v>0.83363433509769425</v>
      </c>
      <c r="BM457" s="9">
        <f t="shared" si="144"/>
        <v>0.3837425090476127</v>
      </c>
      <c r="BN457" s="9">
        <f t="shared" si="145"/>
        <v>0.46032474058622075</v>
      </c>
    </row>
    <row r="458" spans="1:66" ht="15.6" x14ac:dyDescent="0.3">
      <c r="A458" s="6" t="s">
        <v>556</v>
      </c>
      <c r="B458" s="7">
        <v>35095</v>
      </c>
      <c r="C458" s="8">
        <v>69.483999999999995</v>
      </c>
      <c r="D458" s="8">
        <v>69.849000000000004</v>
      </c>
      <c r="H458" s="6" t="s">
        <v>556</v>
      </c>
      <c r="I458" s="7">
        <v>35095</v>
      </c>
      <c r="J458" s="8">
        <v>103.357</v>
      </c>
      <c r="K458" s="8">
        <v>72.36</v>
      </c>
      <c r="O458" s="6" t="s">
        <v>556</v>
      </c>
      <c r="P458" s="7">
        <v>35095</v>
      </c>
      <c r="Q458" s="8">
        <v>64.564999999999998</v>
      </c>
      <c r="U458" s="6" t="s">
        <v>556</v>
      </c>
      <c r="V458" s="7">
        <v>35095</v>
      </c>
      <c r="W458" s="8">
        <v>65.665999999999997</v>
      </c>
      <c r="X458" s="8">
        <v>64.683999999999997</v>
      </c>
      <c r="Y458" s="8"/>
      <c r="Z458" s="8"/>
      <c r="AA458" t="s">
        <v>556</v>
      </c>
      <c r="AB458" s="20">
        <v>35095</v>
      </c>
      <c r="AC458" s="1">
        <v>52.253999999999998</v>
      </c>
      <c r="AD458" s="8"/>
      <c r="AE458" s="8"/>
      <c r="AG458" s="6" t="str">
        <f t="shared" si="154"/>
        <v>1996</v>
      </c>
      <c r="AH458" s="11">
        <f t="shared" si="146"/>
        <v>2.0382988721804329</v>
      </c>
      <c r="AI458" s="11">
        <f t="shared" si="147"/>
        <v>2.0065717415115092</v>
      </c>
      <c r="AJ458" s="11">
        <f t="shared" si="148"/>
        <v>2.7671167498558358</v>
      </c>
      <c r="AK458" s="11">
        <f t="shared" si="149"/>
        <v>1.5165757095357613</v>
      </c>
      <c r="AL458" s="11">
        <f t="shared" si="150"/>
        <v>1.8038189243310576</v>
      </c>
      <c r="AM458" s="11">
        <f t="shared" si="151"/>
        <v>2.3217402144103616</v>
      </c>
      <c r="AN458" s="11">
        <f t="shared" si="152"/>
        <v>2.4697029702970275</v>
      </c>
      <c r="AO458" s="8">
        <v>0.78778358751754318</v>
      </c>
      <c r="AP458" s="6">
        <v>0</v>
      </c>
      <c r="AQ458" s="11">
        <f t="shared" si="155"/>
        <v>0.84335256769012545</v>
      </c>
      <c r="AR458" s="18">
        <f t="shared" si="156"/>
        <v>0.27027439722699942</v>
      </c>
      <c r="AS458" s="6">
        <v>-0.46246516227327339</v>
      </c>
      <c r="AT458" s="11">
        <f t="shared" si="153"/>
        <v>-5.8903094070673294</v>
      </c>
      <c r="AW458" s="6" t="s">
        <v>557</v>
      </c>
      <c r="AX458" s="11">
        <f t="shared" si="157"/>
        <v>0.24788404124998181</v>
      </c>
      <c r="AY458" s="11">
        <f t="shared" si="158"/>
        <v>0.26924541632975962</v>
      </c>
      <c r="AZ458" s="11">
        <f t="shared" si="159"/>
        <v>2.5954461220410012</v>
      </c>
      <c r="BA458" s="17"/>
      <c r="BB458" s="7">
        <v>35095</v>
      </c>
      <c r="BC458" s="9">
        <f t="shared" si="160"/>
        <v>3.6248011884509879E-3</v>
      </c>
      <c r="BD458" s="9">
        <f t="shared" si="161"/>
        <v>2.5331036013914732</v>
      </c>
      <c r="BE458" s="9">
        <f t="shared" si="162"/>
        <v>7.5171780078313155</v>
      </c>
      <c r="BF458" s="9" t="e">
        <f t="shared" si="163"/>
        <v>#DIV/0!</v>
      </c>
      <c r="BI458" s="9">
        <f t="shared" si="140"/>
        <v>2.1801058665098445</v>
      </c>
      <c r="BJ458" s="9">
        <f t="shared" si="141"/>
        <v>0.37018054583171167</v>
      </c>
      <c r="BK458" s="9">
        <f t="shared" si="142"/>
        <v>0.16979934393018162</v>
      </c>
      <c r="BL458" s="9">
        <f t="shared" si="143"/>
        <v>0.90026578967909487</v>
      </c>
      <c r="BM458" s="9">
        <f t="shared" si="144"/>
        <v>0.27074472482718392</v>
      </c>
      <c r="BN458" s="9">
        <f t="shared" si="145"/>
        <v>0.30073865732884564</v>
      </c>
    </row>
    <row r="459" spans="1:66" ht="15.6" x14ac:dyDescent="0.3">
      <c r="A459" s="6" t="s">
        <v>558</v>
      </c>
      <c r="B459" s="7">
        <v>35124</v>
      </c>
      <c r="C459" s="8">
        <v>69.59</v>
      </c>
      <c r="D459" s="8">
        <v>69.94</v>
      </c>
      <c r="H459" s="6" t="s">
        <v>558</v>
      </c>
      <c r="I459" s="7">
        <v>35124</v>
      </c>
      <c r="J459" s="8">
        <v>103.453</v>
      </c>
      <c r="K459" s="8">
        <v>71.546000000000006</v>
      </c>
      <c r="O459" s="6" t="s">
        <v>558</v>
      </c>
      <c r="P459" s="7">
        <v>35124</v>
      </c>
      <c r="Q459" s="8">
        <v>64.811000000000007</v>
      </c>
      <c r="U459" s="6" t="s">
        <v>558</v>
      </c>
      <c r="V459" s="7">
        <v>35124</v>
      </c>
      <c r="W459" s="8">
        <v>65.915000000000006</v>
      </c>
      <c r="X459" s="8">
        <v>64.906000000000006</v>
      </c>
      <c r="Y459" s="8"/>
      <c r="Z459" s="8"/>
      <c r="AA459" t="s">
        <v>558</v>
      </c>
      <c r="AB459" s="20">
        <v>35124</v>
      </c>
      <c r="AC459" s="1">
        <v>52.381</v>
      </c>
      <c r="AD459" s="8"/>
      <c r="AE459" s="8"/>
      <c r="AG459" s="6" t="str">
        <f t="shared" si="154"/>
        <v>1996</v>
      </c>
      <c r="AH459" s="11">
        <f t="shared" si="146"/>
        <v>1.9977428290852695</v>
      </c>
      <c r="AI459" s="11">
        <f t="shared" si="147"/>
        <v>1.9726770379226322</v>
      </c>
      <c r="AJ459" s="11">
        <f t="shared" si="148"/>
        <v>2.1031957521564948</v>
      </c>
      <c r="AK459" s="11">
        <f t="shared" si="149"/>
        <v>-2.7603734862796658</v>
      </c>
      <c r="AL459" s="11">
        <f t="shared" si="150"/>
        <v>1.3558738896534583</v>
      </c>
      <c r="AM459" s="11">
        <f t="shared" si="151"/>
        <v>2.2318382033625017</v>
      </c>
      <c r="AN459" s="11">
        <f t="shared" si="152"/>
        <v>2.3043944265809246</v>
      </c>
      <c r="AO459" s="8">
        <v>1.2067813994904864</v>
      </c>
      <c r="AP459" s="6">
        <v>0</v>
      </c>
      <c r="AQ459" s="11">
        <f t="shared" si="155"/>
        <v>1.1919480720191666</v>
      </c>
      <c r="AR459" s="18">
        <f t="shared" si="156"/>
        <v>0.37919166692048645</v>
      </c>
      <c r="AS459" s="6">
        <v>0.71091052261493815</v>
      </c>
      <c r="AT459" s="11">
        <f t="shared" si="153"/>
        <v>-1.1249309010502917</v>
      </c>
      <c r="AW459" s="6" t="s">
        <v>557</v>
      </c>
      <c r="AX459" s="11">
        <f t="shared" si="157"/>
        <v>0.24808918584361364</v>
      </c>
      <c r="AY459" s="11">
        <f t="shared" si="158"/>
        <v>0.29166554748397916</v>
      </c>
      <c r="AZ459" s="11">
        <f t="shared" si="159"/>
        <v>2.5513948652086231</v>
      </c>
      <c r="BA459" s="17"/>
      <c r="BB459" s="7">
        <v>35124</v>
      </c>
      <c r="BC459" s="9">
        <f t="shared" si="160"/>
        <v>8.2758289963869025E-2</v>
      </c>
      <c r="BD459" s="9">
        <f t="shared" si="161"/>
        <v>8.32702426650056</v>
      </c>
      <c r="BE459" s="9">
        <f t="shared" si="162"/>
        <v>-1.6972518311317186</v>
      </c>
      <c r="BF459" s="9" t="e">
        <f t="shared" si="163"/>
        <v>#DIV/0!</v>
      </c>
      <c r="BI459" s="9">
        <f t="shared" si="140"/>
        <v>2.234723052317463</v>
      </c>
      <c r="BJ459" s="9">
        <f t="shared" si="141"/>
        <v>0.31291016386309156</v>
      </c>
      <c r="BK459" s="9">
        <f t="shared" si="142"/>
        <v>0.14002189825651817</v>
      </c>
      <c r="BL459" s="9">
        <f t="shared" si="143"/>
        <v>0.94162025266172611</v>
      </c>
      <c r="BM459" s="9">
        <f t="shared" si="144"/>
        <v>0.27354891380507196</v>
      </c>
      <c r="BN459" s="9">
        <f t="shared" si="145"/>
        <v>0.2905087406858734</v>
      </c>
    </row>
    <row r="460" spans="1:66" ht="15.6" x14ac:dyDescent="0.3">
      <c r="A460" s="6" t="s">
        <v>559</v>
      </c>
      <c r="B460" s="7">
        <v>35155</v>
      </c>
      <c r="C460" s="8">
        <v>69.766000000000005</v>
      </c>
      <c r="D460" s="8">
        <v>70.102000000000004</v>
      </c>
      <c r="H460" s="6" t="s">
        <v>559</v>
      </c>
      <c r="I460" s="7">
        <v>35155</v>
      </c>
      <c r="J460" s="8">
        <v>103.354</v>
      </c>
      <c r="K460" s="8">
        <v>73.48</v>
      </c>
      <c r="O460" s="6" t="s">
        <v>559</v>
      </c>
      <c r="P460" s="7">
        <v>35155</v>
      </c>
      <c r="Q460" s="8">
        <v>65.376000000000005</v>
      </c>
      <c r="U460" s="6" t="s">
        <v>559</v>
      </c>
      <c r="V460" s="7">
        <v>35155</v>
      </c>
      <c r="W460" s="8">
        <v>66.216999999999999</v>
      </c>
      <c r="X460" s="8">
        <v>65.198999999999998</v>
      </c>
      <c r="Y460" s="8"/>
      <c r="Z460" s="8"/>
      <c r="AA460" t="s">
        <v>559</v>
      </c>
      <c r="AB460" s="20">
        <v>35155</v>
      </c>
      <c r="AC460" s="1">
        <v>53.015000000000001</v>
      </c>
      <c r="AD460" s="8"/>
      <c r="AE460" s="8"/>
      <c r="AG460" s="6" t="str">
        <f t="shared" si="154"/>
        <v>1996</v>
      </c>
      <c r="AH460" s="11">
        <f t="shared" si="146"/>
        <v>2.0313848223818098</v>
      </c>
      <c r="AI460" s="11">
        <f t="shared" si="147"/>
        <v>1.9591302450731041</v>
      </c>
      <c r="AJ460" s="11">
        <f t="shared" si="148"/>
        <v>1.8155667858655855</v>
      </c>
      <c r="AK460" s="11">
        <f t="shared" si="149"/>
        <v>-4.0530659145513459</v>
      </c>
      <c r="AL460" s="11">
        <f t="shared" si="150"/>
        <v>1.1777451056256494</v>
      </c>
      <c r="AM460" s="11">
        <f t="shared" si="151"/>
        <v>2.735284078567668</v>
      </c>
      <c r="AN460" s="11">
        <f t="shared" si="152"/>
        <v>2.8229431153306228</v>
      </c>
      <c r="AO460" s="8">
        <v>1.8081812173398992</v>
      </c>
      <c r="AP460" s="6">
        <v>0</v>
      </c>
      <c r="AQ460" s="11">
        <f t="shared" si="155"/>
        <v>2.8718346754632806</v>
      </c>
      <c r="AR460" s="18">
        <f t="shared" si="156"/>
        <v>0.45816581961615199</v>
      </c>
      <c r="AS460" s="6">
        <v>0.32473900648510856</v>
      </c>
      <c r="AT460" s="11">
        <f t="shared" si="153"/>
        <v>2.7031560115170716</v>
      </c>
      <c r="AW460" s="6" t="s">
        <v>557</v>
      </c>
      <c r="AX460" s="11">
        <f t="shared" si="157"/>
        <v>0.25278547929065326</v>
      </c>
      <c r="AY460" s="11">
        <f t="shared" si="158"/>
        <v>0.29497151622102319</v>
      </c>
      <c r="AZ460" s="11">
        <f t="shared" si="159"/>
        <v>2.5287984790107054</v>
      </c>
      <c r="BA460" s="17"/>
      <c r="BB460" s="7">
        <v>35155</v>
      </c>
      <c r="BC460" s="9">
        <f t="shared" si="160"/>
        <v>1.8929859562681672</v>
      </c>
      <c r="BD460" s="9">
        <f t="shared" si="161"/>
        <v>1.1334793449423897</v>
      </c>
      <c r="BE460" s="9">
        <f t="shared" si="162"/>
        <v>-0.88564833715263358</v>
      </c>
      <c r="BF460" s="9" t="e">
        <f t="shared" si="163"/>
        <v>#DIV/0!</v>
      </c>
      <c r="BI460" s="9">
        <f t="shared" si="140"/>
        <v>2.2760155575728667</v>
      </c>
      <c r="BJ460" s="9">
        <f t="shared" si="141"/>
        <v>0.34181320636441648</v>
      </c>
      <c r="BK460" s="9">
        <f t="shared" si="142"/>
        <v>0.15018052281194624</v>
      </c>
      <c r="BL460" s="9">
        <f t="shared" si="143"/>
        <v>1.0086862504223466</v>
      </c>
      <c r="BM460" s="9">
        <f t="shared" si="144"/>
        <v>0.36404852257096654</v>
      </c>
      <c r="BN460" s="9">
        <f t="shared" si="145"/>
        <v>0.36091353720598046</v>
      </c>
    </row>
    <row r="461" spans="1:66" ht="15.6" x14ac:dyDescent="0.3">
      <c r="A461" s="6" t="s">
        <v>560</v>
      </c>
      <c r="B461" s="7">
        <v>35185</v>
      </c>
      <c r="C461" s="8">
        <v>69.876999999999995</v>
      </c>
      <c r="D461" s="8">
        <v>70.197000000000003</v>
      </c>
      <c r="H461" s="6" t="s">
        <v>560</v>
      </c>
      <c r="I461" s="7">
        <v>35185</v>
      </c>
      <c r="J461" s="8">
        <v>103.637</v>
      </c>
      <c r="K461" s="8">
        <v>73.269000000000005</v>
      </c>
      <c r="O461" s="6" t="s">
        <v>560</v>
      </c>
      <c r="P461" s="7">
        <v>35185</v>
      </c>
      <c r="Q461" s="8">
        <v>65.462000000000003</v>
      </c>
      <c r="U461" s="6" t="s">
        <v>560</v>
      </c>
      <c r="V461" s="7">
        <v>35185</v>
      </c>
      <c r="W461" s="8">
        <v>66.475999999999999</v>
      </c>
      <c r="X461" s="8">
        <v>65.491</v>
      </c>
      <c r="Y461" s="8"/>
      <c r="Z461" s="8"/>
      <c r="AA461" t="s">
        <v>560</v>
      </c>
      <c r="AB461" s="20">
        <v>35185</v>
      </c>
      <c r="AC461" s="1">
        <v>54.534999999999997</v>
      </c>
      <c r="AD461" s="8"/>
      <c r="AE461" s="8"/>
      <c r="AG461" s="6" t="str">
        <f t="shared" si="154"/>
        <v>1996</v>
      </c>
      <c r="AH461" s="11">
        <f t="shared" si="146"/>
        <v>1.9075675596843977</v>
      </c>
      <c r="AI461" s="11">
        <f t="shared" si="147"/>
        <v>1.8602626423855462</v>
      </c>
      <c r="AJ461" s="11">
        <f t="shared" si="148"/>
        <v>2.2212358830201673</v>
      </c>
      <c r="AK461" s="11">
        <f t="shared" si="149"/>
        <v>-3.6517371064881843</v>
      </c>
      <c r="AL461" s="11">
        <f t="shared" si="150"/>
        <v>1.108983071790437</v>
      </c>
      <c r="AM461" s="11">
        <f t="shared" si="151"/>
        <v>2.3636839592861225</v>
      </c>
      <c r="AN461" s="11">
        <f t="shared" si="152"/>
        <v>2.4209061195126891</v>
      </c>
      <c r="AO461" s="8">
        <v>1.8120450401178934</v>
      </c>
      <c r="AP461" s="6">
        <v>0</v>
      </c>
      <c r="AQ461" s="11">
        <f t="shared" si="155"/>
        <v>5.905542393288532</v>
      </c>
      <c r="AR461" s="18">
        <f t="shared" si="156"/>
        <v>0.39113822734342385</v>
      </c>
      <c r="AS461" s="6">
        <v>0.22093327894372461</v>
      </c>
      <c r="AT461" s="11">
        <f t="shared" si="153"/>
        <v>-0.28715296679368008</v>
      </c>
      <c r="AW461" s="6" t="s">
        <v>557</v>
      </c>
      <c r="AX461" s="11">
        <f t="shared" si="157"/>
        <v>0.23719028892162461</v>
      </c>
      <c r="AY461" s="11">
        <f t="shared" si="158"/>
        <v>0.29321275023001531</v>
      </c>
      <c r="AZ461" s="11">
        <f t="shared" si="159"/>
        <v>2.5259633952793958</v>
      </c>
      <c r="BA461" s="17"/>
      <c r="BB461" s="7">
        <v>35185</v>
      </c>
      <c r="BC461" s="9">
        <f t="shared" si="160"/>
        <v>-6.1693378958279759</v>
      </c>
      <c r="BD461" s="9">
        <f t="shared" si="161"/>
        <v>-0.5962494323316414</v>
      </c>
      <c r="BE461" s="9">
        <f t="shared" si="162"/>
        <v>-0.11211188850519527</v>
      </c>
      <c r="BF461" s="9" t="e">
        <f t="shared" si="163"/>
        <v>#DIV/0!</v>
      </c>
      <c r="BI461" s="9">
        <f t="shared" si="140"/>
        <v>2.2803038230612986</v>
      </c>
      <c r="BJ461" s="9">
        <f t="shared" si="141"/>
        <v>0.34259584525801379</v>
      </c>
      <c r="BK461" s="9">
        <f t="shared" si="142"/>
        <v>0.15024131512356115</v>
      </c>
      <c r="BL461" s="9">
        <f t="shared" si="143"/>
        <v>1.1099181758373229</v>
      </c>
      <c r="BM461" s="9">
        <f t="shared" si="144"/>
        <v>0.39154843356055097</v>
      </c>
      <c r="BN461" s="9">
        <f t="shared" si="145"/>
        <v>0.35277234131711249</v>
      </c>
    </row>
    <row r="462" spans="1:66" ht="15.6" x14ac:dyDescent="0.3">
      <c r="A462" s="6" t="s">
        <v>561</v>
      </c>
      <c r="B462" s="7">
        <v>35216</v>
      </c>
      <c r="C462" s="8">
        <v>69.986000000000004</v>
      </c>
      <c r="D462" s="8">
        <v>70.319000000000003</v>
      </c>
      <c r="H462" s="6" t="s">
        <v>561</v>
      </c>
      <c r="I462" s="7">
        <v>35216</v>
      </c>
      <c r="J462" s="8">
        <v>103.4</v>
      </c>
      <c r="K462" s="8">
        <v>74.775000000000006</v>
      </c>
      <c r="O462" s="6" t="s">
        <v>561</v>
      </c>
      <c r="P462" s="7">
        <v>35216</v>
      </c>
      <c r="Q462" s="8">
        <v>65.614000000000004</v>
      </c>
      <c r="U462" s="6" t="s">
        <v>561</v>
      </c>
      <c r="V462" s="7">
        <v>35216</v>
      </c>
      <c r="W462" s="8">
        <v>66.462999999999994</v>
      </c>
      <c r="X462" s="8">
        <v>65.456000000000003</v>
      </c>
      <c r="Y462" s="8"/>
      <c r="Z462" s="8"/>
      <c r="AA462" t="s">
        <v>561</v>
      </c>
      <c r="AB462" s="20">
        <v>35216</v>
      </c>
      <c r="AC462" s="1">
        <v>54.798999999999999</v>
      </c>
      <c r="AD462" s="8"/>
      <c r="AE462" s="8"/>
      <c r="AG462" s="6" t="str">
        <f t="shared" si="154"/>
        <v>1996</v>
      </c>
      <c r="AH462" s="11">
        <f t="shared" si="146"/>
        <v>1.9149276987374453</v>
      </c>
      <c r="AI462" s="11">
        <f t="shared" si="147"/>
        <v>1.8643527639355728</v>
      </c>
      <c r="AJ462" s="11">
        <f t="shared" si="148"/>
        <v>1.913088045417366</v>
      </c>
      <c r="AK462" s="11">
        <f t="shared" si="149"/>
        <v>-5.997787443743241</v>
      </c>
      <c r="AL462" s="11">
        <f t="shared" si="150"/>
        <v>0.54090498153569477</v>
      </c>
      <c r="AM462" s="11">
        <f t="shared" si="151"/>
        <v>2.4098984576033322</v>
      </c>
      <c r="AN462" s="11">
        <f t="shared" si="152"/>
        <v>2.4639178485332369</v>
      </c>
      <c r="AO462" s="8">
        <v>1.0972451429800856</v>
      </c>
      <c r="AP462" s="6">
        <v>0</v>
      </c>
      <c r="AQ462" s="11">
        <f t="shared" si="155"/>
        <v>6.1276266098576615</v>
      </c>
      <c r="AR462" s="18">
        <f t="shared" si="156"/>
        <v>-1.9555929959691465E-2</v>
      </c>
      <c r="AS462" s="6">
        <v>-0.4211323650112897</v>
      </c>
      <c r="AT462" s="11">
        <f t="shared" si="153"/>
        <v>2.0554395446914731</v>
      </c>
      <c r="AW462" s="6" t="s">
        <v>557</v>
      </c>
      <c r="AX462" s="11">
        <f t="shared" si="157"/>
        <v>0.2310455154948379</v>
      </c>
      <c r="AY462" s="11">
        <f t="shared" si="158"/>
        <v>0.28420208944611863</v>
      </c>
      <c r="AZ462" s="11">
        <f t="shared" si="159"/>
        <v>2.4966020844228964</v>
      </c>
      <c r="BA462" s="17"/>
      <c r="BB462" s="7">
        <v>35216</v>
      </c>
      <c r="BC462" s="9">
        <f t="shared" si="160"/>
        <v>-2.5906513520109309</v>
      </c>
      <c r="BD462" s="9">
        <f t="shared" si="161"/>
        <v>-3.073079454023786</v>
      </c>
      <c r="BE462" s="9">
        <f t="shared" si="162"/>
        <v>-1.1623806944855541</v>
      </c>
      <c r="BF462" s="9" t="e">
        <f t="shared" si="163"/>
        <v>#DIV/0!</v>
      </c>
      <c r="BI462" s="9">
        <f t="shared" si="140"/>
        <v>2.2435082373171462</v>
      </c>
      <c r="BJ462" s="9">
        <f t="shared" si="141"/>
        <v>0.29411861721096177</v>
      </c>
      <c r="BK462" s="9">
        <f t="shared" si="142"/>
        <v>0.13109763196710059</v>
      </c>
      <c r="BL462" s="9">
        <f t="shared" si="143"/>
        <v>1.1273250437992792</v>
      </c>
      <c r="BM462" s="9">
        <f t="shared" si="144"/>
        <v>0.38501523122748565</v>
      </c>
      <c r="BN462" s="9">
        <f t="shared" si="145"/>
        <v>0.34152991929454357</v>
      </c>
    </row>
    <row r="463" spans="1:66" ht="15.6" x14ac:dyDescent="0.3">
      <c r="A463" s="6" t="s">
        <v>562</v>
      </c>
      <c r="B463" s="7">
        <v>35246</v>
      </c>
      <c r="C463" s="8">
        <v>70.073999999999998</v>
      </c>
      <c r="D463" s="8">
        <v>70.373000000000005</v>
      </c>
      <c r="H463" s="6" t="s">
        <v>562</v>
      </c>
      <c r="I463" s="7">
        <v>35246</v>
      </c>
      <c r="J463" s="8">
        <v>102.9</v>
      </c>
      <c r="K463" s="8">
        <v>74.370999999999995</v>
      </c>
      <c r="O463" s="6" t="s">
        <v>562</v>
      </c>
      <c r="P463" s="7">
        <v>35246</v>
      </c>
      <c r="Q463" s="8">
        <v>65.588999999999999</v>
      </c>
      <c r="U463" s="6" t="s">
        <v>562</v>
      </c>
      <c r="V463" s="7">
        <v>35246</v>
      </c>
      <c r="W463" s="8">
        <v>66.858999999999995</v>
      </c>
      <c r="X463" s="8">
        <v>65.876000000000005</v>
      </c>
      <c r="Y463" s="8"/>
      <c r="Z463" s="8"/>
      <c r="AA463" t="s">
        <v>562</v>
      </c>
      <c r="AB463" s="20">
        <v>35246</v>
      </c>
      <c r="AC463" s="1">
        <v>53.557000000000002</v>
      </c>
      <c r="AD463" s="8"/>
      <c r="AE463" s="8"/>
      <c r="AG463" s="6" t="str">
        <f t="shared" si="154"/>
        <v>1996</v>
      </c>
      <c r="AH463" s="11">
        <f t="shared" si="146"/>
        <v>1.9584448841811319</v>
      </c>
      <c r="AI463" s="11">
        <f t="shared" si="147"/>
        <v>1.8540496728999045</v>
      </c>
      <c r="AJ463" s="11">
        <f t="shared" si="148"/>
        <v>1.1699931176875511</v>
      </c>
      <c r="AK463" s="11">
        <f t="shared" si="149"/>
        <v>-9.3235631202906788</v>
      </c>
      <c r="AL463" s="11">
        <f t="shared" si="150"/>
        <v>-2.5912264122174289E-2</v>
      </c>
      <c r="AM463" s="11">
        <f t="shared" si="151"/>
        <v>2.9597917982044031</v>
      </c>
      <c r="AN463" s="11">
        <f t="shared" si="152"/>
        <v>3.0439543250430301</v>
      </c>
      <c r="AO463" s="8">
        <v>0.76947215420781756</v>
      </c>
      <c r="AP463" s="6">
        <v>0</v>
      </c>
      <c r="AQ463" s="11">
        <f t="shared" si="155"/>
        <v>3.3659506301507269</v>
      </c>
      <c r="AR463" s="18">
        <f t="shared" si="156"/>
        <v>0.59582023080511082</v>
      </c>
      <c r="AS463" s="6">
        <v>-0.38685468090622344</v>
      </c>
      <c r="AT463" s="11">
        <f t="shared" si="153"/>
        <v>-0.54028752925444623</v>
      </c>
      <c r="AW463" s="6" t="s">
        <v>557</v>
      </c>
      <c r="AX463" s="11">
        <f t="shared" si="157"/>
        <v>0.23831709045816643</v>
      </c>
      <c r="AY463" s="11">
        <f t="shared" si="158"/>
        <v>0.29249609109210761</v>
      </c>
      <c r="AZ463" s="11">
        <f t="shared" si="159"/>
        <v>2.4970913889655453</v>
      </c>
      <c r="BA463" s="17"/>
      <c r="BB463" s="7">
        <v>35246</v>
      </c>
      <c r="BC463" s="9">
        <f t="shared" si="160"/>
        <v>3.1472478259336745</v>
      </c>
      <c r="BD463" s="9">
        <f t="shared" si="161"/>
        <v>2.9183464703419926</v>
      </c>
      <c r="BE463" s="9">
        <f t="shared" si="162"/>
        <v>1.9598819759925057E-2</v>
      </c>
      <c r="BF463" s="9" t="e">
        <f t="shared" si="163"/>
        <v>#DIV/0!</v>
      </c>
      <c r="BI463" s="9">
        <f t="shared" si="140"/>
        <v>2.2693891711448684</v>
      </c>
      <c r="BJ463" s="9">
        <f t="shared" si="141"/>
        <v>0.34133947757789646</v>
      </c>
      <c r="BK463" s="9">
        <f t="shared" si="142"/>
        <v>0.15041028745444152</v>
      </c>
      <c r="BL463" s="9">
        <f t="shared" si="143"/>
        <v>1.1254606873351567</v>
      </c>
      <c r="BM463" s="9">
        <f t="shared" si="144"/>
        <v>0.38681977265657669</v>
      </c>
      <c r="BN463" s="9">
        <f t="shared" si="145"/>
        <v>0.34369905320503091</v>
      </c>
    </row>
    <row r="464" spans="1:66" ht="15.6" x14ac:dyDescent="0.3">
      <c r="A464" s="6" t="s">
        <v>563</v>
      </c>
      <c r="B464" s="7">
        <v>35277</v>
      </c>
      <c r="C464" s="8">
        <v>70.218999999999994</v>
      </c>
      <c r="D464" s="8">
        <v>70.504999999999995</v>
      </c>
      <c r="H464" s="6" t="s">
        <v>563</v>
      </c>
      <c r="I464" s="7">
        <v>35277</v>
      </c>
      <c r="J464" s="8">
        <v>102.92</v>
      </c>
      <c r="K464" s="8">
        <v>73.259</v>
      </c>
      <c r="O464" s="6" t="s">
        <v>563</v>
      </c>
      <c r="P464" s="7">
        <v>35277</v>
      </c>
      <c r="Q464" s="8">
        <v>65.643000000000001</v>
      </c>
      <c r="U464" s="6" t="s">
        <v>563</v>
      </c>
      <c r="V464" s="7">
        <v>35277</v>
      </c>
      <c r="W464" s="8">
        <v>67.12</v>
      </c>
      <c r="X464" s="8">
        <v>66.138000000000005</v>
      </c>
      <c r="Y464" s="8"/>
      <c r="Z464" s="8"/>
      <c r="AA464" t="s">
        <v>563</v>
      </c>
      <c r="AB464" s="20">
        <v>35277</v>
      </c>
      <c r="AC464" s="1">
        <v>53.716000000000001</v>
      </c>
      <c r="AD464" s="8"/>
      <c r="AE464" s="8"/>
      <c r="AG464" s="6" t="str">
        <f t="shared" si="154"/>
        <v>1996</v>
      </c>
      <c r="AH464" s="11">
        <f t="shared" si="146"/>
        <v>2.0135690729737199</v>
      </c>
      <c r="AI464" s="11">
        <f t="shared" si="147"/>
        <v>1.8843658328636881</v>
      </c>
      <c r="AJ464" s="11">
        <f t="shared" si="148"/>
        <v>0.40779692103569687</v>
      </c>
      <c r="AK464" s="11">
        <f t="shared" si="149"/>
        <v>-10.274593376445228</v>
      </c>
      <c r="AL464" s="11">
        <f t="shared" si="150"/>
        <v>-1.6754500868176869E-2</v>
      </c>
      <c r="AM464" s="11">
        <f t="shared" si="151"/>
        <v>3.2583612811913687</v>
      </c>
      <c r="AN464" s="11">
        <f t="shared" si="152"/>
        <v>3.3002733307301746</v>
      </c>
      <c r="AO464" s="8">
        <v>0.46240600348874672</v>
      </c>
      <c r="AP464" s="6">
        <v>0</v>
      </c>
      <c r="AQ464" s="11">
        <f t="shared" si="155"/>
        <v>4.0765713399984582</v>
      </c>
      <c r="AR464" s="18">
        <f t="shared" si="156"/>
        <v>0.39037377166875054</v>
      </c>
      <c r="AS464" s="6">
        <v>8.9195482012449645E-2</v>
      </c>
      <c r="AT464" s="11">
        <f t="shared" si="153"/>
        <v>-1.4952064648855012</v>
      </c>
      <c r="AW464" s="6" t="s">
        <v>557</v>
      </c>
      <c r="AX464" s="11">
        <f t="shared" si="157"/>
        <v>0.2406427728736211</v>
      </c>
      <c r="AY464" s="11">
        <f t="shared" si="158"/>
        <v>0.29249123701330809</v>
      </c>
      <c r="AZ464" s="11">
        <f t="shared" si="159"/>
        <v>2.5058969168933678</v>
      </c>
      <c r="BA464" s="17"/>
      <c r="BB464" s="7">
        <v>35277</v>
      </c>
      <c r="BC464" s="9">
        <f t="shared" si="160"/>
        <v>0.97587731160342361</v>
      </c>
      <c r="BD464" s="9">
        <f t="shared" si="161"/>
        <v>-1.6595362971827399E-3</v>
      </c>
      <c r="BE464" s="9">
        <f t="shared" si="162"/>
        <v>0.3526313841268891</v>
      </c>
      <c r="BF464" s="9" t="e">
        <f t="shared" si="163"/>
        <v>#DIV/0!</v>
      </c>
      <c r="BI464" s="9">
        <f t="shared" si="140"/>
        <v>2.3483090463850997</v>
      </c>
      <c r="BJ464" s="9">
        <f t="shared" si="141"/>
        <v>0.43721476517632363</v>
      </c>
      <c r="BK464" s="9">
        <f t="shared" si="142"/>
        <v>0.18618280496315248</v>
      </c>
      <c r="BL464" s="9">
        <f t="shared" si="143"/>
        <v>1.1148329208172847</v>
      </c>
      <c r="BM464" s="9">
        <f t="shared" si="144"/>
        <v>0.40396103289253327</v>
      </c>
      <c r="BN464" s="9">
        <f t="shared" si="145"/>
        <v>0.36235118765275537</v>
      </c>
    </row>
    <row r="465" spans="1:66" ht="15.6" x14ac:dyDescent="0.3">
      <c r="A465" s="6" t="s">
        <v>564</v>
      </c>
      <c r="B465" s="7">
        <v>35308</v>
      </c>
      <c r="C465" s="8">
        <v>70.296000000000006</v>
      </c>
      <c r="D465" s="8">
        <v>70.566000000000003</v>
      </c>
      <c r="H465" s="6" t="s">
        <v>564</v>
      </c>
      <c r="I465" s="7">
        <v>35308</v>
      </c>
      <c r="J465" s="8">
        <v>103.34099999999999</v>
      </c>
      <c r="K465" s="8">
        <v>72.542000000000002</v>
      </c>
      <c r="O465" s="6" t="s">
        <v>564</v>
      </c>
      <c r="P465" s="7">
        <v>35308</v>
      </c>
      <c r="Q465" s="8">
        <v>65.760000000000005</v>
      </c>
      <c r="U465" s="6" t="s">
        <v>564</v>
      </c>
      <c r="V465" s="7">
        <v>35308</v>
      </c>
      <c r="W465" s="8">
        <v>67.355999999999995</v>
      </c>
      <c r="X465" s="8">
        <v>66.391000000000005</v>
      </c>
      <c r="Y465" s="8"/>
      <c r="Z465" s="8"/>
      <c r="AA465" t="s">
        <v>564</v>
      </c>
      <c r="AB465" s="20">
        <v>35308</v>
      </c>
      <c r="AC465" s="1">
        <v>53.61</v>
      </c>
      <c r="AD465" s="8"/>
      <c r="AE465" s="8"/>
      <c r="AG465" s="6" t="str">
        <f t="shared" si="154"/>
        <v>1996</v>
      </c>
      <c r="AH465" s="11">
        <f t="shared" si="146"/>
        <v>1.8900742115027791</v>
      </c>
      <c r="AI465" s="11">
        <f t="shared" si="147"/>
        <v>1.728487609381979</v>
      </c>
      <c r="AJ465" s="11">
        <f t="shared" si="148"/>
        <v>0.51257610831210165</v>
      </c>
      <c r="AK465" s="11">
        <f t="shared" si="149"/>
        <v>-10.745001537988319</v>
      </c>
      <c r="AL465" s="11">
        <f t="shared" si="150"/>
        <v>-0.19123941353245133</v>
      </c>
      <c r="AM465" s="11">
        <f t="shared" si="151"/>
        <v>3.4702060002765212</v>
      </c>
      <c r="AN465" s="11">
        <f t="shared" si="152"/>
        <v>3.6064294631710458</v>
      </c>
      <c r="AO465" s="8">
        <v>0.27648181185162546</v>
      </c>
      <c r="AP465" s="6">
        <v>0</v>
      </c>
      <c r="AQ465" s="11">
        <f t="shared" si="155"/>
        <v>3.9255597557429356</v>
      </c>
      <c r="AR465" s="18">
        <f t="shared" si="156"/>
        <v>0.35160905840283529</v>
      </c>
      <c r="AS465" s="6">
        <v>8.1888782282524275E-2</v>
      </c>
      <c r="AT465" s="11">
        <f t="shared" si="153"/>
        <v>-0.9787193382382986</v>
      </c>
      <c r="AW465" s="6" t="s">
        <v>557</v>
      </c>
      <c r="AX465" s="11">
        <f t="shared" si="157"/>
        <v>0.23796887228275354</v>
      </c>
      <c r="AY465" s="11">
        <f t="shared" si="158"/>
        <v>0.28563775463229063</v>
      </c>
      <c r="AZ465" s="11">
        <f t="shared" si="159"/>
        <v>2.496255600827133</v>
      </c>
      <c r="BA465" s="17"/>
      <c r="BB465" s="7">
        <v>35308</v>
      </c>
      <c r="BC465" s="9">
        <f t="shared" si="160"/>
        <v>-1.1111493434593278</v>
      </c>
      <c r="BD465" s="9">
        <f t="shared" si="161"/>
        <v>-2.3431410974905975</v>
      </c>
      <c r="BE465" s="9">
        <f t="shared" si="162"/>
        <v>-0.38474511865346228</v>
      </c>
      <c r="BF465" s="9" t="e">
        <f t="shared" si="163"/>
        <v>#DIV/0!</v>
      </c>
      <c r="BI465" s="9">
        <f t="shared" si="140"/>
        <v>2.4747436965145817</v>
      </c>
      <c r="BJ465" s="9">
        <f t="shared" si="141"/>
        <v>0.50600499862133297</v>
      </c>
      <c r="BK465" s="9">
        <f t="shared" si="142"/>
        <v>0.2044676381372294</v>
      </c>
      <c r="BL465" s="9">
        <f t="shared" si="143"/>
        <v>1.061245587022029</v>
      </c>
      <c r="BM465" s="9">
        <f t="shared" si="144"/>
        <v>0.46579972316681839</v>
      </c>
      <c r="BN465" s="9">
        <f t="shared" si="145"/>
        <v>0.43891793649187583</v>
      </c>
    </row>
    <row r="466" spans="1:66" ht="15.6" x14ac:dyDescent="0.3">
      <c r="A466" s="6" t="s">
        <v>565</v>
      </c>
      <c r="B466" s="7">
        <v>35338</v>
      </c>
      <c r="C466" s="8">
        <v>70.504999999999995</v>
      </c>
      <c r="D466" s="8">
        <v>70.78</v>
      </c>
      <c r="H466" s="6" t="s">
        <v>565</v>
      </c>
      <c r="I466" s="7">
        <v>35338</v>
      </c>
      <c r="J466" s="8">
        <v>103.18899999999999</v>
      </c>
      <c r="K466" s="8">
        <v>77.738</v>
      </c>
      <c r="O466" s="6" t="s">
        <v>565</v>
      </c>
      <c r="P466" s="7">
        <v>35338</v>
      </c>
      <c r="Q466" s="8">
        <v>66.823999999999998</v>
      </c>
      <c r="U466" s="6" t="s">
        <v>565</v>
      </c>
      <c r="V466" s="7">
        <v>35338</v>
      </c>
      <c r="W466" s="8">
        <v>67.515000000000001</v>
      </c>
      <c r="X466" s="8">
        <v>66.534999999999997</v>
      </c>
      <c r="Y466" s="8"/>
      <c r="Z466" s="8"/>
      <c r="AA466" t="s">
        <v>565</v>
      </c>
      <c r="AB466" s="20">
        <v>35338</v>
      </c>
      <c r="AC466" s="1">
        <v>53.613</v>
      </c>
      <c r="AD466" s="8"/>
      <c r="AE466" s="8"/>
      <c r="AG466" s="6" t="str">
        <f t="shared" si="154"/>
        <v>1996</v>
      </c>
      <c r="AH466" s="11">
        <f t="shared" si="146"/>
        <v>2.048053263858729</v>
      </c>
      <c r="AI466" s="11">
        <f t="shared" si="147"/>
        <v>1.9033084741858497</v>
      </c>
      <c r="AJ466" s="11">
        <f t="shared" si="148"/>
        <v>8.1470345764023122E-2</v>
      </c>
      <c r="AK466" s="11">
        <f t="shared" si="149"/>
        <v>-4.4623873956912359</v>
      </c>
      <c r="AL466" s="11">
        <f t="shared" si="150"/>
        <v>1.4498474244333481</v>
      </c>
      <c r="AM466" s="11">
        <f t="shared" si="151"/>
        <v>3.4696786256149359</v>
      </c>
      <c r="AN466" s="11">
        <f t="shared" si="152"/>
        <v>3.5274164436422506</v>
      </c>
      <c r="AO466" s="8">
        <v>0.48275353022519951</v>
      </c>
      <c r="AP466" s="6">
        <v>0</v>
      </c>
      <c r="AQ466" s="11">
        <f t="shared" si="155"/>
        <v>5.2824853209747946</v>
      </c>
      <c r="AR466" s="18">
        <f t="shared" si="156"/>
        <v>0.23605914840549858</v>
      </c>
      <c r="AS466" s="6">
        <v>0.34860097952043034</v>
      </c>
      <c r="AT466" s="11">
        <f t="shared" si="153"/>
        <v>7.1627470982327468</v>
      </c>
      <c r="AW466" s="6" t="s">
        <v>557</v>
      </c>
      <c r="AX466" s="11">
        <f t="shared" si="157"/>
        <v>0.23201131188957194</v>
      </c>
      <c r="AY466" s="11">
        <f t="shared" si="158"/>
        <v>0.28938989131135229</v>
      </c>
      <c r="AZ466" s="11">
        <f t="shared" si="159"/>
        <v>2.7753143818405954</v>
      </c>
      <c r="BA466" s="17"/>
      <c r="BB466" s="7">
        <v>35338</v>
      </c>
      <c r="BC466" s="9">
        <f t="shared" si="160"/>
        <v>-2.5035040659027286</v>
      </c>
      <c r="BD466" s="9">
        <f t="shared" si="161"/>
        <v>1.3135996968929753</v>
      </c>
      <c r="BE466" s="9">
        <f t="shared" si="162"/>
        <v>11.179094837924296</v>
      </c>
      <c r="BF466" s="9" t="e">
        <f t="shared" si="163"/>
        <v>#DIV/0!</v>
      </c>
      <c r="BI466" s="9">
        <f t="shared" si="140"/>
        <v>2.6056322971486767</v>
      </c>
      <c r="BJ466" s="9">
        <f t="shared" si="141"/>
        <v>0.52760204919081899</v>
      </c>
      <c r="BK466" s="9">
        <f t="shared" si="142"/>
        <v>0.20248522777683167</v>
      </c>
      <c r="BL466" s="9">
        <f t="shared" si="143"/>
        <v>1.0188178287420624</v>
      </c>
      <c r="BM466" s="9">
        <f t="shared" si="144"/>
        <v>0.49279465506873543</v>
      </c>
      <c r="BN466" s="9">
        <f t="shared" si="145"/>
        <v>0.48369261036312111</v>
      </c>
    </row>
    <row r="467" spans="1:66" ht="15.6" x14ac:dyDescent="0.3">
      <c r="A467" s="6" t="s">
        <v>566</v>
      </c>
      <c r="B467" s="7">
        <v>35369</v>
      </c>
      <c r="C467" s="8">
        <v>70.688000000000002</v>
      </c>
      <c r="D467" s="8">
        <v>70.947999999999993</v>
      </c>
      <c r="H467" s="6" t="s">
        <v>566</v>
      </c>
      <c r="I467" s="7">
        <v>35369</v>
      </c>
      <c r="J467" s="8">
        <v>102.971</v>
      </c>
      <c r="K467" s="8">
        <v>81.02</v>
      </c>
      <c r="O467" s="6" t="s">
        <v>566</v>
      </c>
      <c r="P467" s="7">
        <v>35369</v>
      </c>
      <c r="Q467" s="8">
        <v>67.465999999999994</v>
      </c>
      <c r="U467" s="6" t="s">
        <v>566</v>
      </c>
      <c r="V467" s="7">
        <v>35369</v>
      </c>
      <c r="W467" s="8">
        <v>67.837000000000003</v>
      </c>
      <c r="X467" s="8">
        <v>66.885000000000005</v>
      </c>
      <c r="Y467" s="8"/>
      <c r="Z467" s="8"/>
      <c r="AA467" t="s">
        <v>566</v>
      </c>
      <c r="AB467" s="20">
        <v>35369</v>
      </c>
      <c r="AC467" s="1">
        <v>54.225999999999999</v>
      </c>
      <c r="AD467" s="8"/>
      <c r="AE467" s="8"/>
      <c r="AG467" s="6" t="str">
        <f t="shared" si="154"/>
        <v>1996</v>
      </c>
      <c r="AH467" s="11">
        <f t="shared" si="146"/>
        <v>2.061796130522664</v>
      </c>
      <c r="AI467" s="11">
        <f t="shared" si="147"/>
        <v>1.8972525026211162</v>
      </c>
      <c r="AJ467" s="11">
        <f t="shared" si="148"/>
        <v>-0.36575099904208042</v>
      </c>
      <c r="AK467" s="11">
        <f t="shared" si="149"/>
        <v>-2.5217767938784386</v>
      </c>
      <c r="AL467" s="11">
        <f t="shared" si="150"/>
        <v>1.7387239304510249</v>
      </c>
      <c r="AM467" s="11">
        <f t="shared" si="151"/>
        <v>3.6819098856758714</v>
      </c>
      <c r="AN467" s="11">
        <f t="shared" si="152"/>
        <v>3.7716821298910963</v>
      </c>
      <c r="AO467" s="8">
        <v>0.103598538944083</v>
      </c>
      <c r="AP467" s="6">
        <v>0</v>
      </c>
      <c r="AQ467" s="11">
        <f t="shared" si="155"/>
        <v>5.9370543302010415</v>
      </c>
      <c r="AR467" s="18">
        <f t="shared" si="156"/>
        <v>0.47693105235873112</v>
      </c>
      <c r="AS467" s="6">
        <v>-0.38902083592148307</v>
      </c>
      <c r="AT467" s="11">
        <f t="shared" si="153"/>
        <v>4.2218734724330353</v>
      </c>
      <c r="AW467" s="6" t="s">
        <v>557</v>
      </c>
      <c r="AX467" s="11">
        <f t="shared" si="157"/>
        <v>0.23659872417471561</v>
      </c>
      <c r="AY467" s="11">
        <f t="shared" si="158"/>
        <v>0.29137630210836529</v>
      </c>
      <c r="AZ467" s="11">
        <f t="shared" si="159"/>
        <v>2.8688692312588224</v>
      </c>
      <c r="BA467" s="17"/>
      <c r="BB467" s="7">
        <v>35369</v>
      </c>
      <c r="BC467" s="9">
        <f t="shared" si="160"/>
        <v>1.977236475145272</v>
      </c>
      <c r="BD467" s="9">
        <f t="shared" si="161"/>
        <v>0.68641333254997328</v>
      </c>
      <c r="BE467" s="9">
        <f t="shared" si="162"/>
        <v>3.3709640259270701</v>
      </c>
      <c r="BF467" s="9" t="e">
        <f t="shared" si="163"/>
        <v>#DIV/0!</v>
      </c>
      <c r="BI467" s="9">
        <f t="shared" ref="BI467:BI530" si="164">AVERAGE(AM455:AM467)</f>
        <v>2.7391082181797057</v>
      </c>
      <c r="BJ467" s="9">
        <f t="shared" ref="BJ467:BJ530" si="165">STDEV(AM455:AM467)</f>
        <v>0.56516761955902661</v>
      </c>
      <c r="BK467" s="9">
        <f t="shared" ref="BK467:BK530" si="166">BJ467/ABS(BI467)</f>
        <v>0.20633270924016753</v>
      </c>
      <c r="BL467" s="9">
        <f t="shared" ref="BL467:BL530" si="167">AVERAGE(AO455:AO467)</f>
        <v>0.95175121003512353</v>
      </c>
      <c r="BM467" s="9">
        <f t="shared" ref="BM467:BM530" si="168">STDEV(AO455:AO467)</f>
        <v>0.55463445933008337</v>
      </c>
      <c r="BN467" s="9">
        <f t="shared" ref="BN467:BN530" si="169">BM467/ABS(BL467)</f>
        <v>0.58275151476783005</v>
      </c>
    </row>
    <row r="468" spans="1:66" ht="15.6" x14ac:dyDescent="0.3">
      <c r="A468" s="6" t="s">
        <v>567</v>
      </c>
      <c r="B468" s="7">
        <v>35399</v>
      </c>
      <c r="C468" s="8">
        <v>70.781000000000006</v>
      </c>
      <c r="D468" s="8">
        <v>71.040999999999997</v>
      </c>
      <c r="H468" s="6" t="s">
        <v>567</v>
      </c>
      <c r="I468" s="7">
        <v>35399</v>
      </c>
      <c r="J468" s="8">
        <v>103.18899999999999</v>
      </c>
      <c r="K468" s="8">
        <v>77.611000000000004</v>
      </c>
      <c r="O468" s="6" t="s">
        <v>567</v>
      </c>
      <c r="P468" s="7">
        <v>35399</v>
      </c>
      <c r="Q468" s="8">
        <v>66.802999999999997</v>
      </c>
      <c r="U468" s="6" t="s">
        <v>567</v>
      </c>
      <c r="V468" s="7">
        <v>35399</v>
      </c>
      <c r="W468" s="8">
        <v>67.936000000000007</v>
      </c>
      <c r="X468" s="8">
        <v>67.010000000000005</v>
      </c>
      <c r="Y468" s="8"/>
      <c r="Z468" s="8"/>
      <c r="AA468" t="s">
        <v>567</v>
      </c>
      <c r="AB468" s="20">
        <v>35399</v>
      </c>
      <c r="AC468" s="1">
        <v>54.783000000000001</v>
      </c>
      <c r="AD468" s="8"/>
      <c r="AE468" s="8"/>
      <c r="AG468" s="6" t="str">
        <f t="shared" si="154"/>
        <v>1996</v>
      </c>
      <c r="AH468" s="11">
        <f t="shared" si="146"/>
        <v>2.1444548668735131</v>
      </c>
      <c r="AI468" s="11">
        <f t="shared" si="147"/>
        <v>1.964921345734294</v>
      </c>
      <c r="AJ468" s="11">
        <f t="shared" si="148"/>
        <v>0.27598270249258317</v>
      </c>
      <c r="AK468" s="11">
        <f t="shared" si="149"/>
        <v>-3.3017281120344744</v>
      </c>
      <c r="AL468" s="11">
        <f t="shared" si="150"/>
        <v>1.339502427184458</v>
      </c>
      <c r="AM468" s="11">
        <f t="shared" si="151"/>
        <v>3.9158100832109577</v>
      </c>
      <c r="AN468" s="11">
        <f t="shared" si="152"/>
        <v>4.0932038834951445</v>
      </c>
      <c r="AO468" s="8">
        <v>0.23244680784781924</v>
      </c>
      <c r="AP468" s="6">
        <v>0</v>
      </c>
      <c r="AQ468" s="11">
        <f t="shared" si="155"/>
        <v>8.1364363119559524</v>
      </c>
      <c r="AR468" s="18">
        <f t="shared" si="156"/>
        <v>0.14593805740230614</v>
      </c>
      <c r="AS468" s="6">
        <v>0.23684723498811344</v>
      </c>
      <c r="AT468" s="11">
        <f t="shared" si="153"/>
        <v>-4.2076030609725867</v>
      </c>
      <c r="AW468" s="6" t="s">
        <v>557</v>
      </c>
      <c r="AX468" s="11">
        <f t="shared" si="157"/>
        <v>0.23683695629987095</v>
      </c>
      <c r="AY468" s="11">
        <f t="shared" si="158"/>
        <v>0.29150087017435672</v>
      </c>
      <c r="AZ468" s="11">
        <f t="shared" si="159"/>
        <v>2.8950249242933648</v>
      </c>
      <c r="BA468" s="17"/>
      <c r="BB468" s="7">
        <v>35399</v>
      </c>
      <c r="BC468" s="9">
        <f t="shared" si="160"/>
        <v>0.10069036761981565</v>
      </c>
      <c r="BD468" s="9">
        <f t="shared" si="161"/>
        <v>4.2751611949931601E-2</v>
      </c>
      <c r="BE468" s="9">
        <f t="shared" si="162"/>
        <v>0.91170739849530946</v>
      </c>
      <c r="BF468" s="9" t="e">
        <f t="shared" si="163"/>
        <v>#DIV/0!</v>
      </c>
      <c r="BI468" s="9">
        <f t="shared" si="164"/>
        <v>2.8514496765548194</v>
      </c>
      <c r="BJ468" s="9">
        <f t="shared" si="165"/>
        <v>0.64375370268271648</v>
      </c>
      <c r="BK468" s="9">
        <f t="shared" si="166"/>
        <v>0.22576365558045305</v>
      </c>
      <c r="BL468" s="9">
        <f t="shared" si="167"/>
        <v>0.90690875062862619</v>
      </c>
      <c r="BM468" s="9">
        <f t="shared" si="168"/>
        <v>0.58907402190705338</v>
      </c>
      <c r="BN468" s="9">
        <f t="shared" si="169"/>
        <v>0.64954056458131559</v>
      </c>
    </row>
    <row r="469" spans="1:66" ht="15.6" x14ac:dyDescent="0.3">
      <c r="A469" s="6" t="s">
        <v>568</v>
      </c>
      <c r="B469" s="7">
        <v>35430</v>
      </c>
      <c r="C469" s="8">
        <v>70.807000000000002</v>
      </c>
      <c r="D469" s="8">
        <v>71.067999999999998</v>
      </c>
      <c r="H469" s="6" t="s">
        <v>568</v>
      </c>
      <c r="I469" s="7">
        <v>35430</v>
      </c>
      <c r="J469" s="8">
        <v>103.10899999999999</v>
      </c>
      <c r="K469" s="8">
        <v>76.891000000000005</v>
      </c>
      <c r="O469" s="6" t="s">
        <v>568</v>
      </c>
      <c r="P469" s="7">
        <v>35430</v>
      </c>
      <c r="Q469" s="8">
        <v>66.457999999999998</v>
      </c>
      <c r="U469" s="6" t="s">
        <v>568</v>
      </c>
      <c r="V469" s="7">
        <v>35430</v>
      </c>
      <c r="W469" s="8">
        <v>67.947000000000003</v>
      </c>
      <c r="X469" s="8">
        <v>66.986999999999995</v>
      </c>
      <c r="Y469" s="8"/>
      <c r="Z469" s="8"/>
      <c r="AA469" t="s">
        <v>568</v>
      </c>
      <c r="AB469" s="20">
        <v>35430</v>
      </c>
      <c r="AC469" s="1">
        <v>55.664000000000001</v>
      </c>
      <c r="AD469" s="8"/>
      <c r="AE469" s="8"/>
      <c r="AG469" s="6" t="str">
        <f t="shared" si="154"/>
        <v>1996</v>
      </c>
      <c r="AH469" s="11">
        <f t="shared" si="146"/>
        <v>2.0361990950226172</v>
      </c>
      <c r="AI469" s="11">
        <f t="shared" si="147"/>
        <v>1.8603984520567662</v>
      </c>
      <c r="AJ469" s="11">
        <f t="shared" si="148"/>
        <v>0.22356360384527818</v>
      </c>
      <c r="AK469" s="11">
        <f t="shared" si="149"/>
        <v>2.601152310477417E-3</v>
      </c>
      <c r="AL469" s="11">
        <f t="shared" si="150"/>
        <v>1.801415397812578</v>
      </c>
      <c r="AM469" s="11">
        <f t="shared" si="151"/>
        <v>3.7533020812655637</v>
      </c>
      <c r="AN469" s="11">
        <f t="shared" si="152"/>
        <v>3.8155753583882124</v>
      </c>
      <c r="AO469" s="8">
        <v>1.0313604302264689</v>
      </c>
      <c r="AP469" s="6">
        <v>0</v>
      </c>
      <c r="AQ469" s="11">
        <f t="shared" si="155"/>
        <v>8.6508432229856389</v>
      </c>
      <c r="AR469" s="18">
        <f t="shared" si="156"/>
        <v>1.6191709844548541E-2</v>
      </c>
      <c r="AS469" s="6">
        <v>0.68246945086560817</v>
      </c>
      <c r="AT469" s="11">
        <f t="shared" si="153"/>
        <v>-0.92770354717759407</v>
      </c>
      <c r="AW469" s="6" t="s">
        <v>557</v>
      </c>
      <c r="AX469" s="11">
        <f t="shared" si="157"/>
        <v>0.23715350345038344</v>
      </c>
      <c r="AY469" s="11">
        <f t="shared" si="158"/>
        <v>0.29658272703155736</v>
      </c>
      <c r="AZ469" s="11">
        <f t="shared" si="159"/>
        <v>2.8990308870040451</v>
      </c>
      <c r="BA469" s="17"/>
      <c r="BB469" s="7">
        <v>35430</v>
      </c>
      <c r="BC469" s="9">
        <f t="shared" si="160"/>
        <v>0.13365614702112172</v>
      </c>
      <c r="BD469" s="9">
        <f t="shared" si="161"/>
        <v>1.7433419166676956</v>
      </c>
      <c r="BE469" s="9">
        <f t="shared" si="162"/>
        <v>0.1383740318456228</v>
      </c>
      <c r="BF469" s="9" t="e">
        <f t="shared" si="163"/>
        <v>#DIV/0!</v>
      </c>
      <c r="BI469" s="9">
        <f t="shared" si="164"/>
        <v>2.9654385025198122</v>
      </c>
      <c r="BJ469" s="9">
        <f t="shared" si="165"/>
        <v>0.66339066724282159</v>
      </c>
      <c r="BK469" s="9">
        <f t="shared" si="166"/>
        <v>0.2237074438330523</v>
      </c>
      <c r="BL469" s="9">
        <f t="shared" si="167"/>
        <v>0.89370456710273261</v>
      </c>
      <c r="BM469" s="9">
        <f t="shared" si="168"/>
        <v>0.58378372864608108</v>
      </c>
      <c r="BN469" s="9">
        <f t="shared" si="169"/>
        <v>0.65321779717275885</v>
      </c>
    </row>
    <row r="470" spans="1:66" ht="15.6" x14ac:dyDescent="0.3">
      <c r="A470" s="6" t="s">
        <v>569</v>
      </c>
      <c r="B470" s="7">
        <v>35461</v>
      </c>
      <c r="C470" s="8">
        <v>70.866</v>
      </c>
      <c r="D470" s="8">
        <v>71.144000000000005</v>
      </c>
      <c r="H470" s="6" t="s">
        <v>569</v>
      </c>
      <c r="I470" s="7">
        <v>35461</v>
      </c>
      <c r="J470" s="8">
        <v>103.574</v>
      </c>
      <c r="K470" s="8">
        <v>77.03</v>
      </c>
      <c r="O470" s="6" t="s">
        <v>569</v>
      </c>
      <c r="P470" s="7">
        <v>35461</v>
      </c>
      <c r="Q470" s="8">
        <v>66.366</v>
      </c>
      <c r="U470" s="6" t="s">
        <v>569</v>
      </c>
      <c r="V470" s="7">
        <v>35461</v>
      </c>
      <c r="W470" s="8">
        <v>67.855000000000004</v>
      </c>
      <c r="X470" s="8">
        <v>66.873999999999995</v>
      </c>
      <c r="Y470" s="8"/>
      <c r="Z470" s="8"/>
      <c r="AA470" t="s">
        <v>569</v>
      </c>
      <c r="AB470" s="20">
        <v>35461</v>
      </c>
      <c r="AC470" s="1">
        <v>56.216999999999999</v>
      </c>
      <c r="AD470" s="8"/>
      <c r="AE470" s="8"/>
      <c r="AG470" s="6" t="str">
        <f t="shared" si="154"/>
        <v>1997</v>
      </c>
      <c r="AH470" s="11">
        <f t="shared" si="146"/>
        <v>1.9889470957342725</v>
      </c>
      <c r="AI470" s="11">
        <f t="shared" si="147"/>
        <v>1.8539993414365297</v>
      </c>
      <c r="AJ470" s="11">
        <f t="shared" si="148"/>
        <v>0.20995191423900383</v>
      </c>
      <c r="AK470" s="11">
        <f t="shared" si="149"/>
        <v>6.4538419016030968</v>
      </c>
      <c r="AL470" s="11">
        <f t="shared" si="150"/>
        <v>2.7894370014713843</v>
      </c>
      <c r="AM470" s="11">
        <f t="shared" si="151"/>
        <v>3.3335363810800267</v>
      </c>
      <c r="AN470" s="11">
        <f t="shared" si="152"/>
        <v>3.3856904334920612</v>
      </c>
      <c r="AO470" s="8">
        <v>0.8083009207395131</v>
      </c>
      <c r="AP470" s="6">
        <v>0</v>
      </c>
      <c r="AQ470" s="11">
        <f t="shared" si="155"/>
        <v>7.5841083936158071</v>
      </c>
      <c r="AR470" s="18">
        <f t="shared" si="156"/>
        <v>-0.13539964972698604</v>
      </c>
      <c r="AS470" s="6">
        <v>-0.6822265670677452</v>
      </c>
      <c r="AT470" s="11">
        <f t="shared" si="153"/>
        <v>0.18077538333485244</v>
      </c>
      <c r="AW470" s="6" t="s">
        <v>570</v>
      </c>
      <c r="AX470" s="11">
        <f t="shared" si="157"/>
        <v>0.23424218267715605</v>
      </c>
      <c r="AY470" s="11">
        <f t="shared" si="158"/>
        <v>0.32362763071259026</v>
      </c>
      <c r="AZ470" s="11">
        <f t="shared" si="159"/>
        <v>2.8838047246714016</v>
      </c>
      <c r="BA470" s="17"/>
      <c r="BB470" s="7">
        <v>35461</v>
      </c>
      <c r="BC470" s="9">
        <f t="shared" si="160"/>
        <v>-1.2276102738817407</v>
      </c>
      <c r="BD470" s="9">
        <f t="shared" si="161"/>
        <v>9.1188397759102369</v>
      </c>
      <c r="BE470" s="9">
        <f t="shared" si="162"/>
        <v>-0.52521559535292361</v>
      </c>
      <c r="BF470" s="9" t="e">
        <f t="shared" si="163"/>
        <v>#DIV/0!</v>
      </c>
      <c r="BI470" s="9">
        <f t="shared" si="164"/>
        <v>3.0696185422884339</v>
      </c>
      <c r="BJ470" s="9">
        <f t="shared" si="165"/>
        <v>0.59880244279989914</v>
      </c>
      <c r="BK470" s="9">
        <f t="shared" si="166"/>
        <v>0.19507389421536575</v>
      </c>
      <c r="BL470" s="9">
        <f t="shared" si="167"/>
        <v>0.8368351219213217</v>
      </c>
      <c r="BM470" s="9">
        <f t="shared" si="168"/>
        <v>0.54979596661419838</v>
      </c>
      <c r="BN470" s="9">
        <f t="shared" si="169"/>
        <v>0.65699437345782141</v>
      </c>
    </row>
    <row r="471" spans="1:66" ht="15.6" x14ac:dyDescent="0.3">
      <c r="A471" s="6" t="s">
        <v>571</v>
      </c>
      <c r="B471" s="7">
        <v>35489</v>
      </c>
      <c r="C471" s="8">
        <v>71.022000000000006</v>
      </c>
      <c r="D471" s="8">
        <v>71.290000000000006</v>
      </c>
      <c r="H471" s="6" t="s">
        <v>571</v>
      </c>
      <c r="I471" s="7">
        <v>35489</v>
      </c>
      <c r="J471" s="8">
        <v>103.48</v>
      </c>
      <c r="K471" s="8">
        <v>76.673000000000002</v>
      </c>
      <c r="O471" s="6" t="s">
        <v>571</v>
      </c>
      <c r="P471" s="7">
        <v>35489</v>
      </c>
      <c r="Q471" s="8">
        <v>66.539000000000001</v>
      </c>
      <c r="U471" s="6" t="s">
        <v>571</v>
      </c>
      <c r="V471" s="7">
        <v>35489</v>
      </c>
      <c r="W471" s="8">
        <v>68.103999999999999</v>
      </c>
      <c r="X471" s="8">
        <v>67.141000000000005</v>
      </c>
      <c r="Y471" s="8"/>
      <c r="Z471" s="8"/>
      <c r="AA471" t="s">
        <v>571</v>
      </c>
      <c r="AB471" s="20">
        <v>35489</v>
      </c>
      <c r="AC471" s="1">
        <v>56.232999999999997</v>
      </c>
      <c r="AD471" s="8"/>
      <c r="AE471" s="8"/>
      <c r="AG471" s="6" t="str">
        <f t="shared" si="154"/>
        <v>1997</v>
      </c>
      <c r="AH471" s="11">
        <f t="shared" si="146"/>
        <v>2.057766920534565</v>
      </c>
      <c r="AI471" s="11">
        <f t="shared" si="147"/>
        <v>1.9302259079210904</v>
      </c>
      <c r="AJ471" s="11">
        <f t="shared" si="148"/>
        <v>2.6098808154428887E-2</v>
      </c>
      <c r="AK471" s="11">
        <f t="shared" si="149"/>
        <v>7.1660190646577027</v>
      </c>
      <c r="AL471" s="11">
        <f t="shared" si="150"/>
        <v>2.6662140685994595</v>
      </c>
      <c r="AM471" s="11">
        <f t="shared" si="151"/>
        <v>3.320943639535745</v>
      </c>
      <c r="AN471" s="11">
        <f t="shared" si="152"/>
        <v>3.44344128431886</v>
      </c>
      <c r="AO471" s="8">
        <v>0.12055597880193947</v>
      </c>
      <c r="AP471" s="6">
        <v>0</v>
      </c>
      <c r="AQ471" s="11">
        <f t="shared" si="155"/>
        <v>7.353811496535001</v>
      </c>
      <c r="AR471" s="18">
        <f t="shared" si="156"/>
        <v>0.36695895659861755</v>
      </c>
      <c r="AS471" s="6">
        <v>2.3830007645098128E-2</v>
      </c>
      <c r="AT471" s="11">
        <f t="shared" si="153"/>
        <v>-0.46345579644294643</v>
      </c>
      <c r="AW471" s="6" t="s">
        <v>570</v>
      </c>
      <c r="AX471" s="11">
        <f t="shared" si="157"/>
        <v>0.22758550883061324</v>
      </c>
      <c r="AY471" s="11">
        <f t="shared" si="158"/>
        <v>0.32317433727333456</v>
      </c>
      <c r="AZ471" s="11">
        <f t="shared" si="159"/>
        <v>2.8351664726663208</v>
      </c>
      <c r="BA471" s="17"/>
      <c r="BB471" s="7">
        <v>35489</v>
      </c>
      <c r="BC471" s="9">
        <f t="shared" si="160"/>
        <v>-2.8417912480423579</v>
      </c>
      <c r="BD471" s="9">
        <f t="shared" si="161"/>
        <v>-0.14006635906137488</v>
      </c>
      <c r="BE471" s="9">
        <f t="shared" si="162"/>
        <v>-1.6866000526655989</v>
      </c>
      <c r="BF471" s="9" t="e">
        <f t="shared" si="163"/>
        <v>#DIV/0!</v>
      </c>
      <c r="BI471" s="9">
        <f t="shared" si="164"/>
        <v>3.1464803442211551</v>
      </c>
      <c r="BJ471" s="9">
        <f t="shared" si="165"/>
        <v>0.55751039762215648</v>
      </c>
      <c r="BK471" s="9">
        <f t="shared" si="166"/>
        <v>0.1771854061145125</v>
      </c>
      <c r="BL471" s="9">
        <f t="shared" si="167"/>
        <v>0.78550992125089047</v>
      </c>
      <c r="BM471" s="9">
        <f t="shared" si="168"/>
        <v>0.58478709984868149</v>
      </c>
      <c r="BN471" s="9">
        <f t="shared" si="169"/>
        <v>0.74446812704470167</v>
      </c>
    </row>
    <row r="472" spans="1:66" ht="15.6" x14ac:dyDescent="0.3">
      <c r="A472" s="6" t="s">
        <v>572</v>
      </c>
      <c r="B472" s="7">
        <v>35520</v>
      </c>
      <c r="C472" s="8">
        <v>71.162000000000006</v>
      </c>
      <c r="D472" s="8">
        <v>71.459999999999994</v>
      </c>
      <c r="H472" s="6" t="s">
        <v>572</v>
      </c>
      <c r="I472" s="7">
        <v>35520</v>
      </c>
      <c r="J472" s="8">
        <v>102.971</v>
      </c>
      <c r="K472" s="8">
        <v>78.319000000000003</v>
      </c>
      <c r="O472" s="6" t="s">
        <v>572</v>
      </c>
      <c r="P472" s="7">
        <v>35520</v>
      </c>
      <c r="Q472" s="8">
        <v>67.158000000000001</v>
      </c>
      <c r="U472" s="6" t="s">
        <v>572</v>
      </c>
      <c r="V472" s="7">
        <v>35520</v>
      </c>
      <c r="W472" s="8">
        <v>67.950999999999993</v>
      </c>
      <c r="X472" s="8">
        <v>66.965999999999994</v>
      </c>
      <c r="Y472" s="8"/>
      <c r="Z472" s="8"/>
      <c r="AA472" t="s">
        <v>572</v>
      </c>
      <c r="AB472" s="20">
        <v>35520</v>
      </c>
      <c r="AC472" s="1">
        <v>55.341999999999999</v>
      </c>
      <c r="AD472" s="8"/>
      <c r="AE472" s="8"/>
      <c r="AG472" s="6" t="str">
        <f t="shared" si="154"/>
        <v>1997</v>
      </c>
      <c r="AH472" s="11">
        <f t="shared" si="146"/>
        <v>2.0009746868101974</v>
      </c>
      <c r="AI472" s="11">
        <f t="shared" si="147"/>
        <v>1.9371772559983791</v>
      </c>
      <c r="AJ472" s="11">
        <f t="shared" si="148"/>
        <v>-0.37057104708090316</v>
      </c>
      <c r="AK472" s="11">
        <f t="shared" si="149"/>
        <v>6.5854654327708095</v>
      </c>
      <c r="AL472" s="11">
        <f t="shared" si="150"/>
        <v>2.725770925110127</v>
      </c>
      <c r="AM472" s="11">
        <f t="shared" si="151"/>
        <v>2.618662881133238</v>
      </c>
      <c r="AN472" s="11">
        <f t="shared" si="152"/>
        <v>2.7101642663230896</v>
      </c>
      <c r="AO472" s="8">
        <v>-9.5149503777780531E-2</v>
      </c>
      <c r="AP472" s="6">
        <v>0</v>
      </c>
      <c r="AQ472" s="11">
        <f t="shared" si="155"/>
        <v>4.389323776289733</v>
      </c>
      <c r="AR472" s="18">
        <f t="shared" si="156"/>
        <v>-0.22465640784683494</v>
      </c>
      <c r="AS472" s="6">
        <v>0.10859362025033015</v>
      </c>
      <c r="AT472" s="11">
        <f t="shared" si="153"/>
        <v>2.1467791791113022</v>
      </c>
      <c r="AW472" s="6" t="s">
        <v>570</v>
      </c>
      <c r="AX472" s="11">
        <f t="shared" si="157"/>
        <v>0.23981422961770552</v>
      </c>
      <c r="AY472" s="11">
        <f t="shared" si="158"/>
        <v>0.32107274525954738</v>
      </c>
      <c r="AZ472" s="11">
        <f t="shared" si="159"/>
        <v>2.8366416524336966</v>
      </c>
      <c r="BA472" s="17"/>
      <c r="BB472" s="7">
        <v>35520</v>
      </c>
      <c r="BC472" s="9">
        <f t="shared" si="160"/>
        <v>5.3732422815170766</v>
      </c>
      <c r="BD472" s="9">
        <f t="shared" si="161"/>
        <v>-0.65029668862899292</v>
      </c>
      <c r="BE472" s="9">
        <f t="shared" si="162"/>
        <v>5.2031504378935445E-2</v>
      </c>
      <c r="BF472" s="9" t="e">
        <f t="shared" si="163"/>
        <v>#DIV/0!</v>
      </c>
      <c r="BI472" s="9">
        <f t="shared" si="164"/>
        <v>3.1762360886650578</v>
      </c>
      <c r="BJ472" s="9">
        <f t="shared" si="165"/>
        <v>0.51318652341127846</v>
      </c>
      <c r="BK472" s="9">
        <f t="shared" si="166"/>
        <v>0.16157064811481503</v>
      </c>
      <c r="BL472" s="9">
        <f t="shared" si="167"/>
        <v>0.68536139023025477</v>
      </c>
      <c r="BM472" s="9">
        <f t="shared" si="168"/>
        <v>0.61721257297453502</v>
      </c>
      <c r="BN472" s="9">
        <f t="shared" si="169"/>
        <v>0.90056513508468228</v>
      </c>
    </row>
    <row r="473" spans="1:66" ht="15.6" x14ac:dyDescent="0.3">
      <c r="A473" s="6" t="s">
        <v>573</v>
      </c>
      <c r="B473" s="7">
        <v>35550</v>
      </c>
      <c r="C473" s="8">
        <v>71.293999999999997</v>
      </c>
      <c r="D473" s="8">
        <v>71.599999999999994</v>
      </c>
      <c r="H473" s="6" t="s">
        <v>573</v>
      </c>
      <c r="I473" s="7">
        <v>35550</v>
      </c>
      <c r="J473" s="8">
        <v>103.745</v>
      </c>
      <c r="K473" s="8">
        <v>79.965000000000003</v>
      </c>
      <c r="O473" s="6" t="s">
        <v>573</v>
      </c>
      <c r="P473" s="7">
        <v>35550</v>
      </c>
      <c r="Q473" s="8">
        <v>67.582999999999998</v>
      </c>
      <c r="U473" s="6" t="s">
        <v>573</v>
      </c>
      <c r="V473" s="7">
        <v>35550</v>
      </c>
      <c r="W473" s="8">
        <v>68.010000000000005</v>
      </c>
      <c r="X473" s="8">
        <v>67.024000000000001</v>
      </c>
      <c r="Y473" s="8"/>
      <c r="Z473" s="8"/>
      <c r="AA473" t="s">
        <v>573</v>
      </c>
      <c r="AB473" s="20">
        <v>35550</v>
      </c>
      <c r="AC473" s="1">
        <v>54.493000000000002</v>
      </c>
      <c r="AD473" s="8"/>
      <c r="AE473" s="8"/>
      <c r="AG473" s="6" t="str">
        <f t="shared" si="154"/>
        <v>1997</v>
      </c>
      <c r="AH473" s="11">
        <f t="shared" si="146"/>
        <v>2.027848934556431</v>
      </c>
      <c r="AI473" s="11">
        <f t="shared" si="147"/>
        <v>1.9986609114349463</v>
      </c>
      <c r="AJ473" s="11">
        <f t="shared" si="148"/>
        <v>0.10420988643051743</v>
      </c>
      <c r="AK473" s="11">
        <f t="shared" si="149"/>
        <v>9.1389264218155084</v>
      </c>
      <c r="AL473" s="11">
        <f t="shared" si="150"/>
        <v>3.2400476612385765</v>
      </c>
      <c r="AM473" s="11">
        <f t="shared" si="151"/>
        <v>2.3075997352427935</v>
      </c>
      <c r="AN473" s="11">
        <f t="shared" si="152"/>
        <v>2.3407796491121013</v>
      </c>
      <c r="AO473" s="8">
        <v>2.3092521042400449E-2</v>
      </c>
      <c r="AP473" s="6">
        <v>0</v>
      </c>
      <c r="AQ473" s="11">
        <f t="shared" si="155"/>
        <v>-7.7014761162541578E-2</v>
      </c>
      <c r="AR473" s="18">
        <f t="shared" si="156"/>
        <v>8.6827272593503757E-2</v>
      </c>
      <c r="AS473" s="6">
        <v>0.33954940239930842</v>
      </c>
      <c r="AT473" s="11">
        <f t="shared" si="153"/>
        <v>2.1016611550198627</v>
      </c>
      <c r="AW473" s="6" t="s">
        <v>570</v>
      </c>
      <c r="AX473" s="11">
        <f t="shared" si="157"/>
        <v>0.24072289303238903</v>
      </c>
      <c r="AY473" s="11">
        <f t="shared" si="158"/>
        <v>0.32054882187951905</v>
      </c>
      <c r="AZ473" s="11">
        <f t="shared" si="159"/>
        <v>2.8562245539108604</v>
      </c>
      <c r="BA473" s="17"/>
      <c r="BB473" s="7">
        <v>35550</v>
      </c>
      <c r="BC473" s="9">
        <f t="shared" si="160"/>
        <v>0.37890304346495096</v>
      </c>
      <c r="BD473" s="9">
        <f t="shared" si="161"/>
        <v>-0.16317902648659288</v>
      </c>
      <c r="BE473" s="9">
        <f t="shared" si="162"/>
        <v>0.69035514092385952</v>
      </c>
      <c r="BF473" s="9" t="e">
        <f t="shared" si="163"/>
        <v>#DIV/0!</v>
      </c>
      <c r="BI473" s="9">
        <f t="shared" si="164"/>
        <v>3.143337293024683</v>
      </c>
      <c r="BJ473" s="9">
        <f t="shared" si="165"/>
        <v>0.55575361996119177</v>
      </c>
      <c r="BK473" s="9">
        <f t="shared" si="166"/>
        <v>0.1768036860678151</v>
      </c>
      <c r="BL473" s="9">
        <f t="shared" si="167"/>
        <v>0.54804687513044703</v>
      </c>
      <c r="BM473" s="9">
        <f t="shared" si="168"/>
        <v>0.54038361567321891</v>
      </c>
      <c r="BN473" s="9">
        <f t="shared" si="169"/>
        <v>0.98601714596875656</v>
      </c>
    </row>
    <row r="474" spans="1:66" ht="15.6" x14ac:dyDescent="0.3">
      <c r="A474" s="6" t="s">
        <v>574</v>
      </c>
      <c r="B474" s="7">
        <v>35581</v>
      </c>
      <c r="C474" s="8">
        <v>71.346999999999994</v>
      </c>
      <c r="D474" s="8">
        <v>71.652000000000001</v>
      </c>
      <c r="H474" s="6" t="s">
        <v>574</v>
      </c>
      <c r="I474" s="7">
        <v>35581</v>
      </c>
      <c r="J474" s="8">
        <v>103.782</v>
      </c>
      <c r="K474" s="8">
        <v>77.27</v>
      </c>
      <c r="O474" s="6" t="s">
        <v>574</v>
      </c>
      <c r="P474" s="7">
        <v>35581</v>
      </c>
      <c r="Q474" s="8">
        <v>67.004999999999995</v>
      </c>
      <c r="U474" s="6" t="s">
        <v>574</v>
      </c>
      <c r="V474" s="7">
        <v>35581</v>
      </c>
      <c r="W474" s="8">
        <v>68.073999999999998</v>
      </c>
      <c r="X474" s="8">
        <v>67.081999999999994</v>
      </c>
      <c r="Y474" s="8"/>
      <c r="Z474" s="8"/>
      <c r="AA474" t="s">
        <v>574</v>
      </c>
      <c r="AB474" s="20">
        <v>35581</v>
      </c>
      <c r="AC474" s="1">
        <v>53.222999999999999</v>
      </c>
      <c r="AD474" s="8"/>
      <c r="AE474" s="8"/>
      <c r="AG474" s="6" t="str">
        <f t="shared" si="154"/>
        <v>1997</v>
      </c>
      <c r="AH474" s="11">
        <f t="shared" ref="AH474:AH537" si="170">(C474/C462-1)*100</f>
        <v>1.9446746492155498</v>
      </c>
      <c r="AI474" s="11">
        <f t="shared" ref="AI474:AI537" si="171">(D474/D462-1)*100</f>
        <v>1.8956469801902687</v>
      </c>
      <c r="AJ474" s="11">
        <f t="shared" ref="AJ474:AJ537" si="172">(J474/J462-1)*100</f>
        <v>0.36943907156672395</v>
      </c>
      <c r="AK474" s="11">
        <f t="shared" ref="AK474:AK537" si="173">(K474/K462-1)*100</f>
        <v>3.3366766967569239</v>
      </c>
      <c r="AL474" s="11">
        <f t="shared" ref="AL474:AL537" si="174">(Q474/Q462-1)*100</f>
        <v>2.1199743957082129</v>
      </c>
      <c r="AM474" s="11">
        <f t="shared" ref="AM474:AM537" si="175">(W474/W462-1)*100</f>
        <v>2.4239050298662468</v>
      </c>
      <c r="AN474" s="11">
        <f t="shared" ref="AN474:AN537" si="176">(X474/X462-1)*100</f>
        <v>2.4841114641896755</v>
      </c>
      <c r="AO474" s="8">
        <v>0.26679593175462646</v>
      </c>
      <c r="AP474" s="6">
        <v>0</v>
      </c>
      <c r="AQ474" s="11">
        <f t="shared" si="155"/>
        <v>-2.8759648898702528</v>
      </c>
      <c r="AR474" s="18">
        <f t="shared" si="156"/>
        <v>9.4103808263490407E-2</v>
      </c>
      <c r="AS474" s="6">
        <v>-0.17851129555772616</v>
      </c>
      <c r="AT474" s="11">
        <f t="shared" ref="AT474:AT537" si="177">(K474/K473-1)*100</f>
        <v>-3.3702244732070397</v>
      </c>
      <c r="AW474" s="6" t="s">
        <v>570</v>
      </c>
      <c r="AX474" s="11">
        <f t="shared" si="157"/>
        <v>0.23797902048272151</v>
      </c>
      <c r="AY474" s="11">
        <f t="shared" si="158"/>
        <v>0.32300439569978096</v>
      </c>
      <c r="AZ474" s="11">
        <f t="shared" si="159"/>
        <v>2.9128865828046266</v>
      </c>
      <c r="BA474" s="17"/>
      <c r="BB474" s="7">
        <v>35581</v>
      </c>
      <c r="BC474" s="9">
        <f t="shared" si="160"/>
        <v>-1.1398469481248452</v>
      </c>
      <c r="BD474" s="9">
        <f t="shared" si="161"/>
        <v>0.76605298558385382</v>
      </c>
      <c r="BE474" s="9">
        <f t="shared" si="162"/>
        <v>1.9838086195352655</v>
      </c>
      <c r="BF474" s="9" t="e">
        <f t="shared" si="163"/>
        <v>#DIV/0!</v>
      </c>
      <c r="BI474" s="9">
        <f t="shared" si="164"/>
        <v>3.147969683069308</v>
      </c>
      <c r="BJ474" s="9">
        <f t="shared" si="165"/>
        <v>0.548922393283377</v>
      </c>
      <c r="BK474" s="9">
        <f t="shared" si="166"/>
        <v>0.17437346879026203</v>
      </c>
      <c r="BL474" s="9">
        <f t="shared" si="167"/>
        <v>0.42918155910250344</v>
      </c>
      <c r="BM474" s="9">
        <f t="shared" si="168"/>
        <v>0.38750350896340213</v>
      </c>
      <c r="BN474" s="9">
        <f t="shared" si="169"/>
        <v>0.9028894665785322</v>
      </c>
    </row>
    <row r="475" spans="1:66" ht="15.6" x14ac:dyDescent="0.3">
      <c r="A475" s="6" t="s">
        <v>575</v>
      </c>
      <c r="B475" s="7">
        <v>35611</v>
      </c>
      <c r="C475" s="8">
        <v>71.45</v>
      </c>
      <c r="D475" s="8">
        <v>71.757999999999996</v>
      </c>
      <c r="H475" s="6" t="s">
        <v>575</v>
      </c>
      <c r="I475" s="7">
        <v>35611</v>
      </c>
      <c r="J475" s="8">
        <v>103.221</v>
      </c>
      <c r="K475" s="8">
        <v>78.238</v>
      </c>
      <c r="O475" s="6" t="s">
        <v>575</v>
      </c>
      <c r="P475" s="7">
        <v>35611</v>
      </c>
      <c r="Q475" s="8">
        <v>67.231999999999999</v>
      </c>
      <c r="U475" s="6" t="s">
        <v>575</v>
      </c>
      <c r="V475" s="7">
        <v>35611</v>
      </c>
      <c r="W475" s="8">
        <v>68.152000000000001</v>
      </c>
      <c r="X475" s="8">
        <v>67.182000000000002</v>
      </c>
      <c r="Y475" s="8"/>
      <c r="Z475" s="8"/>
      <c r="AA475" t="s">
        <v>575</v>
      </c>
      <c r="AB475" s="20">
        <v>35611</v>
      </c>
      <c r="AC475" s="1">
        <v>53.124000000000002</v>
      </c>
      <c r="AD475" s="8"/>
      <c r="AE475" s="8"/>
      <c r="AG475" s="6" t="str">
        <f t="shared" ref="AG475:AG538" si="178">LEFT(U475,4)</f>
        <v>1997</v>
      </c>
      <c r="AH475" s="11">
        <f t="shared" si="170"/>
        <v>1.9636384393641126</v>
      </c>
      <c r="AI475" s="11">
        <f t="shared" si="171"/>
        <v>1.968084350532151</v>
      </c>
      <c r="AJ475" s="11">
        <f t="shared" si="172"/>
        <v>0.31195335276967828</v>
      </c>
      <c r="AK475" s="11">
        <f t="shared" si="173"/>
        <v>5.1996073738419524</v>
      </c>
      <c r="AL475" s="11">
        <f t="shared" si="174"/>
        <v>2.5049932153257348</v>
      </c>
      <c r="AM475" s="11">
        <f t="shared" si="175"/>
        <v>1.9339206389566099</v>
      </c>
      <c r="AN475" s="11">
        <f t="shared" si="176"/>
        <v>1.9825125994292314</v>
      </c>
      <c r="AO475" s="8">
        <v>0.1404025218978866</v>
      </c>
      <c r="AP475" s="6">
        <v>0</v>
      </c>
      <c r="AQ475" s="11">
        <f t="shared" ref="AQ475:AQ538" si="179">(AC475/AC463-1)*100</f>
        <v>-0.80848441847004571</v>
      </c>
      <c r="AR475" s="18">
        <f t="shared" ref="AR475:AR538" si="180">(W475/W474-1)*100</f>
        <v>0.1145811910568062</v>
      </c>
      <c r="AS475" s="6">
        <v>-0.51242411779143238</v>
      </c>
      <c r="AT475" s="11">
        <f t="shared" si="177"/>
        <v>1.2527500970622496</v>
      </c>
      <c r="AW475" s="6" t="s">
        <v>570</v>
      </c>
      <c r="AX475" s="11">
        <f t="shared" si="157"/>
        <v>0.23250035403118277</v>
      </c>
      <c r="AY475" s="11">
        <f t="shared" si="158"/>
        <v>0.33709615349201738</v>
      </c>
      <c r="AZ475" s="11">
        <f t="shared" si="159"/>
        <v>2.9017509190914961</v>
      </c>
      <c r="BA475" s="17"/>
      <c r="BB475" s="7">
        <v>35611</v>
      </c>
      <c r="BC475" s="9">
        <f t="shared" si="160"/>
        <v>-2.3021636278801827</v>
      </c>
      <c r="BD475" s="9">
        <f t="shared" si="161"/>
        <v>4.3627139382134361</v>
      </c>
      <c r="BE475" s="9">
        <f t="shared" si="162"/>
        <v>-0.38228964281914468</v>
      </c>
      <c r="BF475" s="9" t="e">
        <f t="shared" si="163"/>
        <v>#DIV/0!</v>
      </c>
      <c r="BI475" s="9">
        <f t="shared" si="164"/>
        <v>3.1113560047118676</v>
      </c>
      <c r="BJ475" s="9">
        <f t="shared" si="165"/>
        <v>0.61424263494895137</v>
      </c>
      <c r="BK475" s="9">
        <f t="shared" si="166"/>
        <v>0.1974195926209461</v>
      </c>
      <c r="BL475" s="9">
        <f t="shared" si="167"/>
        <v>0.3555782805577189</v>
      </c>
      <c r="BM475" s="9">
        <f t="shared" si="168"/>
        <v>0.33770860957461374</v>
      </c>
      <c r="BN475" s="9">
        <f t="shared" si="169"/>
        <v>0.9497447623767209</v>
      </c>
    </row>
    <row r="476" spans="1:66" ht="15.6" x14ac:dyDescent="0.3">
      <c r="A476" s="6" t="s">
        <v>576</v>
      </c>
      <c r="B476" s="7">
        <v>35642</v>
      </c>
      <c r="C476" s="8">
        <v>71.501000000000005</v>
      </c>
      <c r="D476" s="8">
        <v>71.807000000000002</v>
      </c>
      <c r="H476" s="6" t="s">
        <v>576</v>
      </c>
      <c r="I476" s="7">
        <v>35642</v>
      </c>
      <c r="J476" s="8">
        <v>104.209</v>
      </c>
      <c r="K476" s="8">
        <v>78.335999999999999</v>
      </c>
      <c r="O476" s="6" t="s">
        <v>576</v>
      </c>
      <c r="P476" s="7">
        <v>35642</v>
      </c>
      <c r="Q476" s="8">
        <v>67.248000000000005</v>
      </c>
      <c r="U476" s="6" t="s">
        <v>576</v>
      </c>
      <c r="V476" s="7">
        <v>35642</v>
      </c>
      <c r="W476" s="8">
        <v>68.222999999999999</v>
      </c>
      <c r="X476" s="8">
        <v>67.260999999999996</v>
      </c>
      <c r="Y476" s="8"/>
      <c r="Z476" s="8"/>
      <c r="AA476" t="s">
        <v>576</v>
      </c>
      <c r="AB476" s="20">
        <v>35642</v>
      </c>
      <c r="AC476" s="1">
        <v>53.018000000000001</v>
      </c>
      <c r="AD476" s="8"/>
      <c r="AE476" s="8"/>
      <c r="AG476" s="6" t="str">
        <f t="shared" si="178"/>
        <v>1997</v>
      </c>
      <c r="AH476" s="11">
        <f t="shared" si="170"/>
        <v>1.8257166863669516</v>
      </c>
      <c r="AI476" s="11">
        <f t="shared" si="171"/>
        <v>1.8466775405999725</v>
      </c>
      <c r="AJ476" s="11">
        <f t="shared" si="172"/>
        <v>1.2524290711231956</v>
      </c>
      <c r="AK476" s="11">
        <f t="shared" si="173"/>
        <v>6.9302065275256286</v>
      </c>
      <c r="AL476" s="11">
        <f t="shared" si="174"/>
        <v>2.4450436451716184</v>
      </c>
      <c r="AM476" s="11">
        <f t="shared" si="175"/>
        <v>1.6433253873659126</v>
      </c>
      <c r="AN476" s="11">
        <f t="shared" si="176"/>
        <v>1.6979648613504983</v>
      </c>
      <c r="AO476" s="8">
        <v>6.5046396831736075E-2</v>
      </c>
      <c r="AP476" s="6">
        <v>0</v>
      </c>
      <c r="AQ476" s="11">
        <f t="shared" si="179"/>
        <v>-1.2994266140442301</v>
      </c>
      <c r="AR476" s="18">
        <f t="shared" si="180"/>
        <v>0.10417889423641746</v>
      </c>
      <c r="AS476" s="6">
        <v>1.3877890485236577E-2</v>
      </c>
      <c r="AT476" s="11">
        <f t="shared" si="177"/>
        <v>0.12525882563461099</v>
      </c>
      <c r="AW476" s="6" t="s">
        <v>570</v>
      </c>
      <c r="AX476" s="11">
        <f t="shared" si="157"/>
        <v>0.23290299014293364</v>
      </c>
      <c r="AY476" s="11">
        <f t="shared" si="158"/>
        <v>0.33591324688421931</v>
      </c>
      <c r="AZ476" s="11">
        <f t="shared" si="159"/>
        <v>2.897657936504864</v>
      </c>
      <c r="BA476" s="17"/>
      <c r="BB476" s="7">
        <v>35642</v>
      </c>
      <c r="BC476" s="9">
        <f t="shared" si="160"/>
        <v>0.17317655855992875</v>
      </c>
      <c r="BD476" s="9">
        <f t="shared" si="161"/>
        <v>-0.35091074031673442</v>
      </c>
      <c r="BE476" s="9">
        <f t="shared" si="162"/>
        <v>-0.14105216818243171</v>
      </c>
      <c r="BF476" s="9" t="e">
        <f t="shared" si="163"/>
        <v>#DIV/0!</v>
      </c>
      <c r="BI476" s="9">
        <f t="shared" si="164"/>
        <v>3.0100893577242918</v>
      </c>
      <c r="BJ476" s="9">
        <f t="shared" si="165"/>
        <v>0.73747068984366371</v>
      </c>
      <c r="BK476" s="9">
        <f t="shared" si="166"/>
        <v>0.24499960041093641</v>
      </c>
      <c r="BL476" s="9">
        <f t="shared" si="167"/>
        <v>0.30139168383648191</v>
      </c>
      <c r="BM476" s="9">
        <f t="shared" si="168"/>
        <v>0.32190778469295639</v>
      </c>
      <c r="BN476" s="9">
        <f t="shared" si="169"/>
        <v>1.0680712241138191</v>
      </c>
    </row>
    <row r="477" spans="1:66" ht="15.6" x14ac:dyDescent="0.3">
      <c r="A477" s="6" t="s">
        <v>577</v>
      </c>
      <c r="B477" s="7">
        <v>35673</v>
      </c>
      <c r="C477" s="8">
        <v>71.489999999999995</v>
      </c>
      <c r="D477" s="8">
        <v>71.778000000000006</v>
      </c>
      <c r="H477" s="6" t="s">
        <v>577</v>
      </c>
      <c r="I477" s="7">
        <v>35673</v>
      </c>
      <c r="J477" s="8">
        <v>103.334</v>
      </c>
      <c r="K477" s="8">
        <v>77.635000000000005</v>
      </c>
      <c r="O477" s="6" t="s">
        <v>577</v>
      </c>
      <c r="P477" s="7">
        <v>35673</v>
      </c>
      <c r="Q477" s="8">
        <v>67.125</v>
      </c>
      <c r="U477" s="6" t="s">
        <v>577</v>
      </c>
      <c r="V477" s="7">
        <v>35673</v>
      </c>
      <c r="W477" s="8">
        <v>68.376999999999995</v>
      </c>
      <c r="X477" s="8">
        <v>67.412999999999997</v>
      </c>
      <c r="Y477" s="8"/>
      <c r="Z477" s="8"/>
      <c r="AA477" t="s">
        <v>577</v>
      </c>
      <c r="AB477" s="20">
        <v>35673</v>
      </c>
      <c r="AC477" s="1">
        <v>54.072000000000003</v>
      </c>
      <c r="AD477" s="8"/>
      <c r="AE477" s="8"/>
      <c r="AG477" s="6" t="str">
        <f t="shared" si="178"/>
        <v>1997</v>
      </c>
      <c r="AH477" s="11">
        <f t="shared" si="170"/>
        <v>1.69853192215772</v>
      </c>
      <c r="AI477" s="11">
        <f t="shared" si="171"/>
        <v>1.7175410254230083</v>
      </c>
      <c r="AJ477" s="11">
        <f t="shared" si="172"/>
        <v>-6.7736909842075477E-3</v>
      </c>
      <c r="AK477" s="11">
        <f t="shared" si="173"/>
        <v>7.0207603870861002</v>
      </c>
      <c r="AL477" s="11">
        <f t="shared" si="174"/>
        <v>2.075729927007286</v>
      </c>
      <c r="AM477" s="11">
        <f t="shared" si="175"/>
        <v>1.5158263554842843</v>
      </c>
      <c r="AN477" s="11">
        <f t="shared" si="176"/>
        <v>1.5393652754138287</v>
      </c>
      <c r="AO477" s="8">
        <v>-0.41003127133233397</v>
      </c>
      <c r="AP477" s="6">
        <v>0</v>
      </c>
      <c r="AQ477" s="11">
        <f t="shared" si="179"/>
        <v>0.86177951874650827</v>
      </c>
      <c r="AR477" s="18">
        <f t="shared" si="180"/>
        <v>0.22573032555002204</v>
      </c>
      <c r="AS477" s="6">
        <v>-0.39326884828093656</v>
      </c>
      <c r="AT477" s="11">
        <f t="shared" si="177"/>
        <v>-0.89486315359476043</v>
      </c>
      <c r="AW477" s="6" t="s">
        <v>570</v>
      </c>
      <c r="AX477" s="11">
        <f t="shared" si="157"/>
        <v>0.23199568462448514</v>
      </c>
      <c r="AY477" s="11">
        <f t="shared" si="158"/>
        <v>0.34235643344700389</v>
      </c>
      <c r="AZ477" s="11">
        <f t="shared" si="159"/>
        <v>2.8995692074287751</v>
      </c>
      <c r="BA477" s="17"/>
      <c r="BB477" s="7">
        <v>35673</v>
      </c>
      <c r="BC477" s="9">
        <f t="shared" si="160"/>
        <v>-0.38956370542588825</v>
      </c>
      <c r="BD477" s="9">
        <f t="shared" si="161"/>
        <v>1.9181102926272509</v>
      </c>
      <c r="BE477" s="9">
        <f t="shared" si="162"/>
        <v>6.5959163082451866E-2</v>
      </c>
      <c r="BF477" s="9" t="e">
        <f t="shared" si="163"/>
        <v>#DIV/0!</v>
      </c>
      <c r="BI477" s="9">
        <f t="shared" si="164"/>
        <v>2.8760482095929771</v>
      </c>
      <c r="BJ477" s="9">
        <f t="shared" si="165"/>
        <v>0.8398396578277344</v>
      </c>
      <c r="BK477" s="9">
        <f t="shared" si="166"/>
        <v>0.29201167596094985</v>
      </c>
      <c r="BL477" s="9">
        <f t="shared" si="167"/>
        <v>0.23428112423486031</v>
      </c>
      <c r="BM477" s="9">
        <f t="shared" si="168"/>
        <v>0.37250757469128665</v>
      </c>
      <c r="BN477" s="9">
        <f t="shared" si="169"/>
        <v>1.5900025062106931</v>
      </c>
    </row>
    <row r="478" spans="1:66" ht="15.6" x14ac:dyDescent="0.3">
      <c r="A478" s="6" t="s">
        <v>578</v>
      </c>
      <c r="B478" s="7">
        <v>35703</v>
      </c>
      <c r="C478" s="8">
        <v>71.628</v>
      </c>
      <c r="D478" s="8">
        <v>71.927000000000007</v>
      </c>
      <c r="H478" s="6" t="s">
        <v>578</v>
      </c>
      <c r="I478" s="7">
        <v>35703</v>
      </c>
      <c r="J478" s="8">
        <v>103.084</v>
      </c>
      <c r="K478" s="8">
        <v>83.325999999999993</v>
      </c>
      <c r="O478" s="6" t="s">
        <v>578</v>
      </c>
      <c r="P478" s="7">
        <v>35703</v>
      </c>
      <c r="Q478" s="8">
        <v>68.105000000000004</v>
      </c>
      <c r="U478" s="6" t="s">
        <v>578</v>
      </c>
      <c r="V478" s="7">
        <v>35703</v>
      </c>
      <c r="W478" s="8">
        <v>68.412000000000006</v>
      </c>
      <c r="X478" s="8">
        <v>67.453000000000003</v>
      </c>
      <c r="Y478" s="8"/>
      <c r="Z478" s="8"/>
      <c r="AA478" t="s">
        <v>578</v>
      </c>
      <c r="AB478" s="20">
        <v>35703</v>
      </c>
      <c r="AC478" s="1">
        <v>54.710999999999999</v>
      </c>
      <c r="AD478" s="8"/>
      <c r="AE478" s="8"/>
      <c r="AG478" s="6" t="str">
        <f t="shared" si="178"/>
        <v>1997</v>
      </c>
      <c r="AH478" s="11">
        <f t="shared" si="170"/>
        <v>1.5927948372455925</v>
      </c>
      <c r="AI478" s="11">
        <f t="shared" si="171"/>
        <v>1.6205142695676855</v>
      </c>
      <c r="AJ478" s="11">
        <f t="shared" si="172"/>
        <v>-0.10175503202859426</v>
      </c>
      <c r="AK478" s="11">
        <f t="shared" si="173"/>
        <v>7.1882477038256676</v>
      </c>
      <c r="AL478" s="11">
        <f t="shared" si="174"/>
        <v>1.9169759367891892</v>
      </c>
      <c r="AM478" s="11">
        <f t="shared" si="175"/>
        <v>1.3285936458564906</v>
      </c>
      <c r="AN478" s="11">
        <f t="shared" si="176"/>
        <v>1.379724956789663</v>
      </c>
      <c r="AO478" s="8">
        <v>-0.96441172643666473</v>
      </c>
      <c r="AP478" s="6">
        <v>0</v>
      </c>
      <c r="AQ478" s="11">
        <f t="shared" si="179"/>
        <v>2.0480107436629202</v>
      </c>
      <c r="AR478" s="18">
        <f t="shared" si="180"/>
        <v>5.1186802579827884E-2</v>
      </c>
      <c r="AS478" s="6">
        <v>-0.21000250023041067</v>
      </c>
      <c r="AT478" s="11">
        <f t="shared" si="177"/>
        <v>7.3304566239453806</v>
      </c>
      <c r="AW478" s="6" t="s">
        <v>570</v>
      </c>
      <c r="AX478" s="11">
        <f t="shared" si="157"/>
        <v>0.22188587952480254</v>
      </c>
      <c r="AY478" s="11">
        <f t="shared" si="158"/>
        <v>0.34378811284160465</v>
      </c>
      <c r="AZ478" s="11">
        <f t="shared" si="159"/>
        <v>3.1498996788875577</v>
      </c>
      <c r="BA478" s="17"/>
      <c r="BB478" s="7">
        <v>35703</v>
      </c>
      <c r="BC478" s="9">
        <f t="shared" si="160"/>
        <v>-4.3577556694843755</v>
      </c>
      <c r="BD478" s="9">
        <f t="shared" si="161"/>
        <v>0.41818387351040265</v>
      </c>
      <c r="BE478" s="9">
        <f t="shared" si="162"/>
        <v>8.6333677022582869</v>
      </c>
      <c r="BF478" s="9" t="e">
        <f t="shared" si="163"/>
        <v>#DIV/0!</v>
      </c>
      <c r="BI478" s="9">
        <f t="shared" si="164"/>
        <v>2.7113087977145138</v>
      </c>
      <c r="BJ478" s="9">
        <f t="shared" si="165"/>
        <v>0.91981664826848997</v>
      </c>
      <c r="BK478" s="9">
        <f t="shared" si="166"/>
        <v>0.33925189526321953</v>
      </c>
      <c r="BL478" s="9">
        <f t="shared" si="167"/>
        <v>0.13882777513576106</v>
      </c>
      <c r="BM478" s="9">
        <f t="shared" si="168"/>
        <v>0.49847926457537362</v>
      </c>
      <c r="BN478" s="9">
        <f t="shared" si="169"/>
        <v>3.5906306507318568</v>
      </c>
    </row>
    <row r="479" spans="1:66" ht="15.6" x14ac:dyDescent="0.3">
      <c r="A479" s="6" t="s">
        <v>579</v>
      </c>
      <c r="B479" s="7">
        <v>35734</v>
      </c>
      <c r="C479" s="8">
        <v>71.730999999999995</v>
      </c>
      <c r="D479" s="8">
        <v>72.036000000000001</v>
      </c>
      <c r="H479" s="6" t="s">
        <v>579</v>
      </c>
      <c r="I479" s="7">
        <v>35734</v>
      </c>
      <c r="J479" s="8">
        <v>102.851</v>
      </c>
      <c r="K479" s="8">
        <v>86.054000000000002</v>
      </c>
      <c r="O479" s="6" t="s">
        <v>579</v>
      </c>
      <c r="P479" s="7">
        <v>35734</v>
      </c>
      <c r="Q479" s="8">
        <v>68.938000000000002</v>
      </c>
      <c r="U479" s="6" t="s">
        <v>579</v>
      </c>
      <c r="V479" s="7">
        <v>35734</v>
      </c>
      <c r="W479" s="8">
        <v>68.453999999999994</v>
      </c>
      <c r="X479" s="8">
        <v>67.501000000000005</v>
      </c>
      <c r="Y479" s="8"/>
      <c r="Z479" s="8"/>
      <c r="AA479" t="s">
        <v>579</v>
      </c>
      <c r="AB479" s="20">
        <v>35734</v>
      </c>
      <c r="AC479" s="1">
        <v>54.628999999999998</v>
      </c>
      <c r="AD479" s="8"/>
      <c r="AE479" s="8"/>
      <c r="AG479" s="6" t="str">
        <f t="shared" si="178"/>
        <v>1997</v>
      </c>
      <c r="AH479" s="11">
        <f t="shared" si="170"/>
        <v>1.4754979628791132</v>
      </c>
      <c r="AI479" s="11">
        <f t="shared" si="171"/>
        <v>1.5335175057788808</v>
      </c>
      <c r="AJ479" s="11">
        <f t="shared" si="172"/>
        <v>-0.11653766594478254</v>
      </c>
      <c r="AK479" s="11">
        <f t="shared" si="173"/>
        <v>6.2132806714391586</v>
      </c>
      <c r="AL479" s="11">
        <f t="shared" si="174"/>
        <v>2.1818397414994362</v>
      </c>
      <c r="AM479" s="11">
        <f t="shared" si="175"/>
        <v>0.90953314562847165</v>
      </c>
      <c r="AN479" s="11">
        <f t="shared" si="176"/>
        <v>0.92098377812663834</v>
      </c>
      <c r="AO479" s="8">
        <v>-0.3697750363888419</v>
      </c>
      <c r="AP479" s="6">
        <v>0</v>
      </c>
      <c r="AQ479" s="11">
        <f t="shared" si="179"/>
        <v>0.74318592557076624</v>
      </c>
      <c r="AR479" s="18">
        <f t="shared" si="180"/>
        <v>6.1392738116095025E-2</v>
      </c>
      <c r="AS479" s="6">
        <v>0.20907065800628288</v>
      </c>
      <c r="AT479" s="11">
        <f t="shared" si="177"/>
        <v>3.2738881021530108</v>
      </c>
      <c r="AW479" s="6" t="s">
        <v>570</v>
      </c>
      <c r="AX479" s="11">
        <f t="shared" si="157"/>
        <v>0.22248105778287608</v>
      </c>
      <c r="AY479" s="11">
        <f t="shared" si="158"/>
        <v>0.34169747824381252</v>
      </c>
      <c r="AZ479" s="11">
        <f t="shared" si="159"/>
        <v>3.1330425378062796</v>
      </c>
      <c r="BA479" s="17"/>
      <c r="BB479" s="7">
        <v>35734</v>
      </c>
      <c r="BC479" s="9">
        <f t="shared" si="160"/>
        <v>0.26823620292926176</v>
      </c>
      <c r="BD479" s="9">
        <f t="shared" si="161"/>
        <v>-0.60811718605155995</v>
      </c>
      <c r="BE479" s="9">
        <f t="shared" si="162"/>
        <v>-0.53516437981387943</v>
      </c>
      <c r="BF479" s="9" t="e">
        <f t="shared" si="163"/>
        <v>#DIV/0!</v>
      </c>
      <c r="BI479" s="9">
        <f t="shared" si="164"/>
        <v>2.5143745300232472</v>
      </c>
      <c r="BJ479" s="9">
        <f t="shared" si="165"/>
        <v>1.0132391263697615</v>
      </c>
      <c r="BK479" s="9">
        <f t="shared" si="166"/>
        <v>0.40297859935782654</v>
      </c>
      <c r="BL479" s="9">
        <f t="shared" si="167"/>
        <v>7.3248654626988624E-2</v>
      </c>
      <c r="BM479" s="9">
        <f t="shared" si="168"/>
        <v>0.50549173648117152</v>
      </c>
      <c r="BN479" s="9">
        <f t="shared" si="169"/>
        <v>6.9010378286855527</v>
      </c>
    </row>
    <row r="480" spans="1:66" ht="15.6" x14ac:dyDescent="0.3">
      <c r="A480" s="6" t="s">
        <v>580</v>
      </c>
      <c r="B480" s="7">
        <v>35764</v>
      </c>
      <c r="C480" s="8">
        <v>71.757000000000005</v>
      </c>
      <c r="D480" s="8">
        <v>72.058000000000007</v>
      </c>
      <c r="H480" s="6" t="s">
        <v>580</v>
      </c>
      <c r="I480" s="7">
        <v>35764</v>
      </c>
      <c r="J480" s="8">
        <v>102.68</v>
      </c>
      <c r="K480" s="8">
        <v>81.936999999999998</v>
      </c>
      <c r="O480" s="6" t="s">
        <v>580</v>
      </c>
      <c r="P480" s="7">
        <v>35764</v>
      </c>
      <c r="Q480" s="8">
        <v>68.103999999999999</v>
      </c>
      <c r="U480" s="6" t="s">
        <v>580</v>
      </c>
      <c r="V480" s="7">
        <v>35764</v>
      </c>
      <c r="W480" s="8">
        <v>68.513999999999996</v>
      </c>
      <c r="X480" s="8">
        <v>67.599999999999994</v>
      </c>
      <c r="Y480" s="8"/>
      <c r="Z480" s="8"/>
      <c r="AA480" t="s">
        <v>580</v>
      </c>
      <c r="AB480" s="20">
        <v>35764</v>
      </c>
      <c r="AC480" s="1">
        <v>54.305</v>
      </c>
      <c r="AD480" s="8"/>
      <c r="AE480" s="8"/>
      <c r="AG480" s="6" t="str">
        <f t="shared" si="178"/>
        <v>1997</v>
      </c>
      <c r="AH480" s="11">
        <f t="shared" si="170"/>
        <v>1.3789011175315391</v>
      </c>
      <c r="AI480" s="11">
        <f t="shared" si="171"/>
        <v>1.431567686265689</v>
      </c>
      <c r="AJ480" s="11">
        <f t="shared" si="172"/>
        <v>-0.49326963145295277</v>
      </c>
      <c r="AK480" s="11">
        <f t="shared" si="173"/>
        <v>5.5739521459586827</v>
      </c>
      <c r="AL480" s="11">
        <f t="shared" si="174"/>
        <v>1.9475173270661505</v>
      </c>
      <c r="AM480" s="11">
        <f t="shared" si="175"/>
        <v>0.85080075365047136</v>
      </c>
      <c r="AN480" s="11">
        <f t="shared" si="176"/>
        <v>0.88046560214891656</v>
      </c>
      <c r="AO480" s="8">
        <v>-0.56469271083362527</v>
      </c>
      <c r="AP480" s="6">
        <v>0</v>
      </c>
      <c r="AQ480" s="11">
        <f t="shared" si="179"/>
        <v>-0.87253345015789741</v>
      </c>
      <c r="AR480" s="18">
        <f t="shared" si="180"/>
        <v>8.7650100797609376E-2</v>
      </c>
      <c r="AS480" s="6">
        <v>4.0742758019840508E-2</v>
      </c>
      <c r="AT480" s="11">
        <f t="shared" si="177"/>
        <v>-4.784205266460595</v>
      </c>
      <c r="AW480" s="6" t="s">
        <v>570</v>
      </c>
      <c r="AX480" s="11">
        <f t="shared" si="157"/>
        <v>0.21835548849712016</v>
      </c>
      <c r="AY480" s="11">
        <f t="shared" si="158"/>
        <v>0.33147886404781229</v>
      </c>
      <c r="AZ480" s="11">
        <f t="shared" si="159"/>
        <v>3.141906010184409</v>
      </c>
      <c r="BA480" s="17"/>
      <c r="BB480" s="7">
        <v>35764</v>
      </c>
      <c r="BC480" s="9">
        <f t="shared" si="160"/>
        <v>-1.8543463101394209</v>
      </c>
      <c r="BD480" s="9">
        <f t="shared" si="161"/>
        <v>-2.9905442230711787</v>
      </c>
      <c r="BE480" s="9">
        <f t="shared" si="162"/>
        <v>0.28290303343074807</v>
      </c>
      <c r="BF480" s="9" t="e">
        <f t="shared" si="163"/>
        <v>#DIV/0!</v>
      </c>
      <c r="BI480" s="9">
        <f t="shared" si="164"/>
        <v>2.2965969044828318</v>
      </c>
      <c r="BJ480" s="9">
        <f t="shared" si="165"/>
        <v>1.0451327270095367</v>
      </c>
      <c r="BK480" s="9">
        <f t="shared" si="166"/>
        <v>0.45507887125054236</v>
      </c>
      <c r="BL480" s="9">
        <f t="shared" si="167"/>
        <v>2.1841635413318763E-2</v>
      </c>
      <c r="BM480" s="9">
        <f t="shared" si="168"/>
        <v>0.53525351913672981</v>
      </c>
      <c r="BN480" s="9">
        <f t="shared" si="169"/>
        <v>24.506109959620456</v>
      </c>
    </row>
    <row r="481" spans="1:66" ht="15.6" x14ac:dyDescent="0.3">
      <c r="A481" s="6" t="s">
        <v>581</v>
      </c>
      <c r="B481" s="7">
        <v>35795</v>
      </c>
      <c r="C481" s="8">
        <v>71.790999999999997</v>
      </c>
      <c r="D481" s="8">
        <v>72.099999999999994</v>
      </c>
      <c r="H481" s="6" t="s">
        <v>581</v>
      </c>
      <c r="I481" s="7">
        <v>35795</v>
      </c>
      <c r="J481" s="8">
        <v>101.955</v>
      </c>
      <c r="K481" s="8">
        <v>79.185000000000002</v>
      </c>
      <c r="O481" s="6" t="s">
        <v>581</v>
      </c>
      <c r="P481" s="7">
        <v>35795</v>
      </c>
      <c r="Q481" s="8">
        <v>67.552000000000007</v>
      </c>
      <c r="U481" s="6" t="s">
        <v>581</v>
      </c>
      <c r="V481" s="7">
        <v>35795</v>
      </c>
      <c r="W481" s="8">
        <v>68.486000000000004</v>
      </c>
      <c r="X481" s="8">
        <v>67.552000000000007</v>
      </c>
      <c r="Y481" s="8"/>
      <c r="Z481" s="8"/>
      <c r="AA481" t="s">
        <v>581</v>
      </c>
      <c r="AB481" s="20">
        <v>35795</v>
      </c>
      <c r="AC481" s="1">
        <v>53.567</v>
      </c>
      <c r="AD481" s="8"/>
      <c r="AE481" s="8"/>
      <c r="AG481" s="6" t="str">
        <f t="shared" si="178"/>
        <v>1997</v>
      </c>
      <c r="AH481" s="11">
        <f t="shared" si="170"/>
        <v>1.389693109438328</v>
      </c>
      <c r="AI481" s="11">
        <f t="shared" si="171"/>
        <v>1.4521303540271147</v>
      </c>
      <c r="AJ481" s="11">
        <f t="shared" si="172"/>
        <v>-1.1192039492187833</v>
      </c>
      <c r="AK481" s="11">
        <f t="shared" si="173"/>
        <v>2.9834440961881148</v>
      </c>
      <c r="AL481" s="11">
        <f t="shared" si="174"/>
        <v>1.6461524571910191</v>
      </c>
      <c r="AM481" s="11">
        <f t="shared" si="175"/>
        <v>0.79326533916139752</v>
      </c>
      <c r="AN481" s="11">
        <f t="shared" si="176"/>
        <v>0.843447236030892</v>
      </c>
      <c r="AO481" s="8">
        <v>-1.7239238618626196</v>
      </c>
      <c r="AP481" s="6">
        <v>0</v>
      </c>
      <c r="AQ481" s="11">
        <f t="shared" si="179"/>
        <v>-3.7672463351537844</v>
      </c>
      <c r="AR481" s="18">
        <f t="shared" si="180"/>
        <v>-4.0867559914747886E-2</v>
      </c>
      <c r="AS481" s="6">
        <v>-0.49130129648627952</v>
      </c>
      <c r="AT481" s="11">
        <f t="shared" si="177"/>
        <v>-3.3586780087140111</v>
      </c>
      <c r="AW481" s="6" t="s">
        <v>570</v>
      </c>
      <c r="AX481" s="11">
        <f t="shared" si="157"/>
        <v>0.2175645518396884</v>
      </c>
      <c r="AY481" s="11">
        <f t="shared" si="158"/>
        <v>0.34025935599280627</v>
      </c>
      <c r="AZ481" s="11">
        <f t="shared" si="159"/>
        <v>3.2039046524530899</v>
      </c>
      <c r="BA481" s="17"/>
      <c r="BB481" s="7">
        <v>35795</v>
      </c>
      <c r="BC481" s="9">
        <f t="shared" si="160"/>
        <v>-0.36222430811131412</v>
      </c>
      <c r="BD481" s="9">
        <f t="shared" si="161"/>
        <v>2.6488844078238039</v>
      </c>
      <c r="BE481" s="9">
        <f t="shared" si="162"/>
        <v>1.9732812524535737</v>
      </c>
      <c r="BF481" s="9" t="e">
        <f t="shared" si="163"/>
        <v>#DIV/0!</v>
      </c>
      <c r="BI481" s="9">
        <f t="shared" si="164"/>
        <v>2.0564011549405579</v>
      </c>
      <c r="BJ481" s="9">
        <f t="shared" si="165"/>
        <v>0.99982338051300168</v>
      </c>
      <c r="BK481" s="9">
        <f t="shared" si="166"/>
        <v>0.48620055387097</v>
      </c>
      <c r="BL481" s="9">
        <f t="shared" si="167"/>
        <v>-0.12864841610286884</v>
      </c>
      <c r="BM481" s="9">
        <f t="shared" si="168"/>
        <v>0.71570968665912882</v>
      </c>
      <c r="BN481" s="9">
        <f t="shared" si="169"/>
        <v>5.5632996374151906</v>
      </c>
    </row>
    <row r="482" spans="1:66" ht="15.6" x14ac:dyDescent="0.3">
      <c r="A482" s="6" t="s">
        <v>582</v>
      </c>
      <c r="B482" s="7">
        <v>35826</v>
      </c>
      <c r="C482" s="8">
        <v>71.918000000000006</v>
      </c>
      <c r="D482" s="8">
        <v>72.209999999999994</v>
      </c>
      <c r="H482" s="6" t="s">
        <v>582</v>
      </c>
      <c r="I482" s="7">
        <v>35826</v>
      </c>
      <c r="J482" s="8">
        <v>102.29900000000001</v>
      </c>
      <c r="K482" s="8">
        <v>81.174000000000007</v>
      </c>
      <c r="O482" s="6" t="s">
        <v>582</v>
      </c>
      <c r="P482" s="7">
        <v>35826</v>
      </c>
      <c r="Q482" s="8">
        <v>68.183999999999997</v>
      </c>
      <c r="U482" s="6" t="s">
        <v>582</v>
      </c>
      <c r="V482" s="7">
        <v>35826</v>
      </c>
      <c r="W482" s="8">
        <v>68.766999999999996</v>
      </c>
      <c r="X482" s="8">
        <v>67.861000000000004</v>
      </c>
      <c r="Y482" s="8"/>
      <c r="Z482" s="8"/>
      <c r="AA482" t="s">
        <v>582</v>
      </c>
      <c r="AB482" s="20">
        <v>35826</v>
      </c>
      <c r="AC482" s="1">
        <v>52.250999999999998</v>
      </c>
      <c r="AD482" s="8"/>
      <c r="AE482" s="8"/>
      <c r="AG482" s="6" t="str">
        <f t="shared" si="178"/>
        <v>1998</v>
      </c>
      <c r="AH482" s="11">
        <f t="shared" si="170"/>
        <v>1.4844918578726052</v>
      </c>
      <c r="AI482" s="11">
        <f t="shared" si="171"/>
        <v>1.4983695041043354</v>
      </c>
      <c r="AJ482" s="11">
        <f t="shared" si="172"/>
        <v>-1.2310039199026734</v>
      </c>
      <c r="AK482" s="11">
        <f t="shared" si="173"/>
        <v>5.379722186161251</v>
      </c>
      <c r="AL482" s="11">
        <f t="shared" si="174"/>
        <v>2.7393544887442278</v>
      </c>
      <c r="AM482" s="11">
        <f t="shared" si="175"/>
        <v>1.34404244344557</v>
      </c>
      <c r="AN482" s="11">
        <f t="shared" si="176"/>
        <v>1.4759099201483439</v>
      </c>
      <c r="AO482" s="8">
        <v>-0.27079936470530974</v>
      </c>
      <c r="AP482" s="6">
        <v>0</v>
      </c>
      <c r="AQ482" s="11">
        <f t="shared" si="179"/>
        <v>-7.0548054858850513</v>
      </c>
      <c r="AR482" s="18">
        <f t="shared" si="180"/>
        <v>0.41030283561602765</v>
      </c>
      <c r="AS482" s="6">
        <v>0.78630061930113904</v>
      </c>
      <c r="AT482" s="11">
        <f t="shared" si="177"/>
        <v>2.511839363515822</v>
      </c>
      <c r="AW482" s="6" t="s">
        <v>583</v>
      </c>
      <c r="AX482" s="11">
        <f t="shared" si="157"/>
        <v>0.21559608284633577</v>
      </c>
      <c r="AY482" s="11">
        <f t="shared" si="158"/>
        <v>0.36160221779822571</v>
      </c>
      <c r="AZ482" s="11">
        <f t="shared" si="159"/>
        <v>3.1873388487914296</v>
      </c>
      <c r="BA482" s="17"/>
      <c r="BB482" s="7">
        <v>35826</v>
      </c>
      <c r="BC482" s="9">
        <f t="shared" si="160"/>
        <v>-0.90477468719402099</v>
      </c>
      <c r="BD482" s="9">
        <f t="shared" si="161"/>
        <v>6.2725275380438594</v>
      </c>
      <c r="BE482" s="9">
        <f t="shared" si="162"/>
        <v>-0.51705045744655509</v>
      </c>
      <c r="BF482" s="9" t="e">
        <f t="shared" si="163"/>
        <v>#DIV/0!</v>
      </c>
      <c r="BI482" s="9">
        <f t="shared" si="164"/>
        <v>1.8710734904928663</v>
      </c>
      <c r="BJ482" s="9">
        <f t="shared" si="165"/>
        <v>0.87451135045998729</v>
      </c>
      <c r="BK482" s="9">
        <f t="shared" si="166"/>
        <v>0.46738482208394128</v>
      </c>
      <c r="BL482" s="9">
        <f t="shared" si="167"/>
        <v>-0.22881455417454413</v>
      </c>
      <c r="BM482" s="9">
        <f t="shared" si="168"/>
        <v>0.62523584335221261</v>
      </c>
      <c r="BN482" s="9">
        <f t="shared" si="169"/>
        <v>2.7325003237131091</v>
      </c>
    </row>
    <row r="483" spans="1:66" ht="15.6" x14ac:dyDescent="0.3">
      <c r="A483" s="6" t="s">
        <v>584</v>
      </c>
      <c r="B483" s="7">
        <v>35854</v>
      </c>
      <c r="C483" s="8">
        <v>71.962000000000003</v>
      </c>
      <c r="D483" s="8">
        <v>72.272000000000006</v>
      </c>
      <c r="H483" s="6" t="s">
        <v>584</v>
      </c>
      <c r="I483" s="7">
        <v>35854</v>
      </c>
      <c r="J483" s="8">
        <v>103.636</v>
      </c>
      <c r="K483" s="8">
        <v>81.424999999999997</v>
      </c>
      <c r="O483" s="6" t="s">
        <v>584</v>
      </c>
      <c r="P483" s="7">
        <v>35854</v>
      </c>
      <c r="Q483" s="8">
        <v>68.408000000000001</v>
      </c>
      <c r="U483" s="6" t="s">
        <v>584</v>
      </c>
      <c r="V483" s="7">
        <v>35854</v>
      </c>
      <c r="W483" s="8">
        <v>68.637</v>
      </c>
      <c r="X483" s="8">
        <v>67.738</v>
      </c>
      <c r="Y483" s="8"/>
      <c r="Z483" s="8"/>
      <c r="AA483" t="s">
        <v>584</v>
      </c>
      <c r="AB483" s="20">
        <v>35854</v>
      </c>
      <c r="AC483" s="1">
        <v>51.003999999999998</v>
      </c>
      <c r="AD483" s="8"/>
      <c r="AE483" s="8"/>
      <c r="AG483" s="6" t="str">
        <f t="shared" si="178"/>
        <v>1998</v>
      </c>
      <c r="AH483" s="11">
        <f t="shared" si="170"/>
        <v>1.3235335529835801</v>
      </c>
      <c r="AI483" s="11">
        <f t="shared" si="171"/>
        <v>1.3774722962547337</v>
      </c>
      <c r="AJ483" s="11">
        <f t="shared" si="172"/>
        <v>0.15075376884421399</v>
      </c>
      <c r="AK483" s="11">
        <f t="shared" si="173"/>
        <v>6.1977488816141291</v>
      </c>
      <c r="AL483" s="11">
        <f t="shared" si="174"/>
        <v>2.808879003291298</v>
      </c>
      <c r="AM483" s="11">
        <f t="shared" si="175"/>
        <v>0.78262657112651013</v>
      </c>
      <c r="AN483" s="11">
        <f t="shared" si="176"/>
        <v>0.88917353033168833</v>
      </c>
      <c r="AO483" s="8">
        <v>0.20514821219663748</v>
      </c>
      <c r="AP483" s="6">
        <v>0</v>
      </c>
      <c r="AQ483" s="11">
        <f t="shared" si="179"/>
        <v>-9.2988103071150352</v>
      </c>
      <c r="AR483" s="18">
        <f t="shared" si="180"/>
        <v>-0.18904416362498511</v>
      </c>
      <c r="AS483" s="6">
        <v>0.50118367358578109</v>
      </c>
      <c r="AT483" s="11">
        <f t="shared" si="177"/>
        <v>0.30921230936011845</v>
      </c>
      <c r="AW483" s="6" t="s">
        <v>583</v>
      </c>
      <c r="AX483" s="11">
        <f t="shared" si="157"/>
        <v>0.22171960459763801</v>
      </c>
      <c r="AY483" s="11">
        <f t="shared" si="158"/>
        <v>0.3663088700396851</v>
      </c>
      <c r="AZ483" s="11">
        <f t="shared" si="159"/>
        <v>3.1196262797639904</v>
      </c>
      <c r="BA483" s="17"/>
      <c r="BB483" s="7">
        <v>35854</v>
      </c>
      <c r="BC483" s="9">
        <f t="shared" si="160"/>
        <v>2.8402750506681063</v>
      </c>
      <c r="BD483" s="9">
        <f t="shared" si="161"/>
        <v>1.3016104464507849</v>
      </c>
      <c r="BE483" s="9">
        <f t="shared" si="162"/>
        <v>-2.1244232960394016</v>
      </c>
      <c r="BF483" s="9" t="e">
        <f t="shared" si="163"/>
        <v>#DIV/0!</v>
      </c>
      <c r="BI483" s="9">
        <f t="shared" si="164"/>
        <v>1.6748496589579804</v>
      </c>
      <c r="BJ483" s="9">
        <f t="shared" si="165"/>
        <v>0.80221624880310782</v>
      </c>
      <c r="BK483" s="9">
        <f t="shared" si="166"/>
        <v>0.47897806499373341</v>
      </c>
      <c r="BL483" s="9">
        <f t="shared" si="167"/>
        <v>-0.27521091637014994</v>
      </c>
      <c r="BM483" s="9">
        <f t="shared" si="168"/>
        <v>0.56093444362314848</v>
      </c>
      <c r="BN483" s="9">
        <f t="shared" si="169"/>
        <v>2.0381983789796676</v>
      </c>
    </row>
    <row r="484" spans="1:66" ht="15.6" x14ac:dyDescent="0.3">
      <c r="A484" s="6" t="s">
        <v>585</v>
      </c>
      <c r="B484" s="7">
        <v>35885</v>
      </c>
      <c r="C484" s="8">
        <v>72.040999999999997</v>
      </c>
      <c r="D484" s="8">
        <v>72.349000000000004</v>
      </c>
      <c r="H484" s="6" t="s">
        <v>585</v>
      </c>
      <c r="I484" s="7">
        <v>35885</v>
      </c>
      <c r="J484" s="8">
        <v>103.51600000000001</v>
      </c>
      <c r="K484" s="8">
        <v>82.394000000000005</v>
      </c>
      <c r="O484" s="6" t="s">
        <v>585</v>
      </c>
      <c r="P484" s="7">
        <v>35885</v>
      </c>
      <c r="Q484" s="8">
        <v>68.626999999999995</v>
      </c>
      <c r="U484" s="6" t="s">
        <v>585</v>
      </c>
      <c r="V484" s="7">
        <v>35885</v>
      </c>
      <c r="W484" s="8">
        <v>68.739999999999995</v>
      </c>
      <c r="X484" s="8">
        <v>67.852000000000004</v>
      </c>
      <c r="Y484" s="8"/>
      <c r="Z484" s="8"/>
      <c r="AA484" t="s">
        <v>585</v>
      </c>
      <c r="AB484" s="20">
        <v>35885</v>
      </c>
      <c r="AC484" s="1">
        <v>50.015999999999998</v>
      </c>
      <c r="AD484" s="8"/>
      <c r="AE484" s="8"/>
      <c r="AG484" s="6" t="str">
        <f t="shared" si="178"/>
        <v>1998</v>
      </c>
      <c r="AH484" s="11">
        <f t="shared" si="170"/>
        <v>1.2352098029847269</v>
      </c>
      <c r="AI484" s="11">
        <f t="shared" si="171"/>
        <v>1.2440526168485899</v>
      </c>
      <c r="AJ484" s="11">
        <f t="shared" si="172"/>
        <v>0.52927523283254896</v>
      </c>
      <c r="AK484" s="11">
        <f t="shared" si="173"/>
        <v>5.2030797124580364</v>
      </c>
      <c r="AL484" s="11">
        <f t="shared" si="174"/>
        <v>2.1873790166472951</v>
      </c>
      <c r="AM484" s="11">
        <f t="shared" si="175"/>
        <v>1.161130814851874</v>
      </c>
      <c r="AN484" s="11">
        <f t="shared" si="176"/>
        <v>1.3230594630111003</v>
      </c>
      <c r="AO484" s="8">
        <v>-0.5231549750049469</v>
      </c>
      <c r="AP484" s="6">
        <v>0</v>
      </c>
      <c r="AQ484" s="11">
        <f t="shared" si="179"/>
        <v>-9.6237938636117288</v>
      </c>
      <c r="AR484" s="18">
        <f t="shared" si="180"/>
        <v>0.15006483383597224</v>
      </c>
      <c r="AS484" s="6">
        <v>-0.61900779645035486</v>
      </c>
      <c r="AT484" s="11">
        <f t="shared" si="177"/>
        <v>1.1900521952717291</v>
      </c>
      <c r="AW484" s="6" t="s">
        <v>583</v>
      </c>
      <c r="AX484" s="11">
        <f t="shared" si="157"/>
        <v>0.1978283137286562</v>
      </c>
      <c r="AY484" s="11">
        <f t="shared" si="158"/>
        <v>0.38213932155048835</v>
      </c>
      <c r="AZ484" s="11">
        <f t="shared" si="159"/>
        <v>3.119528080918613</v>
      </c>
      <c r="BA484" s="17"/>
      <c r="BB484" s="7">
        <v>35885</v>
      </c>
      <c r="BC484" s="9">
        <f t="shared" si="160"/>
        <v>-10.775452586765223</v>
      </c>
      <c r="BD484" s="9">
        <f t="shared" si="161"/>
        <v>4.3216129353046195</v>
      </c>
      <c r="BE484" s="9">
        <f t="shared" si="162"/>
        <v>-3.1477759375952985E-3</v>
      </c>
      <c r="BF484" s="9" t="e">
        <f t="shared" si="163"/>
        <v>#DIV/0!</v>
      </c>
      <c r="BI484" s="9">
        <f t="shared" si="164"/>
        <v>1.5087102109053747</v>
      </c>
      <c r="BJ484" s="9">
        <f t="shared" si="165"/>
        <v>0.64018633130195135</v>
      </c>
      <c r="BK484" s="9">
        <f t="shared" si="166"/>
        <v>0.42432690298939285</v>
      </c>
      <c r="BL484" s="9">
        <f t="shared" si="167"/>
        <v>-0.32472714358606425</v>
      </c>
      <c r="BM484" s="9">
        <f t="shared" si="168"/>
        <v>0.55141787568970757</v>
      </c>
      <c r="BN484" s="9">
        <f t="shared" si="169"/>
        <v>1.6980960371844067</v>
      </c>
    </row>
    <row r="485" spans="1:66" ht="15.6" x14ac:dyDescent="0.3">
      <c r="A485" s="6" t="s">
        <v>586</v>
      </c>
      <c r="B485" s="7">
        <v>35915</v>
      </c>
      <c r="C485" s="8">
        <v>72.168999999999997</v>
      </c>
      <c r="D485" s="8">
        <v>72.481999999999999</v>
      </c>
      <c r="H485" s="6" t="s">
        <v>586</v>
      </c>
      <c r="I485" s="7">
        <v>35915</v>
      </c>
      <c r="J485" s="8">
        <v>104.238</v>
      </c>
      <c r="K485" s="8">
        <v>81.462000000000003</v>
      </c>
      <c r="O485" s="6" t="s">
        <v>586</v>
      </c>
      <c r="P485" s="7">
        <v>35915</v>
      </c>
      <c r="Q485" s="8">
        <v>68.471999999999994</v>
      </c>
      <c r="U485" s="6" t="s">
        <v>586</v>
      </c>
      <c r="V485" s="7">
        <v>35915</v>
      </c>
      <c r="W485" s="8">
        <v>68.814999999999998</v>
      </c>
      <c r="X485" s="8">
        <v>67.912999999999997</v>
      </c>
      <c r="Y485" s="8"/>
      <c r="Z485" s="8"/>
      <c r="AA485" t="s">
        <v>586</v>
      </c>
      <c r="AB485" s="20">
        <v>35915</v>
      </c>
      <c r="AC485" s="1">
        <v>49.494999999999997</v>
      </c>
      <c r="AD485" s="8"/>
      <c r="AE485" s="8"/>
      <c r="AG485" s="6" t="str">
        <f t="shared" si="178"/>
        <v>1998</v>
      </c>
      <c r="AH485" s="11">
        <f t="shared" si="170"/>
        <v>1.2273122562908467</v>
      </c>
      <c r="AI485" s="11">
        <f t="shared" si="171"/>
        <v>1.2318435754190116</v>
      </c>
      <c r="AJ485" s="11">
        <f t="shared" si="172"/>
        <v>0.47520362427104779</v>
      </c>
      <c r="AK485" s="11">
        <f t="shared" si="173"/>
        <v>1.8720690302007181</v>
      </c>
      <c r="AL485" s="11">
        <f t="shared" si="174"/>
        <v>1.3154195581729144</v>
      </c>
      <c r="AM485" s="11">
        <f t="shared" si="175"/>
        <v>1.1836494633142181</v>
      </c>
      <c r="AN485" s="11">
        <f t="shared" si="176"/>
        <v>1.3263905466698533</v>
      </c>
      <c r="AO485" s="8">
        <v>-0.34768858232324673</v>
      </c>
      <c r="AP485" s="6">
        <v>0</v>
      </c>
      <c r="AQ485" s="11">
        <f t="shared" si="179"/>
        <v>-9.1718202337915056</v>
      </c>
      <c r="AR485" s="18">
        <f t="shared" si="180"/>
        <v>0.10910677916788902</v>
      </c>
      <c r="AS485" s="6">
        <v>0.51653751227072053</v>
      </c>
      <c r="AT485" s="11">
        <f t="shared" si="177"/>
        <v>-1.1311503264800904</v>
      </c>
      <c r="AW485" s="6" t="s">
        <v>583</v>
      </c>
      <c r="AX485" s="11">
        <f t="shared" si="157"/>
        <v>0.19409793183626939</v>
      </c>
      <c r="AY485" s="11">
        <f t="shared" si="158"/>
        <v>0.38870638636143379</v>
      </c>
      <c r="AZ485" s="11">
        <f t="shared" si="159"/>
        <v>3.0350672130176424</v>
      </c>
      <c r="BA485" s="17"/>
      <c r="BB485" s="7">
        <v>35915</v>
      </c>
      <c r="BC485" s="9">
        <f t="shared" si="160"/>
        <v>-1.8856663245401029</v>
      </c>
      <c r="BD485" s="9">
        <f t="shared" si="161"/>
        <v>1.7185001491865082</v>
      </c>
      <c r="BE485" s="9">
        <f t="shared" si="162"/>
        <v>-2.7074886236029383</v>
      </c>
      <c r="BF485" s="9" t="e">
        <f t="shared" si="163"/>
        <v>#DIV/0!</v>
      </c>
      <c r="BI485" s="9">
        <f t="shared" si="164"/>
        <v>1.3983245633808348</v>
      </c>
      <c r="BJ485" s="9">
        <f t="shared" si="165"/>
        <v>0.55025199829838634</v>
      </c>
      <c r="BK485" s="9">
        <f t="shared" si="166"/>
        <v>0.39350806866182808</v>
      </c>
      <c r="BL485" s="9">
        <f t="shared" si="167"/>
        <v>-0.34415322655110014</v>
      </c>
      <c r="BM485" s="9">
        <f t="shared" si="168"/>
        <v>0.54708740720283133</v>
      </c>
      <c r="BN485" s="9">
        <f t="shared" si="169"/>
        <v>1.5896622928264175</v>
      </c>
    </row>
    <row r="486" spans="1:66" ht="15.6" x14ac:dyDescent="0.3">
      <c r="A486" s="6" t="s">
        <v>587</v>
      </c>
      <c r="B486" s="7">
        <v>35946</v>
      </c>
      <c r="C486" s="8">
        <v>72.241</v>
      </c>
      <c r="D486" s="8">
        <v>72.552000000000007</v>
      </c>
      <c r="H486" s="6" t="s">
        <v>587</v>
      </c>
      <c r="I486" s="7">
        <v>35946</v>
      </c>
      <c r="J486" s="8">
        <v>104.20699999999999</v>
      </c>
      <c r="K486" s="8">
        <v>80.031000000000006</v>
      </c>
      <c r="O486" s="6" t="s">
        <v>587</v>
      </c>
      <c r="P486" s="7">
        <v>35946</v>
      </c>
      <c r="Q486" s="8">
        <v>68.230999999999995</v>
      </c>
      <c r="U486" s="6" t="s">
        <v>587</v>
      </c>
      <c r="V486" s="7">
        <v>35946</v>
      </c>
      <c r="W486" s="8">
        <v>68.900999999999996</v>
      </c>
      <c r="X486" s="8">
        <v>68.010000000000005</v>
      </c>
      <c r="Y486" s="8"/>
      <c r="Z486" s="8"/>
      <c r="AA486" t="s">
        <v>587</v>
      </c>
      <c r="AB486" s="20">
        <v>35946</v>
      </c>
      <c r="AC486" s="1">
        <v>49.965000000000003</v>
      </c>
      <c r="AD486" s="8"/>
      <c r="AE486" s="8"/>
      <c r="AG486" s="6" t="str">
        <f t="shared" si="178"/>
        <v>1998</v>
      </c>
      <c r="AH486" s="11">
        <f t="shared" si="170"/>
        <v>1.2530309613578705</v>
      </c>
      <c r="AI486" s="11">
        <f t="shared" si="171"/>
        <v>1.256071009881099</v>
      </c>
      <c r="AJ486" s="11">
        <f t="shared" si="172"/>
        <v>0.40951224682508336</v>
      </c>
      <c r="AK486" s="11">
        <f t="shared" si="173"/>
        <v>3.5731849359389223</v>
      </c>
      <c r="AL486" s="11">
        <f t="shared" si="174"/>
        <v>1.8297142004328082</v>
      </c>
      <c r="AM486" s="11">
        <f t="shared" si="175"/>
        <v>1.2148544231277647</v>
      </c>
      <c r="AN486" s="11">
        <f t="shared" si="176"/>
        <v>1.3833815330491106</v>
      </c>
      <c r="AO486" s="8">
        <v>-0.44329718568565379</v>
      </c>
      <c r="AP486" s="6">
        <v>0</v>
      </c>
      <c r="AQ486" s="11">
        <f t="shared" si="179"/>
        <v>-6.1214136745392</v>
      </c>
      <c r="AR486" s="18">
        <f t="shared" si="180"/>
        <v>0.12497275303349209</v>
      </c>
      <c r="AS486" s="6">
        <v>-0.27428221130284536</v>
      </c>
      <c r="AT486" s="11">
        <f t="shared" si="177"/>
        <v>-1.7566472711202707</v>
      </c>
      <c r="AW486" s="6" t="s">
        <v>583</v>
      </c>
      <c r="AX486" s="11">
        <f t="shared" si="157"/>
        <v>0.19332232944427333</v>
      </c>
      <c r="AY486" s="11">
        <f t="shared" si="158"/>
        <v>0.39189666558829195</v>
      </c>
      <c r="AZ486" s="11">
        <f t="shared" si="159"/>
        <v>3.0051052436485404</v>
      </c>
      <c r="BA486" s="17"/>
      <c r="BB486" s="7">
        <v>35946</v>
      </c>
      <c r="BC486" s="9">
        <f t="shared" si="160"/>
        <v>-0.3995933313963973</v>
      </c>
      <c r="BD486" s="9">
        <f t="shared" si="161"/>
        <v>0.82074268362848368</v>
      </c>
      <c r="BE486" s="9">
        <f t="shared" si="162"/>
        <v>-0.98719294388581735</v>
      </c>
      <c r="BF486" s="9" t="e">
        <f t="shared" si="163"/>
        <v>#DIV/0!</v>
      </c>
      <c r="BI486" s="9">
        <f t="shared" si="164"/>
        <v>1.3142672316796786</v>
      </c>
      <c r="BJ486" s="9">
        <f t="shared" si="165"/>
        <v>0.47857025247179147</v>
      </c>
      <c r="BK486" s="9">
        <f t="shared" si="166"/>
        <v>0.36413466069618294</v>
      </c>
      <c r="BL486" s="9">
        <f t="shared" si="167"/>
        <v>-0.38002935783787356</v>
      </c>
      <c r="BM486" s="9">
        <f t="shared" si="168"/>
        <v>0.53618120386962698</v>
      </c>
      <c r="BN486" s="9">
        <f t="shared" si="169"/>
        <v>1.4108941659669625</v>
      </c>
    </row>
    <row r="487" spans="1:66" ht="15.6" x14ac:dyDescent="0.3">
      <c r="A487" s="6" t="s">
        <v>588</v>
      </c>
      <c r="B487" s="7">
        <v>35976</v>
      </c>
      <c r="C487" s="8">
        <v>72.162000000000006</v>
      </c>
      <c r="D487" s="8">
        <v>72.460999999999999</v>
      </c>
      <c r="H487" s="6" t="s">
        <v>588</v>
      </c>
      <c r="I487" s="7">
        <v>35976</v>
      </c>
      <c r="J487" s="8">
        <v>102.98</v>
      </c>
      <c r="K487" s="8">
        <v>79.284999999999997</v>
      </c>
      <c r="O487" s="6" t="s">
        <v>588</v>
      </c>
      <c r="P487" s="7">
        <v>35976</v>
      </c>
      <c r="Q487" s="8">
        <v>68.192999999999998</v>
      </c>
      <c r="U487" s="6" t="s">
        <v>588</v>
      </c>
      <c r="V487" s="7">
        <v>35976</v>
      </c>
      <c r="W487" s="8">
        <v>68.942999999999998</v>
      </c>
      <c r="X487" s="8">
        <v>68.037000000000006</v>
      </c>
      <c r="Y487" s="8"/>
      <c r="Z487" s="8"/>
      <c r="AA487" t="s">
        <v>588</v>
      </c>
      <c r="AB487" s="20">
        <v>35976</v>
      </c>
      <c r="AC487" s="1">
        <v>50.177999999999997</v>
      </c>
      <c r="AD487" s="8"/>
      <c r="AE487" s="8"/>
      <c r="AG487" s="6" t="str">
        <f t="shared" si="178"/>
        <v>1998</v>
      </c>
      <c r="AH487" s="11">
        <f t="shared" si="170"/>
        <v>0.99650104968509456</v>
      </c>
      <c r="AI487" s="11">
        <f t="shared" si="171"/>
        <v>0.97968170796287612</v>
      </c>
      <c r="AJ487" s="11">
        <f t="shared" si="172"/>
        <v>-0.23347962139487199</v>
      </c>
      <c r="AK487" s="11">
        <f t="shared" si="173"/>
        <v>1.3382243922390513</v>
      </c>
      <c r="AL487" s="11">
        <f t="shared" si="174"/>
        <v>1.4293788672060881</v>
      </c>
      <c r="AM487" s="11">
        <f t="shared" si="175"/>
        <v>1.1606409202957968</v>
      </c>
      <c r="AN487" s="11">
        <f t="shared" si="176"/>
        <v>1.2726623202643728</v>
      </c>
      <c r="AO487" s="8">
        <v>-0.44804312907159582</v>
      </c>
      <c r="AP487" s="6">
        <v>0</v>
      </c>
      <c r="AQ487" s="11">
        <f t="shared" si="179"/>
        <v>-5.5455161508922597</v>
      </c>
      <c r="AR487" s="18">
        <f t="shared" si="180"/>
        <v>6.0957025297159184E-2</v>
      </c>
      <c r="AS487" s="6">
        <v>-0.5171667658441903</v>
      </c>
      <c r="AT487" s="11">
        <f t="shared" si="177"/>
        <v>-0.93213879621647511</v>
      </c>
      <c r="AW487" s="6" t="s">
        <v>583</v>
      </c>
      <c r="AX487" s="11">
        <f t="shared" si="157"/>
        <v>0.19384880030236643</v>
      </c>
      <c r="AY487" s="11">
        <f t="shared" si="158"/>
        <v>0.39710889670822347</v>
      </c>
      <c r="AZ487" s="11">
        <f t="shared" si="159"/>
        <v>3.0082027248117762</v>
      </c>
      <c r="BA487" s="17"/>
      <c r="BB487" s="7">
        <v>35976</v>
      </c>
      <c r="BC487" s="9">
        <f t="shared" si="160"/>
        <v>0.27232801280974162</v>
      </c>
      <c r="BD487" s="9">
        <f t="shared" si="161"/>
        <v>1.3300013951655476</v>
      </c>
      <c r="BE487" s="9">
        <f t="shared" si="162"/>
        <v>0.10307396620410358</v>
      </c>
      <c r="BF487" s="9" t="e">
        <f t="shared" si="163"/>
        <v>#DIV/0!</v>
      </c>
      <c r="BI487" s="9">
        <f t="shared" si="164"/>
        <v>1.2170930694050286</v>
      </c>
      <c r="BJ487" s="9">
        <f t="shared" si="165"/>
        <v>0.34374193413772336</v>
      </c>
      <c r="BK487" s="9">
        <f t="shared" si="166"/>
        <v>0.28242863489951536</v>
      </c>
      <c r="BL487" s="9">
        <f t="shared" si="167"/>
        <v>-0.43501697790142901</v>
      </c>
      <c r="BM487" s="9">
        <f t="shared" si="168"/>
        <v>0.49973484800564494</v>
      </c>
      <c r="BN487" s="9">
        <f t="shared" si="169"/>
        <v>1.1487709064055895</v>
      </c>
    </row>
    <row r="488" spans="1:66" ht="15.6" x14ac:dyDescent="0.3">
      <c r="A488" s="6" t="s">
        <v>589</v>
      </c>
      <c r="B488" s="7">
        <v>36007</v>
      </c>
      <c r="C488" s="8">
        <v>72.355999999999995</v>
      </c>
      <c r="D488" s="8">
        <v>72.665000000000006</v>
      </c>
      <c r="H488" s="6" t="s">
        <v>589</v>
      </c>
      <c r="I488" s="7">
        <v>36007</v>
      </c>
      <c r="J488" s="8">
        <v>103.756</v>
      </c>
      <c r="K488" s="8">
        <v>80.661000000000001</v>
      </c>
      <c r="O488" s="6" t="s">
        <v>589</v>
      </c>
      <c r="P488" s="7">
        <v>36007</v>
      </c>
      <c r="Q488" s="8">
        <v>68.596999999999994</v>
      </c>
      <c r="U488" s="6" t="s">
        <v>589</v>
      </c>
      <c r="V488" s="7">
        <v>36007</v>
      </c>
      <c r="W488" s="8">
        <v>69.040000000000006</v>
      </c>
      <c r="X488" s="8">
        <v>68.158000000000001</v>
      </c>
      <c r="Y488" s="8"/>
      <c r="Z488" s="8"/>
      <c r="AA488" t="s">
        <v>589</v>
      </c>
      <c r="AB488" s="20">
        <v>36007</v>
      </c>
      <c r="AC488" s="1">
        <v>50.064999999999998</v>
      </c>
      <c r="AD488" s="8"/>
      <c r="AE488" s="8"/>
      <c r="AG488" s="6" t="str">
        <f t="shared" si="178"/>
        <v>1998</v>
      </c>
      <c r="AH488" s="11">
        <f t="shared" si="170"/>
        <v>1.1957874715038841</v>
      </c>
      <c r="AI488" s="11">
        <f t="shared" si="171"/>
        <v>1.1948695809600896</v>
      </c>
      <c r="AJ488" s="11">
        <f t="shared" si="172"/>
        <v>-0.43470333656402405</v>
      </c>
      <c r="AK488" s="11">
        <f t="shared" si="173"/>
        <v>2.9679840686274606</v>
      </c>
      <c r="AL488" s="11">
        <f t="shared" si="174"/>
        <v>2.0060076136093175</v>
      </c>
      <c r="AM488" s="11">
        <f t="shared" si="175"/>
        <v>1.197543350482988</v>
      </c>
      <c r="AN488" s="11">
        <f t="shared" si="176"/>
        <v>1.3336108591903262</v>
      </c>
      <c r="AO488" s="8">
        <v>-0.1956063192299351</v>
      </c>
      <c r="AP488" s="6">
        <v>0</v>
      </c>
      <c r="AQ488" s="11">
        <f t="shared" si="179"/>
        <v>-5.5698064808178405</v>
      </c>
      <c r="AR488" s="18">
        <f t="shared" si="180"/>
        <v>0.1406959372235228</v>
      </c>
      <c r="AS488" s="6">
        <v>0.26748600697159564</v>
      </c>
      <c r="AT488" s="11">
        <f t="shared" si="177"/>
        <v>1.7355111307309157</v>
      </c>
      <c r="AW488" s="6" t="s">
        <v>583</v>
      </c>
      <c r="AX488" s="11">
        <f t="shared" si="157"/>
        <v>0.19386948503648491</v>
      </c>
      <c r="AY488" s="11">
        <f t="shared" si="158"/>
        <v>0.39710956043970064</v>
      </c>
      <c r="AZ488" s="11">
        <f t="shared" si="159"/>
        <v>3.0220658175607462</v>
      </c>
      <c r="BA488" s="17"/>
      <c r="BB488" s="7">
        <v>36007</v>
      </c>
      <c r="BC488" s="9">
        <f t="shared" si="160"/>
        <v>1.0670550494107367E-2</v>
      </c>
      <c r="BD488" s="9">
        <f t="shared" si="161"/>
        <v>1.6714092347935861E-4</v>
      </c>
      <c r="BE488" s="9">
        <f t="shared" si="162"/>
        <v>0.46084303543196814</v>
      </c>
      <c r="BF488" s="9" t="e">
        <f t="shared" si="163"/>
        <v>#DIV/0!</v>
      </c>
      <c r="BI488" s="9">
        <f t="shared" si="164"/>
        <v>1.1604486625993655</v>
      </c>
      <c r="BJ488" s="9">
        <f t="shared" si="165"/>
        <v>0.26813102825653318</v>
      </c>
      <c r="BK488" s="9">
        <f t="shared" si="166"/>
        <v>0.23105806995022837</v>
      </c>
      <c r="BL488" s="9">
        <f t="shared" si="167"/>
        <v>-0.46086381183433833</v>
      </c>
      <c r="BM488" s="9">
        <f t="shared" si="168"/>
        <v>0.47559998228153044</v>
      </c>
      <c r="BN488" s="9">
        <f t="shared" si="169"/>
        <v>1.0319751086303326</v>
      </c>
    </row>
    <row r="489" spans="1:66" ht="15.6" x14ac:dyDescent="0.3">
      <c r="A489" s="6" t="s">
        <v>590</v>
      </c>
      <c r="B489" s="7">
        <v>36038</v>
      </c>
      <c r="C489" s="8">
        <v>72.504000000000005</v>
      </c>
      <c r="D489" s="8">
        <v>72.807000000000002</v>
      </c>
      <c r="H489" s="6" t="s">
        <v>590</v>
      </c>
      <c r="I489" s="7">
        <v>36038</v>
      </c>
      <c r="J489" s="8">
        <v>104.054</v>
      </c>
      <c r="K489" s="8">
        <v>81.338999999999999</v>
      </c>
      <c r="O489" s="6" t="s">
        <v>590</v>
      </c>
      <c r="P489" s="7">
        <v>36038</v>
      </c>
      <c r="Q489" s="8">
        <v>68.843000000000004</v>
      </c>
      <c r="U489" s="6" t="s">
        <v>590</v>
      </c>
      <c r="V489" s="7">
        <v>36038</v>
      </c>
      <c r="W489" s="8">
        <v>69.239999999999995</v>
      </c>
      <c r="X489" s="8">
        <v>68.373999999999995</v>
      </c>
      <c r="Y489" s="8"/>
      <c r="Z489" s="8"/>
      <c r="AA489" t="s">
        <v>590</v>
      </c>
      <c r="AB489" s="20">
        <v>36038</v>
      </c>
      <c r="AC489" s="1">
        <v>49.432000000000002</v>
      </c>
      <c r="AD489" s="8"/>
      <c r="AE489" s="8"/>
      <c r="AG489" s="6" t="str">
        <f t="shared" si="178"/>
        <v>1998</v>
      </c>
      <c r="AH489" s="11">
        <f t="shared" si="170"/>
        <v>1.4183801930339968</v>
      </c>
      <c r="AI489" s="11">
        <f t="shared" si="171"/>
        <v>1.4335868929198359</v>
      </c>
      <c r="AJ489" s="11">
        <f t="shared" si="172"/>
        <v>0.69676969826000246</v>
      </c>
      <c r="AK489" s="11">
        <f t="shared" si="173"/>
        <v>4.7710439878920541</v>
      </c>
      <c r="AL489" s="11">
        <f t="shared" si="174"/>
        <v>2.5594040968342613</v>
      </c>
      <c r="AM489" s="11">
        <f t="shared" si="175"/>
        <v>1.2621203036108586</v>
      </c>
      <c r="AN489" s="11">
        <f t="shared" si="176"/>
        <v>1.4255410677465719</v>
      </c>
      <c r="AO489" s="8">
        <v>4.5467352096939528E-2</v>
      </c>
      <c r="AP489" s="6">
        <v>0</v>
      </c>
      <c r="AQ489" s="11">
        <f t="shared" si="179"/>
        <v>-8.5811510578487908</v>
      </c>
      <c r="AR489" s="18">
        <f t="shared" si="180"/>
        <v>0.28968713789105927</v>
      </c>
      <c r="AS489" s="6">
        <v>-0.15267262318467978</v>
      </c>
      <c r="AT489" s="11">
        <f t="shared" si="177"/>
        <v>0.84055491501469071</v>
      </c>
      <c r="AW489" s="6" t="s">
        <v>583</v>
      </c>
      <c r="AX489" s="11">
        <f t="shared" si="157"/>
        <v>0.19462569338472976</v>
      </c>
      <c r="AY489" s="11">
        <f t="shared" si="158"/>
        <v>0.39718380034055284</v>
      </c>
      <c r="AZ489" s="11">
        <f t="shared" si="159"/>
        <v>3.0252060021905063</v>
      </c>
      <c r="BA489" s="17"/>
      <c r="BB489" s="7">
        <v>36038</v>
      </c>
      <c r="BC489" s="9">
        <f t="shared" si="160"/>
        <v>0.39006053381869243</v>
      </c>
      <c r="BD489" s="9">
        <f t="shared" si="161"/>
        <v>1.8695067620644323E-2</v>
      </c>
      <c r="BE489" s="9">
        <f t="shared" si="162"/>
        <v>0.10390854532396077</v>
      </c>
      <c r="BF489" s="9" t="e">
        <f t="shared" si="163"/>
        <v>#DIV/0!</v>
      </c>
      <c r="BI489" s="9">
        <f t="shared" si="164"/>
        <v>1.1311251946182075</v>
      </c>
      <c r="BJ489" s="9">
        <f t="shared" si="165"/>
        <v>0.22889588535034586</v>
      </c>
      <c r="BK489" s="9">
        <f t="shared" si="166"/>
        <v>0.20236122972011586</v>
      </c>
      <c r="BL489" s="9">
        <f t="shared" si="167"/>
        <v>-0.46236989219855346</v>
      </c>
      <c r="BM489" s="9">
        <f t="shared" si="168"/>
        <v>0.47382348419781523</v>
      </c>
      <c r="BN489" s="9">
        <f t="shared" si="169"/>
        <v>1.0247714918131894</v>
      </c>
    </row>
    <row r="490" spans="1:66" ht="15.6" x14ac:dyDescent="0.3">
      <c r="A490" s="6" t="s">
        <v>591</v>
      </c>
      <c r="B490" s="7">
        <v>36068</v>
      </c>
      <c r="C490" s="8">
        <v>72.486000000000004</v>
      </c>
      <c r="D490" s="8">
        <v>72.795000000000002</v>
      </c>
      <c r="H490" s="6" t="s">
        <v>591</v>
      </c>
      <c r="I490" s="7">
        <v>36068</v>
      </c>
      <c r="J490" s="8">
        <v>104.32299999999999</v>
      </c>
      <c r="K490" s="8">
        <v>81.305999999999997</v>
      </c>
      <c r="O490" s="6" t="s">
        <v>591</v>
      </c>
      <c r="P490" s="7">
        <v>36068</v>
      </c>
      <c r="Q490" s="8">
        <v>68.894999999999996</v>
      </c>
      <c r="U490" s="6" t="s">
        <v>591</v>
      </c>
      <c r="V490" s="7">
        <v>36068</v>
      </c>
      <c r="W490" s="8">
        <v>69.168000000000006</v>
      </c>
      <c r="X490" s="8">
        <v>68.265000000000001</v>
      </c>
      <c r="Y490" s="8"/>
      <c r="Z490" s="8"/>
      <c r="AA490" t="s">
        <v>591</v>
      </c>
      <c r="AB490" s="20">
        <v>36068</v>
      </c>
      <c r="AC490" s="1">
        <v>49.039000000000001</v>
      </c>
      <c r="AD490" s="8"/>
      <c r="AE490" s="8"/>
      <c r="AG490" s="6" t="str">
        <f t="shared" si="178"/>
        <v>1998</v>
      </c>
      <c r="AH490" s="11">
        <f t="shared" si="170"/>
        <v>1.1978555872005359</v>
      </c>
      <c r="AI490" s="11">
        <f t="shared" si="171"/>
        <v>1.2067790954717994</v>
      </c>
      <c r="AJ490" s="11">
        <f t="shared" si="172"/>
        <v>1.2019324046408597</v>
      </c>
      <c r="AK490" s="11">
        <f t="shared" si="173"/>
        <v>-2.4242133307731062</v>
      </c>
      <c r="AL490" s="11">
        <f t="shared" si="174"/>
        <v>1.159973570222439</v>
      </c>
      <c r="AM490" s="11">
        <f t="shared" si="175"/>
        <v>1.1050692860901545</v>
      </c>
      <c r="AN490" s="11">
        <f t="shared" si="176"/>
        <v>1.2038011652558023</v>
      </c>
      <c r="AO490" s="8">
        <v>-4.4362412514276084E-2</v>
      </c>
      <c r="AP490" s="6">
        <v>0</v>
      </c>
      <c r="AQ490" s="11">
        <f t="shared" si="179"/>
        <v>-10.367202207965487</v>
      </c>
      <c r="AR490" s="18">
        <f t="shared" si="180"/>
        <v>-0.10398613518195488</v>
      </c>
      <c r="AS490" s="6">
        <v>-0.29960288116932521</v>
      </c>
      <c r="AT490" s="11">
        <f t="shared" si="177"/>
        <v>-4.057094382768911E-2</v>
      </c>
      <c r="AW490" s="6" t="s">
        <v>583</v>
      </c>
      <c r="AX490" s="11">
        <f t="shared" si="157"/>
        <v>0.19915853098877279</v>
      </c>
      <c r="AY490" s="11">
        <f t="shared" si="158"/>
        <v>0.40027759846804389</v>
      </c>
      <c r="AZ490" s="11">
        <f t="shared" si="159"/>
        <v>3.002976860701144</v>
      </c>
      <c r="BA490" s="17"/>
      <c r="BB490" s="7">
        <v>36068</v>
      </c>
      <c r="BC490" s="9">
        <f t="shared" si="160"/>
        <v>2.3290026744221537</v>
      </c>
      <c r="BD490" s="9">
        <f t="shared" si="161"/>
        <v>0.77893361331413669</v>
      </c>
      <c r="BE490" s="9">
        <f t="shared" si="162"/>
        <v>-0.73479761289864109</v>
      </c>
      <c r="BF490" s="9" t="e">
        <f t="shared" si="163"/>
        <v>#DIV/0!</v>
      </c>
      <c r="BI490" s="9">
        <f t="shared" si="164"/>
        <v>1.099528496972505</v>
      </c>
      <c r="BJ490" s="9">
        <f t="shared" si="165"/>
        <v>0.19757388411972671</v>
      </c>
      <c r="BK490" s="9">
        <f t="shared" si="166"/>
        <v>0.17968964393713871</v>
      </c>
      <c r="BL490" s="9">
        <f t="shared" si="167"/>
        <v>-0.43424151844331832</v>
      </c>
      <c r="BM490" s="9">
        <f t="shared" si="168"/>
        <v>0.48783617311848193</v>
      </c>
      <c r="BN490" s="9">
        <f t="shared" si="169"/>
        <v>1.1234213045019079</v>
      </c>
    </row>
    <row r="491" spans="1:66" ht="15.6" x14ac:dyDescent="0.3">
      <c r="A491" s="6" t="s">
        <v>592</v>
      </c>
      <c r="B491" s="7">
        <v>36099</v>
      </c>
      <c r="C491" s="8">
        <v>72.644000000000005</v>
      </c>
      <c r="D491" s="8">
        <v>72.936999999999998</v>
      </c>
      <c r="H491" s="6" t="s">
        <v>592</v>
      </c>
      <c r="I491" s="7">
        <v>36099</v>
      </c>
      <c r="J491" s="8">
        <v>103.973</v>
      </c>
      <c r="K491" s="8">
        <v>81.447000000000003</v>
      </c>
      <c r="O491" s="6" t="s">
        <v>592</v>
      </c>
      <c r="P491" s="7">
        <v>36099</v>
      </c>
      <c r="Q491" s="8">
        <v>69.004000000000005</v>
      </c>
      <c r="U491" s="6" t="s">
        <v>592</v>
      </c>
      <c r="V491" s="7">
        <v>36099</v>
      </c>
      <c r="W491" s="8">
        <v>69.488</v>
      </c>
      <c r="X491" s="8">
        <v>68.605999999999995</v>
      </c>
      <c r="Y491" s="8"/>
      <c r="Z491" s="8"/>
      <c r="AA491" t="s">
        <v>592</v>
      </c>
      <c r="AB491" s="20">
        <v>36099</v>
      </c>
      <c r="AC491" s="1">
        <v>49.161000000000001</v>
      </c>
      <c r="AD491" s="8"/>
      <c r="AE491" s="8"/>
      <c r="AG491" s="6" t="str">
        <f t="shared" si="178"/>
        <v>1998</v>
      </c>
      <c r="AH491" s="11">
        <f t="shared" si="170"/>
        <v>1.2728109185707881</v>
      </c>
      <c r="AI491" s="11">
        <f t="shared" si="171"/>
        <v>1.2507635071353107</v>
      </c>
      <c r="AJ491" s="11">
        <f t="shared" si="172"/>
        <v>1.0908984842150193</v>
      </c>
      <c r="AK491" s="11">
        <f t="shared" si="173"/>
        <v>-5.3536151718688307</v>
      </c>
      <c r="AL491" s="11">
        <f t="shared" si="174"/>
        <v>9.5738199541628433E-2</v>
      </c>
      <c r="AM491" s="11">
        <f t="shared" si="175"/>
        <v>1.5105034037455889</v>
      </c>
      <c r="AN491" s="11">
        <f t="shared" si="176"/>
        <v>1.6370127849957727</v>
      </c>
      <c r="AO491" s="8">
        <v>-0.50013576959052619</v>
      </c>
      <c r="AP491" s="6">
        <v>0</v>
      </c>
      <c r="AQ491" s="11">
        <f t="shared" si="179"/>
        <v>-10.009335700818244</v>
      </c>
      <c r="AR491" s="18">
        <f t="shared" si="180"/>
        <v>0.46264168401572991</v>
      </c>
      <c r="AS491" s="6">
        <v>-0.24785829213238575</v>
      </c>
      <c r="AT491" s="11">
        <f t="shared" si="177"/>
        <v>0.17341893587190516</v>
      </c>
      <c r="AW491" s="6" t="s">
        <v>583</v>
      </c>
      <c r="AX491" s="11">
        <f t="shared" si="157"/>
        <v>0.20112601900405155</v>
      </c>
      <c r="AY491" s="11">
        <f t="shared" si="158"/>
        <v>0.40160282395833818</v>
      </c>
      <c r="AZ491" s="11">
        <f t="shared" si="159"/>
        <v>2.9436198872356369</v>
      </c>
      <c r="BA491" s="17"/>
      <c r="BB491" s="7">
        <v>36099</v>
      </c>
      <c r="BC491" s="9">
        <f t="shared" si="160"/>
        <v>0.98790044569554425</v>
      </c>
      <c r="BD491" s="9">
        <f t="shared" si="161"/>
        <v>0.33107660667652805</v>
      </c>
      <c r="BE491" s="9">
        <f t="shared" si="162"/>
        <v>-1.9766044235068891</v>
      </c>
      <c r="BF491" s="9" t="e">
        <f t="shared" si="163"/>
        <v>#DIV/0!</v>
      </c>
      <c r="BI491" s="9">
        <f t="shared" si="164"/>
        <v>1.1135215552716664</v>
      </c>
      <c r="BJ491" s="9">
        <f t="shared" si="165"/>
        <v>0.22028567322729553</v>
      </c>
      <c r="BK491" s="9">
        <f t="shared" si="166"/>
        <v>0.19782793802635668</v>
      </c>
      <c r="BL491" s="9">
        <f t="shared" si="167"/>
        <v>-0.39852798330130762</v>
      </c>
      <c r="BM491" s="9">
        <f t="shared" si="168"/>
        <v>0.46210480853236041</v>
      </c>
      <c r="BN491" s="9">
        <f t="shared" si="169"/>
        <v>1.1595291369614702</v>
      </c>
    </row>
    <row r="492" spans="1:66" ht="15.6" x14ac:dyDescent="0.3">
      <c r="A492" s="6" t="s">
        <v>593</v>
      </c>
      <c r="B492" s="7">
        <v>36129</v>
      </c>
      <c r="C492" s="8">
        <v>72.665000000000006</v>
      </c>
      <c r="D492" s="8">
        <v>72.95</v>
      </c>
      <c r="H492" s="6" t="s">
        <v>593</v>
      </c>
      <c r="I492" s="7">
        <v>36129</v>
      </c>
      <c r="J492" s="8">
        <v>103.81</v>
      </c>
      <c r="K492" s="8">
        <v>79.947999999999993</v>
      </c>
      <c r="O492" s="6" t="s">
        <v>593</v>
      </c>
      <c r="P492" s="7">
        <v>36129</v>
      </c>
      <c r="Q492" s="8">
        <v>68.841999999999999</v>
      </c>
      <c r="U492" s="6" t="s">
        <v>593</v>
      </c>
      <c r="V492" s="7">
        <v>36129</v>
      </c>
      <c r="W492" s="8">
        <v>69.588999999999999</v>
      </c>
      <c r="X492" s="8">
        <v>68.709999999999994</v>
      </c>
      <c r="Y492" s="8"/>
      <c r="Z492" s="8"/>
      <c r="AA492" t="s">
        <v>593</v>
      </c>
      <c r="AB492" s="20">
        <v>36129</v>
      </c>
      <c r="AC492" s="1">
        <v>48.893000000000001</v>
      </c>
      <c r="AD492" s="8"/>
      <c r="AE492" s="8"/>
      <c r="AG492" s="6" t="str">
        <f t="shared" si="178"/>
        <v>1998</v>
      </c>
      <c r="AH492" s="11">
        <f t="shared" si="170"/>
        <v>1.2653817746003826</v>
      </c>
      <c r="AI492" s="11">
        <f t="shared" si="171"/>
        <v>1.2378916983540877</v>
      </c>
      <c r="AJ492" s="11">
        <f t="shared" si="172"/>
        <v>1.1005064277366472</v>
      </c>
      <c r="AK492" s="11">
        <f t="shared" si="173"/>
        <v>-2.4274747671992003</v>
      </c>
      <c r="AL492" s="11">
        <f t="shared" si="174"/>
        <v>1.0836367907905542</v>
      </c>
      <c r="AM492" s="11">
        <f t="shared" si="175"/>
        <v>1.5690223895846067</v>
      </c>
      <c r="AN492" s="11">
        <f t="shared" si="176"/>
        <v>1.6420118343195345</v>
      </c>
      <c r="AO492" s="8">
        <v>-0.66823743361087429</v>
      </c>
      <c r="AP492" s="6">
        <v>0</v>
      </c>
      <c r="AQ492" s="11">
        <f t="shared" si="179"/>
        <v>-9.9659331553264003</v>
      </c>
      <c r="AR492" s="18">
        <f t="shared" si="180"/>
        <v>0.14534883720929148</v>
      </c>
      <c r="AS492" s="6">
        <v>-0.12827270202653285</v>
      </c>
      <c r="AT492" s="11">
        <f t="shared" si="177"/>
        <v>-1.8404606676734714</v>
      </c>
      <c r="AW492" s="6" t="s">
        <v>583</v>
      </c>
      <c r="AX492" s="11">
        <f t="shared" si="157"/>
        <v>0.20118688990719796</v>
      </c>
      <c r="AY492" s="11">
        <f t="shared" si="158"/>
        <v>0.40170592663063326</v>
      </c>
      <c r="AZ492" s="11">
        <f t="shared" si="159"/>
        <v>2.8686357564635996</v>
      </c>
      <c r="BA492" s="17"/>
      <c r="BB492" s="7">
        <v>36129</v>
      </c>
      <c r="BC492" s="9">
        <f t="shared" si="160"/>
        <v>3.0265056429712445E-2</v>
      </c>
      <c r="BD492" s="9">
        <f t="shared" si="161"/>
        <v>2.5672795643938429E-2</v>
      </c>
      <c r="BE492" s="9">
        <f t="shared" si="162"/>
        <v>-2.5473442103441934</v>
      </c>
      <c r="BF492" s="9" t="e">
        <f t="shared" si="163"/>
        <v>#DIV/0!</v>
      </c>
      <c r="BI492" s="9">
        <f t="shared" si="164"/>
        <v>1.164251497114446</v>
      </c>
      <c r="BJ492" s="9">
        <f t="shared" si="165"/>
        <v>0.24404972542319278</v>
      </c>
      <c r="BK492" s="9">
        <f t="shared" si="166"/>
        <v>0.20961942160096933</v>
      </c>
      <c r="BL492" s="9">
        <f t="shared" si="167"/>
        <v>-0.42148662924146407</v>
      </c>
      <c r="BM492" s="9">
        <f t="shared" si="168"/>
        <v>0.46793468311565839</v>
      </c>
      <c r="BN492" s="9">
        <f t="shared" si="169"/>
        <v>1.11020053935705</v>
      </c>
    </row>
    <row r="493" spans="1:66" ht="15.6" x14ac:dyDescent="0.3">
      <c r="A493" s="6" t="s">
        <v>594</v>
      </c>
      <c r="B493" s="7">
        <v>36160</v>
      </c>
      <c r="C493" s="8">
        <v>72.777000000000001</v>
      </c>
      <c r="D493" s="8">
        <v>73.075999999999993</v>
      </c>
      <c r="H493" s="6" t="s">
        <v>594</v>
      </c>
      <c r="I493" s="7">
        <v>36160</v>
      </c>
      <c r="J493" s="8">
        <v>103.80200000000001</v>
      </c>
      <c r="K493" s="8">
        <v>77.570999999999998</v>
      </c>
      <c r="O493" s="6" t="s">
        <v>594</v>
      </c>
      <c r="P493" s="7">
        <v>36160</v>
      </c>
      <c r="Q493" s="8">
        <v>68.466999999999999</v>
      </c>
      <c r="U493" s="6" t="s">
        <v>594</v>
      </c>
      <c r="V493" s="7">
        <v>36160</v>
      </c>
      <c r="W493" s="8">
        <v>69.567999999999998</v>
      </c>
      <c r="X493" s="8">
        <v>68.667000000000002</v>
      </c>
      <c r="Y493" s="8"/>
      <c r="Z493" s="8"/>
      <c r="AA493" t="s">
        <v>594</v>
      </c>
      <c r="AB493" s="20">
        <v>36160</v>
      </c>
      <c r="AC493" s="1">
        <v>48.317</v>
      </c>
      <c r="AD493" s="8"/>
      <c r="AE493" s="8"/>
      <c r="AG493" s="6" t="str">
        <f t="shared" si="178"/>
        <v>1998</v>
      </c>
      <c r="AH493" s="11">
        <f t="shared" si="170"/>
        <v>1.3734312100402546</v>
      </c>
      <c r="AI493" s="11">
        <f t="shared" si="171"/>
        <v>1.3536754507628368</v>
      </c>
      <c r="AJ493" s="11">
        <f t="shared" si="172"/>
        <v>1.8115835417586323</v>
      </c>
      <c r="AK493" s="11">
        <f t="shared" si="173"/>
        <v>-2.038264822883129</v>
      </c>
      <c r="AL493" s="11">
        <f t="shared" si="174"/>
        <v>1.3545120795831256</v>
      </c>
      <c r="AM493" s="11">
        <f t="shared" si="175"/>
        <v>1.5798849399877302</v>
      </c>
      <c r="AN493" s="11">
        <f t="shared" si="176"/>
        <v>1.6505802936996661</v>
      </c>
      <c r="AO493" s="8">
        <v>-0.47427488682949548</v>
      </c>
      <c r="AP493" s="6">
        <v>0</v>
      </c>
      <c r="AQ493" s="11">
        <f t="shared" si="179"/>
        <v>-9.8008102003098951</v>
      </c>
      <c r="AR493" s="18">
        <f t="shared" si="180"/>
        <v>-3.0177183175505995E-2</v>
      </c>
      <c r="AS493" s="6">
        <v>-0.29699325111625097</v>
      </c>
      <c r="AT493" s="11">
        <f t="shared" si="177"/>
        <v>-2.97318256866963</v>
      </c>
      <c r="AW493" s="6" t="s">
        <v>583</v>
      </c>
      <c r="AX493" s="11">
        <f t="shared" si="157"/>
        <v>0.20334965399211388</v>
      </c>
      <c r="AY493" s="11">
        <f t="shared" si="158"/>
        <v>0.39735196656289706</v>
      </c>
      <c r="AZ493" s="11">
        <f t="shared" si="159"/>
        <v>2.7268133275606159</v>
      </c>
      <c r="BA493" s="17"/>
      <c r="BB493" s="7">
        <v>36160</v>
      </c>
      <c r="BC493" s="9">
        <f t="shared" si="160"/>
        <v>1.075002494403865</v>
      </c>
      <c r="BD493" s="9">
        <f t="shared" si="161"/>
        <v>-1.0838675207646697</v>
      </c>
      <c r="BE493" s="9">
        <f t="shared" si="162"/>
        <v>-4.94389810847996</v>
      </c>
      <c r="BF493" s="9" t="e">
        <f t="shared" si="163"/>
        <v>#DIV/0!</v>
      </c>
      <c r="BI493" s="9">
        <f t="shared" si="164"/>
        <v>1.2203348960634659</v>
      </c>
      <c r="BJ493" s="9">
        <f t="shared" si="165"/>
        <v>0.24972209432294276</v>
      </c>
      <c r="BK493" s="9">
        <f t="shared" si="166"/>
        <v>0.20463406817955607</v>
      </c>
      <c r="BL493" s="9">
        <f t="shared" si="167"/>
        <v>-0.41453141201037713</v>
      </c>
      <c r="BM493" s="9">
        <f t="shared" si="168"/>
        <v>0.46629784425455212</v>
      </c>
      <c r="BN493" s="9">
        <f t="shared" si="169"/>
        <v>1.1248793957329319</v>
      </c>
    </row>
    <row r="494" spans="1:66" ht="15.6" x14ac:dyDescent="0.3">
      <c r="A494" s="6" t="s">
        <v>595</v>
      </c>
      <c r="B494" s="7">
        <v>36191</v>
      </c>
      <c r="C494" s="8">
        <v>72.897000000000006</v>
      </c>
      <c r="D494" s="8">
        <v>73.180000000000007</v>
      </c>
      <c r="H494" s="6" t="s">
        <v>595</v>
      </c>
      <c r="I494" s="7">
        <v>36191</v>
      </c>
      <c r="J494" s="8">
        <v>104.261</v>
      </c>
      <c r="K494" s="8">
        <v>77.95</v>
      </c>
      <c r="O494" s="6" t="s">
        <v>595</v>
      </c>
      <c r="P494" s="7">
        <v>36191</v>
      </c>
      <c r="Q494" s="8">
        <v>68.540000000000006</v>
      </c>
      <c r="U494" s="6" t="s">
        <v>595</v>
      </c>
      <c r="V494" s="7">
        <v>36191</v>
      </c>
      <c r="W494" s="8">
        <v>69.837999999999994</v>
      </c>
      <c r="X494" s="8">
        <v>68.962999999999994</v>
      </c>
      <c r="Y494" s="8"/>
      <c r="Z494" s="8"/>
      <c r="AA494" t="s">
        <v>595</v>
      </c>
      <c r="AB494" s="20">
        <v>36191</v>
      </c>
      <c r="AC494" s="1">
        <v>48.121000000000002</v>
      </c>
      <c r="AD494" s="8"/>
      <c r="AE494" s="8"/>
      <c r="AG494" s="6" t="str">
        <f t="shared" si="178"/>
        <v>1999</v>
      </c>
      <c r="AH494" s="11">
        <f t="shared" si="170"/>
        <v>1.361272560416027</v>
      </c>
      <c r="AI494" s="11">
        <f t="shared" si="171"/>
        <v>1.3433042514887417</v>
      </c>
      <c r="AJ494" s="11">
        <f t="shared" si="172"/>
        <v>1.9179073109218958</v>
      </c>
      <c r="AK494" s="11">
        <f t="shared" si="173"/>
        <v>-3.9717150811836355</v>
      </c>
      <c r="AL494" s="11">
        <f t="shared" si="174"/>
        <v>0.5221166256013321</v>
      </c>
      <c r="AM494" s="11">
        <f t="shared" si="175"/>
        <v>1.5574330710951489</v>
      </c>
      <c r="AN494" s="11">
        <f t="shared" si="176"/>
        <v>1.6239076936679142</v>
      </c>
      <c r="AO494" s="8">
        <v>-0.87603074994605512</v>
      </c>
      <c r="AP494" s="6">
        <v>0</v>
      </c>
      <c r="AQ494" s="11">
        <f t="shared" si="179"/>
        <v>-7.9041549444029746</v>
      </c>
      <c r="AR494" s="18">
        <f t="shared" si="180"/>
        <v>0.38810947562097908</v>
      </c>
      <c r="AS494" s="6">
        <v>0.37945618637096334</v>
      </c>
      <c r="AT494" s="11">
        <f t="shared" si="177"/>
        <v>0.48858465148058361</v>
      </c>
      <c r="AW494" s="6" t="s">
        <v>596</v>
      </c>
      <c r="AX494" s="11">
        <f t="shared" si="157"/>
        <v>0.20363098320672435</v>
      </c>
      <c r="AY494" s="11">
        <f t="shared" si="158"/>
        <v>0.38311605178994584</v>
      </c>
      <c r="AZ494" s="11">
        <f t="shared" si="159"/>
        <v>2.71677485225301</v>
      </c>
      <c r="BA494" s="17"/>
      <c r="BB494" s="7">
        <v>36191</v>
      </c>
      <c r="BC494" s="9">
        <f t="shared" si="160"/>
        <v>0.13834752559813701</v>
      </c>
      <c r="BD494" s="9">
        <f t="shared" si="161"/>
        <v>-3.5826964431791231</v>
      </c>
      <c r="BE494" s="9">
        <f t="shared" si="162"/>
        <v>-0.36813943976818919</v>
      </c>
      <c r="BF494" s="9" t="e">
        <f t="shared" si="163"/>
        <v>#DIV/0!</v>
      </c>
      <c r="BI494" s="9">
        <f t="shared" si="164"/>
        <v>1.2791170292891392</v>
      </c>
      <c r="BJ494" s="9">
        <f t="shared" si="165"/>
        <v>0.2299747914570037</v>
      </c>
      <c r="BK494" s="9">
        <f t="shared" si="166"/>
        <v>0.17979182998197646</v>
      </c>
      <c r="BL494" s="9">
        <f t="shared" si="167"/>
        <v>-0.34930886493987212</v>
      </c>
      <c r="BM494" s="9">
        <f t="shared" si="168"/>
        <v>0.296138404784484</v>
      </c>
      <c r="BN494" s="9">
        <f t="shared" si="169"/>
        <v>0.84778382259339291</v>
      </c>
    </row>
    <row r="495" spans="1:66" ht="15.6" x14ac:dyDescent="0.3">
      <c r="A495" s="6" t="s">
        <v>597</v>
      </c>
      <c r="B495" s="7">
        <v>36219</v>
      </c>
      <c r="C495" s="8">
        <v>72.876999999999995</v>
      </c>
      <c r="D495" s="8">
        <v>73.155000000000001</v>
      </c>
      <c r="H495" s="6" t="s">
        <v>597</v>
      </c>
      <c r="I495" s="7">
        <v>36219</v>
      </c>
      <c r="J495" s="8">
        <v>104.21599999999999</v>
      </c>
      <c r="K495" s="8">
        <v>78.596999999999994</v>
      </c>
      <c r="O495" s="6" t="s">
        <v>597</v>
      </c>
      <c r="P495" s="7">
        <v>36219</v>
      </c>
      <c r="Q495" s="8">
        <v>68.66</v>
      </c>
      <c r="U495" s="6" t="s">
        <v>597</v>
      </c>
      <c r="V495" s="7">
        <v>36219</v>
      </c>
      <c r="W495" s="8">
        <v>69.878</v>
      </c>
      <c r="X495" s="8">
        <v>68.956999999999994</v>
      </c>
      <c r="Y495" s="8"/>
      <c r="Z495" s="8"/>
      <c r="AA495" t="s">
        <v>597</v>
      </c>
      <c r="AB495" s="20">
        <v>36219</v>
      </c>
      <c r="AC495" s="1">
        <v>47.761000000000003</v>
      </c>
      <c r="AD495" s="8"/>
      <c r="AE495" s="8"/>
      <c r="AG495" s="6" t="str">
        <f t="shared" si="178"/>
        <v>1999</v>
      </c>
      <c r="AH495" s="11">
        <f t="shared" si="170"/>
        <v>1.2715044051026858</v>
      </c>
      <c r="AI495" s="11">
        <f t="shared" si="171"/>
        <v>1.2217733008633935</v>
      </c>
      <c r="AJ495" s="11">
        <f t="shared" si="172"/>
        <v>0.55965108649502771</v>
      </c>
      <c r="AK495" s="11">
        <f t="shared" si="173"/>
        <v>-3.4731347866134521</v>
      </c>
      <c r="AL495" s="11">
        <f t="shared" si="174"/>
        <v>0.36837796748918628</v>
      </c>
      <c r="AM495" s="11">
        <f t="shared" si="175"/>
        <v>1.8080627067033728</v>
      </c>
      <c r="AN495" s="11">
        <f t="shared" si="176"/>
        <v>1.7995807375476014</v>
      </c>
      <c r="AO495" s="8">
        <v>-1.3350477664075044</v>
      </c>
      <c r="AP495" s="6">
        <v>0</v>
      </c>
      <c r="AQ495" s="11">
        <f t="shared" si="179"/>
        <v>-6.3583248372676593</v>
      </c>
      <c r="AR495" s="18">
        <f t="shared" si="180"/>
        <v>5.7275408803247885E-2</v>
      </c>
      <c r="AS495" s="6">
        <v>3.5789139552133697E-2</v>
      </c>
      <c r="AT495" s="11">
        <f t="shared" si="177"/>
        <v>0.83001924310455166</v>
      </c>
      <c r="AW495" s="6" t="s">
        <v>596</v>
      </c>
      <c r="AX495" s="11">
        <f t="shared" si="157"/>
        <v>0.19787915334815567</v>
      </c>
      <c r="AY495" s="11">
        <f t="shared" si="158"/>
        <v>0.37834367029501009</v>
      </c>
      <c r="AZ495" s="11">
        <f t="shared" si="159"/>
        <v>2.6859237822355984</v>
      </c>
      <c r="BA495" s="17"/>
      <c r="BB495" s="7">
        <v>36219</v>
      </c>
      <c r="BC495" s="9">
        <f t="shared" si="160"/>
        <v>-2.8246339373264595</v>
      </c>
      <c r="BD495" s="9">
        <f t="shared" si="161"/>
        <v>-1.2456751609959515</v>
      </c>
      <c r="BE495" s="9">
        <f t="shared" si="162"/>
        <v>-1.1355769872437915</v>
      </c>
      <c r="BF495" s="9" t="e">
        <f t="shared" si="163"/>
        <v>#DIV/0!</v>
      </c>
      <c r="BI495" s="9">
        <f t="shared" si="164"/>
        <v>1.3148108956935856</v>
      </c>
      <c r="BJ495" s="9">
        <f t="shared" si="165"/>
        <v>0.27289595078137446</v>
      </c>
      <c r="BK495" s="9">
        <f t="shared" si="166"/>
        <v>0.20755528545982813</v>
      </c>
      <c r="BL495" s="9">
        <f t="shared" si="167"/>
        <v>-0.43117412660927168</v>
      </c>
      <c r="BM495" s="9">
        <f t="shared" si="168"/>
        <v>0.40112009047712571</v>
      </c>
      <c r="BN495" s="9">
        <f t="shared" si="169"/>
        <v>0.93029721804392773</v>
      </c>
    </row>
    <row r="496" spans="1:66" ht="15.6" x14ac:dyDescent="0.3">
      <c r="A496" s="6" t="s">
        <v>598</v>
      </c>
      <c r="B496" s="7">
        <v>36250</v>
      </c>
      <c r="C496" s="8">
        <v>72.89</v>
      </c>
      <c r="D496" s="8">
        <v>73.177000000000007</v>
      </c>
      <c r="H496" s="6" t="s">
        <v>598</v>
      </c>
      <c r="I496" s="7">
        <v>36250</v>
      </c>
      <c r="J496" s="8">
        <v>103.52</v>
      </c>
      <c r="K496" s="8">
        <v>82.385000000000005</v>
      </c>
      <c r="O496" s="6" t="s">
        <v>598</v>
      </c>
      <c r="P496" s="7">
        <v>36250</v>
      </c>
      <c r="Q496" s="8">
        <v>69.463999999999999</v>
      </c>
      <c r="U496" s="6" t="s">
        <v>598</v>
      </c>
      <c r="V496" s="7">
        <v>36250</v>
      </c>
      <c r="W496" s="8">
        <v>69.790000000000006</v>
      </c>
      <c r="X496" s="8">
        <v>68.888000000000005</v>
      </c>
      <c r="Y496" s="8"/>
      <c r="Z496" s="8"/>
      <c r="AA496" t="s">
        <v>598</v>
      </c>
      <c r="AB496" s="20">
        <v>36250</v>
      </c>
      <c r="AC496" s="1">
        <v>48.454000000000001</v>
      </c>
      <c r="AD496" s="8"/>
      <c r="AE496" s="8"/>
      <c r="AG496" s="6" t="str">
        <f t="shared" si="178"/>
        <v>1999</v>
      </c>
      <c r="AH496" s="11">
        <f t="shared" si="170"/>
        <v>1.1784955789064577</v>
      </c>
      <c r="AI496" s="11">
        <f t="shared" si="171"/>
        <v>1.1444525840025532</v>
      </c>
      <c r="AJ496" s="11">
        <f t="shared" si="172"/>
        <v>3.8641369449976537E-3</v>
      </c>
      <c r="AK496" s="11">
        <f t="shared" si="173"/>
        <v>-1.0923125470296835E-2</v>
      </c>
      <c r="AL496" s="11">
        <f t="shared" si="174"/>
        <v>1.2196365861832925</v>
      </c>
      <c r="AM496" s="11">
        <f t="shared" si="175"/>
        <v>1.5274949083503131</v>
      </c>
      <c r="AN496" s="11">
        <f t="shared" si="176"/>
        <v>1.5268525614572814</v>
      </c>
      <c r="AO496" s="8">
        <v>-0.89066215602758847</v>
      </c>
      <c r="AP496" s="6">
        <v>0</v>
      </c>
      <c r="AQ496" s="11">
        <f t="shared" si="179"/>
        <v>-3.1230006397952592</v>
      </c>
      <c r="AR496" s="18">
        <f t="shared" si="180"/>
        <v>-0.12593377028534691</v>
      </c>
      <c r="AS496" s="6">
        <v>-0.17139715173045689</v>
      </c>
      <c r="AT496" s="11">
        <f t="shared" si="177"/>
        <v>4.819522373627505</v>
      </c>
      <c r="AW496" s="6" t="s">
        <v>596</v>
      </c>
      <c r="AX496" s="11">
        <f t="shared" si="157"/>
        <v>0.19895774576687084</v>
      </c>
      <c r="AY496" s="11">
        <f t="shared" si="158"/>
        <v>0.37626288420829573</v>
      </c>
      <c r="AZ496" s="11">
        <f t="shared" si="159"/>
        <v>2.7937067921658842</v>
      </c>
      <c r="BA496" s="17"/>
      <c r="BB496" s="7">
        <v>36250</v>
      </c>
      <c r="BC496" s="9">
        <f t="shared" si="160"/>
        <v>0.54507632586109356</v>
      </c>
      <c r="BD496" s="9">
        <f t="shared" si="161"/>
        <v>-0.54997248535753052</v>
      </c>
      <c r="BE496" s="9">
        <f t="shared" si="162"/>
        <v>4.012884157143648</v>
      </c>
      <c r="BF496" s="9" t="e">
        <f t="shared" si="163"/>
        <v>#DIV/0!</v>
      </c>
      <c r="BI496" s="9">
        <f t="shared" si="164"/>
        <v>1.3721084600954163</v>
      </c>
      <c r="BJ496" s="9">
        <f t="shared" si="165"/>
        <v>0.22601651706537226</v>
      </c>
      <c r="BK496" s="9">
        <f t="shared" si="166"/>
        <v>0.16472204904971952</v>
      </c>
      <c r="BL496" s="9">
        <f t="shared" si="167"/>
        <v>-0.51546723185728915</v>
      </c>
      <c r="BM496" s="9">
        <f t="shared" si="168"/>
        <v>0.3702051002965836</v>
      </c>
      <c r="BN496" s="9">
        <f t="shared" si="169"/>
        <v>0.71819327673398559</v>
      </c>
    </row>
    <row r="497" spans="1:66" ht="15.6" x14ac:dyDescent="0.3">
      <c r="A497" s="6" t="s">
        <v>599</v>
      </c>
      <c r="B497" s="7">
        <v>36280</v>
      </c>
      <c r="C497" s="8">
        <v>73.073999999999998</v>
      </c>
      <c r="D497" s="8">
        <v>73.364999999999995</v>
      </c>
      <c r="H497" s="6" t="s">
        <v>599</v>
      </c>
      <c r="I497" s="7">
        <v>36280</v>
      </c>
      <c r="J497" s="8">
        <v>104.45399999999999</v>
      </c>
      <c r="K497" s="8">
        <v>79.215999999999994</v>
      </c>
      <c r="O497" s="6" t="s">
        <v>599</v>
      </c>
      <c r="P497" s="7">
        <v>36280</v>
      </c>
      <c r="Q497" s="8">
        <v>69.004999999999995</v>
      </c>
      <c r="U497" s="6" t="s">
        <v>599</v>
      </c>
      <c r="V497" s="7">
        <v>36280</v>
      </c>
      <c r="W497" s="8">
        <v>69.938000000000002</v>
      </c>
      <c r="X497" s="8">
        <v>69.019000000000005</v>
      </c>
      <c r="Y497" s="8"/>
      <c r="Z497" s="8"/>
      <c r="AA497" t="s">
        <v>599</v>
      </c>
      <c r="AB497" s="20">
        <v>36280</v>
      </c>
      <c r="AC497" s="1">
        <v>51.27</v>
      </c>
      <c r="AD497" s="8"/>
      <c r="AE497" s="8"/>
      <c r="AG497" s="6" t="str">
        <f t="shared" si="178"/>
        <v>1999</v>
      </c>
      <c r="AH497" s="11">
        <f t="shared" si="170"/>
        <v>1.2540010253710099</v>
      </c>
      <c r="AI497" s="11">
        <f t="shared" si="171"/>
        <v>1.2182334924532912</v>
      </c>
      <c r="AJ497" s="11">
        <f t="shared" si="172"/>
        <v>0.2072180970471349</v>
      </c>
      <c r="AK497" s="11">
        <f t="shared" si="173"/>
        <v>-2.7571137462866213</v>
      </c>
      <c r="AL497" s="11">
        <f t="shared" si="174"/>
        <v>0.77842037621218552</v>
      </c>
      <c r="AM497" s="11">
        <f t="shared" si="175"/>
        <v>1.6319116471699591</v>
      </c>
      <c r="AN497" s="11">
        <f t="shared" si="176"/>
        <v>1.6285541796121628</v>
      </c>
      <c r="AO497" s="8">
        <v>-1.0348545167884748</v>
      </c>
      <c r="AP497" s="6">
        <v>0</v>
      </c>
      <c r="AQ497" s="11">
        <f t="shared" si="179"/>
        <v>3.5862208303869103</v>
      </c>
      <c r="AR497" s="18">
        <f t="shared" si="180"/>
        <v>0.21206476572575017</v>
      </c>
      <c r="AS497" s="6">
        <v>0.37029784248077124</v>
      </c>
      <c r="AT497" s="11">
        <f t="shared" si="177"/>
        <v>-3.8465740122595293</v>
      </c>
      <c r="AW497" s="6" t="s">
        <v>596</v>
      </c>
      <c r="AX497" s="11">
        <f t="shared" si="157"/>
        <v>0.19736459256916303</v>
      </c>
      <c r="AY497" s="11">
        <f t="shared" si="158"/>
        <v>0.37701380329235307</v>
      </c>
      <c r="AZ497" s="11">
        <f t="shared" si="159"/>
        <v>2.8663471057198868</v>
      </c>
      <c r="BA497" s="17"/>
      <c r="BB497" s="7">
        <v>36280</v>
      </c>
      <c r="BC497" s="9">
        <f t="shared" si="160"/>
        <v>-0.80074952174749026</v>
      </c>
      <c r="BD497" s="9">
        <f t="shared" si="161"/>
        <v>0.19957298887913755</v>
      </c>
      <c r="BE497" s="9">
        <f t="shared" si="162"/>
        <v>2.6001409223652461</v>
      </c>
      <c r="BF497" s="9" t="e">
        <f t="shared" si="163"/>
        <v>#DIV/0!</v>
      </c>
      <c r="BI497" s="9">
        <f t="shared" si="164"/>
        <v>1.4083223702737304</v>
      </c>
      <c r="BJ497" s="9">
        <f t="shared" si="165"/>
        <v>0.22710843707406217</v>
      </c>
      <c r="BK497" s="9">
        <f t="shared" si="166"/>
        <v>0.16126168402048455</v>
      </c>
      <c r="BL497" s="9">
        <f t="shared" si="167"/>
        <v>-0.55482873507140673</v>
      </c>
      <c r="BM497" s="9">
        <f t="shared" si="168"/>
        <v>0.39730179362609547</v>
      </c>
      <c r="BN497" s="9">
        <f t="shared" si="169"/>
        <v>0.71608005950694409</v>
      </c>
    </row>
    <row r="498" spans="1:66" ht="15.6" x14ac:dyDescent="0.3">
      <c r="A498" s="6" t="s">
        <v>600</v>
      </c>
      <c r="B498" s="7">
        <v>36311</v>
      </c>
      <c r="C498" s="8">
        <v>73.149000000000001</v>
      </c>
      <c r="D498" s="8">
        <v>73.435000000000002</v>
      </c>
      <c r="H498" s="6" t="s">
        <v>600</v>
      </c>
      <c r="I498" s="7">
        <v>36311</v>
      </c>
      <c r="J498" s="8">
        <v>104.399</v>
      </c>
      <c r="K498" s="8">
        <v>81.930999999999997</v>
      </c>
      <c r="O498" s="6" t="s">
        <v>600</v>
      </c>
      <c r="P498" s="7">
        <v>36311</v>
      </c>
      <c r="Q498" s="8">
        <v>69.608000000000004</v>
      </c>
      <c r="U498" s="6" t="s">
        <v>600</v>
      </c>
      <c r="V498" s="7">
        <v>36311</v>
      </c>
      <c r="W498" s="8">
        <v>70.063999999999993</v>
      </c>
      <c r="X498" s="8">
        <v>69.129000000000005</v>
      </c>
      <c r="Y498" s="8"/>
      <c r="Z498" s="8"/>
      <c r="AA498" t="s">
        <v>600</v>
      </c>
      <c r="AB498" s="20">
        <v>36311</v>
      </c>
      <c r="AC498" s="1">
        <v>50.872</v>
      </c>
      <c r="AD498" s="8"/>
      <c r="AE498" s="8"/>
      <c r="AG498" s="6" t="str">
        <f t="shared" si="178"/>
        <v>1999</v>
      </c>
      <c r="AH498" s="11">
        <f t="shared" si="170"/>
        <v>1.2569039741974875</v>
      </c>
      <c r="AI498" s="11">
        <f t="shared" si="171"/>
        <v>1.2170581100451994</v>
      </c>
      <c r="AJ498" s="11">
        <f t="shared" si="172"/>
        <v>0.18424865891928377</v>
      </c>
      <c r="AK498" s="11">
        <f t="shared" si="173"/>
        <v>2.3740800439829401</v>
      </c>
      <c r="AL498" s="11">
        <f t="shared" si="174"/>
        <v>2.0181442452844145</v>
      </c>
      <c r="AM498" s="11">
        <f t="shared" si="175"/>
        <v>1.6879290576334194</v>
      </c>
      <c r="AN498" s="11">
        <f t="shared" si="176"/>
        <v>1.6453462726069734</v>
      </c>
      <c r="AO498" s="8">
        <v>-0.85661297980265116</v>
      </c>
      <c r="AP498" s="6">
        <v>0</v>
      </c>
      <c r="AQ498" s="11">
        <f t="shared" si="179"/>
        <v>1.8152706894826398</v>
      </c>
      <c r="AR498" s="18">
        <f t="shared" si="180"/>
        <v>0.18015956990475868</v>
      </c>
      <c r="AS498" s="6">
        <v>-9.4670842786359621E-2</v>
      </c>
      <c r="AT498" s="11">
        <f t="shared" si="177"/>
        <v>3.4273379115330238</v>
      </c>
      <c r="AW498" s="6" t="s">
        <v>596</v>
      </c>
      <c r="AX498" s="11">
        <f t="shared" si="157"/>
        <v>0.18135181607528336</v>
      </c>
      <c r="AY498" s="11">
        <f t="shared" si="158"/>
        <v>0.37199592747684379</v>
      </c>
      <c r="AZ498" s="11">
        <f t="shared" si="159"/>
        <v>2.9140901359984417</v>
      </c>
      <c r="BA498" s="17"/>
      <c r="BB498" s="7">
        <v>36311</v>
      </c>
      <c r="BC498" s="9">
        <f t="shared" si="160"/>
        <v>-8.1132974691335633</v>
      </c>
      <c r="BD498" s="9">
        <f t="shared" si="161"/>
        <v>-1.3309528117245617</v>
      </c>
      <c r="BE498" s="9">
        <f t="shared" si="162"/>
        <v>1.6656402214261457</v>
      </c>
      <c r="BF498" s="9" t="e">
        <f t="shared" si="163"/>
        <v>#DIV/0!</v>
      </c>
      <c r="BI498" s="9">
        <f t="shared" si="164"/>
        <v>1.4471131082982847</v>
      </c>
      <c r="BJ498" s="9">
        <f t="shared" si="165"/>
        <v>0.22859708242942198</v>
      </c>
      <c r="BK498" s="9">
        <f t="shared" si="166"/>
        <v>0.15796766757108432</v>
      </c>
      <c r="BL498" s="9">
        <f t="shared" si="167"/>
        <v>-0.59397676564674551</v>
      </c>
      <c r="BM498" s="9">
        <f t="shared" si="168"/>
        <v>0.40025282449935817</v>
      </c>
      <c r="BN498" s="9">
        <f t="shared" si="169"/>
        <v>0.67385266166690372</v>
      </c>
    </row>
    <row r="499" spans="1:66" ht="15.6" x14ac:dyDescent="0.3">
      <c r="A499" s="6" t="s">
        <v>601</v>
      </c>
      <c r="B499" s="7">
        <v>36341</v>
      </c>
      <c r="C499" s="8">
        <v>73.185000000000002</v>
      </c>
      <c r="D499" s="8">
        <v>73.474000000000004</v>
      </c>
      <c r="H499" s="6" t="s">
        <v>601</v>
      </c>
      <c r="I499" s="7">
        <v>36341</v>
      </c>
      <c r="J499" s="8">
        <v>104.762</v>
      </c>
      <c r="K499" s="8">
        <v>81.709000000000003</v>
      </c>
      <c r="O499" s="6" t="s">
        <v>601</v>
      </c>
      <c r="P499" s="7">
        <v>36341</v>
      </c>
      <c r="Q499" s="8">
        <v>69.641999999999996</v>
      </c>
      <c r="U499" s="6" t="s">
        <v>601</v>
      </c>
      <c r="V499" s="7">
        <v>36341</v>
      </c>
      <c r="W499" s="8">
        <v>70.069000000000003</v>
      </c>
      <c r="X499" s="8">
        <v>69.122</v>
      </c>
      <c r="Y499" s="8"/>
      <c r="Z499" s="8"/>
      <c r="AA499" t="s">
        <v>601</v>
      </c>
      <c r="AB499" s="20">
        <v>36341</v>
      </c>
      <c r="AC499" s="1">
        <v>50.685000000000002</v>
      </c>
      <c r="AD499" s="8"/>
      <c r="AE499" s="8"/>
      <c r="AG499" s="6" t="str">
        <f t="shared" si="178"/>
        <v>1999</v>
      </c>
      <c r="AH499" s="11">
        <f t="shared" si="170"/>
        <v>1.4176436351542199</v>
      </c>
      <c r="AI499" s="11">
        <f t="shared" si="171"/>
        <v>1.3979934033480079</v>
      </c>
      <c r="AJ499" s="11">
        <f t="shared" si="172"/>
        <v>1.7304330938046286</v>
      </c>
      <c r="AK499" s="11">
        <f t="shared" si="173"/>
        <v>3.0573248407643305</v>
      </c>
      <c r="AL499" s="11">
        <f t="shared" si="174"/>
        <v>2.1248515243500021</v>
      </c>
      <c r="AM499" s="11">
        <f t="shared" si="175"/>
        <v>1.6332332506563407</v>
      </c>
      <c r="AN499" s="11">
        <f t="shared" si="176"/>
        <v>1.5947205197172076</v>
      </c>
      <c r="AO499" s="8">
        <v>3.0247433530972145E-2</v>
      </c>
      <c r="AP499" s="6">
        <v>0</v>
      </c>
      <c r="AQ499" s="11">
        <f t="shared" si="179"/>
        <v>1.0104029654430358</v>
      </c>
      <c r="AR499" s="18">
        <f t="shared" si="180"/>
        <v>7.1363324960271868E-3</v>
      </c>
      <c r="AS499" s="6">
        <v>0.37273007199201125</v>
      </c>
      <c r="AT499" s="11">
        <f t="shared" si="177"/>
        <v>-0.27095970999987395</v>
      </c>
      <c r="AW499" s="6" t="s">
        <v>596</v>
      </c>
      <c r="AX499" s="11">
        <f t="shared" si="157"/>
        <v>0.17693481639583514</v>
      </c>
      <c r="AY499" s="11">
        <f t="shared" si="158"/>
        <v>0.37744442441229087</v>
      </c>
      <c r="AZ499" s="11">
        <f t="shared" si="159"/>
        <v>2.8989972806475719</v>
      </c>
      <c r="BA499" s="17"/>
      <c r="BB499" s="7">
        <v>36341</v>
      </c>
      <c r="BC499" s="9">
        <f t="shared" si="160"/>
        <v>-2.4355971586270897</v>
      </c>
      <c r="BD499" s="9">
        <f t="shared" si="161"/>
        <v>1.4646657484674419</v>
      </c>
      <c r="BE499" s="9">
        <f t="shared" si="162"/>
        <v>-0.51792685354595802</v>
      </c>
      <c r="BF499" s="9" t="e">
        <f t="shared" si="163"/>
        <v>#DIV/0!</v>
      </c>
      <c r="BI499" s="9">
        <f t="shared" si="164"/>
        <v>1.4792960950312519</v>
      </c>
      <c r="BJ499" s="9">
        <f t="shared" si="165"/>
        <v>0.22254427339323396</v>
      </c>
      <c r="BK499" s="9">
        <f t="shared" si="166"/>
        <v>0.15043930295005101</v>
      </c>
      <c r="BL499" s="9">
        <f t="shared" si="167"/>
        <v>-0.55755025647623568</v>
      </c>
      <c r="BM499" s="9">
        <f t="shared" si="168"/>
        <v>0.43513693437084083</v>
      </c>
      <c r="BN499" s="9">
        <f t="shared" si="169"/>
        <v>0.78044432643784023</v>
      </c>
    </row>
    <row r="500" spans="1:66" ht="15.6" x14ac:dyDescent="0.3">
      <c r="A500" s="6" t="s">
        <v>602</v>
      </c>
      <c r="B500" s="7">
        <v>36372</v>
      </c>
      <c r="C500" s="8">
        <v>73.311999999999998</v>
      </c>
      <c r="D500" s="8">
        <v>73.605999999999995</v>
      </c>
      <c r="H500" s="6" t="s">
        <v>602</v>
      </c>
      <c r="I500" s="7">
        <v>36372</v>
      </c>
      <c r="J500" s="8">
        <v>105.23</v>
      </c>
      <c r="K500" s="8">
        <v>80.930000000000007</v>
      </c>
      <c r="O500" s="6" t="s">
        <v>602</v>
      </c>
      <c r="P500" s="7">
        <v>36372</v>
      </c>
      <c r="Q500" s="8">
        <v>69.597999999999999</v>
      </c>
      <c r="U500" s="6" t="s">
        <v>602</v>
      </c>
      <c r="V500" s="7">
        <v>36372</v>
      </c>
      <c r="W500" s="8">
        <v>70.147000000000006</v>
      </c>
      <c r="X500" s="8">
        <v>69.174000000000007</v>
      </c>
      <c r="Y500" s="8"/>
      <c r="Z500" s="8"/>
      <c r="AA500" t="s">
        <v>602</v>
      </c>
      <c r="AB500" s="20">
        <v>36372</v>
      </c>
      <c r="AC500" s="1">
        <v>51.845999999999997</v>
      </c>
      <c r="AD500" s="8"/>
      <c r="AE500" s="8"/>
      <c r="AG500" s="6" t="str">
        <f t="shared" si="178"/>
        <v>1999</v>
      </c>
      <c r="AH500" s="11">
        <f t="shared" si="170"/>
        <v>1.3212449554978134</v>
      </c>
      <c r="AI500" s="11">
        <f t="shared" si="171"/>
        <v>1.2949838299043392</v>
      </c>
      <c r="AJ500" s="11">
        <f t="shared" si="172"/>
        <v>1.4206407340298322</v>
      </c>
      <c r="AK500" s="11">
        <f t="shared" si="173"/>
        <v>0.33349450167987627</v>
      </c>
      <c r="AL500" s="11">
        <f t="shared" si="174"/>
        <v>1.4592474889572493</v>
      </c>
      <c r="AM500" s="11">
        <f t="shared" si="175"/>
        <v>1.6034183082271225</v>
      </c>
      <c r="AN500" s="11">
        <f t="shared" si="176"/>
        <v>1.4906540684879399</v>
      </c>
      <c r="AO500" s="8">
        <v>-0.8738292230035416</v>
      </c>
      <c r="AP500" s="6">
        <v>0</v>
      </c>
      <c r="AQ500" s="11">
        <f t="shared" si="179"/>
        <v>3.5573754119644363</v>
      </c>
      <c r="AR500" s="18">
        <f t="shared" si="180"/>
        <v>0.11131884285491278</v>
      </c>
      <c r="AS500" s="6">
        <v>-0.63873481956928657</v>
      </c>
      <c r="AT500" s="11">
        <f t="shared" si="177"/>
        <v>-0.95338334822356874</v>
      </c>
      <c r="AW500" s="6" t="s">
        <v>596</v>
      </c>
      <c r="AX500" s="11">
        <f t="shared" si="157"/>
        <v>0.17241064688759386</v>
      </c>
      <c r="AY500" s="11">
        <f t="shared" si="158"/>
        <v>0.3916812715137748</v>
      </c>
      <c r="AZ500" s="11">
        <f t="shared" si="159"/>
        <v>2.8986581833334371</v>
      </c>
      <c r="BA500" s="17"/>
      <c r="BB500" s="7">
        <v>36372</v>
      </c>
      <c r="BC500" s="9">
        <f t="shared" si="160"/>
        <v>-2.5569696232763395</v>
      </c>
      <c r="BD500" s="9">
        <f t="shared" si="161"/>
        <v>3.7719055258669476</v>
      </c>
      <c r="BE500" s="9">
        <f t="shared" si="162"/>
        <v>-1.1697055267989587E-2</v>
      </c>
      <c r="BF500" s="9" t="e">
        <f t="shared" si="163"/>
        <v>#DIV/0!</v>
      </c>
      <c r="BI500" s="9">
        <f t="shared" si="164"/>
        <v>1.5133558941028928</v>
      </c>
      <c r="BJ500" s="9">
        <f t="shared" si="165"/>
        <v>0.20270991958913456</v>
      </c>
      <c r="BK500" s="9">
        <f t="shared" si="166"/>
        <v>0.1339472891862622</v>
      </c>
      <c r="BL500" s="9">
        <f t="shared" si="167"/>
        <v>-0.59030303293253938</v>
      </c>
      <c r="BM500" s="9">
        <f t="shared" si="168"/>
        <v>0.44217499522306858</v>
      </c>
      <c r="BN500" s="9">
        <f t="shared" si="169"/>
        <v>0.74906441362228426</v>
      </c>
    </row>
    <row r="501" spans="1:66" ht="15.6" x14ac:dyDescent="0.3">
      <c r="A501" s="6" t="s">
        <v>603</v>
      </c>
      <c r="B501" s="7">
        <v>36403</v>
      </c>
      <c r="C501" s="8">
        <v>73.355000000000004</v>
      </c>
      <c r="D501" s="8">
        <v>73.641999999999996</v>
      </c>
      <c r="H501" s="6" t="s">
        <v>603</v>
      </c>
      <c r="I501" s="7">
        <v>36403</v>
      </c>
      <c r="J501" s="8">
        <v>105.006</v>
      </c>
      <c r="K501" s="8">
        <v>80.930999999999997</v>
      </c>
      <c r="O501" s="6" t="s">
        <v>603</v>
      </c>
      <c r="P501" s="7">
        <v>36403</v>
      </c>
      <c r="Q501" s="8">
        <v>69.549000000000007</v>
      </c>
      <c r="U501" s="6" t="s">
        <v>603</v>
      </c>
      <c r="V501" s="7">
        <v>36403</v>
      </c>
      <c r="W501" s="8">
        <v>70.251999999999995</v>
      </c>
      <c r="X501" s="8">
        <v>69.277000000000001</v>
      </c>
      <c r="Y501" s="8"/>
      <c r="Z501" s="8"/>
      <c r="AA501" t="s">
        <v>603</v>
      </c>
      <c r="AB501" s="20">
        <v>36403</v>
      </c>
      <c r="AC501" s="1">
        <v>53.33</v>
      </c>
      <c r="AD501" s="8"/>
      <c r="AE501" s="8"/>
      <c r="AG501" s="6" t="str">
        <f t="shared" si="178"/>
        <v>1999</v>
      </c>
      <c r="AH501" s="11">
        <f t="shared" si="170"/>
        <v>1.1737283460222958</v>
      </c>
      <c r="AI501" s="11">
        <f t="shared" si="171"/>
        <v>1.1468677462331822</v>
      </c>
      <c r="AJ501" s="11">
        <f t="shared" si="172"/>
        <v>0.91490956618678343</v>
      </c>
      <c r="AK501" s="11">
        <f t="shared" si="173"/>
        <v>-0.50160439641500076</v>
      </c>
      <c r="AL501" s="11">
        <f t="shared" si="174"/>
        <v>1.0255218395479604</v>
      </c>
      <c r="AM501" s="11">
        <f t="shared" si="175"/>
        <v>1.4615829000577785</v>
      </c>
      <c r="AN501" s="11">
        <f t="shared" si="176"/>
        <v>1.3206774504928909</v>
      </c>
      <c r="AO501" s="8">
        <v>-0.88026862683792118</v>
      </c>
      <c r="AP501" s="6">
        <v>0</v>
      </c>
      <c r="AQ501" s="11">
        <f t="shared" si="179"/>
        <v>7.8855801909694101</v>
      </c>
      <c r="AR501" s="18">
        <f t="shared" si="180"/>
        <v>0.14968566011375195</v>
      </c>
      <c r="AS501" s="6">
        <v>-0.15915887457240707</v>
      </c>
      <c r="AT501" s="11">
        <f t="shared" si="177"/>
        <v>1.2356357345755242E-3</v>
      </c>
      <c r="AW501" s="6" t="s">
        <v>596</v>
      </c>
      <c r="AX501" s="11">
        <f t="shared" si="157"/>
        <v>0.17125909886476043</v>
      </c>
      <c r="AY501" s="11">
        <f t="shared" si="158"/>
        <v>0.38660105382076443</v>
      </c>
      <c r="AZ501" s="11">
        <f t="shared" si="159"/>
        <v>2.6455706991429464</v>
      </c>
      <c r="BA501" s="17"/>
      <c r="BB501" s="7">
        <v>36403</v>
      </c>
      <c r="BC501" s="9">
        <f t="shared" si="160"/>
        <v>-0.66791004130052345</v>
      </c>
      <c r="BD501" s="9">
        <f t="shared" si="161"/>
        <v>-1.2970284929315845</v>
      </c>
      <c r="BE501" s="9">
        <f t="shared" si="162"/>
        <v>-8.7311945108147206</v>
      </c>
      <c r="BF501" s="9" t="e">
        <f t="shared" si="163"/>
        <v>#DIV/0!</v>
      </c>
      <c r="BI501" s="9">
        <f t="shared" si="164"/>
        <v>1.5336666286855685</v>
      </c>
      <c r="BJ501" s="9">
        <f t="shared" si="165"/>
        <v>0.18043368610840688</v>
      </c>
      <c r="BK501" s="9">
        <f t="shared" si="166"/>
        <v>0.1176485702522248</v>
      </c>
      <c r="BL501" s="9">
        <f t="shared" si="167"/>
        <v>-0.6429693642869998</v>
      </c>
      <c r="BM501" s="9">
        <f t="shared" si="168"/>
        <v>0.43190089668513859</v>
      </c>
      <c r="BN501" s="9">
        <f t="shared" si="169"/>
        <v>0.67172857786790696</v>
      </c>
    </row>
    <row r="502" spans="1:66" ht="15.6" x14ac:dyDescent="0.3">
      <c r="A502" s="6" t="s">
        <v>604</v>
      </c>
      <c r="B502" s="7">
        <v>36433</v>
      </c>
      <c r="C502" s="8">
        <v>73.551000000000002</v>
      </c>
      <c r="D502" s="8">
        <v>73.837000000000003</v>
      </c>
      <c r="H502" s="6" t="s">
        <v>604</v>
      </c>
      <c r="I502" s="7">
        <v>36433</v>
      </c>
      <c r="J502" s="8">
        <v>105.30200000000001</v>
      </c>
      <c r="K502" s="8">
        <v>81.049000000000007</v>
      </c>
      <c r="O502" s="6" t="s">
        <v>604</v>
      </c>
      <c r="P502" s="7">
        <v>36433</v>
      </c>
      <c r="Q502" s="8">
        <v>69.680999999999997</v>
      </c>
      <c r="U502" s="6" t="s">
        <v>604</v>
      </c>
      <c r="V502" s="7">
        <v>36433</v>
      </c>
      <c r="W502" s="8">
        <v>70.457999999999998</v>
      </c>
      <c r="X502" s="8">
        <v>69.480999999999995</v>
      </c>
      <c r="Y502" s="8"/>
      <c r="Z502" s="8"/>
      <c r="AA502" t="s">
        <v>604</v>
      </c>
      <c r="AB502" s="20">
        <v>36433</v>
      </c>
      <c r="AC502" s="1">
        <v>54.567999999999998</v>
      </c>
      <c r="AD502" s="8"/>
      <c r="AE502" s="8"/>
      <c r="AG502" s="6" t="str">
        <f t="shared" si="178"/>
        <v>1999</v>
      </c>
      <c r="AH502" s="11">
        <f t="shared" si="170"/>
        <v>1.4692492343349128</v>
      </c>
      <c r="AI502" s="11">
        <f t="shared" si="171"/>
        <v>1.4314169929253495</v>
      </c>
      <c r="AJ502" s="11">
        <f t="shared" si="172"/>
        <v>0.93843160185196339</v>
      </c>
      <c r="AK502" s="11">
        <f t="shared" si="173"/>
        <v>-0.31608983346861352</v>
      </c>
      <c r="AL502" s="11">
        <f t="shared" si="174"/>
        <v>1.1408665360330916</v>
      </c>
      <c r="AM502" s="11">
        <f t="shared" si="175"/>
        <v>1.8650242886883994</v>
      </c>
      <c r="AN502" s="11">
        <f t="shared" si="176"/>
        <v>1.781293488610558</v>
      </c>
      <c r="AO502" s="8">
        <v>-1.0672957586118859</v>
      </c>
      <c r="AP502" s="6">
        <v>0</v>
      </c>
      <c r="AQ502" s="11">
        <f t="shared" si="179"/>
        <v>11.274699728787274</v>
      </c>
      <c r="AR502" s="18">
        <f t="shared" si="180"/>
        <v>0.29323008597621492</v>
      </c>
      <c r="AS502" s="6">
        <v>-0.48772566007052598</v>
      </c>
      <c r="AT502" s="11">
        <f t="shared" si="177"/>
        <v>0.14580321508446126</v>
      </c>
      <c r="AW502" s="6" t="s">
        <v>596</v>
      </c>
      <c r="AX502" s="11">
        <f t="shared" si="157"/>
        <v>0.16238627851677012</v>
      </c>
      <c r="AY502" s="11">
        <f t="shared" si="158"/>
        <v>0.38953396138715557</v>
      </c>
      <c r="AZ502" s="11">
        <f t="shared" si="159"/>
        <v>2.5489508196561785</v>
      </c>
      <c r="BA502" s="17"/>
      <c r="BB502" s="7">
        <v>36433</v>
      </c>
      <c r="BC502" s="9">
        <f t="shared" si="160"/>
        <v>-5.1809336886660677</v>
      </c>
      <c r="BD502" s="9">
        <f t="shared" si="161"/>
        <v>0.75863930980148986</v>
      </c>
      <c r="BE502" s="9">
        <f t="shared" si="162"/>
        <v>-3.6521374960067687</v>
      </c>
      <c r="BF502" s="9" t="e">
        <f t="shared" si="163"/>
        <v>#DIV/0!</v>
      </c>
      <c r="BI502" s="9">
        <f t="shared" si="164"/>
        <v>1.5800438583069178</v>
      </c>
      <c r="BJ502" s="9">
        <f t="shared" si="165"/>
        <v>0.18229446339585625</v>
      </c>
      <c r="BK502" s="9">
        <f t="shared" si="166"/>
        <v>0.11537304008205967</v>
      </c>
      <c r="BL502" s="9">
        <f t="shared" si="167"/>
        <v>-0.72856652664921717</v>
      </c>
      <c r="BM502" s="9">
        <f t="shared" si="168"/>
        <v>0.39256836203884626</v>
      </c>
      <c r="BN502" s="9">
        <f t="shared" si="169"/>
        <v>0.53882294571550648</v>
      </c>
    </row>
    <row r="503" spans="1:66" ht="15.6" x14ac:dyDescent="0.3">
      <c r="A503" s="6" t="s">
        <v>605</v>
      </c>
      <c r="B503" s="7">
        <v>36464</v>
      </c>
      <c r="C503" s="8">
        <v>73.67</v>
      </c>
      <c r="D503" s="8">
        <v>73.962999999999994</v>
      </c>
      <c r="H503" s="6" t="s">
        <v>605</v>
      </c>
      <c r="I503" s="7">
        <v>36464</v>
      </c>
      <c r="J503" s="8">
        <v>104.895</v>
      </c>
      <c r="K503" s="8">
        <v>82.02</v>
      </c>
      <c r="O503" s="6" t="s">
        <v>605</v>
      </c>
      <c r="P503" s="7">
        <v>36464</v>
      </c>
      <c r="Q503" s="8">
        <v>70.010999999999996</v>
      </c>
      <c r="U503" s="6" t="s">
        <v>605</v>
      </c>
      <c r="V503" s="7">
        <v>36464</v>
      </c>
      <c r="W503" s="8">
        <v>70.513000000000005</v>
      </c>
      <c r="X503" s="8">
        <v>69.543000000000006</v>
      </c>
      <c r="Y503" s="8"/>
      <c r="Z503" s="8"/>
      <c r="AA503" t="s">
        <v>605</v>
      </c>
      <c r="AB503" s="20">
        <v>36464</v>
      </c>
      <c r="AC503" s="1">
        <v>54.741999999999997</v>
      </c>
      <c r="AD503" s="8"/>
      <c r="AE503" s="8"/>
      <c r="AG503" s="6" t="str">
        <f t="shared" si="178"/>
        <v>1999</v>
      </c>
      <c r="AH503" s="11">
        <f t="shared" si="170"/>
        <v>1.4123671603986532</v>
      </c>
      <c r="AI503" s="11">
        <f t="shared" si="171"/>
        <v>1.40669344776998</v>
      </c>
      <c r="AJ503" s="11">
        <f t="shared" si="172"/>
        <v>0.88676868033046308</v>
      </c>
      <c r="AK503" s="11">
        <f t="shared" si="173"/>
        <v>0.7035249917124009</v>
      </c>
      <c r="AL503" s="11">
        <f t="shared" si="174"/>
        <v>1.4593356906845933</v>
      </c>
      <c r="AM503" s="11">
        <f t="shared" si="175"/>
        <v>1.4750748330647045</v>
      </c>
      <c r="AN503" s="11">
        <f t="shared" si="176"/>
        <v>1.3657697577471595</v>
      </c>
      <c r="AO503" s="8">
        <v>-0.78774684469749001</v>
      </c>
      <c r="AP503" s="6">
        <v>0</v>
      </c>
      <c r="AQ503" s="11">
        <f t="shared" si="179"/>
        <v>11.352494863814799</v>
      </c>
      <c r="AR503" s="18">
        <f t="shared" si="180"/>
        <v>7.8060688637204834E-2</v>
      </c>
      <c r="AS503" s="6">
        <v>3.4006062924873959E-2</v>
      </c>
      <c r="AT503" s="11">
        <f t="shared" si="177"/>
        <v>1.1980406914335662</v>
      </c>
      <c r="AW503" s="6" t="s">
        <v>596</v>
      </c>
      <c r="AX503" s="11">
        <f t="shared" si="157"/>
        <v>0.16233130271393964</v>
      </c>
      <c r="AY503" s="11">
        <f t="shared" si="158"/>
        <v>0.3866739564658781</v>
      </c>
      <c r="AZ503" s="11">
        <f t="shared" si="159"/>
        <v>2.4461835136246881</v>
      </c>
      <c r="BA503" s="17"/>
      <c r="BB503" s="7">
        <v>36464</v>
      </c>
      <c r="BC503" s="9">
        <f t="shared" si="160"/>
        <v>-3.385495580823239E-2</v>
      </c>
      <c r="BD503" s="9">
        <f t="shared" si="161"/>
        <v>-0.73421195705062337</v>
      </c>
      <c r="BE503" s="9">
        <f t="shared" si="162"/>
        <v>-4.031749268718821</v>
      </c>
      <c r="BF503" s="9" t="e">
        <f t="shared" si="163"/>
        <v>#DIV/0!</v>
      </c>
      <c r="BI503" s="9">
        <f t="shared" si="164"/>
        <v>1.6085058234588065</v>
      </c>
      <c r="BJ503" s="9">
        <f t="shared" si="165"/>
        <v>0.1202988721342271</v>
      </c>
      <c r="BK503" s="9">
        <f t="shared" si="166"/>
        <v>7.478920522373099E-2</v>
      </c>
      <c r="BL503" s="9">
        <f t="shared" si="167"/>
        <v>-0.78574994450946423</v>
      </c>
      <c r="BM503" s="9">
        <f t="shared" si="168"/>
        <v>0.33443694025868986</v>
      </c>
      <c r="BN503" s="9">
        <f t="shared" si="169"/>
        <v>0.42562769822080671</v>
      </c>
    </row>
    <row r="504" spans="1:66" ht="15.6" x14ac:dyDescent="0.3">
      <c r="A504" s="6" t="s">
        <v>606</v>
      </c>
      <c r="B504" s="7">
        <v>36494</v>
      </c>
      <c r="C504" s="8">
        <v>73.753</v>
      </c>
      <c r="D504" s="8">
        <v>74.034000000000006</v>
      </c>
      <c r="H504" s="6" t="s">
        <v>606</v>
      </c>
      <c r="I504" s="7">
        <v>36494</v>
      </c>
      <c r="J504" s="8">
        <v>104.80800000000001</v>
      </c>
      <c r="K504" s="8">
        <v>82.201999999999998</v>
      </c>
      <c r="O504" s="6" t="s">
        <v>606</v>
      </c>
      <c r="P504" s="7">
        <v>36494</v>
      </c>
      <c r="Q504" s="8">
        <v>70.177000000000007</v>
      </c>
      <c r="U504" s="6" t="s">
        <v>606</v>
      </c>
      <c r="V504" s="7">
        <v>36494</v>
      </c>
      <c r="W504" s="8">
        <v>70.709999999999994</v>
      </c>
      <c r="X504" s="8">
        <v>69.712000000000003</v>
      </c>
      <c r="Y504" s="8"/>
      <c r="Z504" s="8"/>
      <c r="AA504" t="s">
        <v>606</v>
      </c>
      <c r="AB504" s="20">
        <v>36494</v>
      </c>
      <c r="AC504" s="1">
        <v>54.511000000000003</v>
      </c>
      <c r="AD504" s="8"/>
      <c r="AE504" s="8"/>
      <c r="AG504" s="6" t="str">
        <f t="shared" si="178"/>
        <v>1999</v>
      </c>
      <c r="AH504" s="11">
        <f t="shared" si="170"/>
        <v>1.4972820477533899</v>
      </c>
      <c r="AI504" s="11">
        <f t="shared" si="171"/>
        <v>1.4859492803289909</v>
      </c>
      <c r="AJ504" s="11">
        <f t="shared" si="172"/>
        <v>0.96137173682691035</v>
      </c>
      <c r="AK504" s="11">
        <f t="shared" si="173"/>
        <v>2.8193325661680202</v>
      </c>
      <c r="AL504" s="11">
        <f t="shared" si="174"/>
        <v>1.9392231486592637</v>
      </c>
      <c r="AM504" s="11">
        <f t="shared" si="175"/>
        <v>1.6108867780827429</v>
      </c>
      <c r="AN504" s="11">
        <f t="shared" si="176"/>
        <v>1.4583030126619212</v>
      </c>
      <c r="AO504" s="8">
        <v>-1.0520494380907297</v>
      </c>
      <c r="AP504" s="6">
        <v>0</v>
      </c>
      <c r="AQ504" s="11">
        <f t="shared" si="179"/>
        <v>11.490397398400587</v>
      </c>
      <c r="AR504" s="18">
        <f t="shared" si="180"/>
        <v>0.27938110702989682</v>
      </c>
      <c r="AS504" s="6">
        <v>-0.39433214218658197</v>
      </c>
      <c r="AT504" s="11">
        <f t="shared" si="177"/>
        <v>0.22189709826871962</v>
      </c>
      <c r="AW504" s="6" t="s">
        <v>596</v>
      </c>
      <c r="AX504" s="11">
        <f t="shared" si="157"/>
        <v>0.16410825276055033</v>
      </c>
      <c r="AY504" s="11">
        <f t="shared" si="158"/>
        <v>0.36881780856112456</v>
      </c>
      <c r="AZ504" s="11">
        <f t="shared" si="159"/>
        <v>2.4384842788673953</v>
      </c>
      <c r="BA504" s="17"/>
      <c r="BB504" s="7">
        <v>36494</v>
      </c>
      <c r="BC504" s="9">
        <f t="shared" si="160"/>
        <v>1.0946441117041017</v>
      </c>
      <c r="BD504" s="9">
        <f t="shared" si="161"/>
        <v>-4.6178822251064293</v>
      </c>
      <c r="BE504" s="9">
        <f t="shared" si="162"/>
        <v>-0.31474477341580931</v>
      </c>
      <c r="BF504" s="9" t="e">
        <f t="shared" si="163"/>
        <v>#DIV/0!</v>
      </c>
      <c r="BI504" s="9">
        <f t="shared" si="164"/>
        <v>1.6162276214847411</v>
      </c>
      <c r="BJ504" s="9">
        <f t="shared" si="165"/>
        <v>0.116650431551812</v>
      </c>
      <c r="BK504" s="9">
        <f t="shared" si="166"/>
        <v>7.217450685853985E-2</v>
      </c>
      <c r="BL504" s="9">
        <f t="shared" si="167"/>
        <v>-0.8282048420864031</v>
      </c>
      <c r="BM504" s="9">
        <f t="shared" si="168"/>
        <v>0.33016224915621079</v>
      </c>
      <c r="BN504" s="9">
        <f t="shared" si="169"/>
        <v>0.39864805465815711</v>
      </c>
    </row>
    <row r="505" spans="1:66" ht="15.6" x14ac:dyDescent="0.3">
      <c r="A505" s="6" t="s">
        <v>607</v>
      </c>
      <c r="B505" s="7">
        <v>36525</v>
      </c>
      <c r="C505" s="8">
        <v>73.846999999999994</v>
      </c>
      <c r="D505" s="8">
        <v>74.128</v>
      </c>
      <c r="H505" s="6" t="s">
        <v>607</v>
      </c>
      <c r="I505" s="7">
        <v>36525</v>
      </c>
      <c r="J505" s="8">
        <v>104.98</v>
      </c>
      <c r="K505" s="8">
        <v>80.043999999999997</v>
      </c>
      <c r="O505" s="6" t="s">
        <v>607</v>
      </c>
      <c r="P505" s="7">
        <v>36525</v>
      </c>
      <c r="Q505" s="8">
        <v>69.947999999999993</v>
      </c>
      <c r="U505" s="6" t="s">
        <v>607</v>
      </c>
      <c r="V505" s="7">
        <v>36525</v>
      </c>
      <c r="W505" s="8">
        <v>70.811000000000007</v>
      </c>
      <c r="X505" s="8">
        <v>69.783000000000001</v>
      </c>
      <c r="Y505" s="8"/>
      <c r="Z505" s="8"/>
      <c r="AA505" t="s">
        <v>607</v>
      </c>
      <c r="AB505" s="20">
        <v>36525</v>
      </c>
      <c r="AC505" s="1">
        <v>55.877000000000002</v>
      </c>
      <c r="AD505" s="8"/>
      <c r="AE505" s="8"/>
      <c r="AG505" s="6" t="str">
        <f t="shared" si="178"/>
        <v>1999</v>
      </c>
      <c r="AH505" s="11">
        <f t="shared" si="170"/>
        <v>1.4702447201725644</v>
      </c>
      <c r="AI505" s="11">
        <f t="shared" si="171"/>
        <v>1.4395971317532563</v>
      </c>
      <c r="AJ505" s="11">
        <f t="shared" si="172"/>
        <v>1.1348528930078317</v>
      </c>
      <c r="AK505" s="11">
        <f t="shared" si="173"/>
        <v>3.1880470794497962</v>
      </c>
      <c r="AL505" s="11">
        <f t="shared" si="174"/>
        <v>2.1630858661837005</v>
      </c>
      <c r="AM505" s="11">
        <f t="shared" si="175"/>
        <v>1.7867410303588072</v>
      </c>
      <c r="AN505" s="11">
        <f t="shared" si="176"/>
        <v>1.6252348289571339</v>
      </c>
      <c r="AO505" s="8">
        <v>-0.71450839667608346</v>
      </c>
      <c r="AP505" s="6">
        <v>0</v>
      </c>
      <c r="AQ505" s="11">
        <f t="shared" si="179"/>
        <v>15.646666804644326</v>
      </c>
      <c r="AR505" s="18">
        <f t="shared" si="180"/>
        <v>0.14283693961252286</v>
      </c>
      <c r="AS505" s="6">
        <v>4.3123512688114651E-2</v>
      </c>
      <c r="AT505" s="11">
        <f t="shared" si="177"/>
        <v>-2.6252402617941151</v>
      </c>
      <c r="AW505" s="6" t="s">
        <v>596</v>
      </c>
      <c r="AX505" s="11">
        <f t="shared" si="157"/>
        <v>0.15830420265504716</v>
      </c>
      <c r="AY505" s="11">
        <f t="shared" si="158"/>
        <v>0.35432527689684584</v>
      </c>
      <c r="AZ505" s="11">
        <f t="shared" si="159"/>
        <v>2.4854752910552778</v>
      </c>
      <c r="BA505" s="17"/>
      <c r="BB505" s="7">
        <v>36525</v>
      </c>
      <c r="BC505" s="9">
        <f t="shared" si="160"/>
        <v>-3.5367204317090839</v>
      </c>
      <c r="BD505" s="9">
        <f t="shared" si="161"/>
        <v>-3.9294555002153175</v>
      </c>
      <c r="BE505" s="9">
        <f t="shared" si="162"/>
        <v>1.9270582383950519</v>
      </c>
      <c r="BF505" s="9" t="e">
        <f t="shared" si="163"/>
        <v>#DIV/0!</v>
      </c>
      <c r="BI505" s="9">
        <f t="shared" si="164"/>
        <v>1.632975209236603</v>
      </c>
      <c r="BJ505" s="9">
        <f t="shared" si="165"/>
        <v>0.12466224529377186</v>
      </c>
      <c r="BK505" s="9">
        <f t="shared" si="166"/>
        <v>7.6340562054245775E-2</v>
      </c>
      <c r="BL505" s="9">
        <f t="shared" si="167"/>
        <v>-0.83176414693757317</v>
      </c>
      <c r="BM505" s="9">
        <f t="shared" si="168"/>
        <v>0.32853943785030237</v>
      </c>
      <c r="BN505" s="9">
        <f t="shared" si="169"/>
        <v>0.39499110301872681</v>
      </c>
    </row>
    <row r="506" spans="1:66" ht="15.6" x14ac:dyDescent="0.3">
      <c r="A506" s="6" t="s">
        <v>608</v>
      </c>
      <c r="B506" s="7">
        <v>36556</v>
      </c>
      <c r="C506" s="8">
        <v>74.015000000000001</v>
      </c>
      <c r="D506" s="8">
        <v>74.305999999999997</v>
      </c>
      <c r="H506" s="6" t="s">
        <v>608</v>
      </c>
      <c r="I506" s="7">
        <v>36556</v>
      </c>
      <c r="J506" s="8">
        <v>104.88200000000001</v>
      </c>
      <c r="K506" s="8">
        <v>80.257000000000005</v>
      </c>
      <c r="O506" s="6" t="s">
        <v>608</v>
      </c>
      <c r="P506" s="7">
        <v>36556</v>
      </c>
      <c r="Q506" s="8">
        <v>70.177999999999997</v>
      </c>
      <c r="U506" s="6" t="s">
        <v>608</v>
      </c>
      <c r="V506" s="7">
        <v>36556</v>
      </c>
      <c r="W506" s="8">
        <v>70.875</v>
      </c>
      <c r="X506" s="8">
        <v>69.837999999999994</v>
      </c>
      <c r="Y506" s="8"/>
      <c r="Z506" s="8"/>
      <c r="AA506" t="s">
        <v>608</v>
      </c>
      <c r="AB506" s="20">
        <v>36556</v>
      </c>
      <c r="AC506" s="1">
        <v>56.536999999999999</v>
      </c>
      <c r="AD506" s="8"/>
      <c r="AE506" s="8"/>
      <c r="AG506" s="6" t="str">
        <f t="shared" si="178"/>
        <v>2000</v>
      </c>
      <c r="AH506" s="11">
        <f t="shared" si="170"/>
        <v>1.5336707957803508</v>
      </c>
      <c r="AI506" s="11">
        <f t="shared" si="171"/>
        <v>1.538671768242672</v>
      </c>
      <c r="AJ506" s="11">
        <f t="shared" si="172"/>
        <v>0.59562060597924127</v>
      </c>
      <c r="AK506" s="11">
        <f t="shared" si="173"/>
        <v>2.9595894804361755</v>
      </c>
      <c r="AL506" s="11">
        <f t="shared" si="174"/>
        <v>2.3898453457834812</v>
      </c>
      <c r="AM506" s="11">
        <f t="shared" si="175"/>
        <v>1.484864973223754</v>
      </c>
      <c r="AN506" s="11">
        <f t="shared" si="176"/>
        <v>1.2687963110653566</v>
      </c>
      <c r="AO506" s="8">
        <v>-1.0842824504191273</v>
      </c>
      <c r="AP506" s="6">
        <v>0</v>
      </c>
      <c r="AQ506" s="11">
        <f t="shared" si="179"/>
        <v>17.489245859396107</v>
      </c>
      <c r="AR506" s="18">
        <f t="shared" si="180"/>
        <v>9.038143791217923E-2</v>
      </c>
      <c r="AS506" s="6">
        <v>5.6078241666090989E-3</v>
      </c>
      <c r="AT506" s="11">
        <f t="shared" si="177"/>
        <v>0.26610364299635147</v>
      </c>
      <c r="AW506" s="6" t="s">
        <v>609</v>
      </c>
      <c r="AX506" s="11">
        <f t="shared" si="157"/>
        <v>0.1525154072154756</v>
      </c>
      <c r="AY506" s="11">
        <f t="shared" si="158"/>
        <v>0.35420645078636237</v>
      </c>
      <c r="AZ506" s="11">
        <f t="shared" si="159"/>
        <v>2.4833282632456628</v>
      </c>
      <c r="BA506" s="17"/>
      <c r="BB506" s="7">
        <v>36556</v>
      </c>
      <c r="BC506" s="9">
        <f t="shared" si="160"/>
        <v>-3.6567541116931945</v>
      </c>
      <c r="BD506" s="9">
        <f t="shared" si="161"/>
        <v>-3.3535883051905024E-2</v>
      </c>
      <c r="BE506" s="9">
        <f t="shared" si="162"/>
        <v>-8.6382987485000839E-2</v>
      </c>
      <c r="BF506" s="9" t="e">
        <f t="shared" si="163"/>
        <v>#DIV/0!</v>
      </c>
      <c r="BI506" s="9">
        <f t="shared" si="164"/>
        <v>1.6256659810239897</v>
      </c>
      <c r="BJ506" s="9">
        <f t="shared" si="165"/>
        <v>0.13067505740106058</v>
      </c>
      <c r="BK506" s="9">
        <f t="shared" si="166"/>
        <v>8.0382476428983121E-2</v>
      </c>
      <c r="BL506" s="9">
        <f t="shared" si="167"/>
        <v>-0.87868780567523708</v>
      </c>
      <c r="BM506" s="9">
        <f t="shared" si="168"/>
        <v>0.31657030320230906</v>
      </c>
      <c r="BN506" s="9">
        <f t="shared" si="169"/>
        <v>0.36027619953031809</v>
      </c>
    </row>
    <row r="507" spans="1:66" ht="15.6" x14ac:dyDescent="0.3">
      <c r="A507" s="6" t="s">
        <v>610</v>
      </c>
      <c r="B507" s="7">
        <v>36585</v>
      </c>
      <c r="C507" s="8">
        <v>74.132999999999996</v>
      </c>
      <c r="D507" s="8">
        <v>74.415000000000006</v>
      </c>
      <c r="H507" s="6" t="s">
        <v>610</v>
      </c>
      <c r="I507" s="7">
        <v>36585</v>
      </c>
      <c r="J507" s="8">
        <v>104.464</v>
      </c>
      <c r="K507" s="8">
        <v>83.269000000000005</v>
      </c>
      <c r="O507" s="6" t="s">
        <v>610</v>
      </c>
      <c r="P507" s="7">
        <v>36585</v>
      </c>
      <c r="Q507" s="8">
        <v>70.611000000000004</v>
      </c>
      <c r="U507" s="6" t="s">
        <v>610</v>
      </c>
      <c r="V507" s="7">
        <v>36585</v>
      </c>
      <c r="W507" s="8">
        <v>71.076999999999998</v>
      </c>
      <c r="X507" s="8">
        <v>70.040999999999997</v>
      </c>
      <c r="Y507" s="8"/>
      <c r="Z507" s="8"/>
      <c r="AA507" t="s">
        <v>610</v>
      </c>
      <c r="AB507" s="20">
        <v>36585</v>
      </c>
      <c r="AC507" s="1">
        <v>58.594000000000001</v>
      </c>
      <c r="AD507" s="8"/>
      <c r="AE507" s="8"/>
      <c r="AG507" s="6" t="str">
        <f t="shared" si="178"/>
        <v>2000</v>
      </c>
      <c r="AH507" s="11">
        <f t="shared" si="170"/>
        <v>1.7234518435171653</v>
      </c>
      <c r="AI507" s="11">
        <f t="shared" si="171"/>
        <v>1.7223703096165721</v>
      </c>
      <c r="AJ507" s="11">
        <f t="shared" si="172"/>
        <v>0.23796729868734712</v>
      </c>
      <c r="AK507" s="11">
        <f t="shared" si="173"/>
        <v>5.9442472358996135</v>
      </c>
      <c r="AL507" s="11">
        <f t="shared" si="174"/>
        <v>2.8415380133993695</v>
      </c>
      <c r="AM507" s="11">
        <f t="shared" si="175"/>
        <v>1.7158476201379447</v>
      </c>
      <c r="AN507" s="11">
        <f t="shared" si="176"/>
        <v>1.5719941412764449</v>
      </c>
      <c r="AO507" s="8">
        <v>-1.1199169694506406</v>
      </c>
      <c r="AP507" s="6">
        <v>0</v>
      </c>
      <c r="AQ507" s="11">
        <f t="shared" si="179"/>
        <v>22.681685894348934</v>
      </c>
      <c r="AR507" s="18">
        <f t="shared" si="180"/>
        <v>0.28500881834214731</v>
      </c>
      <c r="AS507" s="6">
        <v>-2.4888676192214021E-4</v>
      </c>
      <c r="AT507" s="11">
        <f t="shared" si="177"/>
        <v>3.7529436684650586</v>
      </c>
      <c r="AW507" s="6" t="s">
        <v>609</v>
      </c>
      <c r="AX507" s="11">
        <f t="shared" si="157"/>
        <v>0.14326838208496448</v>
      </c>
      <c r="AY507" s="11">
        <f t="shared" si="158"/>
        <v>0.35312193565293387</v>
      </c>
      <c r="AZ507" s="11">
        <f t="shared" si="159"/>
        <v>2.5354105769156048</v>
      </c>
      <c r="BA507" s="17"/>
      <c r="BB507" s="7">
        <v>36585</v>
      </c>
      <c r="BC507" s="9">
        <f t="shared" si="160"/>
        <v>-6.0630104848664939</v>
      </c>
      <c r="BD507" s="9">
        <f t="shared" si="161"/>
        <v>-0.30618164379017099</v>
      </c>
      <c r="BE507" s="9">
        <f t="shared" si="162"/>
        <v>2.0972786578714819</v>
      </c>
      <c r="BF507" s="9" t="e">
        <f t="shared" si="163"/>
        <v>#DIV/0!</v>
      </c>
      <c r="BI507" s="9">
        <f t="shared" si="164"/>
        <v>1.6378517155657433</v>
      </c>
      <c r="BJ507" s="9">
        <f t="shared" si="165"/>
        <v>0.1311672748551066</v>
      </c>
      <c r="BK507" s="9">
        <f t="shared" si="166"/>
        <v>8.0084951286203021E-2</v>
      </c>
      <c r="BL507" s="9">
        <f t="shared" si="167"/>
        <v>-0.89744828409866684</v>
      </c>
      <c r="BM507" s="9">
        <f t="shared" si="168"/>
        <v>0.32354934061992546</v>
      </c>
      <c r="BN507" s="9">
        <f t="shared" si="169"/>
        <v>0.36052143210109916</v>
      </c>
    </row>
    <row r="508" spans="1:66" ht="15.6" x14ac:dyDescent="0.3">
      <c r="A508" s="6" t="s">
        <v>611</v>
      </c>
      <c r="B508" s="7">
        <v>36616</v>
      </c>
      <c r="C508" s="8">
        <v>74.289000000000001</v>
      </c>
      <c r="D508" s="8">
        <v>74.567999999999998</v>
      </c>
      <c r="H508" s="6" t="s">
        <v>611</v>
      </c>
      <c r="I508" s="7">
        <v>36616</v>
      </c>
      <c r="J508" s="8">
        <v>104.962</v>
      </c>
      <c r="K508" s="8">
        <v>84.796000000000006</v>
      </c>
      <c r="O508" s="6" t="s">
        <v>611</v>
      </c>
      <c r="P508" s="7">
        <v>36616</v>
      </c>
      <c r="Q508" s="8">
        <v>70.965999999999994</v>
      </c>
      <c r="U508" s="6" t="s">
        <v>611</v>
      </c>
      <c r="V508" s="7">
        <v>36616</v>
      </c>
      <c r="W508" s="8">
        <v>71.274000000000001</v>
      </c>
      <c r="X508" s="8">
        <v>70.206999999999994</v>
      </c>
      <c r="Y508" s="8"/>
      <c r="Z508" s="8"/>
      <c r="AA508" t="s">
        <v>611</v>
      </c>
      <c r="AB508" s="20">
        <v>36616</v>
      </c>
      <c r="AC508" s="1">
        <v>61.585000000000001</v>
      </c>
      <c r="AD508" s="8"/>
      <c r="AE508" s="8"/>
      <c r="AG508" s="6" t="str">
        <f t="shared" si="178"/>
        <v>2000</v>
      </c>
      <c r="AH508" s="11">
        <f t="shared" si="170"/>
        <v>1.9193304980106962</v>
      </c>
      <c r="AI508" s="11">
        <f t="shared" si="171"/>
        <v>1.9008704920945085</v>
      </c>
      <c r="AJ508" s="11">
        <f t="shared" si="172"/>
        <v>1.3929675425038646</v>
      </c>
      <c r="AK508" s="11">
        <f t="shared" si="173"/>
        <v>2.9265036110942555</v>
      </c>
      <c r="AL508" s="11">
        <f t="shared" si="174"/>
        <v>2.1622711044569698</v>
      </c>
      <c r="AM508" s="11">
        <f t="shared" si="175"/>
        <v>2.1263791374122265</v>
      </c>
      <c r="AN508" s="11">
        <f t="shared" si="176"/>
        <v>1.9147021251886942</v>
      </c>
      <c r="AO508" s="8">
        <v>-0.23261231853047848</v>
      </c>
      <c r="AP508" s="6">
        <v>0</v>
      </c>
      <c r="AQ508" s="11">
        <f t="shared" si="179"/>
        <v>27.099929830354561</v>
      </c>
      <c r="AR508" s="18">
        <f t="shared" si="180"/>
        <v>0.27716420220325055</v>
      </c>
      <c r="AS508" s="6">
        <v>0.72441908231097862</v>
      </c>
      <c r="AT508" s="11">
        <f t="shared" si="177"/>
        <v>1.8338157057248283</v>
      </c>
      <c r="AW508" s="6" t="s">
        <v>609</v>
      </c>
      <c r="AX508" s="11">
        <f t="shared" si="157"/>
        <v>0.14523166941296012</v>
      </c>
      <c r="AY508" s="11">
        <f t="shared" si="158"/>
        <v>0.37166613081838568</v>
      </c>
      <c r="AZ508" s="11">
        <f t="shared" si="159"/>
        <v>2.5299195149392157</v>
      </c>
      <c r="BA508" s="17"/>
      <c r="BB508" s="7">
        <v>36616</v>
      </c>
      <c r="BC508" s="9">
        <f t="shared" si="160"/>
        <v>1.3703563196737489</v>
      </c>
      <c r="BD508" s="9">
        <f t="shared" si="161"/>
        <v>5.2514990696239217</v>
      </c>
      <c r="BE508" s="9">
        <f t="shared" si="162"/>
        <v>-0.21657486272180781</v>
      </c>
      <c r="BF508" s="9" t="e">
        <f t="shared" si="163"/>
        <v>#DIV/0!</v>
      </c>
      <c r="BI508" s="9">
        <f t="shared" si="164"/>
        <v>1.6623375948510395</v>
      </c>
      <c r="BJ508" s="9">
        <f t="shared" si="165"/>
        <v>0.18447024389903627</v>
      </c>
      <c r="BK508" s="9">
        <f t="shared" si="166"/>
        <v>0.11097038560062553</v>
      </c>
      <c r="BL508" s="9">
        <f t="shared" si="167"/>
        <v>-0.81264555733889543</v>
      </c>
      <c r="BM508" s="9">
        <f t="shared" si="168"/>
        <v>0.34317562703938326</v>
      </c>
      <c r="BN508" s="9">
        <f t="shared" si="169"/>
        <v>0.4222943495355499</v>
      </c>
    </row>
    <row r="509" spans="1:66" ht="15.6" x14ac:dyDescent="0.3">
      <c r="A509" s="6" t="s">
        <v>612</v>
      </c>
      <c r="B509" s="7">
        <v>36646</v>
      </c>
      <c r="C509" s="8">
        <v>74.337000000000003</v>
      </c>
      <c r="D509" s="8">
        <v>74.617000000000004</v>
      </c>
      <c r="H509" s="6" t="s">
        <v>612</v>
      </c>
      <c r="I509" s="7">
        <v>36646</v>
      </c>
      <c r="J509" s="8">
        <v>106.783</v>
      </c>
      <c r="K509" s="8">
        <v>84.69</v>
      </c>
      <c r="O509" s="6" t="s">
        <v>612</v>
      </c>
      <c r="P509" s="7">
        <v>36646</v>
      </c>
      <c r="Q509" s="8">
        <v>71.179000000000002</v>
      </c>
      <c r="U509" s="6" t="s">
        <v>612</v>
      </c>
      <c r="V509" s="7">
        <v>36646</v>
      </c>
      <c r="W509" s="8">
        <v>71.313999999999993</v>
      </c>
      <c r="X509" s="8">
        <v>70.228999999999999</v>
      </c>
      <c r="Y509" s="8"/>
      <c r="Z509" s="8"/>
      <c r="AA509" t="s">
        <v>612</v>
      </c>
      <c r="AB509" s="20">
        <v>36646</v>
      </c>
      <c r="AC509" s="1">
        <v>59.674999999999997</v>
      </c>
      <c r="AD509" s="8"/>
      <c r="AE509" s="8"/>
      <c r="AG509" s="6" t="str">
        <f t="shared" si="178"/>
        <v>2000</v>
      </c>
      <c r="AH509" s="11">
        <f t="shared" si="170"/>
        <v>1.7283849248706851</v>
      </c>
      <c r="AI509" s="11">
        <f t="shared" si="171"/>
        <v>1.70653581408029</v>
      </c>
      <c r="AJ509" s="11">
        <f t="shared" si="172"/>
        <v>2.2296896241407849</v>
      </c>
      <c r="AK509" s="11">
        <f t="shared" si="173"/>
        <v>6.9102201575439448</v>
      </c>
      <c r="AL509" s="11">
        <f t="shared" si="174"/>
        <v>3.1504963408448772</v>
      </c>
      <c r="AM509" s="11">
        <f t="shared" si="175"/>
        <v>1.9674568903886192</v>
      </c>
      <c r="AN509" s="11">
        <f t="shared" si="176"/>
        <v>1.7531404395890959</v>
      </c>
      <c r="AO509" s="8">
        <v>4.1884442682138534E-2</v>
      </c>
      <c r="AP509" s="6">
        <v>0</v>
      </c>
      <c r="AQ509" s="11">
        <f t="shared" si="179"/>
        <v>16.393602496586681</v>
      </c>
      <c r="AR509" s="18">
        <f t="shared" si="180"/>
        <v>5.6121446810886155E-2</v>
      </c>
      <c r="AS509" s="6">
        <v>0.64645343119551502</v>
      </c>
      <c r="AT509" s="11">
        <f t="shared" si="177"/>
        <v>-0.12500589650455973</v>
      </c>
      <c r="AW509" s="6" t="s">
        <v>609</v>
      </c>
      <c r="AX509" s="11">
        <f t="shared" ref="AX509:AX572" si="181">STDEV(AR475:AR509)</f>
        <v>0.14568073398193954</v>
      </c>
      <c r="AY509" s="11">
        <f t="shared" ref="AY509:AY572" si="182">STDEV(AS475:AS509)</f>
        <v>0.38941628470101469</v>
      </c>
      <c r="AZ509" s="11">
        <f t="shared" ref="AZ509:AZ572" si="183">STDEV(AT475:AT509)</f>
        <v>2.4535943579834094</v>
      </c>
      <c r="BA509" s="17"/>
      <c r="BB509" s="7">
        <v>36646</v>
      </c>
      <c r="BC509" s="9">
        <f t="shared" ref="BC509:BC572" si="184">(AX509/AX508-1)*100</f>
        <v>0.30920567861993931</v>
      </c>
      <c r="BD509" s="9">
        <f t="shared" ref="BD509:BD572" si="185">(AY509/AY508-1)*100</f>
        <v>4.7758330422910111</v>
      </c>
      <c r="BE509" s="9">
        <f t="shared" ref="BE509:BE572" si="186">(AZ509/AZ508-1)*100</f>
        <v>-3.0169005972365937</v>
      </c>
      <c r="BF509" s="9" t="e">
        <f t="shared" ref="BF509:BF572" si="187">(BA509/BA508-1)*100</f>
        <v>#DIV/0!</v>
      </c>
      <c r="BI509" s="9">
        <f t="shared" si="164"/>
        <v>1.6961808242386014</v>
      </c>
      <c r="BJ509" s="9">
        <f t="shared" si="165"/>
        <v>0.1975636502363908</v>
      </c>
      <c r="BK509" s="9">
        <f t="shared" si="166"/>
        <v>0.11647558291733144</v>
      </c>
      <c r="BL509" s="9">
        <f t="shared" si="167"/>
        <v>-0.74091120359199314</v>
      </c>
      <c r="BM509" s="9">
        <f t="shared" si="168"/>
        <v>0.41537868622039459</v>
      </c>
      <c r="BN509" s="9">
        <f t="shared" si="169"/>
        <v>0.56063221099452609</v>
      </c>
    </row>
    <row r="510" spans="1:66" ht="15.6" x14ac:dyDescent="0.3">
      <c r="A510" s="6" t="s">
        <v>613</v>
      </c>
      <c r="B510" s="7">
        <v>36677</v>
      </c>
      <c r="C510" s="8">
        <v>74.441999999999993</v>
      </c>
      <c r="D510" s="8">
        <v>74.697000000000003</v>
      </c>
      <c r="H510" s="6" t="s">
        <v>613</v>
      </c>
      <c r="I510" s="7">
        <v>36677</v>
      </c>
      <c r="J510" s="8">
        <v>106.884</v>
      </c>
      <c r="K510" s="8">
        <v>84.387</v>
      </c>
      <c r="O510" s="6" t="s">
        <v>613</v>
      </c>
      <c r="P510" s="7">
        <v>36677</v>
      </c>
      <c r="Q510" s="8">
        <v>71.319000000000003</v>
      </c>
      <c r="U510" s="6" t="s">
        <v>613</v>
      </c>
      <c r="V510" s="7">
        <v>36677</v>
      </c>
      <c r="W510" s="8">
        <v>71.668999999999997</v>
      </c>
      <c r="X510" s="8">
        <v>70.650999999999996</v>
      </c>
      <c r="Y510" s="8"/>
      <c r="Z510" s="8"/>
      <c r="AA510" t="s">
        <v>613</v>
      </c>
      <c r="AB510" s="20">
        <v>36677</v>
      </c>
      <c r="AC510" s="1">
        <v>59.034999999999997</v>
      </c>
      <c r="AD510" s="8"/>
      <c r="AE510" s="8"/>
      <c r="AG510" s="6" t="str">
        <f t="shared" si="178"/>
        <v>2000</v>
      </c>
      <c r="AH510" s="11">
        <f t="shared" si="170"/>
        <v>1.7676249846204195</v>
      </c>
      <c r="AI510" s="11">
        <f t="shared" si="171"/>
        <v>1.7185265881391798</v>
      </c>
      <c r="AJ510" s="11">
        <f t="shared" si="172"/>
        <v>2.3802909989559362</v>
      </c>
      <c r="AK510" s="11">
        <f t="shared" si="173"/>
        <v>2.99764435927794</v>
      </c>
      <c r="AL510" s="11">
        <f t="shared" si="174"/>
        <v>2.4580507987587596</v>
      </c>
      <c r="AM510" s="11">
        <f t="shared" si="175"/>
        <v>2.2907627312171774</v>
      </c>
      <c r="AN510" s="11">
        <f t="shared" si="176"/>
        <v>2.2016809153900585</v>
      </c>
      <c r="AO510" s="8">
        <v>6.3493448447649037E-2</v>
      </c>
      <c r="AP510" s="6">
        <v>0</v>
      </c>
      <c r="AQ510" s="11">
        <f t="shared" si="179"/>
        <v>16.046155055826382</v>
      </c>
      <c r="AR510" s="18">
        <f t="shared" si="180"/>
        <v>0.49779846874387079</v>
      </c>
      <c r="AS510" s="6">
        <v>-7.3091332906194406E-2</v>
      </c>
      <c r="AT510" s="11">
        <f t="shared" si="177"/>
        <v>-0.3577754162238711</v>
      </c>
      <c r="AW510" s="6" t="s">
        <v>609</v>
      </c>
      <c r="AX510" s="11">
        <f t="shared" si="181"/>
        <v>0.15812219887579837</v>
      </c>
      <c r="AY510" s="11">
        <f t="shared" si="182"/>
        <v>0.38047382405679731</v>
      </c>
      <c r="AZ510" s="11">
        <f t="shared" si="183"/>
        <v>2.4501322573175437</v>
      </c>
      <c r="BA510" s="17"/>
      <c r="BB510" s="7">
        <v>36677</v>
      </c>
      <c r="BC510" s="9">
        <f t="shared" si="184"/>
        <v>8.5402266681339221</v>
      </c>
      <c r="BD510" s="9">
        <f t="shared" si="185"/>
        <v>-2.2963756256580869</v>
      </c>
      <c r="BE510" s="9">
        <f t="shared" si="186"/>
        <v>-0.14110322085640892</v>
      </c>
      <c r="BF510" s="9" t="e">
        <f t="shared" si="187"/>
        <v>#DIV/0!</v>
      </c>
      <c r="BI510" s="9">
        <f t="shared" si="164"/>
        <v>1.7468616768576184</v>
      </c>
      <c r="BJ510" s="9">
        <f t="shared" si="165"/>
        <v>0.25566624288862622</v>
      </c>
      <c r="BK510" s="9">
        <f t="shared" si="166"/>
        <v>0.14635746280068221</v>
      </c>
      <c r="BL510" s="9">
        <f t="shared" si="167"/>
        <v>-0.65642289857382985</v>
      </c>
      <c r="BM510" s="9">
        <f t="shared" si="168"/>
        <v>0.45992209943109885</v>
      </c>
      <c r="BN510" s="9">
        <f t="shared" si="169"/>
        <v>0.70064907916884622</v>
      </c>
    </row>
    <row r="511" spans="1:66" ht="15.6" x14ac:dyDescent="0.3">
      <c r="A511" s="6" t="s">
        <v>614</v>
      </c>
      <c r="B511" s="7">
        <v>36707</v>
      </c>
      <c r="C511" s="8">
        <v>74.495999999999995</v>
      </c>
      <c r="D511" s="8">
        <v>74.754000000000005</v>
      </c>
      <c r="H511" s="6" t="s">
        <v>614</v>
      </c>
      <c r="I511" s="7">
        <v>36707</v>
      </c>
      <c r="J511" s="8">
        <v>106.875</v>
      </c>
      <c r="K511" s="8">
        <v>84.423000000000002</v>
      </c>
      <c r="O511" s="6" t="s">
        <v>614</v>
      </c>
      <c r="P511" s="7">
        <v>36707</v>
      </c>
      <c r="Q511" s="8">
        <v>71.435000000000002</v>
      </c>
      <c r="U511" s="6" t="s">
        <v>614</v>
      </c>
      <c r="V511" s="7">
        <v>36707</v>
      </c>
      <c r="W511" s="8">
        <v>71.706000000000003</v>
      </c>
      <c r="X511" s="8">
        <v>70.637</v>
      </c>
      <c r="Y511" s="8"/>
      <c r="Z511" s="8"/>
      <c r="AA511" t="s">
        <v>614</v>
      </c>
      <c r="AB511" s="20">
        <v>36707</v>
      </c>
      <c r="AC511" s="1">
        <v>62.468000000000004</v>
      </c>
      <c r="AD511" s="8"/>
      <c r="AE511" s="8"/>
      <c r="AG511" s="6" t="str">
        <f t="shared" si="178"/>
        <v>2000</v>
      </c>
      <c r="AH511" s="11">
        <f t="shared" si="170"/>
        <v>1.7913506866161111</v>
      </c>
      <c r="AI511" s="11">
        <f t="shared" si="171"/>
        <v>1.7421128562484789</v>
      </c>
      <c r="AJ511" s="11">
        <f t="shared" si="172"/>
        <v>2.0169527118611752</v>
      </c>
      <c r="AK511" s="11">
        <f t="shared" si="173"/>
        <v>3.3215435264169146</v>
      </c>
      <c r="AL511" s="11">
        <f t="shared" si="174"/>
        <v>2.5745957898969163</v>
      </c>
      <c r="AM511" s="11">
        <f t="shared" si="175"/>
        <v>2.3362685353009116</v>
      </c>
      <c r="AN511" s="11">
        <f t="shared" si="176"/>
        <v>2.1917768583084918</v>
      </c>
      <c r="AO511" s="8">
        <v>-0.35825399749835896</v>
      </c>
      <c r="AP511" s="6">
        <v>0</v>
      </c>
      <c r="AQ511" s="11">
        <f t="shared" si="179"/>
        <v>23.247509124987676</v>
      </c>
      <c r="AR511" s="18">
        <f t="shared" si="180"/>
        <v>5.162622612286949E-2</v>
      </c>
      <c r="AS511" s="6">
        <v>-5.0320743961151937E-2</v>
      </c>
      <c r="AT511" s="11">
        <f t="shared" si="177"/>
        <v>4.2660599381427744E-2</v>
      </c>
      <c r="AW511" s="6" t="s">
        <v>609</v>
      </c>
      <c r="AX511" s="11">
        <f t="shared" si="181"/>
        <v>0.15875958704453252</v>
      </c>
      <c r="AY511" s="11">
        <f t="shared" si="182"/>
        <v>0.38046006197184257</v>
      </c>
      <c r="AZ511" s="11">
        <f t="shared" si="183"/>
        <v>2.4502910308382595</v>
      </c>
      <c r="BA511" s="17"/>
      <c r="BB511" s="7">
        <v>36707</v>
      </c>
      <c r="BC511" s="9">
        <f t="shared" si="184"/>
        <v>0.4030984727418474</v>
      </c>
      <c r="BD511" s="9">
        <f t="shared" si="185"/>
        <v>-3.6170911333677225E-3</v>
      </c>
      <c r="BE511" s="9">
        <f t="shared" si="186"/>
        <v>6.4802020479426403E-3</v>
      </c>
      <c r="BF511" s="9" t="e">
        <f t="shared" si="187"/>
        <v>#DIV/0!</v>
      </c>
      <c r="BI511" s="9">
        <f t="shared" si="164"/>
        <v>1.7967339443705026</v>
      </c>
      <c r="BJ511" s="9">
        <f t="shared" si="165"/>
        <v>0.30221073832887457</v>
      </c>
      <c r="BK511" s="9">
        <f t="shared" si="166"/>
        <v>0.16820004947073902</v>
      </c>
      <c r="BL511" s="9">
        <f t="shared" si="167"/>
        <v>-0.61808759224273047</v>
      </c>
      <c r="BM511" s="9">
        <f t="shared" si="168"/>
        <v>0.46260709852223919</v>
      </c>
      <c r="BN511" s="9">
        <f t="shared" si="169"/>
        <v>0.74844909415455119</v>
      </c>
    </row>
    <row r="512" spans="1:66" ht="15.6" x14ac:dyDescent="0.3">
      <c r="A512" s="6" t="s">
        <v>615</v>
      </c>
      <c r="B512" s="7">
        <v>36738</v>
      </c>
      <c r="C512" s="8">
        <v>74.686000000000007</v>
      </c>
      <c r="D512" s="8">
        <v>74.924999999999997</v>
      </c>
      <c r="H512" s="6" t="s">
        <v>615</v>
      </c>
      <c r="I512" s="7">
        <v>36738</v>
      </c>
      <c r="J512" s="8">
        <v>108.09399999999999</v>
      </c>
      <c r="K512" s="8">
        <v>82.97</v>
      </c>
      <c r="O512" s="6" t="s">
        <v>615</v>
      </c>
      <c r="P512" s="7">
        <v>36738</v>
      </c>
      <c r="Q512" s="8">
        <v>71.281999999999996</v>
      </c>
      <c r="U512" s="6" t="s">
        <v>615</v>
      </c>
      <c r="V512" s="7">
        <v>36738</v>
      </c>
      <c r="W512" s="8">
        <v>72.08</v>
      </c>
      <c r="X512" s="8">
        <v>71.040000000000006</v>
      </c>
      <c r="Y512" s="8"/>
      <c r="Z512" s="8"/>
      <c r="AA512" t="s">
        <v>615</v>
      </c>
      <c r="AB512" s="20">
        <v>36738</v>
      </c>
      <c r="AC512" s="1">
        <v>62.584000000000003</v>
      </c>
      <c r="AD512" s="8"/>
      <c r="AE512" s="8"/>
      <c r="AG512" s="6" t="str">
        <f t="shared" si="178"/>
        <v>2000</v>
      </c>
      <c r="AH512" s="11">
        <f t="shared" si="170"/>
        <v>1.874181580096046</v>
      </c>
      <c r="AI512" s="11">
        <f t="shared" si="171"/>
        <v>1.7919734804227927</v>
      </c>
      <c r="AJ512" s="11">
        <f t="shared" si="172"/>
        <v>2.7216573220564477</v>
      </c>
      <c r="AK512" s="11">
        <f t="shared" si="173"/>
        <v>2.5206968985542977</v>
      </c>
      <c r="AL512" s="11">
        <f t="shared" si="174"/>
        <v>2.4196097589011201</v>
      </c>
      <c r="AM512" s="11">
        <f t="shared" si="175"/>
        <v>2.7556417238085551</v>
      </c>
      <c r="AN512" s="11">
        <f t="shared" si="176"/>
        <v>2.6975453204961308</v>
      </c>
      <c r="AO512" s="8">
        <v>0.60288437349129698</v>
      </c>
      <c r="AP512" s="6">
        <v>0</v>
      </c>
      <c r="AQ512" s="11">
        <f t="shared" si="179"/>
        <v>20.71133742236626</v>
      </c>
      <c r="AR512" s="18">
        <f t="shared" si="180"/>
        <v>0.52157420578473612</v>
      </c>
      <c r="AS512" s="6">
        <v>0.31969805004936624</v>
      </c>
      <c r="AT512" s="11">
        <f t="shared" si="177"/>
        <v>-1.7210949622733174</v>
      </c>
      <c r="AW512" s="6" t="s">
        <v>609</v>
      </c>
      <c r="AX512" s="11">
        <f t="shared" si="181"/>
        <v>0.17074515492741255</v>
      </c>
      <c r="AY512" s="11">
        <f t="shared" si="182"/>
        <v>0.37907637884638429</v>
      </c>
      <c r="AZ512" s="11">
        <f t="shared" si="183"/>
        <v>2.4655078336434455</v>
      </c>
      <c r="BA512" s="17"/>
      <c r="BB512" s="7">
        <v>36738</v>
      </c>
      <c r="BC512" s="9">
        <f t="shared" si="184"/>
        <v>7.5495080996387465</v>
      </c>
      <c r="BD512" s="9">
        <f t="shared" si="185"/>
        <v>-0.36368682649289275</v>
      </c>
      <c r="BE512" s="9">
        <f t="shared" si="186"/>
        <v>0.6210202222378447</v>
      </c>
      <c r="BF512" s="9" t="e">
        <f t="shared" si="187"/>
        <v>#DIV/0!</v>
      </c>
      <c r="BI512" s="9">
        <f t="shared" si="164"/>
        <v>1.8830730576899033</v>
      </c>
      <c r="BJ512" s="9">
        <f t="shared" si="165"/>
        <v>0.39705581729809286</v>
      </c>
      <c r="BK512" s="9">
        <f t="shared" si="166"/>
        <v>0.21085523775970161</v>
      </c>
      <c r="BL512" s="9">
        <f t="shared" si="167"/>
        <v>-0.57403859686116698</v>
      </c>
      <c r="BM512" s="9">
        <f t="shared" si="168"/>
        <v>0.54873142221990689</v>
      </c>
      <c r="BN512" s="9">
        <f t="shared" si="169"/>
        <v>0.9559138100127077</v>
      </c>
    </row>
    <row r="513" spans="1:66" ht="15.6" x14ac:dyDescent="0.3">
      <c r="A513" s="6" t="s">
        <v>616</v>
      </c>
      <c r="B513" s="7">
        <v>36769</v>
      </c>
      <c r="C513" s="8">
        <v>74.793000000000006</v>
      </c>
      <c r="D513" s="8">
        <v>75.021000000000001</v>
      </c>
      <c r="H513" s="6" t="s">
        <v>616</v>
      </c>
      <c r="I513" s="7">
        <v>36769</v>
      </c>
      <c r="J513" s="8">
        <v>108.547</v>
      </c>
      <c r="K513" s="8">
        <v>86.034999999999997</v>
      </c>
      <c r="O513" s="6" t="s">
        <v>616</v>
      </c>
      <c r="P513" s="7">
        <v>36769</v>
      </c>
      <c r="Q513" s="8">
        <v>72.204999999999998</v>
      </c>
      <c r="U513" s="6" t="s">
        <v>616</v>
      </c>
      <c r="V513" s="7">
        <v>36769</v>
      </c>
      <c r="W513" s="8">
        <v>72.311999999999998</v>
      </c>
      <c r="X513" s="8">
        <v>71.281999999999996</v>
      </c>
      <c r="Y513" s="8"/>
      <c r="Z513" s="8"/>
      <c r="AA513" t="s">
        <v>616</v>
      </c>
      <c r="AB513" s="20">
        <v>36769</v>
      </c>
      <c r="AC513" s="1">
        <v>60.753999999999998</v>
      </c>
      <c r="AD513" s="8"/>
      <c r="AE513" s="8"/>
      <c r="AG513" s="6" t="str">
        <f t="shared" si="178"/>
        <v>2000</v>
      </c>
      <c r="AH513" s="11">
        <f t="shared" si="170"/>
        <v>1.9603299025288123</v>
      </c>
      <c r="AI513" s="11">
        <f t="shared" si="171"/>
        <v>1.8725727166562622</v>
      </c>
      <c r="AJ513" s="11">
        <f t="shared" si="172"/>
        <v>3.372188255909192</v>
      </c>
      <c r="AK513" s="11">
        <f t="shared" si="173"/>
        <v>6.3066068626360661</v>
      </c>
      <c r="AL513" s="11">
        <f t="shared" si="174"/>
        <v>3.8188902787962276</v>
      </c>
      <c r="AM513" s="11">
        <f t="shared" si="175"/>
        <v>2.9323008597619937</v>
      </c>
      <c r="AN513" s="11">
        <f t="shared" si="176"/>
        <v>2.8941784430619011</v>
      </c>
      <c r="AO513" s="8">
        <v>0.98743736384845349</v>
      </c>
      <c r="AP513" s="6">
        <v>0</v>
      </c>
      <c r="AQ513" s="11">
        <f t="shared" si="179"/>
        <v>13.920870054378408</v>
      </c>
      <c r="AR513" s="18">
        <f t="shared" si="180"/>
        <v>0.32186459489456087</v>
      </c>
      <c r="AS513" s="6">
        <v>0.22248121709751434</v>
      </c>
      <c r="AT513" s="11">
        <f t="shared" si="177"/>
        <v>3.6941063034831911</v>
      </c>
      <c r="AW513" s="6" t="s">
        <v>609</v>
      </c>
      <c r="AX513" s="11">
        <f t="shared" si="181"/>
        <v>0.1722176767784665</v>
      </c>
      <c r="AY513" s="11">
        <f t="shared" si="182"/>
        <v>0.37913013485900171</v>
      </c>
      <c r="AZ513" s="11">
        <f t="shared" si="183"/>
        <v>2.2215838255869174</v>
      </c>
      <c r="BA513" s="17"/>
      <c r="BB513" s="7">
        <v>36769</v>
      </c>
      <c r="BC513" s="9">
        <f t="shared" si="184"/>
        <v>0.86240915689816955</v>
      </c>
      <c r="BD513" s="9">
        <f t="shared" si="185"/>
        <v>1.4180786674455881E-2</v>
      </c>
      <c r="BE513" s="9">
        <f t="shared" si="186"/>
        <v>-9.893459056508668</v>
      </c>
      <c r="BF513" s="9" t="e">
        <f t="shared" si="187"/>
        <v>#DIV/0!</v>
      </c>
      <c r="BI513" s="9">
        <f t="shared" si="164"/>
        <v>1.9852947924233553</v>
      </c>
      <c r="BJ513" s="9">
        <f t="shared" si="165"/>
        <v>0.48120260690206346</v>
      </c>
      <c r="BK513" s="9">
        <f t="shared" si="166"/>
        <v>0.24238345294538463</v>
      </c>
      <c r="BL513" s="9">
        <f t="shared" si="167"/>
        <v>-0.43086424402639828</v>
      </c>
      <c r="BM513" s="9">
        <f t="shared" si="168"/>
        <v>0.68890742012887463</v>
      </c>
      <c r="BN513" s="9">
        <f t="shared" si="169"/>
        <v>1.5988967051224294</v>
      </c>
    </row>
    <row r="514" spans="1:66" ht="15.6" x14ac:dyDescent="0.3">
      <c r="A514" s="6" t="s">
        <v>617</v>
      </c>
      <c r="B514" s="7">
        <v>36799</v>
      </c>
      <c r="C514" s="8">
        <v>74.960999999999999</v>
      </c>
      <c r="D514" s="8">
        <v>75.203000000000003</v>
      </c>
      <c r="H514" s="6" t="s">
        <v>617</v>
      </c>
      <c r="I514" s="7">
        <v>36799</v>
      </c>
      <c r="J514" s="8">
        <v>108.452</v>
      </c>
      <c r="K514" s="8">
        <v>85.311000000000007</v>
      </c>
      <c r="O514" s="6" t="s">
        <v>617</v>
      </c>
      <c r="P514" s="7">
        <v>36799</v>
      </c>
      <c r="Q514" s="8">
        <v>72.305999999999997</v>
      </c>
      <c r="U514" s="6" t="s">
        <v>617</v>
      </c>
      <c r="V514" s="7">
        <v>36799</v>
      </c>
      <c r="W514" s="8">
        <v>72.325000000000003</v>
      </c>
      <c r="X514" s="8">
        <v>71.317999999999998</v>
      </c>
      <c r="Y514" s="8"/>
      <c r="Z514" s="8"/>
      <c r="AA514" t="s">
        <v>617</v>
      </c>
      <c r="AB514" s="20">
        <v>36799</v>
      </c>
      <c r="AC514" s="1">
        <v>63.545000000000002</v>
      </c>
      <c r="AD514" s="8"/>
      <c r="AE514" s="8"/>
      <c r="AG514" s="6" t="str">
        <f t="shared" si="178"/>
        <v>2000</v>
      </c>
      <c r="AH514" s="11">
        <f t="shared" si="170"/>
        <v>1.9170371578904444</v>
      </c>
      <c r="AI514" s="11">
        <f t="shared" si="171"/>
        <v>1.8500209921854971</v>
      </c>
      <c r="AJ514" s="11">
        <f t="shared" si="172"/>
        <v>2.9913961748114781</v>
      </c>
      <c r="AK514" s="11">
        <f t="shared" si="173"/>
        <v>5.2585472985477999</v>
      </c>
      <c r="AL514" s="11">
        <f t="shared" si="174"/>
        <v>3.767167520557968</v>
      </c>
      <c r="AM514" s="11">
        <f t="shared" si="175"/>
        <v>2.6498055579210478</v>
      </c>
      <c r="AN514" s="11">
        <f t="shared" si="176"/>
        <v>2.643888257221394</v>
      </c>
      <c r="AO514" s="8">
        <v>1.0751419204602763</v>
      </c>
      <c r="AP514" s="6">
        <v>0</v>
      </c>
      <c r="AQ514" s="11">
        <f t="shared" si="179"/>
        <v>16.451033572789918</v>
      </c>
      <c r="AR514" s="18">
        <f t="shared" si="180"/>
        <v>1.7977652395173571E-2</v>
      </c>
      <c r="AS514" s="6">
        <v>-0.4013022382445719</v>
      </c>
      <c r="AT514" s="11">
        <f t="shared" si="177"/>
        <v>-0.84151798686580292</v>
      </c>
      <c r="AW514" s="6" t="s">
        <v>609</v>
      </c>
      <c r="AX514" s="11">
        <f t="shared" si="181"/>
        <v>0.17309310427861122</v>
      </c>
      <c r="AY514" s="11">
        <f t="shared" si="182"/>
        <v>0.38375237127079126</v>
      </c>
      <c r="AZ514" s="11">
        <f t="shared" si="183"/>
        <v>2.1574810717921684</v>
      </c>
      <c r="BA514" s="17"/>
      <c r="BB514" s="7">
        <v>36799</v>
      </c>
      <c r="BC514" s="9">
        <f t="shared" si="184"/>
        <v>0.50832615822058447</v>
      </c>
      <c r="BD514" s="9">
        <f t="shared" si="185"/>
        <v>1.2191688253714084</v>
      </c>
      <c r="BE514" s="9">
        <f t="shared" si="186"/>
        <v>-2.8854528492893494</v>
      </c>
      <c r="BF514" s="9" t="e">
        <f t="shared" si="187"/>
        <v>#DIV/0!</v>
      </c>
      <c r="BI514" s="9">
        <f t="shared" si="164"/>
        <v>2.0766965353359144</v>
      </c>
      <c r="BJ514" s="9">
        <f t="shared" si="165"/>
        <v>0.48625834834584841</v>
      </c>
      <c r="BK514" s="9">
        <f t="shared" si="166"/>
        <v>0.23414992998348413</v>
      </c>
      <c r="BL514" s="9">
        <f t="shared" si="167"/>
        <v>-0.28044804808038309</v>
      </c>
      <c r="BM514" s="9">
        <f t="shared" si="168"/>
        <v>0.78883279038546406</v>
      </c>
      <c r="BN514" s="9">
        <f t="shared" si="169"/>
        <v>2.8127590681585555</v>
      </c>
    </row>
    <row r="515" spans="1:66" ht="15.6" x14ac:dyDescent="0.3">
      <c r="A515" s="6" t="s">
        <v>618</v>
      </c>
      <c r="B515" s="7">
        <v>36830</v>
      </c>
      <c r="C515" s="8">
        <v>75.058999999999997</v>
      </c>
      <c r="D515" s="8">
        <v>75.308000000000007</v>
      </c>
      <c r="H515" s="6" t="s">
        <v>618</v>
      </c>
      <c r="I515" s="7">
        <v>36830</v>
      </c>
      <c r="J515" s="8">
        <v>108.259</v>
      </c>
      <c r="K515" s="8">
        <v>88.043999999999997</v>
      </c>
      <c r="O515" s="6" t="s">
        <v>618</v>
      </c>
      <c r="P515" s="7">
        <v>36830</v>
      </c>
      <c r="Q515" s="8">
        <v>72.965999999999994</v>
      </c>
      <c r="U515" s="6" t="s">
        <v>618</v>
      </c>
      <c r="V515" s="7">
        <v>36830</v>
      </c>
      <c r="W515" s="8">
        <v>72.353999999999999</v>
      </c>
      <c r="X515" s="8">
        <v>71.317999999999998</v>
      </c>
      <c r="Y515" s="8"/>
      <c r="Z515" s="8"/>
      <c r="AA515" t="s">
        <v>618</v>
      </c>
      <c r="AB515" s="20">
        <v>36830</v>
      </c>
      <c r="AC515" s="1">
        <v>63.680999999999997</v>
      </c>
      <c r="AD515" s="8"/>
      <c r="AE515" s="8"/>
      <c r="AG515" s="6" t="str">
        <f t="shared" si="178"/>
        <v>2000</v>
      </c>
      <c r="AH515" s="11">
        <f t="shared" si="170"/>
        <v>1.8854350481878557</v>
      </c>
      <c r="AI515" s="11">
        <f t="shared" si="171"/>
        <v>1.8184768059705814</v>
      </c>
      <c r="AJ515" s="11">
        <f t="shared" si="172"/>
        <v>3.2070165403498718</v>
      </c>
      <c r="AK515" s="11">
        <f t="shared" si="173"/>
        <v>7.344550109729342</v>
      </c>
      <c r="AL515" s="11">
        <f t="shared" si="174"/>
        <v>4.2207653083086827</v>
      </c>
      <c r="AM515" s="11">
        <f t="shared" si="175"/>
        <v>2.610866081431773</v>
      </c>
      <c r="AN515" s="11">
        <f t="shared" si="176"/>
        <v>2.5523776656169339</v>
      </c>
      <c r="AO515" s="8">
        <v>0.95256984327252159</v>
      </c>
      <c r="AP515" s="6">
        <v>0</v>
      </c>
      <c r="AQ515" s="11">
        <f t="shared" si="179"/>
        <v>16.329326659603225</v>
      </c>
      <c r="AR515" s="18">
        <f t="shared" si="180"/>
        <v>4.0096785343934904E-2</v>
      </c>
      <c r="AS515" s="6">
        <v>-8.7303446807940333E-2</v>
      </c>
      <c r="AT515" s="11">
        <f t="shared" si="177"/>
        <v>3.2035728100713756</v>
      </c>
      <c r="AW515" s="6" t="s">
        <v>609</v>
      </c>
      <c r="AX515" s="11">
        <f t="shared" si="181"/>
        <v>0.17384198432137349</v>
      </c>
      <c r="AY515" s="11">
        <f t="shared" si="182"/>
        <v>0.38389785735104004</v>
      </c>
      <c r="AZ515" s="11">
        <f t="shared" si="183"/>
        <v>2.0568862938372856</v>
      </c>
      <c r="BA515" s="17"/>
      <c r="BB515" s="7">
        <v>36830</v>
      </c>
      <c r="BC515" s="9">
        <f t="shared" si="184"/>
        <v>0.43264579827331229</v>
      </c>
      <c r="BD515" s="9">
        <f t="shared" si="185"/>
        <v>3.7911447886829208E-2</v>
      </c>
      <c r="BE515" s="9">
        <f t="shared" si="186"/>
        <v>-4.6626030360174209</v>
      </c>
      <c r="BF515" s="9" t="e">
        <f t="shared" si="187"/>
        <v>#DIV/0!</v>
      </c>
      <c r="BI515" s="9">
        <f t="shared" si="164"/>
        <v>2.1340689809315583</v>
      </c>
      <c r="BJ515" s="9">
        <f t="shared" si="165"/>
        <v>0.50291710486012897</v>
      </c>
      <c r="BK515" s="9">
        <f t="shared" si="166"/>
        <v>0.23566112874223816</v>
      </c>
      <c r="BL515" s="9">
        <f t="shared" si="167"/>
        <v>-0.12507377101235176</v>
      </c>
      <c r="BM515" s="9">
        <f t="shared" si="168"/>
        <v>0.81927074774908459</v>
      </c>
      <c r="BN515" s="9">
        <f t="shared" si="169"/>
        <v>6.5503002037747535</v>
      </c>
    </row>
    <row r="516" spans="1:66" ht="15.6" x14ac:dyDescent="0.3">
      <c r="A516" s="6" t="s">
        <v>619</v>
      </c>
      <c r="B516" s="7">
        <v>36860</v>
      </c>
      <c r="C516" s="8">
        <v>75.185000000000002</v>
      </c>
      <c r="D516" s="8">
        <v>75.441000000000003</v>
      </c>
      <c r="H516" s="6" t="s">
        <v>619</v>
      </c>
      <c r="I516" s="7">
        <v>36860</v>
      </c>
      <c r="J516" s="8">
        <v>109.127</v>
      </c>
      <c r="K516" s="8">
        <v>85.953000000000003</v>
      </c>
      <c r="O516" s="6" t="s">
        <v>619</v>
      </c>
      <c r="P516" s="7">
        <v>36860</v>
      </c>
      <c r="Q516" s="8">
        <v>72.622</v>
      </c>
      <c r="U516" s="6" t="s">
        <v>619</v>
      </c>
      <c r="V516" s="7">
        <v>36860</v>
      </c>
      <c r="W516" s="8">
        <v>72.406999999999996</v>
      </c>
      <c r="X516" s="8">
        <v>71.343999999999994</v>
      </c>
      <c r="Y516" s="8"/>
      <c r="Z516" s="8"/>
      <c r="AA516" t="s">
        <v>619</v>
      </c>
      <c r="AB516" s="20">
        <v>36860</v>
      </c>
      <c r="AC516" s="1">
        <v>63.444000000000003</v>
      </c>
      <c r="AD516" s="8"/>
      <c r="AE516" s="8"/>
      <c r="AG516" s="6" t="str">
        <f t="shared" si="178"/>
        <v>2000</v>
      </c>
      <c r="AH516" s="11">
        <f t="shared" si="170"/>
        <v>1.9416159342670936</v>
      </c>
      <c r="AI516" s="11">
        <f t="shared" si="171"/>
        <v>1.9004781586838382</v>
      </c>
      <c r="AJ516" s="11">
        <f t="shared" si="172"/>
        <v>4.1208686359819779</v>
      </c>
      <c r="AK516" s="11">
        <f t="shared" si="173"/>
        <v>4.5631493151018221</v>
      </c>
      <c r="AL516" s="11">
        <f t="shared" si="174"/>
        <v>3.4840474799435528</v>
      </c>
      <c r="AM516" s="11">
        <f t="shared" si="175"/>
        <v>2.3999434309150081</v>
      </c>
      <c r="AN516" s="11">
        <f t="shared" si="176"/>
        <v>2.341060362634817</v>
      </c>
      <c r="AO516" s="8">
        <v>1.5938706614073705</v>
      </c>
      <c r="AP516" s="6">
        <v>0</v>
      </c>
      <c r="AQ516" s="11">
        <f t="shared" si="179"/>
        <v>16.387518115609701</v>
      </c>
      <c r="AR516" s="18">
        <f t="shared" si="180"/>
        <v>7.3250960555037992E-2</v>
      </c>
      <c r="AS516" s="6">
        <v>0.23841248617950672</v>
      </c>
      <c r="AT516" s="11">
        <f t="shared" si="177"/>
        <v>-2.3749488891917636</v>
      </c>
      <c r="AW516" s="6" t="s">
        <v>609</v>
      </c>
      <c r="AX516" s="11">
        <f t="shared" si="181"/>
        <v>0.1710879083637678</v>
      </c>
      <c r="AY516" s="11">
        <f t="shared" si="182"/>
        <v>0.37675444366195254</v>
      </c>
      <c r="AZ516" s="11">
        <f t="shared" si="183"/>
        <v>2.0127083525847196</v>
      </c>
      <c r="BA516" s="17"/>
      <c r="BB516" s="7">
        <v>36860</v>
      </c>
      <c r="BC516" s="9">
        <f t="shared" si="184"/>
        <v>-1.5842409808866198</v>
      </c>
      <c r="BD516" s="9">
        <f t="shared" si="185"/>
        <v>-1.8607589368636379</v>
      </c>
      <c r="BE516" s="9">
        <f t="shared" si="186"/>
        <v>-2.1478066816298602</v>
      </c>
      <c r="BF516" s="9" t="e">
        <f t="shared" si="187"/>
        <v>#DIV/0!</v>
      </c>
      <c r="BI516" s="9">
        <f t="shared" si="164"/>
        <v>2.2052127192277355</v>
      </c>
      <c r="BJ516" s="9">
        <f t="shared" si="165"/>
        <v>0.46598682913058748</v>
      </c>
      <c r="BK516" s="9">
        <f t="shared" si="166"/>
        <v>0.21131150980018645</v>
      </c>
      <c r="BL516" s="9">
        <f t="shared" si="167"/>
        <v>5.8127575611099117E-2</v>
      </c>
      <c r="BM516" s="9">
        <f t="shared" si="168"/>
        <v>0.91895654242131186</v>
      </c>
      <c r="BN516" s="9">
        <f t="shared" si="169"/>
        <v>15.809304495504239</v>
      </c>
    </row>
    <row r="517" spans="1:66" ht="15.6" x14ac:dyDescent="0.3">
      <c r="A517" s="6" t="s">
        <v>620</v>
      </c>
      <c r="B517" s="7">
        <v>36891</v>
      </c>
      <c r="C517" s="8">
        <v>75.287999999999997</v>
      </c>
      <c r="D517" s="8">
        <v>75.515000000000001</v>
      </c>
      <c r="H517" s="6" t="s">
        <v>620</v>
      </c>
      <c r="I517" s="7">
        <v>36891</v>
      </c>
      <c r="J517" s="8">
        <v>108.76900000000001</v>
      </c>
      <c r="K517" s="8">
        <v>84.346999999999994</v>
      </c>
      <c r="O517" s="6" t="s">
        <v>620</v>
      </c>
      <c r="P517" s="7">
        <v>36891</v>
      </c>
      <c r="Q517" s="8">
        <v>72.433000000000007</v>
      </c>
      <c r="U517" s="6" t="s">
        <v>620</v>
      </c>
      <c r="V517" s="7">
        <v>36891</v>
      </c>
      <c r="W517" s="8">
        <v>72.811000000000007</v>
      </c>
      <c r="X517" s="8">
        <v>71.778999999999996</v>
      </c>
      <c r="Y517" s="8"/>
      <c r="Z517" s="8"/>
      <c r="AA517" t="s">
        <v>620</v>
      </c>
      <c r="AB517" s="20">
        <v>36891</v>
      </c>
      <c r="AC517" s="1">
        <v>63.784999999999997</v>
      </c>
      <c r="AD517" s="8"/>
      <c r="AE517" s="8"/>
      <c r="AG517" s="6" t="str">
        <f t="shared" si="178"/>
        <v>2000</v>
      </c>
      <c r="AH517" s="11">
        <f t="shared" si="170"/>
        <v>1.9513318076563646</v>
      </c>
      <c r="AI517" s="11">
        <f t="shared" si="171"/>
        <v>1.8710878480466153</v>
      </c>
      <c r="AJ517" s="11">
        <f t="shared" si="172"/>
        <v>3.6092589064583791</v>
      </c>
      <c r="AK517" s="11">
        <f t="shared" si="173"/>
        <v>5.3757933136774794</v>
      </c>
      <c r="AL517" s="11">
        <f t="shared" si="174"/>
        <v>3.5526391033339211</v>
      </c>
      <c r="AM517" s="11">
        <f t="shared" si="175"/>
        <v>2.8244199347559062</v>
      </c>
      <c r="AN517" s="11">
        <f t="shared" si="176"/>
        <v>2.8602954874396236</v>
      </c>
      <c r="AO517" s="8">
        <v>1.5257478584287165</v>
      </c>
      <c r="AP517" s="6">
        <v>0</v>
      </c>
      <c r="AQ517" s="11">
        <f t="shared" si="179"/>
        <v>14.152513556561729</v>
      </c>
      <c r="AR517" s="18">
        <f t="shared" si="180"/>
        <v>0.55795710359496375</v>
      </c>
      <c r="AS517" s="6">
        <v>-2.3959451550326083E-2</v>
      </c>
      <c r="AT517" s="11">
        <f t="shared" si="177"/>
        <v>-1.8684629972194222</v>
      </c>
      <c r="AW517" s="6" t="s">
        <v>609</v>
      </c>
      <c r="AX517" s="11">
        <f t="shared" si="181"/>
        <v>0.17909149671813587</v>
      </c>
      <c r="AY517" s="11">
        <f t="shared" si="182"/>
        <v>0.3517504301143195</v>
      </c>
      <c r="AZ517" s="11">
        <f t="shared" si="183"/>
        <v>2.0043631322666311</v>
      </c>
      <c r="BA517" s="17"/>
      <c r="BB517" s="7">
        <v>36891</v>
      </c>
      <c r="BC517" s="9">
        <f t="shared" si="184"/>
        <v>4.6780561121542386</v>
      </c>
      <c r="BD517" s="9">
        <f t="shared" si="185"/>
        <v>-6.6366870964017615</v>
      </c>
      <c r="BE517" s="9">
        <f t="shared" si="186"/>
        <v>-0.41462640662128791</v>
      </c>
      <c r="BF517" s="9" t="e">
        <f t="shared" si="187"/>
        <v>#DIV/0!</v>
      </c>
      <c r="BI517" s="9">
        <f t="shared" si="164"/>
        <v>2.2985614235872101</v>
      </c>
      <c r="BJ517" s="9">
        <f t="shared" si="165"/>
        <v>0.45849729212665391</v>
      </c>
      <c r="BK517" s="9">
        <f t="shared" si="166"/>
        <v>0.19947141173678451</v>
      </c>
      <c r="BL517" s="9">
        <f t="shared" si="167"/>
        <v>0.25641967534336418</v>
      </c>
      <c r="BM517" s="9">
        <f t="shared" si="168"/>
        <v>0.93737367933328963</v>
      </c>
      <c r="BN517" s="9">
        <f t="shared" si="169"/>
        <v>3.6556230643303</v>
      </c>
    </row>
    <row r="518" spans="1:66" ht="15.6" x14ac:dyDescent="0.3">
      <c r="A518" s="6" t="s">
        <v>621</v>
      </c>
      <c r="B518" s="7">
        <v>36922</v>
      </c>
      <c r="C518" s="8">
        <v>75.549000000000007</v>
      </c>
      <c r="D518" s="8">
        <v>75.796000000000006</v>
      </c>
      <c r="H518" s="6" t="s">
        <v>621</v>
      </c>
      <c r="I518" s="7">
        <v>36922</v>
      </c>
      <c r="J518" s="8">
        <v>109.444</v>
      </c>
      <c r="K518" s="8">
        <v>83.09</v>
      </c>
      <c r="O518" s="6" t="s">
        <v>621</v>
      </c>
      <c r="P518" s="7">
        <v>36922</v>
      </c>
      <c r="Q518" s="8">
        <v>72.510000000000005</v>
      </c>
      <c r="U518" s="6" t="s">
        <v>621</v>
      </c>
      <c r="V518" s="7">
        <v>36922</v>
      </c>
      <c r="W518" s="8">
        <v>72.869</v>
      </c>
      <c r="X518" s="8">
        <v>71.828000000000003</v>
      </c>
      <c r="Y518" s="8"/>
      <c r="Z518" s="8"/>
      <c r="AA518" t="s">
        <v>621</v>
      </c>
      <c r="AB518" s="20">
        <v>36922</v>
      </c>
      <c r="AC518" s="1">
        <v>65.781000000000006</v>
      </c>
      <c r="AD518" s="8"/>
      <c r="AE518" s="8"/>
      <c r="AG518" s="6" t="str">
        <f t="shared" si="178"/>
        <v>2001</v>
      </c>
      <c r="AH518" s="11">
        <f t="shared" si="170"/>
        <v>2.0725528609065735</v>
      </c>
      <c r="AI518" s="11">
        <f t="shared" si="171"/>
        <v>2.0052216510106913</v>
      </c>
      <c r="AJ518" s="11">
        <f t="shared" si="172"/>
        <v>4.3496500829503626</v>
      </c>
      <c r="AK518" s="11">
        <f t="shared" si="173"/>
        <v>3.5299101635994257</v>
      </c>
      <c r="AL518" s="11">
        <f t="shared" si="174"/>
        <v>3.322978711277047</v>
      </c>
      <c r="AM518" s="11">
        <f t="shared" si="175"/>
        <v>2.8134038800705419</v>
      </c>
      <c r="AN518" s="11">
        <f t="shared" si="176"/>
        <v>2.8494515879607274</v>
      </c>
      <c r="AO518" s="8">
        <v>1.6848655782720101</v>
      </c>
      <c r="AP518" s="6">
        <v>0</v>
      </c>
      <c r="AQ518" s="11">
        <f t="shared" si="179"/>
        <v>16.350354635017794</v>
      </c>
      <c r="AR518" s="18">
        <f t="shared" si="180"/>
        <v>7.9658293389717194E-2</v>
      </c>
      <c r="AS518" s="6">
        <v>0.16234308220886007</v>
      </c>
      <c r="AT518" s="11">
        <f t="shared" si="177"/>
        <v>-1.490272327409381</v>
      </c>
      <c r="AW518" s="6" t="s">
        <v>622</v>
      </c>
      <c r="AX518" s="11">
        <f t="shared" si="181"/>
        <v>0.16900728707414914</v>
      </c>
      <c r="AY518" s="11">
        <f t="shared" si="182"/>
        <v>0.34171396241196977</v>
      </c>
      <c r="AZ518" s="11">
        <f t="shared" si="183"/>
        <v>2.0226010474083753</v>
      </c>
      <c r="BA518" s="17"/>
      <c r="BB518" s="7">
        <v>36922</v>
      </c>
      <c r="BC518" s="9">
        <f t="shared" si="184"/>
        <v>-5.6307584831109097</v>
      </c>
      <c r="BD518" s="9">
        <f t="shared" si="185"/>
        <v>-2.8532922331005683</v>
      </c>
      <c r="BE518" s="9">
        <f t="shared" si="186"/>
        <v>0.90991072666157802</v>
      </c>
      <c r="BF518" s="9" t="e">
        <f t="shared" si="187"/>
        <v>#DIV/0!</v>
      </c>
      <c r="BI518" s="9">
        <f t="shared" si="164"/>
        <v>2.3775354889496509</v>
      </c>
      <c r="BJ518" s="9">
        <f t="shared" si="165"/>
        <v>0.45135537585187985</v>
      </c>
      <c r="BK518" s="9">
        <f t="shared" si="166"/>
        <v>0.18984169866220585</v>
      </c>
      <c r="BL518" s="9">
        <f t="shared" si="167"/>
        <v>0.44098690418552522</v>
      </c>
      <c r="BM518" s="9">
        <f t="shared" si="168"/>
        <v>0.96604621816315495</v>
      </c>
      <c r="BN518" s="9">
        <f t="shared" si="169"/>
        <v>2.1906460463885677</v>
      </c>
    </row>
    <row r="519" spans="1:66" ht="15.6" x14ac:dyDescent="0.3">
      <c r="A519" s="6" t="s">
        <v>623</v>
      </c>
      <c r="B519" s="7">
        <v>36950</v>
      </c>
      <c r="C519" s="8">
        <v>75.709999999999994</v>
      </c>
      <c r="D519" s="8">
        <v>75.930000000000007</v>
      </c>
      <c r="H519" s="6" t="s">
        <v>623</v>
      </c>
      <c r="I519" s="7">
        <v>36950</v>
      </c>
      <c r="J519" s="8">
        <v>108.792</v>
      </c>
      <c r="K519" s="8">
        <v>81.981999999999999</v>
      </c>
      <c r="O519" s="6" t="s">
        <v>623</v>
      </c>
      <c r="P519" s="7">
        <v>36950</v>
      </c>
      <c r="Q519" s="8">
        <v>72.474999999999994</v>
      </c>
      <c r="U519" s="6" t="s">
        <v>623</v>
      </c>
      <c r="V519" s="7">
        <v>36950</v>
      </c>
      <c r="W519" s="8">
        <v>73.31</v>
      </c>
      <c r="X519" s="8">
        <v>72.331999999999994</v>
      </c>
      <c r="Y519" s="8"/>
      <c r="Z519" s="8"/>
      <c r="AA519" t="s">
        <v>623</v>
      </c>
      <c r="AB519" s="20">
        <v>36950</v>
      </c>
      <c r="AC519" s="1">
        <v>65.197000000000003</v>
      </c>
      <c r="AD519" s="8"/>
      <c r="AE519" s="8"/>
      <c r="AG519" s="6" t="str">
        <f t="shared" si="178"/>
        <v>2001</v>
      </c>
      <c r="AH519" s="11">
        <f t="shared" si="170"/>
        <v>2.1272577664467995</v>
      </c>
      <c r="AI519" s="11">
        <f t="shared" si="171"/>
        <v>2.0358798629308561</v>
      </c>
      <c r="AJ519" s="11">
        <f t="shared" si="172"/>
        <v>4.1430540664726623</v>
      </c>
      <c r="AK519" s="11">
        <f t="shared" si="173"/>
        <v>-1.5455931979488247</v>
      </c>
      <c r="AL519" s="11">
        <f t="shared" si="174"/>
        <v>2.6398153262239488</v>
      </c>
      <c r="AM519" s="11">
        <f t="shared" si="175"/>
        <v>3.1416632665981936</v>
      </c>
      <c r="AN519" s="11">
        <f t="shared" si="176"/>
        <v>3.270941305806585</v>
      </c>
      <c r="AO519" s="8">
        <v>1.6486741510396419</v>
      </c>
      <c r="AP519" s="6">
        <v>0</v>
      </c>
      <c r="AQ519" s="11">
        <f t="shared" si="179"/>
        <v>11.269071918626473</v>
      </c>
      <c r="AR519" s="18">
        <f t="shared" si="180"/>
        <v>0.60519562502574509</v>
      </c>
      <c r="AS519" s="6">
        <v>-3.5840552198940223E-2</v>
      </c>
      <c r="AT519" s="11">
        <f t="shared" si="177"/>
        <v>-1.333493801901553</v>
      </c>
      <c r="AW519" s="6" t="s">
        <v>622</v>
      </c>
      <c r="AX519" s="11">
        <f t="shared" si="181"/>
        <v>0.18416071956767005</v>
      </c>
      <c r="AY519" s="11">
        <f t="shared" si="182"/>
        <v>0.32559862767885678</v>
      </c>
      <c r="AZ519" s="11">
        <f t="shared" si="183"/>
        <v>2.0267531633090936</v>
      </c>
      <c r="BA519" s="17"/>
      <c r="BB519" s="7">
        <v>36950</v>
      </c>
      <c r="BC519" s="9">
        <f t="shared" si="184"/>
        <v>8.9661414935751296</v>
      </c>
      <c r="BD519" s="9">
        <f t="shared" si="185"/>
        <v>-4.7160305125853679</v>
      </c>
      <c r="BE519" s="9">
        <f t="shared" si="186"/>
        <v>0.20528595622149037</v>
      </c>
      <c r="BF519" s="9" t="e">
        <f t="shared" si="187"/>
        <v>#DIV/0!</v>
      </c>
      <c r="BI519" s="9">
        <f t="shared" si="164"/>
        <v>2.5049815115169158</v>
      </c>
      <c r="BJ519" s="9">
        <f t="shared" si="165"/>
        <v>0.41033912417715024</v>
      </c>
      <c r="BK519" s="9">
        <f t="shared" si="166"/>
        <v>0.16380924261938581</v>
      </c>
      <c r="BL519" s="9">
        <f t="shared" si="167"/>
        <v>0.65121433506696913</v>
      </c>
      <c r="BM519" s="9">
        <f t="shared" si="168"/>
        <v>0.9016865209433389</v>
      </c>
      <c r="BN519" s="9">
        <f t="shared" si="169"/>
        <v>1.3846232682371955</v>
      </c>
    </row>
    <row r="520" spans="1:66" ht="15.6" x14ac:dyDescent="0.3">
      <c r="A520" s="6" t="s">
        <v>624</v>
      </c>
      <c r="B520" s="7">
        <v>36981</v>
      </c>
      <c r="C520" s="8">
        <v>75.793000000000006</v>
      </c>
      <c r="D520" s="8">
        <v>76.009</v>
      </c>
      <c r="H520" s="6" t="s">
        <v>624</v>
      </c>
      <c r="I520" s="7">
        <v>36981</v>
      </c>
      <c r="J520" s="8">
        <v>107.83199999999999</v>
      </c>
      <c r="K520" s="8">
        <v>81.869</v>
      </c>
      <c r="O520" s="6" t="s">
        <v>624</v>
      </c>
      <c r="P520" s="7">
        <v>36981</v>
      </c>
      <c r="Q520" s="8">
        <v>72.52</v>
      </c>
      <c r="U520" s="6" t="s">
        <v>624</v>
      </c>
      <c r="V520" s="7">
        <v>36981</v>
      </c>
      <c r="W520" s="8">
        <v>73.432000000000002</v>
      </c>
      <c r="X520" s="8">
        <v>72.472999999999999</v>
      </c>
      <c r="Y520" s="8"/>
      <c r="Z520" s="8"/>
      <c r="AA520" t="s">
        <v>624</v>
      </c>
      <c r="AB520" s="20">
        <v>36981</v>
      </c>
      <c r="AC520" s="1">
        <v>63.965000000000003</v>
      </c>
      <c r="AD520" s="8"/>
      <c r="AE520" s="8"/>
      <c r="AG520" s="6" t="str">
        <f t="shared" si="178"/>
        <v>2001</v>
      </c>
      <c r="AH520" s="11">
        <f t="shared" si="170"/>
        <v>2.0245258382802334</v>
      </c>
      <c r="AI520" s="11">
        <f t="shared" si="171"/>
        <v>1.932464327861827</v>
      </c>
      <c r="AJ520" s="11">
        <f t="shared" si="172"/>
        <v>2.7343228978106371</v>
      </c>
      <c r="AK520" s="11">
        <f t="shared" si="173"/>
        <v>-3.4518137648002378</v>
      </c>
      <c r="AL520" s="11">
        <f t="shared" si="174"/>
        <v>2.1897810218978186</v>
      </c>
      <c r="AM520" s="11">
        <f t="shared" si="175"/>
        <v>3.0277520554479853</v>
      </c>
      <c r="AN520" s="11">
        <f t="shared" si="176"/>
        <v>3.2275983876251635</v>
      </c>
      <c r="AO520" s="8">
        <v>0.43433417789182638</v>
      </c>
      <c r="AP520" s="6">
        <v>0</v>
      </c>
      <c r="AQ520" s="11">
        <f t="shared" si="179"/>
        <v>3.8645774133311717</v>
      </c>
      <c r="AR520" s="18">
        <f t="shared" si="180"/>
        <v>0.16641658709588558</v>
      </c>
      <c r="AS520" s="6">
        <v>-0.47887933141941286</v>
      </c>
      <c r="AT520" s="11">
        <f t="shared" si="177"/>
        <v>-0.13783513454173058</v>
      </c>
      <c r="AW520" s="6" t="s">
        <v>622</v>
      </c>
      <c r="AX520" s="11">
        <f t="shared" si="181"/>
        <v>0.18372735016884098</v>
      </c>
      <c r="AY520" s="11">
        <f t="shared" si="182"/>
        <v>0.32210439278859587</v>
      </c>
      <c r="AZ520" s="11">
        <f t="shared" si="183"/>
        <v>2.0173013398307456</v>
      </c>
      <c r="BA520" s="17"/>
      <c r="BB520" s="7">
        <v>36981</v>
      </c>
      <c r="BC520" s="9">
        <f t="shared" si="184"/>
        <v>-0.23532129970301741</v>
      </c>
      <c r="BD520" s="9">
        <f t="shared" si="185"/>
        <v>-1.073172486988283</v>
      </c>
      <c r="BE520" s="9">
        <f t="shared" si="186"/>
        <v>-0.46635296539594417</v>
      </c>
      <c r="BF520" s="9" t="e">
        <f t="shared" si="187"/>
        <v>#DIV/0!</v>
      </c>
      <c r="BI520" s="9">
        <f t="shared" si="164"/>
        <v>2.6058972373099958</v>
      </c>
      <c r="BJ520" s="9">
        <f t="shared" si="165"/>
        <v>0.35808557133552077</v>
      </c>
      <c r="BK520" s="9">
        <f t="shared" si="166"/>
        <v>0.1374135427171195</v>
      </c>
      <c r="BL520" s="9">
        <f t="shared" si="167"/>
        <v>0.77077211563177417</v>
      </c>
      <c r="BM520" s="9">
        <f t="shared" si="168"/>
        <v>0.73489064218927203</v>
      </c>
      <c r="BN520" s="9">
        <f t="shared" si="169"/>
        <v>0.95344736438332178</v>
      </c>
    </row>
    <row r="521" spans="1:66" ht="15.6" x14ac:dyDescent="0.3">
      <c r="A521" s="6" t="s">
        <v>625</v>
      </c>
      <c r="B521" s="7">
        <v>37011</v>
      </c>
      <c r="C521" s="8">
        <v>75.909000000000006</v>
      </c>
      <c r="D521" s="8">
        <v>76.13</v>
      </c>
      <c r="H521" s="6" t="s">
        <v>625</v>
      </c>
      <c r="I521" s="7">
        <v>37011</v>
      </c>
      <c r="J521" s="8">
        <v>108.995</v>
      </c>
      <c r="K521" s="8">
        <v>81.412000000000006</v>
      </c>
      <c r="O521" s="6" t="s">
        <v>625</v>
      </c>
      <c r="P521" s="7">
        <v>37011</v>
      </c>
      <c r="Q521" s="8">
        <v>72.516000000000005</v>
      </c>
      <c r="U521" s="6" t="s">
        <v>625</v>
      </c>
      <c r="V521" s="7">
        <v>37011</v>
      </c>
      <c r="W521" s="8">
        <v>73.497</v>
      </c>
      <c r="X521" s="8">
        <v>72.527000000000001</v>
      </c>
      <c r="Y521" s="8"/>
      <c r="Z521" s="8"/>
      <c r="AA521" t="s">
        <v>625</v>
      </c>
      <c r="AB521" s="20">
        <v>37011</v>
      </c>
      <c r="AC521" s="1">
        <v>64.34</v>
      </c>
      <c r="AD521" s="8"/>
      <c r="AE521" s="8"/>
      <c r="AG521" s="6" t="str">
        <f t="shared" si="178"/>
        <v>2001</v>
      </c>
      <c r="AH521" s="11">
        <f t="shared" si="170"/>
        <v>2.1146938940231674</v>
      </c>
      <c r="AI521" s="11">
        <f t="shared" si="171"/>
        <v>2.0276880603615766</v>
      </c>
      <c r="AJ521" s="11">
        <f t="shared" si="172"/>
        <v>2.0714907803676574</v>
      </c>
      <c r="AK521" s="11">
        <f t="shared" si="173"/>
        <v>-3.8705868461447523</v>
      </c>
      <c r="AL521" s="11">
        <f t="shared" si="174"/>
        <v>1.8783630003231355</v>
      </c>
      <c r="AM521" s="11">
        <f t="shared" si="175"/>
        <v>3.0611100204728459</v>
      </c>
      <c r="AN521" s="11">
        <f t="shared" si="176"/>
        <v>3.2721525295817955</v>
      </c>
      <c r="AO521" s="8">
        <v>0.37100727885304163</v>
      </c>
      <c r="AP521" s="6">
        <v>0</v>
      </c>
      <c r="AQ521" s="11">
        <f t="shared" si="179"/>
        <v>7.8173439463762096</v>
      </c>
      <c r="AR521" s="18">
        <f t="shared" si="180"/>
        <v>8.8517267676224698E-2</v>
      </c>
      <c r="AS521" s="6">
        <v>0.58299278452302872</v>
      </c>
      <c r="AT521" s="11">
        <f t="shared" si="177"/>
        <v>-0.55820884583908104</v>
      </c>
      <c r="AW521" s="6" t="s">
        <v>622</v>
      </c>
      <c r="AX521" s="11">
        <f t="shared" si="181"/>
        <v>0.18418552548962644</v>
      </c>
      <c r="AY521" s="11">
        <f t="shared" si="182"/>
        <v>0.33561019775723533</v>
      </c>
      <c r="AZ521" s="11">
        <f t="shared" si="183"/>
        <v>1.9960749815859162</v>
      </c>
      <c r="BA521" s="17"/>
      <c r="BB521" s="7">
        <v>37011</v>
      </c>
      <c r="BC521" s="9">
        <f t="shared" si="184"/>
        <v>0.2493778527608459</v>
      </c>
      <c r="BD521" s="9">
        <f t="shared" si="185"/>
        <v>4.1929899967255713</v>
      </c>
      <c r="BE521" s="9">
        <f t="shared" si="186"/>
        <v>-1.0522155429000146</v>
      </c>
      <c r="BF521" s="9" t="e">
        <f t="shared" si="187"/>
        <v>#DIV/0!</v>
      </c>
      <c r="BI521" s="9">
        <f t="shared" si="164"/>
        <v>2.677799612930043</v>
      </c>
      <c r="BJ521" s="9">
        <f t="shared" si="165"/>
        <v>0.34746402877996579</v>
      </c>
      <c r="BK521" s="9">
        <f t="shared" si="166"/>
        <v>0.12975729292894003</v>
      </c>
      <c r="BL521" s="9">
        <f t="shared" si="167"/>
        <v>0.81720439235358344</v>
      </c>
      <c r="BM521" s="9">
        <f t="shared" si="168"/>
        <v>0.6834822139574136</v>
      </c>
      <c r="BN521" s="9">
        <f t="shared" si="169"/>
        <v>0.83636629997662604</v>
      </c>
    </row>
    <row r="522" spans="1:66" ht="15.6" x14ac:dyDescent="0.3">
      <c r="A522" s="6" t="s">
        <v>626</v>
      </c>
      <c r="B522" s="7">
        <v>37042</v>
      </c>
      <c r="C522" s="8">
        <v>75.936000000000007</v>
      </c>
      <c r="D522" s="8">
        <v>76.147999999999996</v>
      </c>
      <c r="H522" s="6" t="s">
        <v>626</v>
      </c>
      <c r="I522" s="7">
        <v>37042</v>
      </c>
      <c r="J522" s="8">
        <v>108.517</v>
      </c>
      <c r="K522" s="8">
        <v>79.394000000000005</v>
      </c>
      <c r="O522" s="6" t="s">
        <v>626</v>
      </c>
      <c r="P522" s="7">
        <v>37042</v>
      </c>
      <c r="Q522" s="8">
        <v>72.141000000000005</v>
      </c>
      <c r="U522" s="6" t="s">
        <v>626</v>
      </c>
      <c r="V522" s="7">
        <v>37042</v>
      </c>
      <c r="W522" s="8">
        <v>73.620999999999995</v>
      </c>
      <c r="X522" s="8">
        <v>72.650000000000006</v>
      </c>
      <c r="Y522" s="8"/>
      <c r="Z522" s="8"/>
      <c r="AA522" t="s">
        <v>626</v>
      </c>
      <c r="AB522" s="20">
        <v>37042</v>
      </c>
      <c r="AC522" s="1">
        <v>67.447000000000003</v>
      </c>
      <c r="AD522" s="8"/>
      <c r="AE522" s="8"/>
      <c r="AG522" s="6" t="str">
        <f t="shared" si="178"/>
        <v>2001</v>
      </c>
      <c r="AH522" s="11">
        <f t="shared" si="170"/>
        <v>2.0069315708874269</v>
      </c>
      <c r="AI522" s="11">
        <f t="shared" si="171"/>
        <v>1.9425144249434201</v>
      </c>
      <c r="AJ522" s="11">
        <f t="shared" si="172"/>
        <v>1.5278245574641636</v>
      </c>
      <c r="AK522" s="11">
        <f t="shared" si="173"/>
        <v>-5.9167881308732291</v>
      </c>
      <c r="AL522" s="11">
        <f t="shared" si="174"/>
        <v>1.1525680393724036</v>
      </c>
      <c r="AM522" s="11">
        <f t="shared" si="175"/>
        <v>2.7236322538335855</v>
      </c>
      <c r="AN522" s="11">
        <f t="shared" si="176"/>
        <v>2.8294008577373519</v>
      </c>
      <c r="AO522" s="8">
        <v>-7.1987633631420689E-2</v>
      </c>
      <c r="AP522" s="6">
        <v>0</v>
      </c>
      <c r="AQ522" s="11">
        <f t="shared" si="179"/>
        <v>14.249174218683835</v>
      </c>
      <c r="AR522" s="18">
        <f t="shared" si="180"/>
        <v>0.16871436929397632</v>
      </c>
      <c r="AS522" s="6">
        <v>-0.51412618310786584</v>
      </c>
      <c r="AT522" s="11">
        <f t="shared" si="177"/>
        <v>-2.478750061416013</v>
      </c>
      <c r="AW522" s="6" t="s">
        <v>622</v>
      </c>
      <c r="AX522" s="11">
        <f t="shared" si="181"/>
        <v>0.18295045800594242</v>
      </c>
      <c r="AY522" s="11">
        <f t="shared" si="182"/>
        <v>0.33547530115936852</v>
      </c>
      <c r="AZ522" s="11">
        <f t="shared" si="183"/>
        <v>2.0355978324066544</v>
      </c>
      <c r="BA522" s="17"/>
      <c r="BB522" s="7">
        <v>37042</v>
      </c>
      <c r="BC522" s="9">
        <f t="shared" si="184"/>
        <v>-0.67055621249324515</v>
      </c>
      <c r="BD522" s="9">
        <f t="shared" si="185"/>
        <v>-4.0194427573503333E-2</v>
      </c>
      <c r="BE522" s="9">
        <f t="shared" si="186"/>
        <v>1.980028364933295</v>
      </c>
      <c r="BF522" s="9" t="e">
        <f t="shared" si="187"/>
        <v>#DIV/0!</v>
      </c>
      <c r="BI522" s="9">
        <f t="shared" si="164"/>
        <v>2.7359669485796561</v>
      </c>
      <c r="BJ522" s="9">
        <f t="shared" si="165"/>
        <v>0.27421162096715951</v>
      </c>
      <c r="BK522" s="9">
        <f t="shared" si="166"/>
        <v>0.10022475640998263</v>
      </c>
      <c r="BL522" s="9">
        <f t="shared" si="167"/>
        <v>0.80844500186792523</v>
      </c>
      <c r="BM522" s="9">
        <f t="shared" si="168"/>
        <v>0.69488123843145966</v>
      </c>
      <c r="BN522" s="9">
        <f t="shared" si="169"/>
        <v>0.85952815197808796</v>
      </c>
    </row>
    <row r="523" spans="1:66" ht="15.6" x14ac:dyDescent="0.3">
      <c r="A523" s="6" t="s">
        <v>627</v>
      </c>
      <c r="B523" s="7">
        <v>37072</v>
      </c>
      <c r="C523" s="8">
        <v>76.117000000000004</v>
      </c>
      <c r="D523" s="8">
        <v>76.317999999999998</v>
      </c>
      <c r="H523" s="6" t="s">
        <v>627</v>
      </c>
      <c r="I523" s="7">
        <v>37072</v>
      </c>
      <c r="J523" s="8">
        <v>109.152</v>
      </c>
      <c r="K523" s="8">
        <v>78.626000000000005</v>
      </c>
      <c r="O523" s="6" t="s">
        <v>627</v>
      </c>
      <c r="P523" s="7">
        <v>37072</v>
      </c>
      <c r="Q523" s="8">
        <v>72.052000000000007</v>
      </c>
      <c r="U523" s="6" t="s">
        <v>627</v>
      </c>
      <c r="V523" s="7">
        <v>37072</v>
      </c>
      <c r="W523" s="8">
        <v>73.912000000000006</v>
      </c>
      <c r="X523" s="8">
        <v>72.954999999999998</v>
      </c>
      <c r="Y523" s="8"/>
      <c r="Z523" s="8"/>
      <c r="AA523" t="s">
        <v>627</v>
      </c>
      <c r="AB523" s="20">
        <v>37072</v>
      </c>
      <c r="AC523" s="1">
        <v>66.783000000000001</v>
      </c>
      <c r="AD523" s="8"/>
      <c r="AE523" s="8"/>
      <c r="AG523" s="6" t="str">
        <f t="shared" si="178"/>
        <v>2001</v>
      </c>
      <c r="AH523" s="11">
        <f t="shared" si="170"/>
        <v>2.1759557560137477</v>
      </c>
      <c r="AI523" s="11">
        <f t="shared" si="171"/>
        <v>2.0921957353452481</v>
      </c>
      <c r="AJ523" s="11">
        <f t="shared" si="172"/>
        <v>2.1305263157894716</v>
      </c>
      <c r="AK523" s="11">
        <f t="shared" si="173"/>
        <v>-6.866612179145493</v>
      </c>
      <c r="AL523" s="11">
        <f t="shared" si="174"/>
        <v>0.86372226499615845</v>
      </c>
      <c r="AM523" s="11">
        <f t="shared" si="175"/>
        <v>3.0764510640671761</v>
      </c>
      <c r="AN523" s="11">
        <f t="shared" si="176"/>
        <v>3.2815663179353471</v>
      </c>
      <c r="AO523" s="8">
        <v>0.39194542490981199</v>
      </c>
      <c r="AP523" s="6">
        <v>0</v>
      </c>
      <c r="AQ523" s="11">
        <f t="shared" si="179"/>
        <v>6.9075366587692866</v>
      </c>
      <c r="AR523" s="18">
        <f t="shared" si="180"/>
        <v>0.39526765460944357</v>
      </c>
      <c r="AS523" s="6">
        <v>0.41371290685801032</v>
      </c>
      <c r="AT523" s="11">
        <f t="shared" si="177"/>
        <v>-0.96732750585686311</v>
      </c>
      <c r="AW523" s="6" t="s">
        <v>622</v>
      </c>
      <c r="AX523" s="11">
        <f t="shared" si="181"/>
        <v>0.1860523213262591</v>
      </c>
      <c r="AY523" s="11">
        <f t="shared" si="182"/>
        <v>0.33990704297434166</v>
      </c>
      <c r="AZ523" s="11">
        <f t="shared" si="183"/>
        <v>2.0199644956612417</v>
      </c>
      <c r="BA523" s="17"/>
      <c r="BB523" s="7">
        <v>37072</v>
      </c>
      <c r="BC523" s="9">
        <f t="shared" si="184"/>
        <v>1.6954662776607732</v>
      </c>
      <c r="BD523" s="9">
        <f t="shared" si="185"/>
        <v>1.3210337093841229</v>
      </c>
      <c r="BE523" s="9">
        <f t="shared" si="186"/>
        <v>-0.76799731737431376</v>
      </c>
      <c r="BF523" s="9" t="e">
        <f t="shared" si="187"/>
        <v>#DIV/0!</v>
      </c>
      <c r="BI523" s="9">
        <f t="shared" si="164"/>
        <v>2.7964045126450405</v>
      </c>
      <c r="BJ523" s="9">
        <f t="shared" si="165"/>
        <v>0.25372913800468094</v>
      </c>
      <c r="BK523" s="9">
        <f t="shared" si="166"/>
        <v>9.0734061133625366E-2</v>
      </c>
      <c r="BL523" s="9">
        <f t="shared" si="167"/>
        <v>0.83371053851886068</v>
      </c>
      <c r="BM523" s="9">
        <f t="shared" si="168"/>
        <v>0.67110231407625798</v>
      </c>
      <c r="BN523" s="9">
        <f t="shared" si="169"/>
        <v>0.80495841550535463</v>
      </c>
    </row>
    <row r="524" spans="1:66" ht="15.6" x14ac:dyDescent="0.3">
      <c r="A524" s="6" t="s">
        <v>628</v>
      </c>
      <c r="B524" s="7">
        <v>37103</v>
      </c>
      <c r="C524" s="8">
        <v>76.316000000000003</v>
      </c>
      <c r="D524" s="8">
        <v>76.515000000000001</v>
      </c>
      <c r="H524" s="6" t="s">
        <v>628</v>
      </c>
      <c r="I524" s="7">
        <v>37103</v>
      </c>
      <c r="J524" s="8">
        <v>109.378</v>
      </c>
      <c r="K524" s="8">
        <v>77.018000000000001</v>
      </c>
      <c r="O524" s="6" t="s">
        <v>628</v>
      </c>
      <c r="P524" s="7">
        <v>37103</v>
      </c>
      <c r="Q524" s="8">
        <v>71.938999999999993</v>
      </c>
      <c r="U524" s="6" t="s">
        <v>628</v>
      </c>
      <c r="V524" s="7">
        <v>37103</v>
      </c>
      <c r="W524" s="8">
        <v>74.141000000000005</v>
      </c>
      <c r="X524" s="8">
        <v>73.186999999999998</v>
      </c>
      <c r="Y524" s="8"/>
      <c r="Z524" s="8"/>
      <c r="AA524" t="s">
        <v>628</v>
      </c>
      <c r="AB524" s="20">
        <v>37103</v>
      </c>
      <c r="AC524" s="1">
        <v>62.932000000000002</v>
      </c>
      <c r="AD524" s="8"/>
      <c r="AE524" s="8"/>
      <c r="AG524" s="6" t="str">
        <f t="shared" si="178"/>
        <v>2001</v>
      </c>
      <c r="AH524" s="11">
        <f t="shared" si="170"/>
        <v>2.1824706102884006</v>
      </c>
      <c r="AI524" s="11">
        <f t="shared" si="171"/>
        <v>2.1221221221221276</v>
      </c>
      <c r="AJ524" s="11">
        <f t="shared" si="172"/>
        <v>1.1878550150794753</v>
      </c>
      <c r="AK524" s="11">
        <f t="shared" si="173"/>
        <v>-7.1736772327347209</v>
      </c>
      <c r="AL524" s="11">
        <f t="shared" si="174"/>
        <v>0.92169131056927256</v>
      </c>
      <c r="AM524" s="11">
        <f t="shared" si="175"/>
        <v>2.8593229744728221</v>
      </c>
      <c r="AN524" s="11">
        <f t="shared" si="176"/>
        <v>3.0222409909909764</v>
      </c>
      <c r="AO524" s="8">
        <v>3.7394253930989052E-2</v>
      </c>
      <c r="AP524" s="6">
        <v>0</v>
      </c>
      <c r="AQ524" s="11">
        <f t="shared" si="179"/>
        <v>0.55605266521794317</v>
      </c>
      <c r="AR524" s="18">
        <f t="shared" si="180"/>
        <v>0.30982790345275291</v>
      </c>
      <c r="AS524" s="6">
        <v>-3.4597967079719183E-2</v>
      </c>
      <c r="AT524" s="11">
        <f t="shared" si="177"/>
        <v>-2.045125022257277</v>
      </c>
      <c r="AW524" s="6" t="s">
        <v>622</v>
      </c>
      <c r="AX524" s="11">
        <f t="shared" si="181"/>
        <v>0.18638406386326023</v>
      </c>
      <c r="AY524" s="11">
        <f t="shared" si="182"/>
        <v>0.33898589614654834</v>
      </c>
      <c r="AZ524" s="11">
        <f t="shared" si="183"/>
        <v>2.0411876843113097</v>
      </c>
      <c r="BA524" s="17"/>
      <c r="BB524" s="7">
        <v>37103</v>
      </c>
      <c r="BC524" s="9">
        <f t="shared" si="184"/>
        <v>0.1783060456522767</v>
      </c>
      <c r="BD524" s="9">
        <f t="shared" si="185"/>
        <v>-0.27099962970253966</v>
      </c>
      <c r="BE524" s="9">
        <f t="shared" si="186"/>
        <v>1.0506713704945936</v>
      </c>
      <c r="BF524" s="9" t="e">
        <f t="shared" si="187"/>
        <v>#DIV/0!</v>
      </c>
      <c r="BI524" s="9">
        <f t="shared" si="164"/>
        <v>2.8366394695044184</v>
      </c>
      <c r="BJ524" s="9">
        <f t="shared" si="165"/>
        <v>0.21286346329441846</v>
      </c>
      <c r="BK524" s="9">
        <f t="shared" si="166"/>
        <v>7.5040718280496632E-2</v>
      </c>
      <c r="BL524" s="9">
        <f t="shared" si="167"/>
        <v>0.86414501939804123</v>
      </c>
      <c r="BM524" s="9">
        <f t="shared" si="168"/>
        <v>0.61953198816634847</v>
      </c>
      <c r="BN524" s="9">
        <f t="shared" si="169"/>
        <v>0.71693057792303327</v>
      </c>
    </row>
    <row r="525" spans="1:66" ht="15.6" x14ac:dyDescent="0.3">
      <c r="A525" s="6" t="s">
        <v>629</v>
      </c>
      <c r="B525" s="7">
        <v>37134</v>
      </c>
      <c r="C525" s="8">
        <v>76.370999999999995</v>
      </c>
      <c r="D525" s="8">
        <v>76.552999999999997</v>
      </c>
      <c r="H525" s="6" t="s">
        <v>629</v>
      </c>
      <c r="I525" s="7">
        <v>37134</v>
      </c>
      <c r="J525" s="8">
        <v>109.256</v>
      </c>
      <c r="K525" s="8">
        <v>76.474000000000004</v>
      </c>
      <c r="O525" s="6" t="s">
        <v>629</v>
      </c>
      <c r="P525" s="7">
        <v>37134</v>
      </c>
      <c r="Q525" s="8">
        <v>72.073999999999998</v>
      </c>
      <c r="U525" s="6" t="s">
        <v>629</v>
      </c>
      <c r="V525" s="7">
        <v>37134</v>
      </c>
      <c r="W525" s="8">
        <v>74.373000000000005</v>
      </c>
      <c r="X525" s="8">
        <v>73.432000000000002</v>
      </c>
      <c r="Y525" s="8"/>
      <c r="Z525" s="8"/>
      <c r="AA525" t="s">
        <v>629</v>
      </c>
      <c r="AB525" s="20">
        <v>37134</v>
      </c>
      <c r="AC525" s="1">
        <v>61.853000000000002</v>
      </c>
      <c r="AD525" s="8"/>
      <c r="AE525" s="8"/>
      <c r="AG525" s="6" t="str">
        <f t="shared" si="178"/>
        <v>2001</v>
      </c>
      <c r="AH525" s="11">
        <f t="shared" si="170"/>
        <v>2.1098231117885113</v>
      </c>
      <c r="AI525" s="11">
        <f t="shared" si="171"/>
        <v>2.0420948801002314</v>
      </c>
      <c r="AJ525" s="11">
        <f t="shared" si="172"/>
        <v>0.65317327977743034</v>
      </c>
      <c r="AK525" s="11">
        <f t="shared" si="173"/>
        <v>-11.112919160806644</v>
      </c>
      <c r="AL525" s="11">
        <f t="shared" si="174"/>
        <v>-0.1814278789557533</v>
      </c>
      <c r="AM525" s="11">
        <f t="shared" si="175"/>
        <v>2.8501493528045208</v>
      </c>
      <c r="AN525" s="11">
        <f t="shared" si="176"/>
        <v>3.0161892202800189</v>
      </c>
      <c r="AO525" s="8">
        <v>-0.29951367236418225</v>
      </c>
      <c r="AP525" s="6">
        <v>0</v>
      </c>
      <c r="AQ525" s="11">
        <f t="shared" si="179"/>
        <v>1.8089343911511957</v>
      </c>
      <c r="AR525" s="18">
        <f t="shared" si="180"/>
        <v>0.31291727923821178</v>
      </c>
      <c r="AS525" s="6">
        <v>-0.11505004875393965</v>
      </c>
      <c r="AT525" s="11">
        <f t="shared" si="177"/>
        <v>-0.70632839076578691</v>
      </c>
      <c r="AW525" s="6" t="s">
        <v>622</v>
      </c>
      <c r="AX525" s="11">
        <f t="shared" si="181"/>
        <v>0.1798724589528001</v>
      </c>
      <c r="AY525" s="11">
        <f t="shared" si="182"/>
        <v>0.33563792739612902</v>
      </c>
      <c r="AZ525" s="11">
        <f t="shared" si="183"/>
        <v>2.0433755594880592</v>
      </c>
      <c r="BA525" s="17"/>
      <c r="BB525" s="7">
        <v>37134</v>
      </c>
      <c r="BC525" s="9">
        <f t="shared" si="184"/>
        <v>-3.4936489609097343</v>
      </c>
      <c r="BD525" s="9">
        <f t="shared" si="185"/>
        <v>-0.98764249146576777</v>
      </c>
      <c r="BE525" s="9">
        <f t="shared" si="186"/>
        <v>0.10718637945767995</v>
      </c>
      <c r="BF525" s="9" t="e">
        <f t="shared" si="187"/>
        <v>#DIV/0!</v>
      </c>
      <c r="BI525" s="9">
        <f t="shared" si="164"/>
        <v>2.8439092871194922</v>
      </c>
      <c r="BJ525" s="9">
        <f t="shared" si="165"/>
        <v>0.21147597912869201</v>
      </c>
      <c r="BK525" s="9">
        <f t="shared" si="166"/>
        <v>7.4361014286390789E-2</v>
      </c>
      <c r="BL525" s="9">
        <f t="shared" si="167"/>
        <v>0.79472978510146597</v>
      </c>
      <c r="BM525" s="9">
        <f t="shared" si="168"/>
        <v>0.69696023717094224</v>
      </c>
      <c r="BN525" s="9">
        <f t="shared" si="169"/>
        <v>0.8769776221259391</v>
      </c>
    </row>
    <row r="526" spans="1:66" ht="15.6" x14ac:dyDescent="0.3">
      <c r="A526" s="6" t="s">
        <v>630</v>
      </c>
      <c r="B526" s="7">
        <v>37164</v>
      </c>
      <c r="C526" s="8">
        <v>75.971999999999994</v>
      </c>
      <c r="D526" s="8">
        <v>76.117999999999995</v>
      </c>
      <c r="H526" s="6" t="s">
        <v>630</v>
      </c>
      <c r="I526" s="7">
        <v>37164</v>
      </c>
      <c r="J526" s="8">
        <v>109.68600000000001</v>
      </c>
      <c r="K526" s="8">
        <v>71.91</v>
      </c>
      <c r="O526" s="6" t="s">
        <v>630</v>
      </c>
      <c r="P526" s="7">
        <v>37164</v>
      </c>
      <c r="Q526" s="8">
        <v>71.358000000000004</v>
      </c>
      <c r="U526" s="6" t="s">
        <v>630</v>
      </c>
      <c r="V526" s="7">
        <v>37164</v>
      </c>
      <c r="W526" s="8">
        <v>74.356999999999999</v>
      </c>
      <c r="X526" s="8">
        <v>73.370999999999995</v>
      </c>
      <c r="Y526" s="8"/>
      <c r="Z526" s="8"/>
      <c r="AA526" t="s">
        <v>630</v>
      </c>
      <c r="AB526" s="20">
        <v>37164</v>
      </c>
      <c r="AC526" s="1">
        <v>64.037999999999997</v>
      </c>
      <c r="AD526" s="8"/>
      <c r="AE526" s="8"/>
      <c r="AG526" s="6" t="str">
        <f t="shared" si="178"/>
        <v>2001</v>
      </c>
      <c r="AH526" s="11">
        <f t="shared" si="170"/>
        <v>1.348701324688828</v>
      </c>
      <c r="AI526" s="11">
        <f t="shared" si="171"/>
        <v>1.2167067803146026</v>
      </c>
      <c r="AJ526" s="11">
        <f t="shared" si="172"/>
        <v>1.1378305609855088</v>
      </c>
      <c r="AK526" s="11">
        <f t="shared" si="173"/>
        <v>-15.708408059921942</v>
      </c>
      <c r="AL526" s="11">
        <f t="shared" si="174"/>
        <v>-1.3110945149780062</v>
      </c>
      <c r="AM526" s="11">
        <f t="shared" si="175"/>
        <v>2.8095402696163063</v>
      </c>
      <c r="AN526" s="11">
        <f t="shared" si="176"/>
        <v>2.87865615973526</v>
      </c>
      <c r="AO526" s="8">
        <v>0.40238908597323153</v>
      </c>
      <c r="AP526" s="6">
        <v>0</v>
      </c>
      <c r="AQ526" s="11">
        <f t="shared" si="179"/>
        <v>0.77582815327719157</v>
      </c>
      <c r="AR526" s="18">
        <f t="shared" si="180"/>
        <v>-2.1513183547805514E-2</v>
      </c>
      <c r="AS526" s="6">
        <v>0.29988391701705197</v>
      </c>
      <c r="AT526" s="11">
        <f t="shared" si="177"/>
        <v>-5.9680414258440839</v>
      </c>
      <c r="AW526" s="6" t="s">
        <v>622</v>
      </c>
      <c r="AX526" s="11">
        <f t="shared" si="181"/>
        <v>0.17829727414269067</v>
      </c>
      <c r="AY526" s="11">
        <f t="shared" si="182"/>
        <v>0.33634880841398701</v>
      </c>
      <c r="AZ526" s="11">
        <f t="shared" si="183"/>
        <v>2.2659359872683673</v>
      </c>
      <c r="BA526" s="17"/>
      <c r="BB526" s="7">
        <v>37164</v>
      </c>
      <c r="BC526" s="9">
        <f t="shared" si="184"/>
        <v>-0.87572317589919013</v>
      </c>
      <c r="BD526" s="9">
        <f t="shared" si="185"/>
        <v>0.21179996652136435</v>
      </c>
      <c r="BE526" s="9">
        <f t="shared" si="186"/>
        <v>10.891802378025295</v>
      </c>
      <c r="BF526" s="9" t="e">
        <f t="shared" si="187"/>
        <v>#DIV/0!</v>
      </c>
      <c r="BI526" s="9">
        <f t="shared" si="164"/>
        <v>2.8344661648005931</v>
      </c>
      <c r="BJ526" s="9">
        <f t="shared" si="165"/>
        <v>0.20993530609898645</v>
      </c>
      <c r="BK526" s="9">
        <f t="shared" si="166"/>
        <v>7.4065200956016902E-2</v>
      </c>
      <c r="BL526" s="9">
        <f t="shared" si="167"/>
        <v>0.74972607141875658</v>
      </c>
      <c r="BM526" s="9">
        <f t="shared" si="168"/>
        <v>0.7023477613491742</v>
      </c>
      <c r="BN526" s="9">
        <f t="shared" si="169"/>
        <v>0.93680583899139958</v>
      </c>
    </row>
    <row r="527" spans="1:66" ht="15.6" x14ac:dyDescent="0.3">
      <c r="A527" s="6" t="s">
        <v>631</v>
      </c>
      <c r="B527" s="7">
        <v>37195</v>
      </c>
      <c r="C527" s="8">
        <v>76.489999999999995</v>
      </c>
      <c r="D527" s="8">
        <v>76.653999999999996</v>
      </c>
      <c r="H527" s="6" t="s">
        <v>631</v>
      </c>
      <c r="I527" s="7">
        <v>37195</v>
      </c>
      <c r="J527" s="8">
        <v>109.691</v>
      </c>
      <c r="K527" s="8">
        <v>72.224000000000004</v>
      </c>
      <c r="O527" s="6" t="s">
        <v>631</v>
      </c>
      <c r="P527" s="7">
        <v>37195</v>
      </c>
      <c r="Q527" s="8">
        <v>71.453999999999994</v>
      </c>
      <c r="U527" s="6" t="s">
        <v>631</v>
      </c>
      <c r="V527" s="7">
        <v>37195</v>
      </c>
      <c r="W527" s="8">
        <v>74.680999999999997</v>
      </c>
      <c r="X527" s="8">
        <v>73.733999999999995</v>
      </c>
      <c r="Y527" s="8"/>
      <c r="Z527" s="8"/>
      <c r="AA527" t="s">
        <v>631</v>
      </c>
      <c r="AB527" s="20">
        <v>37195</v>
      </c>
      <c r="AC527" s="1">
        <v>59.996000000000002</v>
      </c>
      <c r="AD527" s="8"/>
      <c r="AE527" s="8"/>
      <c r="AG527" s="6" t="str">
        <f t="shared" si="178"/>
        <v>2001</v>
      </c>
      <c r="AH527" s="11">
        <f t="shared" si="170"/>
        <v>1.9065002198270564</v>
      </c>
      <c r="AI527" s="11">
        <f t="shared" si="171"/>
        <v>1.7873267116375269</v>
      </c>
      <c r="AJ527" s="11">
        <f t="shared" si="172"/>
        <v>1.3227537664304956</v>
      </c>
      <c r="AK527" s="11">
        <f t="shared" si="173"/>
        <v>-17.968288582981231</v>
      </c>
      <c r="AL527" s="11">
        <f t="shared" si="174"/>
        <v>-2.0721980100320669</v>
      </c>
      <c r="AM527" s="11">
        <f t="shared" si="175"/>
        <v>3.2161317964452429</v>
      </c>
      <c r="AN527" s="11">
        <f t="shared" si="176"/>
        <v>3.3876440730250312</v>
      </c>
      <c r="AO527" s="8">
        <v>0.54453804918113136</v>
      </c>
      <c r="AP527" s="6">
        <v>0</v>
      </c>
      <c r="AQ527" s="11">
        <f t="shared" si="179"/>
        <v>-5.7866553603115438</v>
      </c>
      <c r="AR527" s="18">
        <f t="shared" si="180"/>
        <v>0.43573570746533452</v>
      </c>
      <c r="AS527" s="6">
        <v>5.4152213317637532E-2</v>
      </c>
      <c r="AT527" s="11">
        <f t="shared" si="177"/>
        <v>0.43665693227645797</v>
      </c>
      <c r="AW527" s="6" t="s">
        <v>622</v>
      </c>
      <c r="AX527" s="11">
        <f t="shared" si="181"/>
        <v>0.18267710171843854</v>
      </c>
      <c r="AY527" s="11">
        <f t="shared" si="182"/>
        <v>0.33541147364253082</v>
      </c>
      <c r="AZ527" s="11">
        <f t="shared" si="183"/>
        <v>2.253957614176946</v>
      </c>
      <c r="BA527" s="17"/>
      <c r="BB527" s="7">
        <v>37195</v>
      </c>
      <c r="BC527" s="9">
        <f t="shared" si="184"/>
        <v>2.4564747816855137</v>
      </c>
      <c r="BD527" s="9">
        <f t="shared" si="185"/>
        <v>-0.27867937926585595</v>
      </c>
      <c r="BE527" s="9">
        <f t="shared" si="186"/>
        <v>-0.5286280441603064</v>
      </c>
      <c r="BF527" s="9" t="e">
        <f t="shared" si="187"/>
        <v>#DIV/0!</v>
      </c>
      <c r="BI527" s="9">
        <f t="shared" si="164"/>
        <v>2.8780297216101465</v>
      </c>
      <c r="BJ527" s="9">
        <f t="shared" si="165"/>
        <v>0.22652665817062229</v>
      </c>
      <c r="BK527" s="9">
        <f t="shared" si="166"/>
        <v>7.8708936349652911E-2</v>
      </c>
      <c r="BL527" s="9">
        <f t="shared" si="167"/>
        <v>0.70891038901266823</v>
      </c>
      <c r="BM527" s="9">
        <f t="shared" si="168"/>
        <v>0.69726000799768406</v>
      </c>
      <c r="BN527" s="9">
        <f t="shared" si="169"/>
        <v>0.98356579167754876</v>
      </c>
    </row>
    <row r="528" spans="1:66" ht="15.6" x14ac:dyDescent="0.3">
      <c r="A528" s="6" t="s">
        <v>632</v>
      </c>
      <c r="B528" s="7">
        <v>37225</v>
      </c>
      <c r="C528" s="8">
        <v>76.628</v>
      </c>
      <c r="D528" s="8">
        <v>76.81</v>
      </c>
      <c r="H528" s="6" t="s">
        <v>632</v>
      </c>
      <c r="I528" s="7">
        <v>37225</v>
      </c>
      <c r="J528" s="8">
        <v>110.76900000000001</v>
      </c>
      <c r="K528" s="8">
        <v>74.198999999999998</v>
      </c>
      <c r="O528" s="6" t="s">
        <v>632</v>
      </c>
      <c r="P528" s="7">
        <v>37225</v>
      </c>
      <c r="Q528" s="8">
        <v>71.763999999999996</v>
      </c>
      <c r="U528" s="6" t="s">
        <v>632</v>
      </c>
      <c r="V528" s="7">
        <v>37225</v>
      </c>
      <c r="W528" s="8">
        <v>74.638000000000005</v>
      </c>
      <c r="X528" s="8">
        <v>73.679000000000002</v>
      </c>
      <c r="Y528" s="8"/>
      <c r="Z528" s="8"/>
      <c r="AA528" t="s">
        <v>632</v>
      </c>
      <c r="AB528" s="20">
        <v>37225</v>
      </c>
      <c r="AC528" s="1">
        <v>56.649000000000001</v>
      </c>
      <c r="AD528" s="8"/>
      <c r="AE528" s="8"/>
      <c r="AG528" s="6" t="str">
        <f t="shared" si="178"/>
        <v>2001</v>
      </c>
      <c r="AH528" s="11">
        <f t="shared" si="170"/>
        <v>1.9192658109995264</v>
      </c>
      <c r="AI528" s="11">
        <f t="shared" si="171"/>
        <v>1.8146631142217151</v>
      </c>
      <c r="AJ528" s="11">
        <f t="shared" si="172"/>
        <v>1.5046688720481649</v>
      </c>
      <c r="AK528" s="11">
        <f t="shared" si="173"/>
        <v>-13.674915360720396</v>
      </c>
      <c r="AL528" s="11">
        <f t="shared" si="174"/>
        <v>-1.1814601635868005</v>
      </c>
      <c r="AM528" s="11">
        <f t="shared" si="175"/>
        <v>3.0811938072285994</v>
      </c>
      <c r="AN528" s="11">
        <f t="shared" si="176"/>
        <v>3.2728750840995913</v>
      </c>
      <c r="AO528" s="8">
        <v>0.58744608153837863</v>
      </c>
      <c r="AP528" s="6">
        <v>0</v>
      </c>
      <c r="AQ528" s="11">
        <f t="shared" si="179"/>
        <v>-10.710232646113106</v>
      </c>
      <c r="AR528" s="18">
        <f t="shared" si="180"/>
        <v>-5.7578232749955216E-2</v>
      </c>
      <c r="AS528" s="6">
        <v>0.28118987747145496</v>
      </c>
      <c r="AT528" s="11">
        <f t="shared" si="177"/>
        <v>2.7345480726628235</v>
      </c>
      <c r="AW528" s="6" t="s">
        <v>622</v>
      </c>
      <c r="AX528" s="11">
        <f t="shared" si="181"/>
        <v>0.18375750740592933</v>
      </c>
      <c r="AY528" s="11">
        <f t="shared" si="182"/>
        <v>0.33335765957017138</v>
      </c>
      <c r="AZ528" s="11">
        <f t="shared" si="183"/>
        <v>2.2587432036470259</v>
      </c>
      <c r="BA528" s="17"/>
      <c r="BB528" s="7">
        <v>37225</v>
      </c>
      <c r="BC528" s="9">
        <f t="shared" si="184"/>
        <v>0.59142918150520973</v>
      </c>
      <c r="BD528" s="9">
        <f t="shared" si="185"/>
        <v>-0.61232671919515536</v>
      </c>
      <c r="BE528" s="9">
        <f t="shared" si="186"/>
        <v>0.21231940831449858</v>
      </c>
      <c r="BF528" s="9" t="e">
        <f t="shared" si="187"/>
        <v>#DIV/0!</v>
      </c>
      <c r="BI528" s="9">
        <f t="shared" si="164"/>
        <v>2.9142087774406722</v>
      </c>
      <c r="BJ528" s="9">
        <f t="shared" si="165"/>
        <v>0.21768768613638795</v>
      </c>
      <c r="BK528" s="9">
        <f t="shared" si="166"/>
        <v>7.4698727085561273E-2</v>
      </c>
      <c r="BL528" s="9">
        <f t="shared" si="167"/>
        <v>0.68082394580234973</v>
      </c>
      <c r="BM528" s="9">
        <f t="shared" si="168"/>
        <v>0.6939732731150674</v>
      </c>
      <c r="BN528" s="9">
        <f t="shared" si="169"/>
        <v>1.0193138437532794</v>
      </c>
    </row>
    <row r="529" spans="1:66" ht="15.6" x14ac:dyDescent="0.3">
      <c r="A529" s="6" t="s">
        <v>633</v>
      </c>
      <c r="B529" s="7">
        <v>37256</v>
      </c>
      <c r="C529" s="8">
        <v>76.634</v>
      </c>
      <c r="D529" s="8">
        <v>76.828000000000003</v>
      </c>
      <c r="H529" s="6" t="s">
        <v>633</v>
      </c>
      <c r="I529" s="7">
        <v>37256</v>
      </c>
      <c r="J529" s="8">
        <v>110.04900000000001</v>
      </c>
      <c r="K529" s="8">
        <v>72.692999999999998</v>
      </c>
      <c r="O529" s="6" t="s">
        <v>633</v>
      </c>
      <c r="P529" s="7">
        <v>37256</v>
      </c>
      <c r="Q529" s="8">
        <v>71.557000000000002</v>
      </c>
      <c r="U529" s="6" t="s">
        <v>633</v>
      </c>
      <c r="V529" s="7">
        <v>37256</v>
      </c>
      <c r="W529" s="8">
        <v>74.516999999999996</v>
      </c>
      <c r="X529" s="8">
        <v>73.561999999999998</v>
      </c>
      <c r="Y529" s="8"/>
      <c r="Z529" s="8"/>
      <c r="AA529" t="s">
        <v>633</v>
      </c>
      <c r="AB529" s="20">
        <v>37256</v>
      </c>
      <c r="AC529" s="1">
        <v>55.085000000000001</v>
      </c>
      <c r="AD529" s="8"/>
      <c r="AE529" s="8"/>
      <c r="AG529" s="6" t="str">
        <f t="shared" si="178"/>
        <v>2001</v>
      </c>
      <c r="AH529" s="11">
        <f t="shared" si="170"/>
        <v>1.7878015088726107</v>
      </c>
      <c r="AI529" s="11">
        <f t="shared" si="171"/>
        <v>1.738727405151308</v>
      </c>
      <c r="AJ529" s="11">
        <f t="shared" si="172"/>
        <v>1.1768058913844914</v>
      </c>
      <c r="AK529" s="11">
        <f t="shared" si="173"/>
        <v>-13.816733256665914</v>
      </c>
      <c r="AL529" s="11">
        <f t="shared" si="174"/>
        <v>-1.2093935084837137</v>
      </c>
      <c r="AM529" s="11">
        <f t="shared" si="175"/>
        <v>2.3430525607394337</v>
      </c>
      <c r="AN529" s="11">
        <f t="shared" si="176"/>
        <v>2.4840134301118644</v>
      </c>
      <c r="AO529" s="8">
        <v>9.4418717465294399E-2</v>
      </c>
      <c r="AP529" s="6">
        <v>0</v>
      </c>
      <c r="AQ529" s="11">
        <f t="shared" si="179"/>
        <v>-13.639570431919722</v>
      </c>
      <c r="AR529" s="18">
        <f t="shared" si="180"/>
        <v>-0.16211581232081773</v>
      </c>
      <c r="AS529" s="6">
        <v>-0.51399002357728207</v>
      </c>
      <c r="AT529" s="11">
        <f t="shared" si="177"/>
        <v>-2.0296769498241218</v>
      </c>
      <c r="AW529" s="6" t="s">
        <v>622</v>
      </c>
      <c r="AX529" s="11">
        <f t="shared" si="181"/>
        <v>0.19071475909164312</v>
      </c>
      <c r="AY529" s="11">
        <f t="shared" si="182"/>
        <v>0.34078303090339895</v>
      </c>
      <c r="AZ529" s="11">
        <f t="shared" si="183"/>
        <v>2.2793882331478357</v>
      </c>
      <c r="BA529" s="17"/>
      <c r="BB529" s="7">
        <v>37256</v>
      </c>
      <c r="BC529" s="9">
        <f t="shared" si="184"/>
        <v>3.786104733312956</v>
      </c>
      <c r="BD529" s="9">
        <f t="shared" si="185"/>
        <v>2.2274488436239359</v>
      </c>
      <c r="BE529" s="9">
        <f t="shared" si="186"/>
        <v>0.91400516302497792</v>
      </c>
      <c r="BF529" s="9" t="e">
        <f t="shared" si="187"/>
        <v>#DIV/0!</v>
      </c>
      <c r="BI529" s="9">
        <f t="shared" si="164"/>
        <v>2.9098325566579351</v>
      </c>
      <c r="BJ529" s="9">
        <f t="shared" si="165"/>
        <v>0.22915728851887496</v>
      </c>
      <c r="BK529" s="9">
        <f t="shared" si="166"/>
        <v>7.8752740598267187E-2</v>
      </c>
      <c r="BL529" s="9">
        <f t="shared" si="167"/>
        <v>0.5654814885760362</v>
      </c>
      <c r="BM529" s="9">
        <f t="shared" si="168"/>
        <v>0.65297097694648376</v>
      </c>
      <c r="BN529" s="9">
        <f t="shared" si="169"/>
        <v>1.1547168035345572</v>
      </c>
    </row>
    <row r="530" spans="1:66" ht="15.6" x14ac:dyDescent="0.3">
      <c r="A530" s="6" t="s">
        <v>634</v>
      </c>
      <c r="B530" s="7">
        <v>37287</v>
      </c>
      <c r="C530" s="8">
        <v>76.701999999999998</v>
      </c>
      <c r="D530" s="8">
        <v>76.870999999999995</v>
      </c>
      <c r="H530" s="6" t="s">
        <v>634</v>
      </c>
      <c r="I530" s="7">
        <v>37287</v>
      </c>
      <c r="J530" s="8">
        <v>109.95699999999999</v>
      </c>
      <c r="K530" s="8">
        <v>70.289000000000001</v>
      </c>
      <c r="O530" s="6" t="s">
        <v>634</v>
      </c>
      <c r="P530" s="7">
        <v>37287</v>
      </c>
      <c r="Q530" s="8">
        <v>71.274000000000001</v>
      </c>
      <c r="U530" s="6" t="s">
        <v>634</v>
      </c>
      <c r="V530" s="7">
        <v>37287</v>
      </c>
      <c r="W530" s="8">
        <v>74.84</v>
      </c>
      <c r="X530" s="8">
        <v>73.876999999999995</v>
      </c>
      <c r="Y530" s="8"/>
      <c r="Z530" s="8"/>
      <c r="AA530" t="s">
        <v>634</v>
      </c>
      <c r="AB530" s="20">
        <v>37287</v>
      </c>
      <c r="AC530" s="1">
        <v>55.154000000000003</v>
      </c>
      <c r="AD530" s="8"/>
      <c r="AE530" s="8"/>
      <c r="AG530" s="6" t="str">
        <f t="shared" si="178"/>
        <v>2002</v>
      </c>
      <c r="AH530" s="11">
        <f t="shared" si="170"/>
        <v>1.526161828746897</v>
      </c>
      <c r="AI530" s="11">
        <f t="shared" si="171"/>
        <v>1.4182806480552923</v>
      </c>
      <c r="AJ530" s="11">
        <f t="shared" si="172"/>
        <v>0.46873286795072744</v>
      </c>
      <c r="AK530" s="11">
        <f t="shared" si="173"/>
        <v>-15.406186063304849</v>
      </c>
      <c r="AL530" s="11">
        <f t="shared" si="174"/>
        <v>-1.7045924700041404</v>
      </c>
      <c r="AM530" s="11">
        <f t="shared" si="175"/>
        <v>2.7048539159313378</v>
      </c>
      <c r="AN530" s="11">
        <f t="shared" si="176"/>
        <v>2.8526479924263493</v>
      </c>
      <c r="AO530" s="8">
        <v>0.27497914207341712</v>
      </c>
      <c r="AP530" s="6">
        <v>0</v>
      </c>
      <c r="AQ530" s="11">
        <f t="shared" si="179"/>
        <v>-16.155120779556409</v>
      </c>
      <c r="AR530" s="18">
        <f t="shared" si="180"/>
        <v>0.43345813706940906</v>
      </c>
      <c r="AS530" s="6">
        <v>0.34302603564824174</v>
      </c>
      <c r="AT530" s="11">
        <f t="shared" si="177"/>
        <v>-3.307058451295164</v>
      </c>
      <c r="AW530" s="6" t="s">
        <v>635</v>
      </c>
      <c r="AX530" s="11">
        <f t="shared" si="181"/>
        <v>0.19384287408535708</v>
      </c>
      <c r="AY530" s="11">
        <f t="shared" si="182"/>
        <v>0.34525624046631781</v>
      </c>
      <c r="AZ530" s="11">
        <f t="shared" si="183"/>
        <v>2.3324396303781461</v>
      </c>
      <c r="BA530" s="17"/>
      <c r="BB530" s="7">
        <v>37287</v>
      </c>
      <c r="BC530" s="9">
        <f t="shared" si="184"/>
        <v>1.6402060378614136</v>
      </c>
      <c r="BD530" s="9">
        <f t="shared" si="185"/>
        <v>1.3126268497174243</v>
      </c>
      <c r="BE530" s="9">
        <f t="shared" si="186"/>
        <v>2.3274401639358455</v>
      </c>
      <c r="BF530" s="9" t="e">
        <f t="shared" si="187"/>
        <v>#DIV/0!</v>
      </c>
      <c r="BI530" s="9">
        <f t="shared" si="164"/>
        <v>2.9006351705945068</v>
      </c>
      <c r="BJ530" s="9">
        <f t="shared" si="165"/>
        <v>0.23519105476800181</v>
      </c>
      <c r="BK530" s="9">
        <f t="shared" si="166"/>
        <v>8.1082604648897522E-2</v>
      </c>
      <c r="BL530" s="9">
        <f t="shared" si="167"/>
        <v>0.46926851039485934</v>
      </c>
      <c r="BM530" s="9">
        <f t="shared" si="168"/>
        <v>0.58867033005540226</v>
      </c>
      <c r="BN530" s="9">
        <f t="shared" si="169"/>
        <v>1.2544424290478684</v>
      </c>
    </row>
    <row r="531" spans="1:66" ht="15.6" x14ac:dyDescent="0.3">
      <c r="A531" s="6" t="s">
        <v>636</v>
      </c>
      <c r="B531" s="7">
        <v>37315</v>
      </c>
      <c r="C531" s="8">
        <v>76.852999999999994</v>
      </c>
      <c r="D531" s="8">
        <v>77.018000000000001</v>
      </c>
      <c r="H531" s="6" t="s">
        <v>636</v>
      </c>
      <c r="I531" s="7">
        <v>37315</v>
      </c>
      <c r="J531" s="8">
        <v>109.43</v>
      </c>
      <c r="K531" s="8">
        <v>70.224000000000004</v>
      </c>
      <c r="O531" s="6" t="s">
        <v>636</v>
      </c>
      <c r="P531" s="7">
        <v>37315</v>
      </c>
      <c r="Q531" s="8">
        <v>71.453999999999994</v>
      </c>
      <c r="U531" s="6" t="s">
        <v>636</v>
      </c>
      <c r="V531" s="7">
        <v>37315</v>
      </c>
      <c r="W531" s="8">
        <v>75.045000000000002</v>
      </c>
      <c r="X531" s="8">
        <v>74.072000000000003</v>
      </c>
      <c r="Y531" s="8"/>
      <c r="Z531" s="8"/>
      <c r="AA531" t="s">
        <v>636</v>
      </c>
      <c r="AB531" s="20">
        <v>37315</v>
      </c>
      <c r="AC531" s="1">
        <v>54.83</v>
      </c>
      <c r="AD531" s="8"/>
      <c r="AE531" s="8"/>
      <c r="AG531" s="6" t="str">
        <f t="shared" si="178"/>
        <v>2002</v>
      </c>
      <c r="AH531" s="11">
        <f t="shared" si="170"/>
        <v>1.5097080966847143</v>
      </c>
      <c r="AI531" s="11">
        <f t="shared" si="171"/>
        <v>1.4328987225075585</v>
      </c>
      <c r="AJ531" s="11">
        <f t="shared" si="172"/>
        <v>0.58644017942495186</v>
      </c>
      <c r="AK531" s="11">
        <f t="shared" si="173"/>
        <v>-14.342172672049958</v>
      </c>
      <c r="AL531" s="11">
        <f t="shared" si="174"/>
        <v>-1.4087616419454996</v>
      </c>
      <c r="AM531" s="11">
        <f t="shared" si="175"/>
        <v>2.3666621197653726</v>
      </c>
      <c r="AN531" s="11">
        <f t="shared" si="176"/>
        <v>2.4055742963003945</v>
      </c>
      <c r="AO531" s="8">
        <v>0.14514056662078278</v>
      </c>
      <c r="AP531" s="6">
        <v>0</v>
      </c>
      <c r="AQ531" s="11">
        <f t="shared" si="179"/>
        <v>-15.90103839133703</v>
      </c>
      <c r="AR531" s="18">
        <f t="shared" si="180"/>
        <v>0.27391769107429909</v>
      </c>
      <c r="AS531" s="6">
        <v>-0.16527667046164485</v>
      </c>
      <c r="AT531" s="11">
        <f t="shared" si="177"/>
        <v>-9.2475351762011382E-2</v>
      </c>
      <c r="AW531" s="6" t="s">
        <v>635</v>
      </c>
      <c r="AX531" s="11">
        <f t="shared" si="181"/>
        <v>0.18590879771227767</v>
      </c>
      <c r="AY531" s="11">
        <f t="shared" si="182"/>
        <v>0.34515590016506464</v>
      </c>
      <c r="AZ531" s="11">
        <f t="shared" si="183"/>
        <v>2.1569971139559989</v>
      </c>
      <c r="BA531" s="17"/>
      <c r="BB531" s="7">
        <v>37315</v>
      </c>
      <c r="BC531" s="9">
        <f t="shared" si="184"/>
        <v>-4.0930451586194021</v>
      </c>
      <c r="BD531" s="9">
        <f t="shared" si="185"/>
        <v>-2.9062559772308205E-2</v>
      </c>
      <c r="BE531" s="9">
        <f t="shared" si="186"/>
        <v>-7.5218459735098779</v>
      </c>
      <c r="BF531" s="9" t="e">
        <f t="shared" si="187"/>
        <v>#DIV/0!</v>
      </c>
      <c r="BI531" s="9">
        <f t="shared" ref="BI531:BI594" si="188">AVERAGE(AM519:AM531)</f>
        <v>2.8662704198018014</v>
      </c>
      <c r="BJ531" s="9">
        <f t="shared" ref="BJ531:BJ594" si="189">STDEV(AM519:AM531)</f>
        <v>0.2777804496687894</v>
      </c>
      <c r="BK531" s="9">
        <f t="shared" ref="BK531:BK594" si="190">BJ531/ABS(BI531)</f>
        <v>9.6913552800086997E-2</v>
      </c>
      <c r="BL531" s="9">
        <f t="shared" ref="BL531:BL594" si="191">AVERAGE(AO519:AO531)</f>
        <v>0.35082812488322646</v>
      </c>
      <c r="BM531" s="9">
        <f t="shared" ref="BM531:BM594" si="192">STDEV(AO519:AO531)</f>
        <v>0.46577982624056108</v>
      </c>
      <c r="BN531" s="9">
        <f t="shared" ref="BN531:BN594" si="193">BM531/ABS(BL531)</f>
        <v>1.3276581699246501</v>
      </c>
    </row>
    <row r="532" spans="1:66" ht="15.6" x14ac:dyDescent="0.3">
      <c r="A532" s="6" t="s">
        <v>637</v>
      </c>
      <c r="B532" s="7">
        <v>37346</v>
      </c>
      <c r="C532" s="8">
        <v>76.947000000000003</v>
      </c>
      <c r="D532" s="8">
        <v>77.11</v>
      </c>
      <c r="H532" s="6" t="s">
        <v>637</v>
      </c>
      <c r="I532" s="7">
        <v>37346</v>
      </c>
      <c r="J532" s="8">
        <v>109.111</v>
      </c>
      <c r="K532" s="8">
        <v>69.867999999999995</v>
      </c>
      <c r="O532" s="6" t="s">
        <v>637</v>
      </c>
      <c r="P532" s="7">
        <v>37346</v>
      </c>
      <c r="Q532" s="8">
        <v>71.570999999999998</v>
      </c>
      <c r="U532" s="6" t="s">
        <v>637</v>
      </c>
      <c r="V532" s="7">
        <v>37346</v>
      </c>
      <c r="W532" s="8">
        <v>75.156999999999996</v>
      </c>
      <c r="X532" s="8">
        <v>74.245000000000005</v>
      </c>
      <c r="Y532" s="8"/>
      <c r="Z532" s="8"/>
      <c r="AA532" t="s">
        <v>637</v>
      </c>
      <c r="AB532" s="20">
        <v>37346</v>
      </c>
      <c r="AC532" s="1">
        <v>57.014000000000003</v>
      </c>
      <c r="AD532" s="8"/>
      <c r="AE532" s="8"/>
      <c r="AG532" s="6" t="str">
        <f t="shared" si="178"/>
        <v>2002</v>
      </c>
      <c r="AH532" s="11">
        <f t="shared" si="170"/>
        <v>1.5225680471811387</v>
      </c>
      <c r="AI532" s="11">
        <f t="shared" si="171"/>
        <v>1.4485126761304645</v>
      </c>
      <c r="AJ532" s="11">
        <f t="shared" si="172"/>
        <v>1.1861043104087976</v>
      </c>
      <c r="AK532" s="11">
        <f t="shared" si="173"/>
        <v>-14.658784155174731</v>
      </c>
      <c r="AL532" s="11">
        <f t="shared" si="174"/>
        <v>-1.3086045228902332</v>
      </c>
      <c r="AM532" s="11">
        <f t="shared" si="175"/>
        <v>2.3491121037150009</v>
      </c>
      <c r="AN532" s="11">
        <f t="shared" si="176"/>
        <v>2.4450485008210121</v>
      </c>
      <c r="AO532" s="8">
        <v>0.30688934352052222</v>
      </c>
      <c r="AP532" s="6">
        <v>0</v>
      </c>
      <c r="AQ532" s="11">
        <f t="shared" si="179"/>
        <v>-10.86688032517783</v>
      </c>
      <c r="AR532" s="18">
        <f t="shared" si="180"/>
        <v>0.14924378706109298</v>
      </c>
      <c r="AS532" s="6">
        <v>-0.31813843622713334</v>
      </c>
      <c r="AT532" s="11">
        <f t="shared" si="177"/>
        <v>-0.50694919115973347</v>
      </c>
      <c r="AW532" s="6" t="s">
        <v>635</v>
      </c>
      <c r="AX532" s="11">
        <f t="shared" si="181"/>
        <v>0.18616951914194868</v>
      </c>
      <c r="AY532" s="11">
        <f t="shared" si="182"/>
        <v>0.3444661863806241</v>
      </c>
      <c r="AZ532" s="11">
        <f t="shared" si="183"/>
        <v>2.0737949053052778</v>
      </c>
      <c r="BA532" s="17"/>
      <c r="BB532" s="7">
        <v>37346</v>
      </c>
      <c r="BC532" s="9">
        <f t="shared" si="184"/>
        <v>0.14024157698793172</v>
      </c>
      <c r="BD532" s="9">
        <f t="shared" si="185"/>
        <v>-0.19982674035434744</v>
      </c>
      <c r="BE532" s="9">
        <f t="shared" si="186"/>
        <v>-3.8573166423076843</v>
      </c>
      <c r="BF532" s="9" t="e">
        <f t="shared" si="187"/>
        <v>#DIV/0!</v>
      </c>
      <c r="BI532" s="9">
        <f t="shared" si="188"/>
        <v>2.8053049457338637</v>
      </c>
      <c r="BJ532" s="9">
        <f t="shared" si="189"/>
        <v>0.29850139378250679</v>
      </c>
      <c r="BK532" s="9">
        <f t="shared" si="190"/>
        <v>0.10640604125282332</v>
      </c>
      <c r="BL532" s="9">
        <f t="shared" si="191"/>
        <v>0.24761390892021723</v>
      </c>
      <c r="BM532" s="9">
        <f t="shared" si="192"/>
        <v>0.2553502823558787</v>
      </c>
      <c r="BN532" s="9">
        <f t="shared" si="193"/>
        <v>1.0312436949499237</v>
      </c>
    </row>
    <row r="533" spans="1:66" ht="15.6" x14ac:dyDescent="0.3">
      <c r="A533" s="6" t="s">
        <v>638</v>
      </c>
      <c r="B533" s="7">
        <v>37376</v>
      </c>
      <c r="C533" s="8">
        <v>77.164000000000001</v>
      </c>
      <c r="D533" s="8">
        <v>77.325000000000003</v>
      </c>
      <c r="H533" s="6" t="s">
        <v>638</v>
      </c>
      <c r="I533" s="7">
        <v>37376</v>
      </c>
      <c r="J533" s="8">
        <v>110.521</v>
      </c>
      <c r="K533" s="8">
        <v>71.542000000000002</v>
      </c>
      <c r="O533" s="6" t="s">
        <v>638</v>
      </c>
      <c r="P533" s="7">
        <v>37376</v>
      </c>
      <c r="Q533" s="8">
        <v>72.027000000000001</v>
      </c>
      <c r="U533" s="6" t="s">
        <v>638</v>
      </c>
      <c r="V533" s="7">
        <v>37376</v>
      </c>
      <c r="W533" s="8">
        <v>75.400000000000006</v>
      </c>
      <c r="X533" s="8">
        <v>74.483999999999995</v>
      </c>
      <c r="Y533" s="8"/>
      <c r="Z533" s="8"/>
      <c r="AA533" t="s">
        <v>638</v>
      </c>
      <c r="AB533" s="20">
        <v>37376</v>
      </c>
      <c r="AC533" s="1">
        <v>59.067999999999998</v>
      </c>
      <c r="AD533" s="8"/>
      <c r="AE533" s="8"/>
      <c r="AG533" s="6" t="str">
        <f t="shared" si="178"/>
        <v>2002</v>
      </c>
      <c r="AH533" s="11">
        <f t="shared" si="170"/>
        <v>1.6532953931681194</v>
      </c>
      <c r="AI533" s="11">
        <f t="shared" si="171"/>
        <v>1.5696834362275203</v>
      </c>
      <c r="AJ533" s="11">
        <f t="shared" si="172"/>
        <v>1.4000642231295046</v>
      </c>
      <c r="AK533" s="11">
        <f t="shared" si="173"/>
        <v>-12.123519874220023</v>
      </c>
      <c r="AL533" s="11">
        <f t="shared" si="174"/>
        <v>-0.67433394009598357</v>
      </c>
      <c r="AM533" s="11">
        <f t="shared" si="175"/>
        <v>2.589221328761715</v>
      </c>
      <c r="AN533" s="11">
        <f t="shared" si="176"/>
        <v>2.698305458656769</v>
      </c>
      <c r="AO533" s="8">
        <v>0.13348870767144749</v>
      </c>
      <c r="AP533" s="6">
        <v>0</v>
      </c>
      <c r="AQ533" s="11">
        <f t="shared" si="179"/>
        <v>-8.1939695368355654</v>
      </c>
      <c r="AR533" s="18">
        <f t="shared" si="180"/>
        <v>0.32332317681653677</v>
      </c>
      <c r="AS533" s="6">
        <v>0.40911484833550116</v>
      </c>
      <c r="AT533" s="11">
        <f t="shared" si="177"/>
        <v>2.3959466422396547</v>
      </c>
      <c r="AW533" s="6" t="s">
        <v>635</v>
      </c>
      <c r="AX533" s="11">
        <f t="shared" si="181"/>
        <v>0.18715502016862889</v>
      </c>
      <c r="AY533" s="11">
        <f t="shared" si="182"/>
        <v>0.35067010413852723</v>
      </c>
      <c r="AZ533" s="11">
        <f t="shared" si="183"/>
        <v>2.0254938294509657</v>
      </c>
      <c r="BA533" s="17"/>
      <c r="BB533" s="7">
        <v>37376</v>
      </c>
      <c r="BC533" s="9">
        <f t="shared" si="184"/>
        <v>0.52935680944032892</v>
      </c>
      <c r="BD533" s="9">
        <f t="shared" si="185"/>
        <v>1.8010237298148102</v>
      </c>
      <c r="BE533" s="9">
        <f t="shared" si="186"/>
        <v>-2.3291153686773036</v>
      </c>
      <c r="BF533" s="9" t="e">
        <f t="shared" si="187"/>
        <v>#DIV/0!</v>
      </c>
      <c r="BI533" s="9">
        <f t="shared" si="188"/>
        <v>2.7715718129118425</v>
      </c>
      <c r="BJ533" s="9">
        <f t="shared" si="189"/>
        <v>0.29603679145433859</v>
      </c>
      <c r="BK533" s="9">
        <f t="shared" si="190"/>
        <v>0.10681187839882064</v>
      </c>
      <c r="BL533" s="9">
        <f t="shared" si="191"/>
        <v>0.22447194967249579</v>
      </c>
      <c r="BM533" s="9">
        <f t="shared" si="192"/>
        <v>0.25060645600460624</v>
      </c>
      <c r="BN533" s="9">
        <f t="shared" si="193"/>
        <v>1.1164266019439875</v>
      </c>
    </row>
    <row r="534" spans="1:66" ht="15.6" x14ac:dyDescent="0.3">
      <c r="A534" s="6" t="s">
        <v>639</v>
      </c>
      <c r="B534" s="7">
        <v>37407</v>
      </c>
      <c r="C534" s="8">
        <v>77.203000000000003</v>
      </c>
      <c r="D534" s="8">
        <v>77.411000000000001</v>
      </c>
      <c r="H534" s="6" t="s">
        <v>639</v>
      </c>
      <c r="I534" s="7">
        <v>37407</v>
      </c>
      <c r="J534" s="8">
        <v>109.836</v>
      </c>
      <c r="K534" s="8">
        <v>71.623000000000005</v>
      </c>
      <c r="O534" s="6" t="s">
        <v>639</v>
      </c>
      <c r="P534" s="7">
        <v>37407</v>
      </c>
      <c r="Q534" s="8">
        <v>72.183999999999997</v>
      </c>
      <c r="U534" s="6" t="s">
        <v>639</v>
      </c>
      <c r="V534" s="7">
        <v>37407</v>
      </c>
      <c r="W534" s="8">
        <v>74.930000000000007</v>
      </c>
      <c r="X534" s="8">
        <v>73.903999999999996</v>
      </c>
      <c r="Y534" s="8"/>
      <c r="Z534" s="8"/>
      <c r="AA534" t="s">
        <v>639</v>
      </c>
      <c r="AB534" s="20">
        <v>37407</v>
      </c>
      <c r="AC534" s="1">
        <v>59.286999999999999</v>
      </c>
      <c r="AD534" s="8"/>
      <c r="AE534" s="8"/>
      <c r="AG534" s="6" t="str">
        <f t="shared" si="178"/>
        <v>2002</v>
      </c>
      <c r="AH534" s="11">
        <f t="shared" si="170"/>
        <v>1.6685103244837629</v>
      </c>
      <c r="AI534" s="11">
        <f t="shared" si="171"/>
        <v>1.6586121762882877</v>
      </c>
      <c r="AJ534" s="11">
        <f t="shared" si="172"/>
        <v>1.2154777592450872</v>
      </c>
      <c r="AK534" s="11">
        <f t="shared" si="173"/>
        <v>-9.7878932916845134</v>
      </c>
      <c r="AL534" s="11">
        <f t="shared" si="174"/>
        <v>5.9605494794912062E-2</v>
      </c>
      <c r="AM534" s="11">
        <f t="shared" si="175"/>
        <v>1.7780252916966832</v>
      </c>
      <c r="AN534" s="11">
        <f t="shared" si="176"/>
        <v>1.7260839642119663</v>
      </c>
      <c r="AO534" s="8">
        <v>3.5230840462818769E-2</v>
      </c>
      <c r="AP534" s="6">
        <v>0</v>
      </c>
      <c r="AQ534" s="11">
        <f t="shared" si="179"/>
        <v>-12.098388364197078</v>
      </c>
      <c r="AR534" s="18">
        <f t="shared" si="180"/>
        <v>-0.6233421750663104</v>
      </c>
      <c r="AS534" s="6">
        <v>-0.61174856603682937</v>
      </c>
      <c r="AT534" s="11">
        <f t="shared" si="177"/>
        <v>0.11322020631236995</v>
      </c>
      <c r="AW534" s="6" t="s">
        <v>635</v>
      </c>
      <c r="AX534" s="11">
        <f t="shared" si="181"/>
        <v>0.23218849528006497</v>
      </c>
      <c r="AY534" s="11">
        <f t="shared" si="182"/>
        <v>0.36079085344489653</v>
      </c>
      <c r="AZ534" s="11">
        <f t="shared" si="183"/>
        <v>2.027067986467153</v>
      </c>
      <c r="BA534" s="17"/>
      <c r="BB534" s="7">
        <v>37407</v>
      </c>
      <c r="BC534" s="9">
        <f t="shared" si="184"/>
        <v>24.062125114709932</v>
      </c>
      <c r="BD534" s="9">
        <f t="shared" si="185"/>
        <v>2.8861169477884197</v>
      </c>
      <c r="BE534" s="9">
        <f t="shared" si="186"/>
        <v>7.7717196334980976E-2</v>
      </c>
      <c r="BF534" s="9" t="e">
        <f t="shared" si="187"/>
        <v>#DIV/0!</v>
      </c>
      <c r="BI534" s="9">
        <f t="shared" si="188"/>
        <v>2.6728729876213686</v>
      </c>
      <c r="BJ534" s="9">
        <f t="shared" si="189"/>
        <v>0.39033284337832352</v>
      </c>
      <c r="BK534" s="9">
        <f t="shared" si="190"/>
        <v>0.14603493887889032</v>
      </c>
      <c r="BL534" s="9">
        <f t="shared" si="191"/>
        <v>0.19864299287324788</v>
      </c>
      <c r="BM534" s="9">
        <f t="shared" si="192"/>
        <v>0.25154687917790713</v>
      </c>
      <c r="BN534" s="9">
        <f t="shared" si="193"/>
        <v>1.2663264660859026</v>
      </c>
    </row>
    <row r="535" spans="1:66" ht="15.6" x14ac:dyDescent="0.3">
      <c r="A535" s="6" t="s">
        <v>640</v>
      </c>
      <c r="B535" s="7">
        <v>37437</v>
      </c>
      <c r="C535" s="8">
        <v>77.31</v>
      </c>
      <c r="D535" s="8">
        <v>77.534000000000006</v>
      </c>
      <c r="H535" s="6" t="s">
        <v>640</v>
      </c>
      <c r="I535" s="7">
        <v>37437</v>
      </c>
      <c r="J535" s="8">
        <v>109.352</v>
      </c>
      <c r="K535" s="8">
        <v>71.174000000000007</v>
      </c>
      <c r="O535" s="6" t="s">
        <v>640</v>
      </c>
      <c r="P535" s="7">
        <v>37437</v>
      </c>
      <c r="Q535" s="8">
        <v>72.150000000000006</v>
      </c>
      <c r="U535" s="6" t="s">
        <v>640</v>
      </c>
      <c r="V535" s="7">
        <v>37437</v>
      </c>
      <c r="W535" s="8">
        <v>74.855000000000004</v>
      </c>
      <c r="X535" s="8">
        <v>73.801000000000002</v>
      </c>
      <c r="Y535" s="8"/>
      <c r="Z535" s="8"/>
      <c r="AA535" t="s">
        <v>640</v>
      </c>
      <c r="AB535" s="20">
        <v>37437</v>
      </c>
      <c r="AC535" s="1">
        <v>59.198</v>
      </c>
      <c r="AD535" s="8"/>
      <c r="AE535" s="8"/>
      <c r="AG535" s="6" t="str">
        <f t="shared" si="178"/>
        <v>2002</v>
      </c>
      <c r="AH535" s="11">
        <f t="shared" si="170"/>
        <v>1.567323988071001</v>
      </c>
      <c r="AI535" s="11">
        <f t="shared" si="171"/>
        <v>1.5933331586257538</v>
      </c>
      <c r="AJ535" s="11">
        <f t="shared" si="172"/>
        <v>0.18323072412782526</v>
      </c>
      <c r="AK535" s="11">
        <f t="shared" si="173"/>
        <v>-9.4777808867295814</v>
      </c>
      <c r="AL535" s="11">
        <f t="shared" si="174"/>
        <v>0.13601287958695529</v>
      </c>
      <c r="AM535" s="11">
        <f t="shared" si="175"/>
        <v>1.2758415412923441</v>
      </c>
      <c r="AN535" s="11">
        <f t="shared" si="176"/>
        <v>1.1596189431841486</v>
      </c>
      <c r="AO535" s="8">
        <v>-0.77822593342004032</v>
      </c>
      <c r="AP535" s="6">
        <v>0</v>
      </c>
      <c r="AQ535" s="11">
        <f t="shared" si="179"/>
        <v>-11.357680846922126</v>
      </c>
      <c r="AR535" s="18">
        <f t="shared" si="180"/>
        <v>-0.10009342052582637</v>
      </c>
      <c r="AS535" s="6">
        <v>-0.40282157073100455</v>
      </c>
      <c r="AT535" s="11">
        <f t="shared" si="177"/>
        <v>-0.62689359563268265</v>
      </c>
      <c r="AW535" s="6" t="s">
        <v>635</v>
      </c>
      <c r="AX535" s="11">
        <f t="shared" si="181"/>
        <v>0.23705044230430772</v>
      </c>
      <c r="AY535" s="11">
        <f t="shared" si="182"/>
        <v>0.35074841621541414</v>
      </c>
      <c r="AZ535" s="11">
        <f t="shared" si="183"/>
        <v>2.024986652123653</v>
      </c>
      <c r="BA535" s="17"/>
      <c r="BB535" s="7">
        <v>37437</v>
      </c>
      <c r="BC535" s="9">
        <f t="shared" si="184"/>
        <v>2.0939655164129878</v>
      </c>
      <c r="BD535" s="9">
        <f t="shared" si="185"/>
        <v>-2.7834511694504904</v>
      </c>
      <c r="BE535" s="9">
        <f t="shared" si="186"/>
        <v>-0.10267708618532101</v>
      </c>
      <c r="BF535" s="9" t="e">
        <f t="shared" si="187"/>
        <v>#DIV/0!</v>
      </c>
      <c r="BI535" s="9">
        <f t="shared" si="188"/>
        <v>2.5615044712720425</v>
      </c>
      <c r="BJ535" s="9">
        <f t="shared" si="189"/>
        <v>0.54895345876824175</v>
      </c>
      <c r="BK535" s="9">
        <f t="shared" si="190"/>
        <v>0.21430899884224353</v>
      </c>
      <c r="BL535" s="9">
        <f t="shared" si="191"/>
        <v>0.14431696981258482</v>
      </c>
      <c r="BM535" s="9">
        <f t="shared" si="192"/>
        <v>0.36537364825661545</v>
      </c>
      <c r="BN535" s="9">
        <f t="shared" si="193"/>
        <v>2.5317441790186055</v>
      </c>
    </row>
    <row r="536" spans="1:66" ht="15.6" x14ac:dyDescent="0.3">
      <c r="A536" s="6" t="s">
        <v>641</v>
      </c>
      <c r="B536" s="7">
        <v>37468</v>
      </c>
      <c r="C536" s="8">
        <v>77.462000000000003</v>
      </c>
      <c r="D536" s="8">
        <v>77.691999999999993</v>
      </c>
      <c r="H536" s="6" t="s">
        <v>641</v>
      </c>
      <c r="I536" s="7">
        <v>37468</v>
      </c>
      <c r="J536" s="8">
        <v>109.535</v>
      </c>
      <c r="K536" s="8">
        <v>68.966999999999999</v>
      </c>
      <c r="O536" s="6" t="s">
        <v>641</v>
      </c>
      <c r="P536" s="7">
        <v>37468</v>
      </c>
      <c r="Q536" s="8">
        <v>71.704999999999998</v>
      </c>
      <c r="U536" s="6" t="s">
        <v>641</v>
      </c>
      <c r="V536" s="7">
        <v>37468</v>
      </c>
      <c r="W536" s="8">
        <v>74.959000000000003</v>
      </c>
      <c r="X536" s="8">
        <v>73.897999999999996</v>
      </c>
      <c r="Y536" s="8"/>
      <c r="Z536" s="8"/>
      <c r="AA536" t="s">
        <v>641</v>
      </c>
      <c r="AB536" s="20">
        <v>37468</v>
      </c>
      <c r="AC536" s="1">
        <v>59.637</v>
      </c>
      <c r="AD536" s="8"/>
      <c r="AE536" s="8"/>
      <c r="AG536" s="6" t="str">
        <f t="shared" si="178"/>
        <v>2002</v>
      </c>
      <c r="AH536" s="11">
        <f t="shared" si="170"/>
        <v>1.501651029928186</v>
      </c>
      <c r="AI536" s="11">
        <f t="shared" si="171"/>
        <v>1.5382604718028992</v>
      </c>
      <c r="AJ536" s="11">
        <f t="shared" si="172"/>
        <v>0.14353892007532565</v>
      </c>
      <c r="AK536" s="11">
        <f t="shared" si="173"/>
        <v>-10.453400503778344</v>
      </c>
      <c r="AL536" s="11">
        <f t="shared" si="174"/>
        <v>-0.32527558070031271</v>
      </c>
      <c r="AM536" s="11">
        <f t="shared" si="175"/>
        <v>1.1033031655898862</v>
      </c>
      <c r="AN536" s="11">
        <f t="shared" si="176"/>
        <v>0.97148400672251167</v>
      </c>
      <c r="AO536" s="8">
        <v>-1.0734501578477551</v>
      </c>
      <c r="AP536" s="6">
        <v>0</v>
      </c>
      <c r="AQ536" s="11">
        <f t="shared" si="179"/>
        <v>-5.2358100807220476</v>
      </c>
      <c r="AR536" s="18">
        <f t="shared" si="180"/>
        <v>0.13893527486472657</v>
      </c>
      <c r="AS536" s="6">
        <v>-0.33203478034381506</v>
      </c>
      <c r="AT536" s="11">
        <f t="shared" si="177"/>
        <v>-3.1008514345126081</v>
      </c>
      <c r="AW536" s="6" t="s">
        <v>635</v>
      </c>
      <c r="AX536" s="11">
        <f t="shared" si="181"/>
        <v>0.2371058979331481</v>
      </c>
      <c r="AY536" s="11">
        <f t="shared" si="182"/>
        <v>0.35421955047406561</v>
      </c>
      <c r="AZ536" s="11">
        <f t="shared" si="183"/>
        <v>2.0765567485854284</v>
      </c>
      <c r="BA536" s="17"/>
      <c r="BB536" s="7">
        <v>37468</v>
      </c>
      <c r="BC536" s="9">
        <f t="shared" si="184"/>
        <v>2.3394020403966209E-2</v>
      </c>
      <c r="BD536" s="9">
        <f t="shared" si="185"/>
        <v>0.98963647394481047</v>
      </c>
      <c r="BE536" s="9">
        <f t="shared" si="186"/>
        <v>2.5466882168182492</v>
      </c>
      <c r="BF536" s="9" t="e">
        <f t="shared" si="187"/>
        <v>#DIV/0!</v>
      </c>
      <c r="BI536" s="9">
        <f t="shared" si="188"/>
        <v>2.4097238636968665</v>
      </c>
      <c r="BJ536" s="9">
        <f t="shared" si="189"/>
        <v>0.6568798892186366</v>
      </c>
      <c r="BK536" s="9">
        <f t="shared" si="190"/>
        <v>0.27259550320877324</v>
      </c>
      <c r="BL536" s="9">
        <f t="shared" si="191"/>
        <v>3.1594232677387361E-2</v>
      </c>
      <c r="BM536" s="9">
        <f t="shared" si="192"/>
        <v>0.48805979470127442</v>
      </c>
      <c r="BN536" s="9">
        <f t="shared" si="193"/>
        <v>15.447749584074844</v>
      </c>
    </row>
    <row r="537" spans="1:66" ht="15.6" x14ac:dyDescent="0.3">
      <c r="A537" s="6" t="s">
        <v>642</v>
      </c>
      <c r="B537" s="7">
        <v>37499</v>
      </c>
      <c r="C537" s="8">
        <v>77.602000000000004</v>
      </c>
      <c r="D537" s="8">
        <v>77.844999999999999</v>
      </c>
      <c r="H537" s="6" t="s">
        <v>642</v>
      </c>
      <c r="I537" s="7">
        <v>37499</v>
      </c>
      <c r="J537" s="8">
        <v>109.089</v>
      </c>
      <c r="K537" s="8">
        <v>68.117999999999995</v>
      </c>
      <c r="O537" s="6" t="s">
        <v>642</v>
      </c>
      <c r="P537" s="7">
        <v>37499</v>
      </c>
      <c r="Q537" s="8">
        <v>71.771000000000001</v>
      </c>
      <c r="U537" s="6" t="s">
        <v>642</v>
      </c>
      <c r="V537" s="7">
        <v>37499</v>
      </c>
      <c r="W537" s="8">
        <v>74.947999999999993</v>
      </c>
      <c r="X537" s="8">
        <v>73.858999999999995</v>
      </c>
      <c r="Y537" s="8"/>
      <c r="Z537" s="8"/>
      <c r="AA537" t="s">
        <v>642</v>
      </c>
      <c r="AB537" s="20">
        <v>37499</v>
      </c>
      <c r="AC537" s="1">
        <v>59.987000000000002</v>
      </c>
      <c r="AD537" s="8"/>
      <c r="AE537" s="8"/>
      <c r="AG537" s="6" t="str">
        <f t="shared" si="178"/>
        <v>2002</v>
      </c>
      <c r="AH537" s="11">
        <f t="shared" si="170"/>
        <v>1.6118683793586719</v>
      </c>
      <c r="AI537" s="11">
        <f t="shared" si="171"/>
        <v>1.6877196190874244</v>
      </c>
      <c r="AJ537" s="11">
        <f t="shared" si="172"/>
        <v>-0.15285201728051367</v>
      </c>
      <c r="AK537" s="11">
        <f t="shared" si="173"/>
        <v>-10.92658942908702</v>
      </c>
      <c r="AL537" s="11">
        <f t="shared" si="174"/>
        <v>-0.42040125426644481</v>
      </c>
      <c r="AM537" s="11">
        <f t="shared" si="175"/>
        <v>0.7731300337487923</v>
      </c>
      <c r="AN537" s="11">
        <f t="shared" si="176"/>
        <v>0.58149035842682828</v>
      </c>
      <c r="AO537" s="8">
        <v>-1.434644455361378</v>
      </c>
      <c r="AP537" s="6">
        <v>0</v>
      </c>
      <c r="AQ537" s="11">
        <f t="shared" si="179"/>
        <v>-3.0168302265047742</v>
      </c>
      <c r="AR537" s="18">
        <f t="shared" si="180"/>
        <v>-1.4674688829907634E-2</v>
      </c>
      <c r="AS537" s="6">
        <v>-0.4797435955054441</v>
      </c>
      <c r="AT537" s="11">
        <f t="shared" si="177"/>
        <v>-1.2310235329940467</v>
      </c>
      <c r="AW537" s="6" t="s">
        <v>635</v>
      </c>
      <c r="AX537" s="11">
        <f t="shared" si="181"/>
        <v>0.23870698076001198</v>
      </c>
      <c r="AY537" s="11">
        <f t="shared" si="182"/>
        <v>0.3539036552170014</v>
      </c>
      <c r="AZ537" s="11">
        <f t="shared" si="183"/>
        <v>2.0782715277655761</v>
      </c>
      <c r="BA537" s="17"/>
      <c r="BB537" s="7">
        <v>37499</v>
      </c>
      <c r="BC537" s="9">
        <f t="shared" si="184"/>
        <v>0.67526064970147015</v>
      </c>
      <c r="BD537" s="9">
        <f t="shared" si="185"/>
        <v>-8.9180638573294058E-2</v>
      </c>
      <c r="BE537" s="9">
        <f t="shared" si="186"/>
        <v>8.2578007141664855E-2</v>
      </c>
      <c r="BF537" s="9" t="e">
        <f t="shared" si="187"/>
        <v>#DIV/0!</v>
      </c>
      <c r="BI537" s="9">
        <f t="shared" si="188"/>
        <v>2.249247483641172</v>
      </c>
      <c r="BJ537" s="9">
        <f t="shared" si="189"/>
        <v>0.78099346875774645</v>
      </c>
      <c r="BK537" s="9">
        <f t="shared" si="190"/>
        <v>0.34722433811215958</v>
      </c>
      <c r="BL537" s="9">
        <f t="shared" si="191"/>
        <v>-8.1639514191256257E-2</v>
      </c>
      <c r="BM537" s="9">
        <f t="shared" si="192"/>
        <v>0.63518803973786919</v>
      </c>
      <c r="BN537" s="9">
        <f t="shared" si="193"/>
        <v>7.7803995532092349</v>
      </c>
    </row>
    <row r="538" spans="1:66" ht="15.6" x14ac:dyDescent="0.3">
      <c r="A538" s="6" t="s">
        <v>643</v>
      </c>
      <c r="B538" s="7">
        <v>37529</v>
      </c>
      <c r="C538" s="8">
        <v>77.73</v>
      </c>
      <c r="D538" s="8">
        <v>77.971999999999994</v>
      </c>
      <c r="H538" s="6" t="s">
        <v>643</v>
      </c>
      <c r="I538" s="7">
        <v>37529</v>
      </c>
      <c r="J538" s="8">
        <v>108.28400000000001</v>
      </c>
      <c r="K538" s="8">
        <v>70.349000000000004</v>
      </c>
      <c r="O538" s="6" t="s">
        <v>643</v>
      </c>
      <c r="P538" s="7">
        <v>37529</v>
      </c>
      <c r="Q538" s="8">
        <v>72.238</v>
      </c>
      <c r="U538" s="6" t="s">
        <v>643</v>
      </c>
      <c r="V538" s="7">
        <v>37529</v>
      </c>
      <c r="W538" s="8">
        <v>75.09</v>
      </c>
      <c r="X538" s="8">
        <v>74.054000000000002</v>
      </c>
      <c r="Y538" s="8"/>
      <c r="Z538" s="8"/>
      <c r="AA538" t="s">
        <v>643</v>
      </c>
      <c r="AB538" s="20">
        <v>37529</v>
      </c>
      <c r="AC538" s="1">
        <v>60.308</v>
      </c>
      <c r="AD538" s="8"/>
      <c r="AE538" s="8"/>
      <c r="AG538" s="6" t="str">
        <f t="shared" si="178"/>
        <v>2002</v>
      </c>
      <c r="AH538" s="11">
        <f t="shared" ref="AH538:AH601" si="194">(C538/C526-1)*100</f>
        <v>2.3140104248933868</v>
      </c>
      <c r="AI538" s="11">
        <f t="shared" ref="AI538:AI601" si="195">(D538/D526-1)*100</f>
        <v>2.4356919519693099</v>
      </c>
      <c r="AJ538" s="11">
        <f t="shared" ref="AJ538:AJ601" si="196">(J538/J526-1)*100</f>
        <v>-1.2781941177543166</v>
      </c>
      <c r="AK538" s="11">
        <f t="shared" ref="AK538:AK601" si="197">(K538/K526-1)*100</f>
        <v>-2.1707690168265792</v>
      </c>
      <c r="AL538" s="11">
        <f t="shared" ref="AL538:AL601" si="198">(Q538/Q526-1)*100</f>
        <v>1.2332184197987539</v>
      </c>
      <c r="AM538" s="11">
        <f t="shared" ref="AM538:AM601" si="199">(W538/W526-1)*100</f>
        <v>0.98578479497559712</v>
      </c>
      <c r="AN538" s="11">
        <f t="shared" ref="AN538:AN601" si="200">(X538/X526-1)*100</f>
        <v>0.93088549972060175</v>
      </c>
      <c r="AO538" s="8">
        <v>-2.0104164702908434</v>
      </c>
      <c r="AP538" s="6">
        <v>0</v>
      </c>
      <c r="AQ538" s="11">
        <f t="shared" si="179"/>
        <v>-5.8246666042037543</v>
      </c>
      <c r="AR538" s="18">
        <f t="shared" si="180"/>
        <v>0.18946469552223455</v>
      </c>
      <c r="AS538" s="6">
        <v>-0.28602038922712625</v>
      </c>
      <c r="AT538" s="11">
        <f t="shared" ref="AT538:AT601" si="201">(K538/K537-1)*100</f>
        <v>3.2751989195220155</v>
      </c>
      <c r="AW538" s="6" t="s">
        <v>635</v>
      </c>
      <c r="AX538" s="11">
        <f t="shared" si="181"/>
        <v>0.23809166851353628</v>
      </c>
      <c r="AY538" s="11">
        <f t="shared" si="182"/>
        <v>0.35692882492750877</v>
      </c>
      <c r="AZ538" s="11">
        <f t="shared" si="183"/>
        <v>2.1556492968051253</v>
      </c>
      <c r="BA538" s="17"/>
      <c r="BB538" s="7">
        <v>37529</v>
      </c>
      <c r="BC538" s="9">
        <f t="shared" si="184"/>
        <v>-0.25776885305852648</v>
      </c>
      <c r="BD538" s="9">
        <f t="shared" si="185"/>
        <v>0.85480035764322615</v>
      </c>
      <c r="BE538" s="9">
        <f t="shared" si="186"/>
        <v>3.7231789978252161</v>
      </c>
      <c r="BF538" s="9" t="e">
        <f t="shared" si="187"/>
        <v>#DIV/0!</v>
      </c>
      <c r="BI538" s="9">
        <f t="shared" si="188"/>
        <v>2.1058348253466397</v>
      </c>
      <c r="BJ538" s="9">
        <f t="shared" si="189"/>
        <v>0.83102802855483271</v>
      </c>
      <c r="BK538" s="9">
        <f t="shared" si="190"/>
        <v>0.39463115461491044</v>
      </c>
      <c r="BL538" s="9">
        <f t="shared" si="191"/>
        <v>-0.21324742172407635</v>
      </c>
      <c r="BM538" s="9">
        <f t="shared" si="192"/>
        <v>0.83111918571017318</v>
      </c>
      <c r="BN538" s="9">
        <f t="shared" si="193"/>
        <v>3.8974407239754076</v>
      </c>
    </row>
    <row r="539" spans="1:66" ht="15.6" x14ac:dyDescent="0.3">
      <c r="A539" s="6" t="s">
        <v>644</v>
      </c>
      <c r="B539" s="7">
        <v>37560</v>
      </c>
      <c r="C539" s="8">
        <v>77.786000000000001</v>
      </c>
      <c r="D539" s="8">
        <v>78.037999999999997</v>
      </c>
      <c r="H539" s="6" t="s">
        <v>644</v>
      </c>
      <c r="I539" s="7">
        <v>37560</v>
      </c>
      <c r="J539" s="8">
        <v>108.1</v>
      </c>
      <c r="K539" s="8">
        <v>70.786000000000001</v>
      </c>
      <c r="O539" s="6" t="s">
        <v>644</v>
      </c>
      <c r="P539" s="7">
        <v>37560</v>
      </c>
      <c r="Q539" s="8">
        <v>72.387</v>
      </c>
      <c r="U539" s="6" t="s">
        <v>644</v>
      </c>
      <c r="V539" s="7">
        <v>37560</v>
      </c>
      <c r="W539" s="8">
        <v>75.039000000000001</v>
      </c>
      <c r="X539" s="8">
        <v>73.935000000000002</v>
      </c>
      <c r="Y539" s="8"/>
      <c r="Z539" s="8"/>
      <c r="AA539" t="s">
        <v>644</v>
      </c>
      <c r="AB539" s="20">
        <v>37560</v>
      </c>
      <c r="AC539" s="1">
        <v>61.86</v>
      </c>
      <c r="AD539" s="8"/>
      <c r="AE539" s="8"/>
      <c r="AG539" s="6" t="str">
        <f t="shared" ref="AG539:AG602" si="202">LEFT(U539,4)</f>
        <v>2002</v>
      </c>
      <c r="AH539" s="11">
        <f t="shared" si="194"/>
        <v>1.6943391292979504</v>
      </c>
      <c r="AI539" s="11">
        <f t="shared" si="195"/>
        <v>1.8055156938972639</v>
      </c>
      <c r="AJ539" s="11">
        <f t="shared" si="196"/>
        <v>-1.4504380487004531</v>
      </c>
      <c r="AK539" s="11">
        <f t="shared" si="197"/>
        <v>-1.9910279131590602</v>
      </c>
      <c r="AL539" s="11">
        <f t="shared" si="198"/>
        <v>1.3057351582836718</v>
      </c>
      <c r="AM539" s="11">
        <f t="shared" si="199"/>
        <v>0.47937226336016714</v>
      </c>
      <c r="AN539" s="11">
        <f t="shared" si="200"/>
        <v>0.27260151354870921</v>
      </c>
      <c r="AO539" s="8">
        <v>-2.3363619272927405</v>
      </c>
      <c r="AP539" s="6">
        <v>0</v>
      </c>
      <c r="AQ539" s="11">
        <f t="shared" ref="AQ539:AQ602" si="203">(AC539/AC527-1)*100</f>
        <v>3.1068737915860956</v>
      </c>
      <c r="AR539" s="18">
        <f t="shared" ref="AR539:AR602" si="204">(W539/W538-1)*100</f>
        <v>-6.7918497802643696E-2</v>
      </c>
      <c r="AS539" s="6">
        <v>-0.27866067549536799</v>
      </c>
      <c r="AT539" s="11">
        <f t="shared" si="201"/>
        <v>0.62118864518330152</v>
      </c>
      <c r="AW539" s="6" t="s">
        <v>635</v>
      </c>
      <c r="AX539" s="11">
        <f t="shared" si="181"/>
        <v>0.2410520005740851</v>
      </c>
      <c r="AY539" s="11">
        <f t="shared" si="182"/>
        <v>0.35384826440514178</v>
      </c>
      <c r="AZ539" s="11">
        <f t="shared" si="183"/>
        <v>2.1601707181348733</v>
      </c>
      <c r="BA539" s="17"/>
      <c r="BB539" s="7">
        <v>37560</v>
      </c>
      <c r="BC539" s="9">
        <f t="shared" si="184"/>
        <v>1.2433581061575438</v>
      </c>
      <c r="BD539" s="9">
        <f t="shared" si="185"/>
        <v>-0.86307417816217091</v>
      </c>
      <c r="BE539" s="9">
        <f t="shared" si="186"/>
        <v>0.20974753808280511</v>
      </c>
      <c r="BF539" s="9" t="e">
        <f t="shared" si="187"/>
        <v>#DIV/0!</v>
      </c>
      <c r="BI539" s="9">
        <f t="shared" si="188"/>
        <v>1.9265911325577059</v>
      </c>
      <c r="BJ539" s="9">
        <f t="shared" si="189"/>
        <v>0.91377432507127831</v>
      </c>
      <c r="BK539" s="9">
        <f t="shared" si="190"/>
        <v>0.47429592591250475</v>
      </c>
      <c r="BL539" s="9">
        <f t="shared" si="191"/>
        <v>-0.4239205765906896</v>
      </c>
      <c r="BM539" s="9">
        <f t="shared" si="192"/>
        <v>0.99334178357929559</v>
      </c>
      <c r="BN539" s="9">
        <f t="shared" si="193"/>
        <v>2.3432261570506459</v>
      </c>
    </row>
    <row r="540" spans="1:66" ht="15.6" x14ac:dyDescent="0.3">
      <c r="A540" s="6" t="s">
        <v>645</v>
      </c>
      <c r="B540" s="7">
        <v>37590</v>
      </c>
      <c r="C540" s="8">
        <v>77.873000000000005</v>
      </c>
      <c r="D540" s="8">
        <v>78.114000000000004</v>
      </c>
      <c r="H540" s="6" t="s">
        <v>645</v>
      </c>
      <c r="I540" s="7">
        <v>37590</v>
      </c>
      <c r="J540" s="8">
        <v>107.66</v>
      </c>
      <c r="K540" s="8">
        <v>68.622</v>
      </c>
      <c r="O540" s="6" t="s">
        <v>645</v>
      </c>
      <c r="P540" s="7">
        <v>37590</v>
      </c>
      <c r="Q540" s="8">
        <v>71.988</v>
      </c>
      <c r="U540" s="6" t="s">
        <v>645</v>
      </c>
      <c r="V540" s="7">
        <v>37590</v>
      </c>
      <c r="W540" s="8">
        <v>75.236000000000004</v>
      </c>
      <c r="X540" s="8">
        <v>74.174999999999997</v>
      </c>
      <c r="Y540" s="8"/>
      <c r="Z540" s="8"/>
      <c r="AA540" t="s">
        <v>645</v>
      </c>
      <c r="AB540" s="20">
        <v>37590</v>
      </c>
      <c r="AC540" s="1">
        <v>61.790999999999997</v>
      </c>
      <c r="AD540" s="8"/>
      <c r="AE540" s="8"/>
      <c r="AG540" s="6" t="str">
        <f t="shared" si="202"/>
        <v>2002</v>
      </c>
      <c r="AH540" s="11">
        <f t="shared" si="194"/>
        <v>1.6247324737693747</v>
      </c>
      <c r="AI540" s="11">
        <f t="shared" si="195"/>
        <v>1.6976956125504428</v>
      </c>
      <c r="AJ540" s="11">
        <f t="shared" si="196"/>
        <v>-2.8067419584901998</v>
      </c>
      <c r="AK540" s="11">
        <f t="shared" si="197"/>
        <v>-7.5162738042291677</v>
      </c>
      <c r="AL540" s="11">
        <f t="shared" si="198"/>
        <v>0.31213421771361105</v>
      </c>
      <c r="AM540" s="11">
        <f t="shared" si="199"/>
        <v>0.8012004608912271</v>
      </c>
      <c r="AN540" s="11">
        <f t="shared" si="200"/>
        <v>0.67319046132547911</v>
      </c>
      <c r="AO540" s="8">
        <v>-2.8989529650334522</v>
      </c>
      <c r="AP540" s="6">
        <v>0</v>
      </c>
      <c r="AQ540" s="11">
        <f t="shared" si="203"/>
        <v>9.0769475189323767</v>
      </c>
      <c r="AR540" s="18">
        <f t="shared" si="204"/>
        <v>0.26253015098816057</v>
      </c>
      <c r="AS540" s="6">
        <v>-0.29647955807671211</v>
      </c>
      <c r="AT540" s="11">
        <f t="shared" si="201"/>
        <v>-3.0571016867742218</v>
      </c>
      <c r="AW540" s="6" t="s">
        <v>635</v>
      </c>
      <c r="AX540" s="11">
        <f t="shared" si="181"/>
        <v>0.24150100219802612</v>
      </c>
      <c r="AY540" s="11">
        <f t="shared" si="182"/>
        <v>0.35690573436278178</v>
      </c>
      <c r="AZ540" s="11">
        <f t="shared" si="183"/>
        <v>2.1744206309232736</v>
      </c>
      <c r="BA540" s="17"/>
      <c r="BB540" s="7">
        <v>37590</v>
      </c>
      <c r="BC540" s="9">
        <f t="shared" si="184"/>
        <v>0.18626753682677855</v>
      </c>
      <c r="BD540" s="9">
        <f t="shared" si="185"/>
        <v>0.86406244291743484</v>
      </c>
      <c r="BE540" s="9">
        <f t="shared" si="186"/>
        <v>0.65966604716798383</v>
      </c>
      <c r="BF540" s="9" t="e">
        <f t="shared" si="187"/>
        <v>#DIV/0!</v>
      </c>
      <c r="BI540" s="9">
        <f t="shared" si="188"/>
        <v>1.7408271836689351</v>
      </c>
      <c r="BJ540" s="9">
        <f t="shared" si="189"/>
        <v>0.87439426961279465</v>
      </c>
      <c r="BK540" s="9">
        <f t="shared" si="190"/>
        <v>0.50228665878823053</v>
      </c>
      <c r="BL540" s="9">
        <f t="shared" si="191"/>
        <v>-0.68880450076104216</v>
      </c>
      <c r="BM540" s="9">
        <f t="shared" si="192"/>
        <v>1.1588961194951963</v>
      </c>
      <c r="BN540" s="9">
        <f t="shared" si="193"/>
        <v>1.6824746618449242</v>
      </c>
    </row>
    <row r="541" spans="1:66" ht="15.6" x14ac:dyDescent="0.3">
      <c r="A541" s="6" t="s">
        <v>646</v>
      </c>
      <c r="B541" s="7">
        <v>37621</v>
      </c>
      <c r="C541" s="8">
        <v>77.941000000000003</v>
      </c>
      <c r="D541" s="8">
        <v>78.186999999999998</v>
      </c>
      <c r="H541" s="6" t="s">
        <v>646</v>
      </c>
      <c r="I541" s="7">
        <v>37621</v>
      </c>
      <c r="J541" s="8">
        <v>106.866</v>
      </c>
      <c r="K541" s="8">
        <v>69.313999999999993</v>
      </c>
      <c r="O541" s="6" t="s">
        <v>646</v>
      </c>
      <c r="P541" s="7">
        <v>37621</v>
      </c>
      <c r="Q541" s="8">
        <v>72.248999999999995</v>
      </c>
      <c r="U541" s="6" t="s">
        <v>646</v>
      </c>
      <c r="V541" s="7">
        <v>37621</v>
      </c>
      <c r="W541" s="8">
        <v>75.253</v>
      </c>
      <c r="X541" s="8">
        <v>74.168999999999997</v>
      </c>
      <c r="Y541" s="8"/>
      <c r="Z541" s="8"/>
      <c r="AA541" t="s">
        <v>646</v>
      </c>
      <c r="AB541" s="20">
        <v>37621</v>
      </c>
      <c r="AC541" s="1">
        <v>61.98</v>
      </c>
      <c r="AD541" s="8"/>
      <c r="AE541" s="8"/>
      <c r="AG541" s="6" t="str">
        <f t="shared" si="202"/>
        <v>2002</v>
      </c>
      <c r="AH541" s="11">
        <f t="shared" si="194"/>
        <v>1.7055093039642921</v>
      </c>
      <c r="AI541" s="11">
        <f t="shared" si="195"/>
        <v>1.7688863435205926</v>
      </c>
      <c r="AJ541" s="11">
        <f t="shared" si="196"/>
        <v>-2.8923479540931774</v>
      </c>
      <c r="AK541" s="11">
        <f t="shared" si="197"/>
        <v>-4.6483155186881842</v>
      </c>
      <c r="AL541" s="11">
        <f t="shared" si="198"/>
        <v>0.96706122391938543</v>
      </c>
      <c r="AM541" s="11">
        <f t="shared" si="199"/>
        <v>0.98769408322934016</v>
      </c>
      <c r="AN541" s="11">
        <f t="shared" si="200"/>
        <v>0.82515429161795772</v>
      </c>
      <c r="AO541" s="8">
        <v>-2.9670520773496856</v>
      </c>
      <c r="AP541" s="6">
        <v>0</v>
      </c>
      <c r="AQ541" s="11">
        <f t="shared" si="203"/>
        <v>12.5170191522193</v>
      </c>
      <c r="AR541" s="18">
        <f t="shared" si="204"/>
        <v>2.2595565952454599E-2</v>
      </c>
      <c r="AS541" s="6">
        <v>-0.58376176316355943</v>
      </c>
      <c r="AT541" s="11">
        <f t="shared" si="201"/>
        <v>1.0084229547375312</v>
      </c>
      <c r="AW541" s="6" t="s">
        <v>635</v>
      </c>
      <c r="AX541" s="11">
        <f t="shared" si="181"/>
        <v>0.24245808811886771</v>
      </c>
      <c r="AY541" s="11">
        <f t="shared" si="182"/>
        <v>0.36921964406803343</v>
      </c>
      <c r="AZ541" s="11">
        <f t="shared" si="183"/>
        <v>2.1848636070967444</v>
      </c>
      <c r="BA541" s="17"/>
      <c r="BB541" s="7">
        <v>37621</v>
      </c>
      <c r="BC541" s="9">
        <f t="shared" si="184"/>
        <v>0.39630722528298801</v>
      </c>
      <c r="BD541" s="9">
        <f t="shared" si="185"/>
        <v>3.4501854466521431</v>
      </c>
      <c r="BE541" s="9">
        <f t="shared" si="186"/>
        <v>0.4802647668513238</v>
      </c>
      <c r="BF541" s="9" t="e">
        <f t="shared" si="187"/>
        <v>#DIV/0!</v>
      </c>
      <c r="BI541" s="9">
        <f t="shared" si="188"/>
        <v>1.5797887433612996</v>
      </c>
      <c r="BJ541" s="9">
        <f t="shared" si="189"/>
        <v>0.79625566015089433</v>
      </c>
      <c r="BK541" s="9">
        <f t="shared" si="190"/>
        <v>0.50402667033612969</v>
      </c>
      <c r="BL541" s="9">
        <f t="shared" si="191"/>
        <v>-0.96222743606012395</v>
      </c>
      <c r="BM541" s="9">
        <f t="shared" si="192"/>
        <v>1.2485390709634183</v>
      </c>
      <c r="BN541" s="9">
        <f t="shared" si="193"/>
        <v>1.2975508951143693</v>
      </c>
    </row>
    <row r="542" spans="1:66" ht="15.6" x14ac:dyDescent="0.3">
      <c r="A542" s="6" t="s">
        <v>647</v>
      </c>
      <c r="B542" s="7">
        <v>37652</v>
      </c>
      <c r="C542" s="8">
        <v>77.994</v>
      </c>
      <c r="D542" s="8">
        <v>78.239999999999995</v>
      </c>
      <c r="H542" s="6" t="s">
        <v>647</v>
      </c>
      <c r="I542" s="7">
        <v>37652</v>
      </c>
      <c r="J542" s="8">
        <v>106.66200000000001</v>
      </c>
      <c r="K542" s="8">
        <v>69.41</v>
      </c>
      <c r="O542" s="6" t="s">
        <v>647</v>
      </c>
      <c r="P542" s="7">
        <v>37652</v>
      </c>
      <c r="Q542" s="8">
        <v>72.361999999999995</v>
      </c>
      <c r="U542" s="6" t="s">
        <v>647</v>
      </c>
      <c r="V542" s="7">
        <v>37652</v>
      </c>
      <c r="W542" s="8">
        <v>75.305999999999997</v>
      </c>
      <c r="X542" s="8">
        <v>74.200999999999993</v>
      </c>
      <c r="Y542" s="8"/>
      <c r="Z542" s="8"/>
      <c r="AA542" t="s">
        <v>647</v>
      </c>
      <c r="AB542" s="20">
        <v>37652</v>
      </c>
      <c r="AC542" s="1">
        <v>65.233999999999995</v>
      </c>
      <c r="AD542" s="8"/>
      <c r="AE542" s="8"/>
      <c r="AG542" s="6" t="str">
        <f t="shared" si="202"/>
        <v>2003</v>
      </c>
      <c r="AH542" s="11">
        <f t="shared" si="194"/>
        <v>1.6844410836744927</v>
      </c>
      <c r="AI542" s="11">
        <f t="shared" si="195"/>
        <v>1.7809056731407091</v>
      </c>
      <c r="AJ542" s="11">
        <f t="shared" si="196"/>
        <v>-2.9966259537819173</v>
      </c>
      <c r="AK542" s="11">
        <f t="shared" si="197"/>
        <v>-1.2505512953662756</v>
      </c>
      <c r="AL542" s="11">
        <f t="shared" si="198"/>
        <v>1.5265033532564365</v>
      </c>
      <c r="AM542" s="11">
        <f t="shared" si="199"/>
        <v>0.62266167824691632</v>
      </c>
      <c r="AN542" s="11">
        <f t="shared" si="200"/>
        <v>0.43856680698999284</v>
      </c>
      <c r="AO542" s="8">
        <v>-3.4523704798046229</v>
      </c>
      <c r="AP542" s="6">
        <v>0</v>
      </c>
      <c r="AQ542" s="11">
        <f t="shared" si="203"/>
        <v>18.276099648257581</v>
      </c>
      <c r="AR542" s="18">
        <f t="shared" si="204"/>
        <v>7.0429085883616516E-2</v>
      </c>
      <c r="AS542" s="6">
        <v>-0.15884799926138005</v>
      </c>
      <c r="AT542" s="11">
        <f t="shared" si="201"/>
        <v>0.13850015869809607</v>
      </c>
      <c r="AW542" s="6" t="s">
        <v>648</v>
      </c>
      <c r="AX542" s="11">
        <f t="shared" si="181"/>
        <v>0.24222107786434463</v>
      </c>
      <c r="AY542" s="11">
        <f t="shared" si="182"/>
        <v>0.3696955914623305</v>
      </c>
      <c r="AZ542" s="11">
        <f t="shared" si="183"/>
        <v>2.065198986796454</v>
      </c>
      <c r="BA542" s="17"/>
      <c r="BB542" s="7">
        <v>37652</v>
      </c>
      <c r="BC542" s="9">
        <f t="shared" si="184"/>
        <v>-9.7753082341756059E-2</v>
      </c>
      <c r="BD542" s="9">
        <f t="shared" si="185"/>
        <v>0.12890630331938713</v>
      </c>
      <c r="BE542" s="9">
        <f t="shared" si="186"/>
        <v>-5.4769835476962019</v>
      </c>
      <c r="BF542" s="9" t="e">
        <f t="shared" si="187"/>
        <v>#DIV/0!</v>
      </c>
      <c r="BI542" s="9">
        <f t="shared" si="188"/>
        <v>1.4474509831695679</v>
      </c>
      <c r="BJ542" s="9">
        <f t="shared" si="189"/>
        <v>0.80177536357763113</v>
      </c>
      <c r="BK542" s="9">
        <f t="shared" si="190"/>
        <v>0.55392229021941508</v>
      </c>
      <c r="BL542" s="9">
        <f t="shared" si="191"/>
        <v>-1.2350573743116562</v>
      </c>
      <c r="BM542" s="9">
        <f t="shared" si="192"/>
        <v>1.3790950761137128</v>
      </c>
      <c r="BN542" s="9">
        <f t="shared" si="193"/>
        <v>1.1166243000511085</v>
      </c>
    </row>
    <row r="543" spans="1:66" ht="15.6" x14ac:dyDescent="0.3">
      <c r="A543" s="6" t="s">
        <v>649</v>
      </c>
      <c r="B543" s="7">
        <v>37680</v>
      </c>
      <c r="C543" s="8">
        <v>78.12</v>
      </c>
      <c r="D543" s="8">
        <v>78.347999999999999</v>
      </c>
      <c r="H543" s="6" t="s">
        <v>649</v>
      </c>
      <c r="I543" s="7">
        <v>37680</v>
      </c>
      <c r="J543" s="8">
        <v>105.758</v>
      </c>
      <c r="K543" s="8">
        <v>69.647000000000006</v>
      </c>
      <c r="O543" s="6" t="s">
        <v>649</v>
      </c>
      <c r="P543" s="7">
        <v>37680</v>
      </c>
      <c r="Q543" s="8">
        <v>72.498999999999995</v>
      </c>
      <c r="U543" s="6" t="s">
        <v>649</v>
      </c>
      <c r="V543" s="7">
        <v>37680</v>
      </c>
      <c r="W543" s="8">
        <v>75.63</v>
      </c>
      <c r="X543" s="8">
        <v>74.59</v>
      </c>
      <c r="Y543" s="8"/>
      <c r="Z543" s="8"/>
      <c r="AA543" t="s">
        <v>649</v>
      </c>
      <c r="AB543" s="20">
        <v>37680</v>
      </c>
      <c r="AC543" s="1">
        <v>68.98</v>
      </c>
      <c r="AD543" s="8"/>
      <c r="AE543" s="8"/>
      <c r="AG543" s="6" t="str">
        <f t="shared" si="202"/>
        <v>2003</v>
      </c>
      <c r="AH543" s="11">
        <f t="shared" si="194"/>
        <v>1.6486018763093302</v>
      </c>
      <c r="AI543" s="11">
        <f t="shared" si="195"/>
        <v>1.7268690436001988</v>
      </c>
      <c r="AJ543" s="11">
        <f t="shared" si="196"/>
        <v>-3.3555697706296406</v>
      </c>
      <c r="AK543" s="11">
        <f t="shared" si="197"/>
        <v>-0.82165641376167331</v>
      </c>
      <c r="AL543" s="11">
        <f t="shared" si="198"/>
        <v>1.4624793573487782</v>
      </c>
      <c r="AM543" s="11">
        <f t="shared" si="199"/>
        <v>0.77953228063161184</v>
      </c>
      <c r="AN543" s="11">
        <f t="shared" si="200"/>
        <v>0.69931958094826552</v>
      </c>
      <c r="AO543" s="8">
        <v>-3.6062443924837373</v>
      </c>
      <c r="AP543" s="6">
        <v>0</v>
      </c>
      <c r="AQ543" s="11">
        <f t="shared" si="203"/>
        <v>25.8070399416378</v>
      </c>
      <c r="AR543" s="18">
        <f t="shared" si="204"/>
        <v>0.43024460202374382</v>
      </c>
      <c r="AS543" s="6">
        <v>-0.32438942730814713</v>
      </c>
      <c r="AT543" s="11">
        <f t="shared" si="201"/>
        <v>0.34144935888202887</v>
      </c>
      <c r="AW543" s="6" t="s">
        <v>648</v>
      </c>
      <c r="AX543" s="11">
        <f t="shared" si="181"/>
        <v>0.24565344242420495</v>
      </c>
      <c r="AY543" s="11">
        <f t="shared" si="182"/>
        <v>0.34740294379771586</v>
      </c>
      <c r="AZ543" s="11">
        <f t="shared" si="183"/>
        <v>2.0307591221877397</v>
      </c>
      <c r="BA543" s="17"/>
      <c r="BB543" s="7">
        <v>37680</v>
      </c>
      <c r="BC543" s="9">
        <f t="shared" si="184"/>
        <v>1.4170379349821127</v>
      </c>
      <c r="BD543" s="9">
        <f t="shared" si="185"/>
        <v>-6.0300009465723114</v>
      </c>
      <c r="BE543" s="9">
        <f t="shared" si="186"/>
        <v>-1.6676293581829427</v>
      </c>
      <c r="BF543" s="9" t="e">
        <f t="shared" si="187"/>
        <v>#DIV/0!</v>
      </c>
      <c r="BI543" s="9">
        <f t="shared" si="188"/>
        <v>1.2993493189157426</v>
      </c>
      <c r="BJ543" s="9">
        <f t="shared" si="189"/>
        <v>0.7242257200596387</v>
      </c>
      <c r="BK543" s="9">
        <f t="shared" si="190"/>
        <v>0.55737568759721778</v>
      </c>
      <c r="BL543" s="9">
        <f t="shared" si="191"/>
        <v>-1.5336130308160525</v>
      </c>
      <c r="BM543" s="9">
        <f t="shared" si="192"/>
        <v>1.4435602718471345</v>
      </c>
      <c r="BN543" s="9">
        <f t="shared" si="193"/>
        <v>0.94128065088166346</v>
      </c>
    </row>
    <row r="544" spans="1:66" ht="15.6" x14ac:dyDescent="0.3">
      <c r="A544" s="6" t="s">
        <v>650</v>
      </c>
      <c r="B544" s="7">
        <v>37711</v>
      </c>
      <c r="C544" s="8">
        <v>78.251000000000005</v>
      </c>
      <c r="D544" s="8">
        <v>78.474000000000004</v>
      </c>
      <c r="H544" s="6" t="s">
        <v>650</v>
      </c>
      <c r="I544" s="7">
        <v>37711</v>
      </c>
      <c r="J544" s="8">
        <v>104.86499999999999</v>
      </c>
      <c r="K544" s="8">
        <v>71.778000000000006</v>
      </c>
      <c r="O544" s="6" t="s">
        <v>650</v>
      </c>
      <c r="P544" s="7">
        <v>37711</v>
      </c>
      <c r="Q544" s="8">
        <v>72.953000000000003</v>
      </c>
      <c r="U544" s="6" t="s">
        <v>650</v>
      </c>
      <c r="V544" s="7">
        <v>37711</v>
      </c>
      <c r="W544" s="8">
        <v>75.814999999999998</v>
      </c>
      <c r="X544" s="8">
        <v>74.771000000000001</v>
      </c>
      <c r="Y544" s="8"/>
      <c r="Z544" s="8"/>
      <c r="AA544" t="s">
        <v>650</v>
      </c>
      <c r="AB544" s="20">
        <v>37711</v>
      </c>
      <c r="AC544" s="1">
        <v>70.385000000000005</v>
      </c>
      <c r="AD544" s="8"/>
      <c r="AE544" s="8"/>
      <c r="AG544" s="6" t="str">
        <f t="shared" si="202"/>
        <v>2003</v>
      </c>
      <c r="AH544" s="11">
        <f t="shared" si="194"/>
        <v>1.6946729567104635</v>
      </c>
      <c r="AI544" s="11">
        <f t="shared" si="195"/>
        <v>1.7689015691868759</v>
      </c>
      <c r="AJ544" s="11">
        <f t="shared" si="196"/>
        <v>-3.8914499912932832</v>
      </c>
      <c r="AK544" s="11">
        <f t="shared" si="197"/>
        <v>2.7337264556020147</v>
      </c>
      <c r="AL544" s="11">
        <f t="shared" si="198"/>
        <v>1.9309496863254783</v>
      </c>
      <c r="AM544" s="11">
        <f t="shared" si="199"/>
        <v>0.87550061870484974</v>
      </c>
      <c r="AN544" s="11">
        <f t="shared" si="200"/>
        <v>0.70846521651288796</v>
      </c>
      <c r="AO544" s="8">
        <v>-3.5362119043485074</v>
      </c>
      <c r="AP544" s="6">
        <v>0</v>
      </c>
      <c r="AQ544" s="11">
        <f t="shared" si="203"/>
        <v>23.452134563440552</v>
      </c>
      <c r="AR544" s="18">
        <f t="shared" si="204"/>
        <v>0.24461192648419505</v>
      </c>
      <c r="AS544" s="6">
        <v>-0.24571705640573649</v>
      </c>
      <c r="AT544" s="11">
        <f t="shared" si="201"/>
        <v>3.0597154220569411</v>
      </c>
      <c r="AW544" s="6" t="s">
        <v>648</v>
      </c>
      <c r="AX544" s="11">
        <f t="shared" si="181"/>
        <v>0.24515074121027616</v>
      </c>
      <c r="AY544" s="11">
        <f t="shared" si="182"/>
        <v>0.32498696676411792</v>
      </c>
      <c r="AZ544" s="11">
        <f t="shared" si="183"/>
        <v>2.1193445936217343</v>
      </c>
      <c r="BA544" s="17"/>
      <c r="BB544" s="7">
        <v>37711</v>
      </c>
      <c r="BC544" s="9">
        <f t="shared" si="184"/>
        <v>-0.20463837549676844</v>
      </c>
      <c r="BD544" s="9">
        <f t="shared" si="185"/>
        <v>-6.4524430301460605</v>
      </c>
      <c r="BE544" s="9">
        <f t="shared" si="186"/>
        <v>4.3621850797627593</v>
      </c>
      <c r="BF544" s="9" t="e">
        <f t="shared" si="187"/>
        <v>#DIV/0!</v>
      </c>
      <c r="BI544" s="9">
        <f t="shared" si="188"/>
        <v>1.1846445880649332</v>
      </c>
      <c r="BJ544" s="9">
        <f t="shared" si="189"/>
        <v>0.65596510008342979</v>
      </c>
      <c r="BK544" s="9">
        <f t="shared" si="190"/>
        <v>0.5537231222698793</v>
      </c>
      <c r="BL544" s="9">
        <f t="shared" si="191"/>
        <v>-1.816793990121383</v>
      </c>
      <c r="BM544" s="9">
        <f t="shared" si="192"/>
        <v>1.4478747294040055</v>
      </c>
      <c r="BN544" s="9">
        <f t="shared" si="193"/>
        <v>0.79693940935332497</v>
      </c>
    </row>
    <row r="545" spans="1:66" ht="15.6" x14ac:dyDescent="0.3">
      <c r="A545" s="6" t="s">
        <v>651</v>
      </c>
      <c r="B545" s="7">
        <v>37741</v>
      </c>
      <c r="C545" s="8">
        <v>78.332999999999998</v>
      </c>
      <c r="D545" s="8">
        <v>78.561000000000007</v>
      </c>
      <c r="H545" s="6" t="s">
        <v>651</v>
      </c>
      <c r="I545" s="7">
        <v>37741</v>
      </c>
      <c r="J545" s="8">
        <v>106.46899999999999</v>
      </c>
      <c r="K545" s="8">
        <v>70.762</v>
      </c>
      <c r="O545" s="6" t="s">
        <v>651</v>
      </c>
      <c r="P545" s="7">
        <v>37741</v>
      </c>
      <c r="Q545" s="8">
        <v>72.856999999999999</v>
      </c>
      <c r="U545" s="6" t="s">
        <v>651</v>
      </c>
      <c r="V545" s="7">
        <v>37741</v>
      </c>
      <c r="W545" s="8">
        <v>75.835999999999999</v>
      </c>
      <c r="X545" s="8">
        <v>74.799000000000007</v>
      </c>
      <c r="Y545" s="8"/>
      <c r="Z545" s="8"/>
      <c r="AA545" t="s">
        <v>651</v>
      </c>
      <c r="AB545" s="20">
        <v>37741</v>
      </c>
      <c r="AC545" s="1">
        <v>66.555000000000007</v>
      </c>
      <c r="AD545" s="8"/>
      <c r="AE545" s="8"/>
      <c r="AG545" s="6" t="str">
        <f t="shared" si="202"/>
        <v>2003</v>
      </c>
      <c r="AH545" s="11">
        <f t="shared" si="194"/>
        <v>1.5149551604375144</v>
      </c>
      <c r="AI545" s="11">
        <f t="shared" si="195"/>
        <v>1.5984481086324109</v>
      </c>
      <c r="AJ545" s="11">
        <f t="shared" si="196"/>
        <v>-3.6662715682992397</v>
      </c>
      <c r="AK545" s="11">
        <f t="shared" si="197"/>
        <v>-1.0902686533784345</v>
      </c>
      <c r="AL545" s="11">
        <f t="shared" si="198"/>
        <v>1.1523456481597139</v>
      </c>
      <c r="AM545" s="11">
        <f t="shared" si="199"/>
        <v>0.57824933687000701</v>
      </c>
      <c r="AN545" s="11">
        <f t="shared" si="200"/>
        <v>0.42290961817303963</v>
      </c>
      <c r="AO545" s="8">
        <v>-3.4539158951150006</v>
      </c>
      <c r="AP545" s="6">
        <v>0</v>
      </c>
      <c r="AQ545" s="11">
        <f t="shared" si="203"/>
        <v>12.675221778289437</v>
      </c>
      <c r="AR545" s="18">
        <f t="shared" si="204"/>
        <v>2.7699004154846385E-2</v>
      </c>
      <c r="AS545" s="6">
        <v>0.49477672836133468</v>
      </c>
      <c r="AT545" s="11">
        <f t="shared" si="201"/>
        <v>-1.415475493883922</v>
      </c>
      <c r="AW545" s="6" t="s">
        <v>648</v>
      </c>
      <c r="AX545" s="11">
        <f t="shared" si="181"/>
        <v>0.23978176072612775</v>
      </c>
      <c r="AY545" s="11">
        <f t="shared" si="182"/>
        <v>0.34016864431792299</v>
      </c>
      <c r="AZ545" s="11">
        <f t="shared" si="183"/>
        <v>2.1255286516860017</v>
      </c>
      <c r="BA545" s="17"/>
      <c r="BB545" s="7">
        <v>37741</v>
      </c>
      <c r="BC545" s="9">
        <f t="shared" si="184"/>
        <v>-2.1900731189481548</v>
      </c>
      <c r="BD545" s="9">
        <f t="shared" si="185"/>
        <v>4.6714727378049714</v>
      </c>
      <c r="BE545" s="9">
        <f t="shared" si="186"/>
        <v>0.29179106044758818</v>
      </c>
      <c r="BF545" s="9" t="e">
        <f t="shared" si="187"/>
        <v>#DIV/0!</v>
      </c>
      <c r="BI545" s="9">
        <f t="shared" si="188"/>
        <v>1.048424375230703</v>
      </c>
      <c r="BJ545" s="9">
        <f t="shared" si="189"/>
        <v>0.57256628822908995</v>
      </c>
      <c r="BK545" s="9">
        <f t="shared" si="190"/>
        <v>0.54612073293612451</v>
      </c>
      <c r="BL545" s="9">
        <f t="shared" si="191"/>
        <v>-2.1060867007856534</v>
      </c>
      <c r="BM545" s="9">
        <f t="shared" si="192"/>
        <v>1.3613185542277555</v>
      </c>
      <c r="BN545" s="9">
        <f t="shared" si="193"/>
        <v>0.64637346302976506</v>
      </c>
    </row>
    <row r="546" spans="1:66" ht="15.6" x14ac:dyDescent="0.3">
      <c r="A546" s="6" t="s">
        <v>652</v>
      </c>
      <c r="B546" s="7">
        <v>37772</v>
      </c>
      <c r="C546" s="8">
        <v>78.447000000000003</v>
      </c>
      <c r="D546" s="8">
        <v>78.674000000000007</v>
      </c>
      <c r="H546" s="6" t="s">
        <v>652</v>
      </c>
      <c r="I546" s="7">
        <v>37772</v>
      </c>
      <c r="J546" s="8">
        <v>105.407</v>
      </c>
      <c r="K546" s="8">
        <v>70.546999999999997</v>
      </c>
      <c r="O546" s="6" t="s">
        <v>652</v>
      </c>
      <c r="P546" s="7">
        <v>37772</v>
      </c>
      <c r="Q546" s="8">
        <v>73.19</v>
      </c>
      <c r="U546" s="6" t="s">
        <v>652</v>
      </c>
      <c r="V546" s="7">
        <v>37772</v>
      </c>
      <c r="W546" s="8">
        <v>75.957999999999998</v>
      </c>
      <c r="X546" s="8">
        <v>74.911000000000001</v>
      </c>
      <c r="Y546" s="8"/>
      <c r="Z546" s="8"/>
      <c r="AA546" t="s">
        <v>652</v>
      </c>
      <c r="AB546" s="20">
        <v>37772</v>
      </c>
      <c r="AC546" s="1">
        <v>62.975999999999999</v>
      </c>
      <c r="AD546" s="8"/>
      <c r="AE546" s="8"/>
      <c r="AG546" s="6" t="str">
        <f t="shared" si="202"/>
        <v>2003</v>
      </c>
      <c r="AH546" s="11">
        <f t="shared" si="194"/>
        <v>1.6113363470331432</v>
      </c>
      <c r="AI546" s="11">
        <f t="shared" si="195"/>
        <v>1.63155107155315</v>
      </c>
      <c r="AJ546" s="11">
        <f t="shared" si="196"/>
        <v>-4.0323755417167479</v>
      </c>
      <c r="AK546" s="11">
        <f t="shared" si="197"/>
        <v>-1.5023107102467237</v>
      </c>
      <c r="AL546" s="11">
        <f t="shared" si="198"/>
        <v>1.3936606450182909</v>
      </c>
      <c r="AM546" s="11">
        <f t="shared" si="199"/>
        <v>1.3719471506739467</v>
      </c>
      <c r="AN546" s="11">
        <f t="shared" si="200"/>
        <v>1.3625784801905239</v>
      </c>
      <c r="AO546" s="8">
        <v>-3.376104168411187</v>
      </c>
      <c r="AP546" s="6">
        <v>0</v>
      </c>
      <c r="AQ546" s="11">
        <f t="shared" si="203"/>
        <v>6.2222746976571486</v>
      </c>
      <c r="AR546" s="18">
        <f t="shared" si="204"/>
        <v>0.16087346379027867</v>
      </c>
      <c r="AS546" s="6">
        <v>-0.53164618249791351</v>
      </c>
      <c r="AT546" s="11">
        <f t="shared" si="201"/>
        <v>-0.30383539187700537</v>
      </c>
      <c r="AW546" s="6" t="s">
        <v>648</v>
      </c>
      <c r="AX546" s="11">
        <f t="shared" si="181"/>
        <v>0.23901415036362642</v>
      </c>
      <c r="AY546" s="11">
        <f t="shared" si="182"/>
        <v>0.34842333733430547</v>
      </c>
      <c r="AZ546" s="11">
        <f t="shared" si="183"/>
        <v>2.1238298057613436</v>
      </c>
      <c r="BA546" s="17"/>
      <c r="BB546" s="7">
        <v>37772</v>
      </c>
      <c r="BC546" s="9">
        <f t="shared" si="184"/>
        <v>-0.32012875382047001</v>
      </c>
      <c r="BD546" s="9">
        <f t="shared" si="185"/>
        <v>2.4266472393227545</v>
      </c>
      <c r="BE546" s="9">
        <f t="shared" si="186"/>
        <v>-7.9925806848590852E-2</v>
      </c>
      <c r="BF546" s="9" t="e">
        <f t="shared" si="187"/>
        <v>#DIV/0!</v>
      </c>
      <c r="BI546" s="9">
        <f t="shared" si="188"/>
        <v>0.95478789999318225</v>
      </c>
      <c r="BJ546" s="9">
        <f t="shared" si="189"/>
        <v>0.35946909044027536</v>
      </c>
      <c r="BK546" s="9">
        <f t="shared" si="190"/>
        <v>0.37649104103942055</v>
      </c>
      <c r="BL546" s="9">
        <f t="shared" si="191"/>
        <v>-2.376055383561241</v>
      </c>
      <c r="BM546" s="9">
        <f t="shared" si="192"/>
        <v>1.2209294500874635</v>
      </c>
      <c r="BN546" s="9">
        <f t="shared" si="193"/>
        <v>0.51384721860208904</v>
      </c>
    </row>
    <row r="547" spans="1:66" ht="15.6" x14ac:dyDescent="0.3">
      <c r="A547" s="6" t="s">
        <v>653</v>
      </c>
      <c r="B547" s="7">
        <v>37802</v>
      </c>
      <c r="C547" s="8">
        <v>78.525999999999996</v>
      </c>
      <c r="D547" s="8">
        <v>78.718000000000004</v>
      </c>
      <c r="H547" s="6" t="s">
        <v>653</v>
      </c>
      <c r="I547" s="7">
        <v>37802</v>
      </c>
      <c r="J547" s="8">
        <v>105.89700000000001</v>
      </c>
      <c r="K547" s="8">
        <v>71.019000000000005</v>
      </c>
      <c r="O547" s="6" t="s">
        <v>653</v>
      </c>
      <c r="P547" s="7">
        <v>37802</v>
      </c>
      <c r="Q547" s="8">
        <v>73.405000000000001</v>
      </c>
      <c r="U547" s="6" t="s">
        <v>653</v>
      </c>
      <c r="V547" s="7">
        <v>37802</v>
      </c>
      <c r="W547" s="8">
        <v>76.429000000000002</v>
      </c>
      <c r="X547" s="8">
        <v>75.441999999999993</v>
      </c>
      <c r="Y547" s="8"/>
      <c r="Z547" s="8"/>
      <c r="AA547" t="s">
        <v>653</v>
      </c>
      <c r="AB547" s="20">
        <v>37802</v>
      </c>
      <c r="AC547" s="1">
        <v>63.118000000000002</v>
      </c>
      <c r="AD547" s="8"/>
      <c r="AE547" s="8"/>
      <c r="AG547" s="6" t="str">
        <f t="shared" si="202"/>
        <v>2003</v>
      </c>
      <c r="AH547" s="11">
        <f t="shared" si="194"/>
        <v>1.5728883714913877</v>
      </c>
      <c r="AI547" s="11">
        <f t="shared" si="195"/>
        <v>1.5270719942218847</v>
      </c>
      <c r="AJ547" s="11">
        <f t="shared" si="196"/>
        <v>-3.1595215451020509</v>
      </c>
      <c r="AK547" s="11">
        <f t="shared" si="197"/>
        <v>-0.21777615421362251</v>
      </c>
      <c r="AL547" s="11">
        <f t="shared" si="198"/>
        <v>1.7394317394317405</v>
      </c>
      <c r="AM547" s="11">
        <f t="shared" si="199"/>
        <v>2.1027319484336449</v>
      </c>
      <c r="AN547" s="11">
        <f t="shared" si="200"/>
        <v>2.2235471064077528</v>
      </c>
      <c r="AO547" s="8">
        <v>-2.8415673467133695</v>
      </c>
      <c r="AP547" s="6">
        <v>0</v>
      </c>
      <c r="AQ547" s="11">
        <f t="shared" si="203"/>
        <v>6.6218453326125859</v>
      </c>
      <c r="AR547" s="18">
        <f t="shared" si="204"/>
        <v>0.62007951762816926</v>
      </c>
      <c r="AS547" s="6">
        <v>0.14816386355995803</v>
      </c>
      <c r="AT547" s="11">
        <f t="shared" si="201"/>
        <v>0.6690575077608063</v>
      </c>
      <c r="AW547" s="6" t="s">
        <v>648</v>
      </c>
      <c r="AX547" s="11">
        <f t="shared" si="181"/>
        <v>0.24386704384923175</v>
      </c>
      <c r="AY547" s="11">
        <f t="shared" si="182"/>
        <v>0.34356061644037977</v>
      </c>
      <c r="AZ547" s="11">
        <f t="shared" si="183"/>
        <v>2.1214968621646575</v>
      </c>
      <c r="BA547" s="17"/>
      <c r="BB547" s="7">
        <v>37802</v>
      </c>
      <c r="BC547" s="9">
        <f t="shared" si="184"/>
        <v>2.0303791546326222</v>
      </c>
      <c r="BD547" s="9">
        <f t="shared" si="185"/>
        <v>-1.395635817947527</v>
      </c>
      <c r="BE547" s="9">
        <f t="shared" si="186"/>
        <v>-0.10984607101555133</v>
      </c>
      <c r="BF547" s="9" t="e">
        <f t="shared" si="187"/>
        <v>#DIV/0!</v>
      </c>
      <c r="BI547" s="9">
        <f t="shared" si="188"/>
        <v>0.97976533512679476</v>
      </c>
      <c r="BJ547" s="9">
        <f t="shared" si="189"/>
        <v>0.42647408279778104</v>
      </c>
      <c r="BK547" s="9">
        <f t="shared" si="190"/>
        <v>0.4352818654709697</v>
      </c>
      <c r="BL547" s="9">
        <f t="shared" si="191"/>
        <v>-2.5973475518055631</v>
      </c>
      <c r="BM547" s="9">
        <f t="shared" si="192"/>
        <v>0.98546993402126459</v>
      </c>
      <c r="BN547" s="9">
        <f t="shared" si="193"/>
        <v>0.37941396534946153</v>
      </c>
    </row>
    <row r="548" spans="1:66" ht="15.6" x14ac:dyDescent="0.3">
      <c r="A548" s="6" t="s">
        <v>654</v>
      </c>
      <c r="B548" s="7">
        <v>37833</v>
      </c>
      <c r="C548" s="8">
        <v>78.7</v>
      </c>
      <c r="D548" s="8">
        <v>78.915000000000006</v>
      </c>
      <c r="H548" s="6" t="s">
        <v>654</v>
      </c>
      <c r="I548" s="7">
        <v>37833</v>
      </c>
      <c r="J548" s="8">
        <v>106.73099999999999</v>
      </c>
      <c r="K548" s="8">
        <v>72.036000000000001</v>
      </c>
      <c r="O548" s="6" t="s">
        <v>654</v>
      </c>
      <c r="P548" s="7">
        <v>37833</v>
      </c>
      <c r="Q548" s="8">
        <v>73.81</v>
      </c>
      <c r="U548" s="6" t="s">
        <v>654</v>
      </c>
      <c r="V548" s="7">
        <v>37833</v>
      </c>
      <c r="W548" s="8">
        <v>76.343000000000004</v>
      </c>
      <c r="X548" s="8">
        <v>75.33</v>
      </c>
      <c r="Y548" s="8"/>
      <c r="Z548" s="8"/>
      <c r="AA548" t="s">
        <v>654</v>
      </c>
      <c r="AB548" s="20">
        <v>37833</v>
      </c>
      <c r="AC548" s="1">
        <v>64.311000000000007</v>
      </c>
      <c r="AD548" s="8"/>
      <c r="AE548" s="8"/>
      <c r="AG548" s="6" t="str">
        <f t="shared" si="202"/>
        <v>2003</v>
      </c>
      <c r="AH548" s="11">
        <f t="shared" si="194"/>
        <v>1.5982029898530925</v>
      </c>
      <c r="AI548" s="11">
        <f t="shared" si="195"/>
        <v>1.5741646501570505</v>
      </c>
      <c r="AJ548" s="11">
        <f t="shared" si="196"/>
        <v>-2.5599123567809356</v>
      </c>
      <c r="AK548" s="11">
        <f t="shared" si="197"/>
        <v>4.4499543259819863</v>
      </c>
      <c r="AL548" s="11">
        <f t="shared" si="198"/>
        <v>2.9356390767729001</v>
      </c>
      <c r="AM548" s="11">
        <f t="shared" si="199"/>
        <v>1.8463426673247962</v>
      </c>
      <c r="AN548" s="11">
        <f t="shared" si="200"/>
        <v>1.9378061652548073</v>
      </c>
      <c r="AO548" s="8">
        <v>-2.2229021883035993</v>
      </c>
      <c r="AP548" s="6">
        <v>0</v>
      </c>
      <c r="AQ548" s="11">
        <f t="shared" si="203"/>
        <v>7.837416369032657</v>
      </c>
      <c r="AR548" s="18">
        <f t="shared" si="204"/>
        <v>-0.11252273351738395</v>
      </c>
      <c r="AS548" s="6">
        <v>0.30261005497416171</v>
      </c>
      <c r="AT548" s="11">
        <f t="shared" si="201"/>
        <v>1.432011151945245</v>
      </c>
      <c r="AW548" s="6" t="s">
        <v>648</v>
      </c>
      <c r="AX548" s="11">
        <f t="shared" si="181"/>
        <v>0.24683207040784105</v>
      </c>
      <c r="AY548" s="11">
        <f t="shared" si="182"/>
        <v>0.34604448400924281</v>
      </c>
      <c r="AZ548" s="11">
        <f t="shared" si="183"/>
        <v>2.024677637488657</v>
      </c>
      <c r="BA548" s="17"/>
      <c r="BB548" s="7">
        <v>37833</v>
      </c>
      <c r="BC548" s="9">
        <f t="shared" si="184"/>
        <v>1.2158373316086157</v>
      </c>
      <c r="BD548" s="9">
        <f t="shared" si="185"/>
        <v>0.72297796953513238</v>
      </c>
      <c r="BE548" s="9">
        <f t="shared" si="186"/>
        <v>-4.5637222662309966</v>
      </c>
      <c r="BF548" s="9" t="e">
        <f t="shared" si="187"/>
        <v>#DIV/0!</v>
      </c>
      <c r="BI548" s="9">
        <f t="shared" si="188"/>
        <v>1.0236500371292909</v>
      </c>
      <c r="BJ548" s="9">
        <f t="shared" si="189"/>
        <v>0.48483851267651534</v>
      </c>
      <c r="BK548" s="9">
        <f t="shared" si="190"/>
        <v>0.47363698050184155</v>
      </c>
      <c r="BL548" s="9">
        <f t="shared" si="191"/>
        <v>-2.7084764944889139</v>
      </c>
      <c r="BM548" s="9">
        <f t="shared" si="192"/>
        <v>0.83288016411746801</v>
      </c>
      <c r="BN548" s="9">
        <f t="shared" si="193"/>
        <v>0.30750872891537923</v>
      </c>
    </row>
    <row r="549" spans="1:66" ht="15.6" x14ac:dyDescent="0.3">
      <c r="A549" s="6" t="s">
        <v>655</v>
      </c>
      <c r="B549" s="7">
        <v>37864</v>
      </c>
      <c r="C549" s="8">
        <v>78.817999999999998</v>
      </c>
      <c r="D549" s="8">
        <v>79.004000000000005</v>
      </c>
      <c r="H549" s="6" t="s">
        <v>655</v>
      </c>
      <c r="I549" s="7">
        <v>37864</v>
      </c>
      <c r="J549" s="8">
        <v>105.93300000000001</v>
      </c>
      <c r="K549" s="8">
        <v>72.899000000000001</v>
      </c>
      <c r="O549" s="6" t="s">
        <v>655</v>
      </c>
      <c r="P549" s="7">
        <v>37864</v>
      </c>
      <c r="Q549" s="8">
        <v>73.822999999999993</v>
      </c>
      <c r="U549" s="6" t="s">
        <v>655</v>
      </c>
      <c r="V549" s="7">
        <v>37864</v>
      </c>
      <c r="W549" s="8">
        <v>76.778999999999996</v>
      </c>
      <c r="X549" s="8">
        <v>75.811999999999998</v>
      </c>
      <c r="Y549" s="8"/>
      <c r="Z549" s="8"/>
      <c r="AA549" t="s">
        <v>655</v>
      </c>
      <c r="AB549" s="20">
        <v>37864</v>
      </c>
      <c r="AC549" s="1">
        <v>67.126999999999995</v>
      </c>
      <c r="AD549" s="8"/>
      <c r="AE549" s="8"/>
      <c r="AG549" s="6" t="str">
        <f t="shared" si="202"/>
        <v>2003</v>
      </c>
      <c r="AH549" s="11">
        <f t="shared" si="194"/>
        <v>1.5669699234555745</v>
      </c>
      <c r="AI549" s="11">
        <f t="shared" si="195"/>
        <v>1.4888560601194811</v>
      </c>
      <c r="AJ549" s="11">
        <f t="shared" si="196"/>
        <v>-2.8930506283859847</v>
      </c>
      <c r="AK549" s="11">
        <f t="shared" si="197"/>
        <v>7.0187028391908157</v>
      </c>
      <c r="AL549" s="11">
        <f t="shared" si="198"/>
        <v>2.859093505733501</v>
      </c>
      <c r="AM549" s="11">
        <f t="shared" si="199"/>
        <v>2.4430271655014213</v>
      </c>
      <c r="AN549" s="11">
        <f t="shared" si="200"/>
        <v>2.6442275145886152</v>
      </c>
      <c r="AO549" s="8">
        <v>-2.1044438632527807</v>
      </c>
      <c r="AP549" s="6">
        <v>0</v>
      </c>
      <c r="AQ549" s="11">
        <f t="shared" si="203"/>
        <v>11.902578892093274</v>
      </c>
      <c r="AR549" s="18">
        <f t="shared" si="204"/>
        <v>0.57110671574340799</v>
      </c>
      <c r="AS549" s="6">
        <v>-0.35917340937650089</v>
      </c>
      <c r="AT549" s="11">
        <f t="shared" si="201"/>
        <v>1.1980121050585879</v>
      </c>
      <c r="AW549" s="6" t="s">
        <v>648</v>
      </c>
      <c r="AX549" s="11">
        <f t="shared" si="181"/>
        <v>0.25533521222713262</v>
      </c>
      <c r="AY549" s="11">
        <f t="shared" si="182"/>
        <v>0.34503638418061072</v>
      </c>
      <c r="AZ549" s="11">
        <f t="shared" si="183"/>
        <v>2.0434095796231877</v>
      </c>
      <c r="BA549" s="17"/>
      <c r="BB549" s="7">
        <v>37864</v>
      </c>
      <c r="BC549" s="9">
        <f t="shared" si="184"/>
        <v>3.4449096526402823</v>
      </c>
      <c r="BD549" s="9">
        <f t="shared" si="185"/>
        <v>-0.29132087786873928</v>
      </c>
      <c r="BE549" s="9">
        <f t="shared" si="186"/>
        <v>0.92518146038127469</v>
      </c>
      <c r="BF549" s="9" t="e">
        <f t="shared" si="187"/>
        <v>#DIV/0!</v>
      </c>
      <c r="BI549" s="9">
        <f t="shared" si="188"/>
        <v>1.1267057294301783</v>
      </c>
      <c r="BJ549" s="9">
        <f t="shared" si="189"/>
        <v>0.62523603728657673</v>
      </c>
      <c r="BK549" s="9">
        <f t="shared" si="190"/>
        <v>0.55492398854027702</v>
      </c>
      <c r="BL549" s="9">
        <f t="shared" si="191"/>
        <v>-2.7877837025969927</v>
      </c>
      <c r="BM549" s="9">
        <f t="shared" si="192"/>
        <v>0.70320998992117401</v>
      </c>
      <c r="BN549" s="9">
        <f t="shared" si="193"/>
        <v>0.25224696925593276</v>
      </c>
    </row>
    <row r="550" spans="1:66" ht="15.6" x14ac:dyDescent="0.3">
      <c r="A550" s="6" t="s">
        <v>656</v>
      </c>
      <c r="B550" s="7">
        <v>37894</v>
      </c>
      <c r="C550" s="8">
        <v>78.933000000000007</v>
      </c>
      <c r="D550" s="8">
        <v>79.114000000000004</v>
      </c>
      <c r="H550" s="6" t="s">
        <v>656</v>
      </c>
      <c r="I550" s="7">
        <v>37894</v>
      </c>
      <c r="J550" s="8">
        <v>105.247</v>
      </c>
      <c r="K550" s="8">
        <v>73.042000000000002</v>
      </c>
      <c r="O550" s="6" t="s">
        <v>656</v>
      </c>
      <c r="P550" s="7">
        <v>37894</v>
      </c>
      <c r="Q550" s="8">
        <v>73.834000000000003</v>
      </c>
      <c r="U550" s="6" t="s">
        <v>656</v>
      </c>
      <c r="V550" s="7">
        <v>37894</v>
      </c>
      <c r="W550" s="8">
        <v>76.953999999999994</v>
      </c>
      <c r="X550" s="8">
        <v>75.962999999999994</v>
      </c>
      <c r="Y550" s="8"/>
      <c r="Z550" s="8"/>
      <c r="AA550" t="s">
        <v>656</v>
      </c>
      <c r="AB550" s="20">
        <v>37894</v>
      </c>
      <c r="AC550" s="1">
        <v>69.665000000000006</v>
      </c>
      <c r="AD550" s="8"/>
      <c r="AE550" s="8"/>
      <c r="AG550" s="6" t="str">
        <f t="shared" si="202"/>
        <v>2003</v>
      </c>
      <c r="AH550" s="11">
        <f t="shared" si="194"/>
        <v>1.547664994210729</v>
      </c>
      <c r="AI550" s="11">
        <f t="shared" si="195"/>
        <v>1.4646283281178007</v>
      </c>
      <c r="AJ550" s="11">
        <f t="shared" si="196"/>
        <v>-2.8046618152266278</v>
      </c>
      <c r="AK550" s="11">
        <f t="shared" si="197"/>
        <v>3.8280572573881511</v>
      </c>
      <c r="AL550" s="11">
        <f t="shared" si="198"/>
        <v>2.2093634928984862</v>
      </c>
      <c r="AM550" s="11">
        <f t="shared" si="199"/>
        <v>2.4823545079238007</v>
      </c>
      <c r="AN550" s="11">
        <f t="shared" si="200"/>
        <v>2.5778485969697673</v>
      </c>
      <c r="AO550" s="8">
        <v>-2.1836664114043502</v>
      </c>
      <c r="AP550" s="6">
        <v>0</v>
      </c>
      <c r="AQ550" s="11">
        <f t="shared" si="203"/>
        <v>15.515354513497392</v>
      </c>
      <c r="AR550" s="18">
        <f t="shared" si="204"/>
        <v>0.22792690709698693</v>
      </c>
      <c r="AS550" s="6">
        <v>-0.36671450715075604</v>
      </c>
      <c r="AT550" s="11">
        <f t="shared" si="201"/>
        <v>0.19616181291923773</v>
      </c>
      <c r="AW550" s="6" t="s">
        <v>648</v>
      </c>
      <c r="AX550" s="11">
        <f t="shared" si="181"/>
        <v>0.25447090220423152</v>
      </c>
      <c r="AY550" s="11">
        <f t="shared" si="182"/>
        <v>0.34798924292550198</v>
      </c>
      <c r="AZ550" s="11">
        <f t="shared" si="183"/>
        <v>1.9471840898663113</v>
      </c>
      <c r="BA550" s="17"/>
      <c r="BB550" s="7">
        <v>37894</v>
      </c>
      <c r="BC550" s="9">
        <f t="shared" si="184"/>
        <v>-0.33850012905084492</v>
      </c>
      <c r="BD550" s="9">
        <f t="shared" si="185"/>
        <v>0.85581083047334694</v>
      </c>
      <c r="BE550" s="9">
        <f t="shared" si="186"/>
        <v>-4.7090652170976295</v>
      </c>
      <c r="BF550" s="9" t="e">
        <f t="shared" si="187"/>
        <v>#DIV/0!</v>
      </c>
      <c r="BI550" s="9">
        <f t="shared" si="188"/>
        <v>1.2581845351359482</v>
      </c>
      <c r="BJ550" s="9">
        <f t="shared" si="189"/>
        <v>0.71758171853855379</v>
      </c>
      <c r="BK550" s="9">
        <f t="shared" si="190"/>
        <v>0.5703310591566112</v>
      </c>
      <c r="BL550" s="9">
        <f t="shared" si="191"/>
        <v>-2.8454007761387601</v>
      </c>
      <c r="BM550" s="9">
        <f t="shared" si="192"/>
        <v>0.60723875762078983</v>
      </c>
      <c r="BN550" s="9">
        <f t="shared" si="193"/>
        <v>0.21341062486277221</v>
      </c>
    </row>
    <row r="551" spans="1:66" ht="15.6" x14ac:dyDescent="0.3">
      <c r="A551" s="6" t="s">
        <v>657</v>
      </c>
      <c r="B551" s="7">
        <v>37925</v>
      </c>
      <c r="C551" s="8">
        <v>79.09</v>
      </c>
      <c r="D551" s="8">
        <v>79.260000000000005</v>
      </c>
      <c r="H551" s="6" t="s">
        <v>657</v>
      </c>
      <c r="I551" s="7">
        <v>37925</v>
      </c>
      <c r="J551" s="8">
        <v>104.581</v>
      </c>
      <c r="K551" s="8">
        <v>73.028000000000006</v>
      </c>
      <c r="O551" s="6" t="s">
        <v>657</v>
      </c>
      <c r="P551" s="7">
        <v>37925</v>
      </c>
      <c r="Q551" s="8">
        <v>74.042000000000002</v>
      </c>
      <c r="U551" s="6" t="s">
        <v>657</v>
      </c>
      <c r="V551" s="7">
        <v>37925</v>
      </c>
      <c r="W551" s="8">
        <v>77.239999999999995</v>
      </c>
      <c r="X551" s="8">
        <v>76.289000000000001</v>
      </c>
      <c r="Y551" s="8"/>
      <c r="Z551" s="8"/>
      <c r="AA551" t="s">
        <v>657</v>
      </c>
      <c r="AB551" s="20">
        <v>37925</v>
      </c>
      <c r="AC551" s="1">
        <v>67.055999999999997</v>
      </c>
      <c r="AD551" s="8"/>
      <c r="AE551" s="8"/>
      <c r="AG551" s="6" t="str">
        <f t="shared" si="202"/>
        <v>2003</v>
      </c>
      <c r="AH551" s="11">
        <f t="shared" si="194"/>
        <v>1.6763942097549611</v>
      </c>
      <c r="AI551" s="11">
        <f t="shared" si="195"/>
        <v>1.5659037904610651</v>
      </c>
      <c r="AJ551" s="11">
        <f t="shared" si="196"/>
        <v>-3.2553191489361644</v>
      </c>
      <c r="AK551" s="11">
        <f t="shared" si="197"/>
        <v>3.1672929675359507</v>
      </c>
      <c r="AL551" s="11">
        <f t="shared" si="198"/>
        <v>2.2863221296641756</v>
      </c>
      <c r="AM551" s="11">
        <f t="shared" si="199"/>
        <v>2.9331414331214445</v>
      </c>
      <c r="AN551" s="11">
        <f t="shared" si="200"/>
        <v>3.1838777304388888</v>
      </c>
      <c r="AO551" s="8">
        <v>-2.356504925150027</v>
      </c>
      <c r="AP551" s="6">
        <v>0</v>
      </c>
      <c r="AQ551" s="11">
        <f t="shared" si="203"/>
        <v>8.3996120271580885</v>
      </c>
      <c r="AR551" s="18">
        <f t="shared" si="204"/>
        <v>0.3716505964602268</v>
      </c>
      <c r="AS551" s="6">
        <v>-0.45486527696885215</v>
      </c>
      <c r="AT551" s="11">
        <f t="shared" si="201"/>
        <v>-1.9167054571334052E-2</v>
      </c>
      <c r="AW551" s="6" t="s">
        <v>648</v>
      </c>
      <c r="AX551" s="11">
        <f t="shared" si="181"/>
        <v>0.25590205363138013</v>
      </c>
      <c r="AY551" s="11">
        <f t="shared" si="182"/>
        <v>0.34751018249952775</v>
      </c>
      <c r="AZ551" s="11">
        <f t="shared" si="183"/>
        <v>1.9215014478495271</v>
      </c>
      <c r="BA551" s="17"/>
      <c r="BB551" s="7">
        <v>37925</v>
      </c>
      <c r="BC551" s="9">
        <f t="shared" si="184"/>
        <v>0.56240277955237339</v>
      </c>
      <c r="BD551" s="9">
        <f t="shared" si="185"/>
        <v>-0.1376652973370196</v>
      </c>
      <c r="BE551" s="9">
        <f t="shared" si="186"/>
        <v>-1.3189632223498449</v>
      </c>
      <c r="BF551" s="9" t="e">
        <f t="shared" si="187"/>
        <v>#DIV/0!</v>
      </c>
      <c r="BI551" s="9">
        <f t="shared" si="188"/>
        <v>1.4079811996087057</v>
      </c>
      <c r="BJ551" s="9">
        <f t="shared" si="189"/>
        <v>0.84747928864100508</v>
      </c>
      <c r="BK551" s="9">
        <f t="shared" si="190"/>
        <v>0.60191094091066655</v>
      </c>
      <c r="BL551" s="9">
        <f t="shared" si="191"/>
        <v>-2.8720229649740818</v>
      </c>
      <c r="BM551" s="9">
        <f t="shared" si="192"/>
        <v>0.57427299221020645</v>
      </c>
      <c r="BN551" s="9">
        <f t="shared" si="193"/>
        <v>0.19995417836618479</v>
      </c>
    </row>
    <row r="552" spans="1:66" ht="15.6" x14ac:dyDescent="0.3">
      <c r="A552" s="6" t="s">
        <v>658</v>
      </c>
      <c r="B552" s="7">
        <v>37955</v>
      </c>
      <c r="C552" s="8">
        <v>79.215000000000003</v>
      </c>
      <c r="D552" s="8">
        <v>79.367999999999995</v>
      </c>
      <c r="H552" s="6" t="s">
        <v>658</v>
      </c>
      <c r="I552" s="7">
        <v>37955</v>
      </c>
      <c r="J552" s="8">
        <v>104.297</v>
      </c>
      <c r="K552" s="8">
        <v>72.358000000000004</v>
      </c>
      <c r="O552" s="6" t="s">
        <v>658</v>
      </c>
      <c r="P552" s="7">
        <v>37955</v>
      </c>
      <c r="Q552" s="8">
        <v>74.054000000000002</v>
      </c>
      <c r="U552" s="6" t="s">
        <v>658</v>
      </c>
      <c r="V552" s="7">
        <v>37955</v>
      </c>
      <c r="W552" s="8">
        <v>77.543000000000006</v>
      </c>
      <c r="X552" s="8">
        <v>76.596999999999994</v>
      </c>
      <c r="Y552" s="8"/>
      <c r="Z552" s="8"/>
      <c r="AA552" t="s">
        <v>658</v>
      </c>
      <c r="AB552" s="20">
        <v>37955</v>
      </c>
      <c r="AC552" s="1">
        <v>66.721000000000004</v>
      </c>
      <c r="AD552" s="8"/>
      <c r="AE552" s="8"/>
      <c r="AG552" s="6" t="str">
        <f t="shared" si="202"/>
        <v>2003</v>
      </c>
      <c r="AH552" s="11">
        <f t="shared" si="194"/>
        <v>1.7233187369178005</v>
      </c>
      <c r="AI552" s="11">
        <f t="shared" si="195"/>
        <v>1.6053460327213998</v>
      </c>
      <c r="AJ552" s="11">
        <f t="shared" si="196"/>
        <v>-3.1237228311350562</v>
      </c>
      <c r="AK552" s="11">
        <f t="shared" si="197"/>
        <v>5.4443181486986791</v>
      </c>
      <c r="AL552" s="11">
        <f t="shared" si="198"/>
        <v>2.869922764905275</v>
      </c>
      <c r="AM552" s="11">
        <f t="shared" si="199"/>
        <v>3.0663512148439542</v>
      </c>
      <c r="AN552" s="11">
        <f t="shared" si="200"/>
        <v>3.2652510953825375</v>
      </c>
      <c r="AO552" s="8">
        <v>-2.0680245953313525</v>
      </c>
      <c r="AP552" s="6">
        <v>0</v>
      </c>
      <c r="AQ552" s="11">
        <f t="shared" si="203"/>
        <v>7.9785081969866223</v>
      </c>
      <c r="AR552" s="18">
        <f t="shared" si="204"/>
        <v>0.39228379078199982</v>
      </c>
      <c r="AS552" s="6">
        <v>-1.9130389335653142E-3</v>
      </c>
      <c r="AT552" s="11">
        <f t="shared" si="201"/>
        <v>-0.9174563181245543</v>
      </c>
      <c r="AW552" s="6" t="s">
        <v>648</v>
      </c>
      <c r="AX552" s="11">
        <f t="shared" si="181"/>
        <v>0.25027268265677977</v>
      </c>
      <c r="AY552" s="11">
        <f t="shared" si="182"/>
        <v>0.34772105870983555</v>
      </c>
      <c r="AZ552" s="11">
        <f t="shared" si="183"/>
        <v>1.9074737721398682</v>
      </c>
      <c r="BA552" s="17"/>
      <c r="BB552" s="7">
        <v>37955</v>
      </c>
      <c r="BC552" s="9">
        <f t="shared" si="184"/>
        <v>-2.199814692659452</v>
      </c>
      <c r="BD552" s="9">
        <f t="shared" si="185"/>
        <v>6.0682023413249908E-2</v>
      </c>
      <c r="BE552" s="9">
        <f t="shared" si="186"/>
        <v>-0.73003721778914787</v>
      </c>
      <c r="BF552" s="9" t="e">
        <f t="shared" si="187"/>
        <v>#DIV/0!</v>
      </c>
      <c r="BI552" s="9">
        <f t="shared" si="188"/>
        <v>1.6069795804920741</v>
      </c>
      <c r="BJ552" s="9">
        <f t="shared" si="189"/>
        <v>0.91249318099423105</v>
      </c>
      <c r="BK552" s="9">
        <f t="shared" si="190"/>
        <v>0.56783122329084978</v>
      </c>
      <c r="BL552" s="9">
        <f t="shared" si="191"/>
        <v>-2.8513816317462823</v>
      </c>
      <c r="BM552" s="9">
        <f t="shared" si="192"/>
        <v>0.599403552555695</v>
      </c>
      <c r="BN552" s="9">
        <f t="shared" si="193"/>
        <v>0.21021512724994304</v>
      </c>
    </row>
    <row r="553" spans="1:66" ht="15.6" x14ac:dyDescent="0.3">
      <c r="A553" s="6" t="s">
        <v>659</v>
      </c>
      <c r="B553" s="7">
        <v>37986</v>
      </c>
      <c r="C553" s="8">
        <v>79.340999999999994</v>
      </c>
      <c r="D553" s="8">
        <v>79.466999999999999</v>
      </c>
      <c r="H553" s="6" t="s">
        <v>659</v>
      </c>
      <c r="I553" s="7">
        <v>37986</v>
      </c>
      <c r="J553" s="8">
        <v>103.93300000000001</v>
      </c>
      <c r="K553" s="8">
        <v>73.807000000000002</v>
      </c>
      <c r="O553" s="6" t="s">
        <v>659</v>
      </c>
      <c r="P553" s="7">
        <v>37986</v>
      </c>
      <c r="Q553" s="8">
        <v>74.481999999999999</v>
      </c>
      <c r="U553" s="6" t="s">
        <v>659</v>
      </c>
      <c r="V553" s="7">
        <v>37986</v>
      </c>
      <c r="W553" s="8">
        <v>77.97</v>
      </c>
      <c r="X553" s="8">
        <v>77.037999999999997</v>
      </c>
      <c r="Y553" s="8"/>
      <c r="Z553" s="8"/>
      <c r="AA553" t="s">
        <v>659</v>
      </c>
      <c r="AB553" s="20">
        <v>37986</v>
      </c>
      <c r="AC553" s="1">
        <v>67.72</v>
      </c>
      <c r="AD553" s="8"/>
      <c r="AE553" s="8"/>
      <c r="AG553" s="6" t="str">
        <f t="shared" si="202"/>
        <v>2003</v>
      </c>
      <c r="AH553" s="11">
        <f t="shared" si="194"/>
        <v>1.796230482031258</v>
      </c>
      <c r="AI553" s="11">
        <f t="shared" si="195"/>
        <v>1.6371007968076556</v>
      </c>
      <c r="AJ553" s="11">
        <f t="shared" si="196"/>
        <v>-2.7445586061048299</v>
      </c>
      <c r="AK553" s="11">
        <f t="shared" si="197"/>
        <v>6.4820959690683022</v>
      </c>
      <c r="AL553" s="11">
        <f t="shared" si="198"/>
        <v>3.0907002173040432</v>
      </c>
      <c r="AM553" s="11">
        <f t="shared" si="199"/>
        <v>3.6104872895432738</v>
      </c>
      <c r="AN553" s="11">
        <f t="shared" si="200"/>
        <v>3.8681929107848401</v>
      </c>
      <c r="AO553" s="8">
        <v>-1.4930480417572278</v>
      </c>
      <c r="AP553" s="6">
        <v>0</v>
      </c>
      <c r="AQ553" s="11">
        <f t="shared" si="203"/>
        <v>9.2610519522426706</v>
      </c>
      <c r="AR553" s="18">
        <f t="shared" si="204"/>
        <v>0.5506622132236183</v>
      </c>
      <c r="AS553" s="6">
        <v>-7.0830814646871687E-5</v>
      </c>
      <c r="AT553" s="11">
        <f t="shared" si="201"/>
        <v>2.00254291163382</v>
      </c>
      <c r="AW553" s="6" t="s">
        <v>648</v>
      </c>
      <c r="AX553" s="11">
        <f t="shared" si="181"/>
        <v>0.25726362358903487</v>
      </c>
      <c r="AY553" s="11">
        <f t="shared" si="182"/>
        <v>0.34483617326642624</v>
      </c>
      <c r="AZ553" s="11">
        <f t="shared" si="183"/>
        <v>1.9408672991881109</v>
      </c>
      <c r="BA553" s="17"/>
      <c r="BB553" s="7">
        <v>37986</v>
      </c>
      <c r="BC553" s="9">
        <f t="shared" si="184"/>
        <v>2.7933296027526922</v>
      </c>
      <c r="BD553" s="9">
        <f t="shared" si="185"/>
        <v>-0.82965508448444858</v>
      </c>
      <c r="BE553" s="9">
        <f t="shared" si="186"/>
        <v>1.750667691266905</v>
      </c>
      <c r="BF553" s="9" t="e">
        <f t="shared" si="187"/>
        <v>#DIV/0!</v>
      </c>
      <c r="BI553" s="9">
        <f t="shared" si="188"/>
        <v>1.8230785673114625</v>
      </c>
      <c r="BJ553" s="9">
        <f t="shared" si="189"/>
        <v>1.0307523456848464</v>
      </c>
      <c r="BK553" s="9">
        <f t="shared" si="190"/>
        <v>0.5653910720945623</v>
      </c>
      <c r="BL553" s="9">
        <f t="shared" si="191"/>
        <v>-2.7432350991865726</v>
      </c>
      <c r="BM553" s="9">
        <f t="shared" si="192"/>
        <v>0.70723515615255439</v>
      </c>
      <c r="BN553" s="9">
        <f t="shared" si="193"/>
        <v>0.25781062525857323</v>
      </c>
    </row>
    <row r="554" spans="1:66" ht="15.6" x14ac:dyDescent="0.3">
      <c r="A554" s="6" t="s">
        <v>660</v>
      </c>
      <c r="B554" s="7">
        <v>38017</v>
      </c>
      <c r="C554" s="8">
        <v>79.512</v>
      </c>
      <c r="D554" s="8">
        <v>79.671000000000006</v>
      </c>
      <c r="H554" s="6" t="s">
        <v>660</v>
      </c>
      <c r="I554" s="7">
        <v>38017</v>
      </c>
      <c r="J554" s="8">
        <v>104.574</v>
      </c>
      <c r="K554" s="8">
        <v>72.594999999999999</v>
      </c>
      <c r="O554" s="6" t="s">
        <v>660</v>
      </c>
      <c r="P554" s="7">
        <v>38017</v>
      </c>
      <c r="Q554" s="8">
        <v>74.239999999999995</v>
      </c>
      <c r="U554" s="6" t="s">
        <v>660</v>
      </c>
      <c r="V554" s="7">
        <v>38017</v>
      </c>
      <c r="W554" s="8">
        <v>77.778999999999996</v>
      </c>
      <c r="X554" s="8">
        <v>76.814999999999998</v>
      </c>
      <c r="Y554" s="8"/>
      <c r="Z554" s="8"/>
      <c r="AA554" t="s">
        <v>660</v>
      </c>
      <c r="AB554" s="20">
        <v>38017</v>
      </c>
      <c r="AC554" s="1">
        <v>70.373999999999995</v>
      </c>
      <c r="AD554" s="8"/>
      <c r="AE554" s="8"/>
      <c r="AG554" s="6" t="str">
        <f t="shared" si="202"/>
        <v>2004</v>
      </c>
      <c r="AH554" s="11">
        <f t="shared" si="194"/>
        <v>1.9463035618124458</v>
      </c>
      <c r="AI554" s="11">
        <f t="shared" si="195"/>
        <v>1.8289877300613711</v>
      </c>
      <c r="AJ554" s="11">
        <f t="shared" si="196"/>
        <v>-1.9575856443719508</v>
      </c>
      <c r="AK554" s="11">
        <f t="shared" si="197"/>
        <v>4.5886759832877155</v>
      </c>
      <c r="AL554" s="11">
        <f t="shared" si="198"/>
        <v>2.5952848179984001</v>
      </c>
      <c r="AM554" s="11">
        <f t="shared" si="199"/>
        <v>3.2839348790268952</v>
      </c>
      <c r="AN554" s="11">
        <f t="shared" si="200"/>
        <v>3.5228635732672098</v>
      </c>
      <c r="AO554" s="8">
        <v>-1.3237443150120209</v>
      </c>
      <c r="AP554" s="6">
        <v>0</v>
      </c>
      <c r="AQ554" s="11">
        <f t="shared" si="203"/>
        <v>7.8793267314590576</v>
      </c>
      <c r="AR554" s="18">
        <f t="shared" si="204"/>
        <v>-0.2449660125689368</v>
      </c>
      <c r="AS554" s="6">
        <v>1.2748814772867156E-2</v>
      </c>
      <c r="AT554" s="11">
        <f t="shared" si="201"/>
        <v>-1.6421206660614862</v>
      </c>
      <c r="AW554" s="6" t="s">
        <v>661</v>
      </c>
      <c r="AX554" s="11">
        <f t="shared" si="181"/>
        <v>0.25741567758388062</v>
      </c>
      <c r="AY554" s="11">
        <f t="shared" si="182"/>
        <v>0.34532514628502514</v>
      </c>
      <c r="AZ554" s="11">
        <f t="shared" si="183"/>
        <v>1.9463034082232178</v>
      </c>
      <c r="BA554" s="17"/>
      <c r="BB554" s="7">
        <v>38017</v>
      </c>
      <c r="BC554" s="9">
        <f t="shared" si="184"/>
        <v>5.9104350908412151E-2</v>
      </c>
      <c r="BD554" s="9">
        <f t="shared" si="185"/>
        <v>0.14179864425682975</v>
      </c>
      <c r="BE554" s="9">
        <f t="shared" si="186"/>
        <v>0.28008659001987901</v>
      </c>
      <c r="BF554" s="9" t="e">
        <f t="shared" si="187"/>
        <v>#DIV/0!</v>
      </c>
      <c r="BI554" s="9">
        <f t="shared" si="188"/>
        <v>1.9997124746805048</v>
      </c>
      <c r="BJ554" s="9">
        <f t="shared" si="189"/>
        <v>1.0716048992371794</v>
      </c>
      <c r="BK554" s="9">
        <f t="shared" si="190"/>
        <v>0.53587948907924388</v>
      </c>
      <c r="BL554" s="9">
        <f t="shared" si="191"/>
        <v>-2.6168268097759833</v>
      </c>
      <c r="BM554" s="9">
        <f t="shared" si="192"/>
        <v>0.8041201774096387</v>
      </c>
      <c r="BN554" s="9">
        <f t="shared" si="193"/>
        <v>0.30728826776215901</v>
      </c>
    </row>
    <row r="555" spans="1:66" ht="15.6" x14ac:dyDescent="0.3">
      <c r="A555" s="6" t="s">
        <v>662</v>
      </c>
      <c r="B555" s="7">
        <v>38046</v>
      </c>
      <c r="C555" s="8">
        <v>79.637</v>
      </c>
      <c r="D555" s="8">
        <v>79.8</v>
      </c>
      <c r="H555" s="6" t="s">
        <v>662</v>
      </c>
      <c r="I555" s="7">
        <v>38046</v>
      </c>
      <c r="J555" s="8">
        <v>104.72</v>
      </c>
      <c r="K555" s="8">
        <v>72.498000000000005</v>
      </c>
      <c r="O555" s="6" t="s">
        <v>662</v>
      </c>
      <c r="P555" s="7">
        <v>38046</v>
      </c>
      <c r="Q555" s="8">
        <v>74.245000000000005</v>
      </c>
      <c r="U555" s="6" t="s">
        <v>662</v>
      </c>
      <c r="V555" s="7">
        <v>38046</v>
      </c>
      <c r="W555" s="8">
        <v>77.864000000000004</v>
      </c>
      <c r="X555" s="8">
        <v>76.935000000000002</v>
      </c>
      <c r="Y555" s="8"/>
      <c r="Z555" s="8"/>
      <c r="AA555" t="s">
        <v>662</v>
      </c>
      <c r="AB555" s="20">
        <v>38046</v>
      </c>
      <c r="AC555" s="1">
        <v>71.298000000000002</v>
      </c>
      <c r="AD555" s="8"/>
      <c r="AE555" s="8"/>
      <c r="AG555" s="6" t="str">
        <f t="shared" si="202"/>
        <v>2004</v>
      </c>
      <c r="AH555" s="11">
        <f t="shared" si="194"/>
        <v>1.9418842805939418</v>
      </c>
      <c r="AI555" s="11">
        <f t="shared" si="195"/>
        <v>1.8532700260376789</v>
      </c>
      <c r="AJ555" s="11">
        <f t="shared" si="196"/>
        <v>-0.98148603415344482</v>
      </c>
      <c r="AK555" s="11">
        <f t="shared" si="197"/>
        <v>4.0935000789696696</v>
      </c>
      <c r="AL555" s="11">
        <f t="shared" si="198"/>
        <v>2.4083090801252593</v>
      </c>
      <c r="AM555" s="11">
        <f t="shared" si="199"/>
        <v>2.9538542906254239</v>
      </c>
      <c r="AN555" s="11">
        <f t="shared" si="200"/>
        <v>3.1438530634133155</v>
      </c>
      <c r="AO555" s="8">
        <v>-0.464667040340494</v>
      </c>
      <c r="AP555" s="6">
        <v>0</v>
      </c>
      <c r="AQ555" s="11">
        <f t="shared" si="203"/>
        <v>3.3603943171933937</v>
      </c>
      <c r="AR555" s="18">
        <f t="shared" si="204"/>
        <v>0.10928399696576996</v>
      </c>
      <c r="AS555" s="6">
        <v>0.54338824917128381</v>
      </c>
      <c r="AT555" s="11">
        <f t="shared" si="201"/>
        <v>-0.13361801776980986</v>
      </c>
      <c r="AW555" s="6" t="s">
        <v>661</v>
      </c>
      <c r="AX555" s="11">
        <f t="shared" si="181"/>
        <v>0.25761710071220939</v>
      </c>
      <c r="AY555" s="11">
        <f t="shared" si="182"/>
        <v>0.35785948234265591</v>
      </c>
      <c r="AZ555" s="11">
        <f t="shared" si="183"/>
        <v>1.9463156739419232</v>
      </c>
      <c r="BA555" s="17"/>
      <c r="BB555" s="7">
        <v>38046</v>
      </c>
      <c r="BC555" s="9">
        <f t="shared" si="184"/>
        <v>7.8248197708608025E-2</v>
      </c>
      <c r="BD555" s="9">
        <f t="shared" si="185"/>
        <v>3.6297200457232615</v>
      </c>
      <c r="BE555" s="9">
        <f t="shared" si="186"/>
        <v>6.3020588945139622E-4</v>
      </c>
      <c r="BF555" s="9" t="e">
        <f t="shared" si="187"/>
        <v>#DIV/0!</v>
      </c>
      <c r="BI555" s="9">
        <f t="shared" si="188"/>
        <v>2.1790349833250056</v>
      </c>
      <c r="BJ555" s="9">
        <f t="shared" si="189"/>
        <v>1.0155510459195929</v>
      </c>
      <c r="BK555" s="9">
        <f t="shared" si="190"/>
        <v>0.46605541154275371</v>
      </c>
      <c r="BL555" s="9">
        <f t="shared" si="191"/>
        <v>-2.3870034682787424</v>
      </c>
      <c r="BM555" s="9">
        <f t="shared" si="192"/>
        <v>0.95770235361336475</v>
      </c>
      <c r="BN555" s="9">
        <f t="shared" si="193"/>
        <v>0.40121531717084585</v>
      </c>
    </row>
    <row r="556" spans="1:66" ht="15.6" x14ac:dyDescent="0.3">
      <c r="A556" s="6" t="s">
        <v>663</v>
      </c>
      <c r="B556" s="7">
        <v>38077</v>
      </c>
      <c r="C556" s="8">
        <v>79.781999999999996</v>
      </c>
      <c r="D556" s="8">
        <v>79.933999999999997</v>
      </c>
      <c r="H556" s="6" t="s">
        <v>663</v>
      </c>
      <c r="I556" s="7">
        <v>38077</v>
      </c>
      <c r="J556" s="8">
        <v>104.693</v>
      </c>
      <c r="K556" s="8">
        <v>72.120999999999995</v>
      </c>
      <c r="O556" s="6" t="s">
        <v>663</v>
      </c>
      <c r="P556" s="7">
        <v>38077</v>
      </c>
      <c r="Q556" s="8">
        <v>74.162000000000006</v>
      </c>
      <c r="U556" s="6" t="s">
        <v>663</v>
      </c>
      <c r="V556" s="7">
        <v>38077</v>
      </c>
      <c r="W556" s="8">
        <v>78.129000000000005</v>
      </c>
      <c r="X556" s="8">
        <v>77.182000000000002</v>
      </c>
      <c r="Y556" s="8"/>
      <c r="Z556" s="8"/>
      <c r="AA556" t="s">
        <v>663</v>
      </c>
      <c r="AB556" s="20">
        <v>38077</v>
      </c>
      <c r="AC556" s="1">
        <v>71.022999999999996</v>
      </c>
      <c r="AD556" s="8"/>
      <c r="AE556" s="8"/>
      <c r="AG556" s="6" t="str">
        <f t="shared" si="202"/>
        <v>2004</v>
      </c>
      <c r="AH556" s="11">
        <f t="shared" si="194"/>
        <v>1.9565245172585621</v>
      </c>
      <c r="AI556" s="11">
        <f t="shared" si="195"/>
        <v>1.8604888243239692</v>
      </c>
      <c r="AJ556" s="11">
        <f t="shared" si="196"/>
        <v>-0.16402040719019073</v>
      </c>
      <c r="AK556" s="11">
        <f t="shared" si="197"/>
        <v>0.47786229763993049</v>
      </c>
      <c r="AL556" s="11">
        <f t="shared" si="198"/>
        <v>1.6572313681411321</v>
      </c>
      <c r="AM556" s="11">
        <f t="shared" si="199"/>
        <v>3.0521664578249785</v>
      </c>
      <c r="AN556" s="11">
        <f t="shared" si="200"/>
        <v>3.2245121771810048</v>
      </c>
      <c r="AO556" s="8">
        <v>-5.1671486152093937E-2</v>
      </c>
      <c r="AP556" s="6">
        <v>0</v>
      </c>
      <c r="AQ556" s="11">
        <f t="shared" si="203"/>
        <v>0.90644313419050437</v>
      </c>
      <c r="AR556" s="18">
        <f t="shared" si="204"/>
        <v>0.34033699784239424</v>
      </c>
      <c r="AS556" s="6">
        <v>0.16818697286651307</v>
      </c>
      <c r="AT556" s="11">
        <f t="shared" si="201"/>
        <v>-0.52001434522332968</v>
      </c>
      <c r="AW556" s="6" t="s">
        <v>661</v>
      </c>
      <c r="AX556" s="11">
        <f t="shared" si="181"/>
        <v>0.258848320623012</v>
      </c>
      <c r="AY556" s="11">
        <f t="shared" si="182"/>
        <v>0.34105896006018505</v>
      </c>
      <c r="AZ556" s="11">
        <f t="shared" si="183"/>
        <v>1.9461935865395759</v>
      </c>
      <c r="BA556" s="17"/>
      <c r="BB556" s="7">
        <v>38077</v>
      </c>
      <c r="BC556" s="9">
        <f t="shared" si="184"/>
        <v>0.47792631288792187</v>
      </c>
      <c r="BD556" s="9">
        <f t="shared" si="185"/>
        <v>-4.6947260339420316</v>
      </c>
      <c r="BE556" s="9">
        <f t="shared" si="186"/>
        <v>-6.2727441381582594E-3</v>
      </c>
      <c r="BF556" s="9" t="e">
        <f t="shared" si="187"/>
        <v>#DIV/0!</v>
      </c>
      <c r="BI556" s="9">
        <f t="shared" si="188"/>
        <v>2.3538529969552644</v>
      </c>
      <c r="BJ556" s="9">
        <f t="shared" si="189"/>
        <v>0.94791791516863322</v>
      </c>
      <c r="BK556" s="9">
        <f t="shared" si="190"/>
        <v>0.40270905464137979</v>
      </c>
      <c r="BL556" s="9">
        <f t="shared" si="191"/>
        <v>-2.1135747831763085</v>
      </c>
      <c r="BM556" s="9">
        <f t="shared" si="192"/>
        <v>1.0801863426051108</v>
      </c>
      <c r="BN556" s="9">
        <f t="shared" si="193"/>
        <v>0.51107079399470901</v>
      </c>
    </row>
    <row r="557" spans="1:66" ht="15.6" x14ac:dyDescent="0.3">
      <c r="A557" s="6" t="s">
        <v>664</v>
      </c>
      <c r="B557" s="7">
        <v>38107</v>
      </c>
      <c r="C557" s="8">
        <v>79.986999999999995</v>
      </c>
      <c r="D557" s="8">
        <v>80.141999999999996</v>
      </c>
      <c r="H557" s="6" t="s">
        <v>664</v>
      </c>
      <c r="I557" s="7">
        <v>38107</v>
      </c>
      <c r="J557" s="8">
        <v>104.402</v>
      </c>
      <c r="K557" s="8">
        <v>70.823999999999998</v>
      </c>
      <c r="O557" s="6" t="s">
        <v>664</v>
      </c>
      <c r="P557" s="7">
        <v>38107</v>
      </c>
      <c r="Q557" s="8">
        <v>73.980999999999995</v>
      </c>
      <c r="U557" s="6" t="s">
        <v>664</v>
      </c>
      <c r="V557" s="7">
        <v>38107</v>
      </c>
      <c r="W557" s="8">
        <v>78.287999999999997</v>
      </c>
      <c r="X557" s="8">
        <v>77.28</v>
      </c>
      <c r="Y557" s="8"/>
      <c r="Z557" s="8"/>
      <c r="AA557" t="s">
        <v>664</v>
      </c>
      <c r="AB557" s="20">
        <v>38107</v>
      </c>
      <c r="AC557" s="1">
        <v>70.129000000000005</v>
      </c>
      <c r="AD557" s="8"/>
      <c r="AE557" s="8"/>
      <c r="AG557" s="6" t="str">
        <f t="shared" si="202"/>
        <v>2004</v>
      </c>
      <c r="AH557" s="11">
        <f t="shared" si="194"/>
        <v>2.1114983468014659</v>
      </c>
      <c r="AI557" s="11">
        <f t="shared" si="195"/>
        <v>2.0124489250391342</v>
      </c>
      <c r="AJ557" s="11">
        <f t="shared" si="196"/>
        <v>-1.9414101757318947</v>
      </c>
      <c r="AK557" s="11">
        <f t="shared" si="197"/>
        <v>8.7617647890114725E-2</v>
      </c>
      <c r="AL557" s="11">
        <f t="shared" si="198"/>
        <v>1.54274812303552</v>
      </c>
      <c r="AM557" s="11">
        <f t="shared" si="199"/>
        <v>3.2332928951948947</v>
      </c>
      <c r="AN557" s="11">
        <f t="shared" si="200"/>
        <v>3.3168892632254421</v>
      </c>
      <c r="AO557" s="8">
        <v>-0.43397827557027924</v>
      </c>
      <c r="AP557" s="6">
        <v>0</v>
      </c>
      <c r="AQ557" s="11">
        <f t="shared" si="203"/>
        <v>5.3699947411914861</v>
      </c>
      <c r="AR557" s="18">
        <f t="shared" si="204"/>
        <v>0.20350958030947996</v>
      </c>
      <c r="AS557" s="6">
        <v>0.11037975028687086</v>
      </c>
      <c r="AT557" s="11">
        <f t="shared" si="201"/>
        <v>-1.7983666338514448</v>
      </c>
      <c r="AW557" s="6" t="s">
        <v>661</v>
      </c>
      <c r="AX557" s="11">
        <f t="shared" si="181"/>
        <v>0.25888990104011533</v>
      </c>
      <c r="AY557" s="11">
        <f t="shared" si="182"/>
        <v>0.33567247082586499</v>
      </c>
      <c r="AZ557" s="11">
        <f t="shared" si="183"/>
        <v>1.927376239503146</v>
      </c>
      <c r="BA557" s="17"/>
      <c r="BB557" s="7">
        <v>38107</v>
      </c>
      <c r="BC557" s="9">
        <f t="shared" si="184"/>
        <v>1.6063622511919284E-2</v>
      </c>
      <c r="BD557" s="9">
        <f t="shared" si="185"/>
        <v>-1.5793425375394077</v>
      </c>
      <c r="BE557" s="9">
        <f t="shared" si="186"/>
        <v>-0.96687951119436288</v>
      </c>
      <c r="BF557" s="9" t="e">
        <f t="shared" si="187"/>
        <v>#DIV/0!</v>
      </c>
      <c r="BI557" s="9">
        <f t="shared" si="188"/>
        <v>2.5352216336083448</v>
      </c>
      <c r="BJ557" s="9">
        <f t="shared" si="189"/>
        <v>0.86327089686120828</v>
      </c>
      <c r="BK557" s="9">
        <f t="shared" si="190"/>
        <v>0.34051101703188258</v>
      </c>
      <c r="BL557" s="9">
        <f t="shared" si="191"/>
        <v>-1.8749414271164448</v>
      </c>
      <c r="BM557" s="9">
        <f t="shared" si="192"/>
        <v>1.082377092511178</v>
      </c>
      <c r="BN557" s="9">
        <f t="shared" si="193"/>
        <v>0.57728581642991028</v>
      </c>
    </row>
    <row r="558" spans="1:66" ht="15.6" x14ac:dyDescent="0.3">
      <c r="A558" s="6" t="s">
        <v>665</v>
      </c>
      <c r="B558" s="7">
        <v>38138</v>
      </c>
      <c r="C558" s="8">
        <v>80.14</v>
      </c>
      <c r="D558" s="8">
        <v>80.251999999999995</v>
      </c>
      <c r="H558" s="6" t="s">
        <v>665</v>
      </c>
      <c r="I558" s="7">
        <v>38138</v>
      </c>
      <c r="J558" s="8">
        <v>104.645</v>
      </c>
      <c r="K558" s="8">
        <v>69.766000000000005</v>
      </c>
      <c r="O558" s="6" t="s">
        <v>665</v>
      </c>
      <c r="P558" s="7">
        <v>38138</v>
      </c>
      <c r="Q558" s="8">
        <v>73.748000000000005</v>
      </c>
      <c r="U558" s="6" t="s">
        <v>665</v>
      </c>
      <c r="V558" s="7">
        <v>38138</v>
      </c>
      <c r="W558" s="8">
        <v>78.936999999999998</v>
      </c>
      <c r="X558" s="8">
        <v>78.043999999999997</v>
      </c>
      <c r="Y558" s="8"/>
      <c r="Z558" s="8"/>
      <c r="AA558" t="s">
        <v>665</v>
      </c>
      <c r="AB558" s="20">
        <v>38138</v>
      </c>
      <c r="AC558" s="1">
        <v>72.242999999999995</v>
      </c>
      <c r="AD558" s="8"/>
      <c r="AE558" s="8"/>
      <c r="AG558" s="6" t="str">
        <f t="shared" si="202"/>
        <v>2004</v>
      </c>
      <c r="AH558" s="11">
        <f t="shared" si="194"/>
        <v>2.1581449896108218</v>
      </c>
      <c r="AI558" s="11">
        <f t="shared" si="195"/>
        <v>2.0057452271398324</v>
      </c>
      <c r="AJ558" s="11">
        <f t="shared" si="196"/>
        <v>-0.72291214055992814</v>
      </c>
      <c r="AK558" s="11">
        <f t="shared" si="197"/>
        <v>-1.1070633761889104</v>
      </c>
      <c r="AL558" s="11">
        <f t="shared" si="198"/>
        <v>0.76239923486816075</v>
      </c>
      <c r="AM558" s="11">
        <f t="shared" si="199"/>
        <v>3.9219042102214274</v>
      </c>
      <c r="AN558" s="11">
        <f t="shared" si="200"/>
        <v>4.18229632497229</v>
      </c>
      <c r="AO558" s="8">
        <v>-0.17076914119953379</v>
      </c>
      <c r="AP558" s="6">
        <v>0</v>
      </c>
      <c r="AQ558" s="11">
        <f t="shared" si="203"/>
        <v>14.715129573170715</v>
      </c>
      <c r="AR558" s="18">
        <f t="shared" si="204"/>
        <v>0.82899039444104261</v>
      </c>
      <c r="AS558" s="6">
        <v>-0.26869523947390395</v>
      </c>
      <c r="AT558" s="11">
        <f t="shared" si="201"/>
        <v>-1.4938438947249444</v>
      </c>
      <c r="AW558" s="6" t="s">
        <v>661</v>
      </c>
      <c r="AX558" s="11">
        <f t="shared" si="181"/>
        <v>0.27926793459887272</v>
      </c>
      <c r="AY558" s="11">
        <f t="shared" si="182"/>
        <v>0.32497974139982572</v>
      </c>
      <c r="AZ558" s="11">
        <f t="shared" si="183"/>
        <v>1.934717619898926</v>
      </c>
      <c r="BA558" s="17"/>
      <c r="BB558" s="7">
        <v>38138</v>
      </c>
      <c r="BC558" s="9">
        <f t="shared" si="184"/>
        <v>7.8713126610526984</v>
      </c>
      <c r="BD558" s="9">
        <f t="shared" si="185"/>
        <v>-3.1854651052353633</v>
      </c>
      <c r="BE558" s="9">
        <f t="shared" si="186"/>
        <v>0.38090022307593063</v>
      </c>
      <c r="BF558" s="9" t="e">
        <f t="shared" si="187"/>
        <v>#DIV/0!</v>
      </c>
      <c r="BI558" s="9">
        <f t="shared" si="188"/>
        <v>2.7924258546353773</v>
      </c>
      <c r="BJ558" s="9">
        <f t="shared" si="189"/>
        <v>0.71740188338476218</v>
      </c>
      <c r="BK558" s="9">
        <f t="shared" si="190"/>
        <v>0.25690991300409566</v>
      </c>
      <c r="BL558" s="9">
        <f t="shared" si="191"/>
        <v>-1.6223916768152549</v>
      </c>
      <c r="BM558" s="9">
        <f t="shared" si="192"/>
        <v>1.0661600474486255</v>
      </c>
      <c r="BN558" s="9">
        <f t="shared" si="193"/>
        <v>0.65715330193353261</v>
      </c>
    </row>
    <row r="559" spans="1:66" ht="15.6" x14ac:dyDescent="0.3">
      <c r="A559" s="6" t="s">
        <v>666</v>
      </c>
      <c r="B559" s="7">
        <v>38168</v>
      </c>
      <c r="C559" s="8">
        <v>80.27</v>
      </c>
      <c r="D559" s="8">
        <v>80.379000000000005</v>
      </c>
      <c r="H559" s="6" t="s">
        <v>666</v>
      </c>
      <c r="I559" s="7">
        <v>38168</v>
      </c>
      <c r="J559" s="8">
        <v>104.523</v>
      </c>
      <c r="K559" s="8">
        <v>70.100999999999999</v>
      </c>
      <c r="O559" s="6" t="s">
        <v>666</v>
      </c>
      <c r="P559" s="7">
        <v>38168</v>
      </c>
      <c r="Q559" s="8">
        <v>73.936000000000007</v>
      </c>
      <c r="U559" s="6" t="s">
        <v>666</v>
      </c>
      <c r="V559" s="7">
        <v>38168</v>
      </c>
      <c r="W559" s="8">
        <v>79.093999999999994</v>
      </c>
      <c r="X559" s="8">
        <v>78.188999999999993</v>
      </c>
      <c r="Y559" s="8"/>
      <c r="Z559" s="8"/>
      <c r="AA559" t="s">
        <v>666</v>
      </c>
      <c r="AB559" s="20">
        <v>38168</v>
      </c>
      <c r="AC559" s="1">
        <v>74.215999999999994</v>
      </c>
      <c r="AD559" s="8"/>
      <c r="AE559" s="8"/>
      <c r="AG559" s="6" t="str">
        <f t="shared" si="202"/>
        <v>2004</v>
      </c>
      <c r="AH559" s="11">
        <f t="shared" si="194"/>
        <v>2.2209204594656473</v>
      </c>
      <c r="AI559" s="11">
        <f t="shared" si="195"/>
        <v>2.1100637719454252</v>
      </c>
      <c r="AJ559" s="11">
        <f t="shared" si="196"/>
        <v>-1.2974871809399824</v>
      </c>
      <c r="AK559" s="11">
        <f t="shared" si="197"/>
        <v>-1.2926118362691752</v>
      </c>
      <c r="AL559" s="11">
        <f t="shared" si="198"/>
        <v>0.72338396566993257</v>
      </c>
      <c r="AM559" s="11">
        <f t="shared" si="199"/>
        <v>3.4868963351607274</v>
      </c>
      <c r="AN559" s="11">
        <f t="shared" si="200"/>
        <v>3.6412078152753047</v>
      </c>
      <c r="AO559" s="8">
        <v>-0.65316074329433427</v>
      </c>
      <c r="AP559" s="6">
        <v>0</v>
      </c>
      <c r="AQ559" s="11">
        <f t="shared" si="203"/>
        <v>17.582939890364059</v>
      </c>
      <c r="AR559" s="18">
        <f t="shared" si="204"/>
        <v>0.19889278791946907</v>
      </c>
      <c r="AS559" s="6">
        <v>-0.33576887635393682</v>
      </c>
      <c r="AT559" s="11">
        <f t="shared" si="201"/>
        <v>0.48017659031618365</v>
      </c>
      <c r="AW559" s="6" t="s">
        <v>661</v>
      </c>
      <c r="AX559" s="11">
        <f t="shared" si="181"/>
        <v>0.2784786352703354</v>
      </c>
      <c r="AY559" s="11">
        <f t="shared" si="182"/>
        <v>0.32681874462745664</v>
      </c>
      <c r="AZ559" s="11">
        <f t="shared" si="183"/>
        <v>1.9155855272325981</v>
      </c>
      <c r="BA559" s="17"/>
      <c r="BB559" s="7">
        <v>38168</v>
      </c>
      <c r="BC559" s="9">
        <f t="shared" si="184"/>
        <v>-0.28263156300813996</v>
      </c>
      <c r="BD559" s="9">
        <f t="shared" si="185"/>
        <v>0.56588242076553996</v>
      </c>
      <c r="BE559" s="9">
        <f t="shared" si="186"/>
        <v>-0.98888294961242407</v>
      </c>
      <c r="BF559" s="9" t="e">
        <f t="shared" si="187"/>
        <v>#DIV/0!</v>
      </c>
      <c r="BI559" s="9">
        <f t="shared" si="188"/>
        <v>2.9551142534420527</v>
      </c>
      <c r="BJ559" s="9">
        <f t="shared" si="189"/>
        <v>0.59836146760267817</v>
      </c>
      <c r="BK559" s="9">
        <f t="shared" si="190"/>
        <v>0.20248336148279877</v>
      </c>
      <c r="BL559" s="9">
        <f t="shared" si="191"/>
        <v>-1.4129344902678052</v>
      </c>
      <c r="BM559" s="9">
        <f t="shared" si="192"/>
        <v>0.9545473618278113</v>
      </c>
      <c r="BN559" s="9">
        <f t="shared" si="193"/>
        <v>0.67557793259536614</v>
      </c>
    </row>
    <row r="560" spans="1:66" ht="15.6" x14ac:dyDescent="0.3">
      <c r="A560" s="6" t="s">
        <v>667</v>
      </c>
      <c r="B560" s="7">
        <v>38199</v>
      </c>
      <c r="C560" s="8">
        <v>80.363</v>
      </c>
      <c r="D560" s="8">
        <v>80.474000000000004</v>
      </c>
      <c r="H560" s="6" t="s">
        <v>667</v>
      </c>
      <c r="I560" s="7">
        <v>38199</v>
      </c>
      <c r="J560" s="8">
        <v>103.791</v>
      </c>
      <c r="K560" s="8">
        <v>71.459999999999994</v>
      </c>
      <c r="O560" s="6" t="s">
        <v>667</v>
      </c>
      <c r="P560" s="7">
        <v>38199</v>
      </c>
      <c r="Q560" s="8">
        <v>74.515000000000001</v>
      </c>
      <c r="U560" s="6" t="s">
        <v>667</v>
      </c>
      <c r="V560" s="7">
        <v>38199</v>
      </c>
      <c r="W560" s="8">
        <v>79.164000000000001</v>
      </c>
      <c r="X560" s="8">
        <v>78.305999999999997</v>
      </c>
      <c r="Y560" s="8"/>
      <c r="Z560" s="8"/>
      <c r="AA560" t="s">
        <v>667</v>
      </c>
      <c r="AB560" s="20">
        <v>38199</v>
      </c>
      <c r="AC560" s="1">
        <v>73.95</v>
      </c>
      <c r="AD560" s="8"/>
      <c r="AE560" s="8"/>
      <c r="AG560" s="6" t="str">
        <f t="shared" si="202"/>
        <v>2004</v>
      </c>
      <c r="AH560" s="11">
        <f t="shared" si="194"/>
        <v>2.1130876747140981</v>
      </c>
      <c r="AI560" s="11">
        <f t="shared" si="195"/>
        <v>1.9755433060888228</v>
      </c>
      <c r="AJ560" s="11">
        <f t="shared" si="196"/>
        <v>-2.7545886387272622</v>
      </c>
      <c r="AK560" s="11">
        <f t="shared" si="197"/>
        <v>-0.79960019990006348</v>
      </c>
      <c r="AL560" s="11">
        <f t="shared" si="198"/>
        <v>0.95515512803143743</v>
      </c>
      <c r="AM560" s="11">
        <f t="shared" si="199"/>
        <v>3.6951652410829983</v>
      </c>
      <c r="AN560" s="11">
        <f t="shared" si="200"/>
        <v>3.9506172839506082</v>
      </c>
      <c r="AO560" s="8">
        <v>-1.4163715450325021</v>
      </c>
      <c r="AP560" s="6">
        <v>0</v>
      </c>
      <c r="AQ560" s="11">
        <f t="shared" si="203"/>
        <v>14.988104678826319</v>
      </c>
      <c r="AR560" s="18">
        <f t="shared" si="204"/>
        <v>8.850228841632557E-2</v>
      </c>
      <c r="AS560" s="6">
        <v>-0.46794325109209556</v>
      </c>
      <c r="AT560" s="11">
        <f t="shared" si="201"/>
        <v>1.9386314032610041</v>
      </c>
      <c r="AW560" s="6" t="s">
        <v>661</v>
      </c>
      <c r="AX560" s="11">
        <f t="shared" si="181"/>
        <v>0.27803738396154143</v>
      </c>
      <c r="AY560" s="11">
        <f t="shared" si="182"/>
        <v>0.33200593217467128</v>
      </c>
      <c r="AZ560" s="11">
        <f t="shared" si="183"/>
        <v>1.948955555072126</v>
      </c>
      <c r="BA560" s="17"/>
      <c r="BB560" s="7">
        <v>38199</v>
      </c>
      <c r="BC560" s="9">
        <f t="shared" si="184"/>
        <v>-0.15845068630332415</v>
      </c>
      <c r="BD560" s="9">
        <f t="shared" si="185"/>
        <v>1.5871756539324489</v>
      </c>
      <c r="BE560" s="9">
        <f t="shared" si="186"/>
        <v>1.7420275610317892</v>
      </c>
      <c r="BF560" s="9" t="e">
        <f t="shared" si="187"/>
        <v>#DIV/0!</v>
      </c>
      <c r="BI560" s="9">
        <f t="shared" si="188"/>
        <v>3.0776091221073871</v>
      </c>
      <c r="BJ560" s="9">
        <f t="shared" si="189"/>
        <v>0.57172927118196326</v>
      </c>
      <c r="BK560" s="9">
        <f t="shared" si="190"/>
        <v>0.18577059285243888</v>
      </c>
      <c r="BL560" s="9">
        <f t="shared" si="191"/>
        <v>-1.3033040439846613</v>
      </c>
      <c r="BM560" s="9">
        <f t="shared" si="192"/>
        <v>0.85326349558229075</v>
      </c>
      <c r="BN560" s="9">
        <f t="shared" si="193"/>
        <v>0.65469258652306683</v>
      </c>
    </row>
    <row r="561" spans="1:66" ht="15.6" x14ac:dyDescent="0.3">
      <c r="A561" s="6" t="s">
        <v>668</v>
      </c>
      <c r="B561" s="7">
        <v>38230</v>
      </c>
      <c r="C561" s="8">
        <v>80.394000000000005</v>
      </c>
      <c r="D561" s="8">
        <v>80.504999999999995</v>
      </c>
      <c r="H561" s="6" t="s">
        <v>668</v>
      </c>
      <c r="I561" s="7">
        <v>38230</v>
      </c>
      <c r="J561" s="8">
        <v>104.15900000000001</v>
      </c>
      <c r="K561" s="8">
        <v>70.866</v>
      </c>
      <c r="O561" s="6" t="s">
        <v>668</v>
      </c>
      <c r="P561" s="7">
        <v>38230</v>
      </c>
      <c r="Q561" s="8">
        <v>74.522000000000006</v>
      </c>
      <c r="U561" s="6" t="s">
        <v>668</v>
      </c>
      <c r="V561" s="7">
        <v>38230</v>
      </c>
      <c r="W561" s="8">
        <v>79.197999999999993</v>
      </c>
      <c r="X561" s="8">
        <v>78.307000000000002</v>
      </c>
      <c r="Y561" s="8"/>
      <c r="Z561" s="8"/>
      <c r="AA561" t="s">
        <v>668</v>
      </c>
      <c r="AB561" s="20">
        <v>38230</v>
      </c>
      <c r="AC561" s="1">
        <v>74.174999999999997</v>
      </c>
      <c r="AD561" s="8"/>
      <c r="AE561" s="8"/>
      <c r="AG561" s="6" t="str">
        <f t="shared" si="202"/>
        <v>2004</v>
      </c>
      <c r="AH561" s="11">
        <f t="shared" si="194"/>
        <v>1.9995432515415468</v>
      </c>
      <c r="AI561" s="11">
        <f t="shared" si="195"/>
        <v>1.899903802339109</v>
      </c>
      <c r="AJ561" s="11">
        <f t="shared" si="196"/>
        <v>-1.6746434066815863</v>
      </c>
      <c r="AK561" s="11">
        <f t="shared" si="197"/>
        <v>-2.7887899696840801</v>
      </c>
      <c r="AL561" s="11">
        <f t="shared" si="198"/>
        <v>0.94685937986807023</v>
      </c>
      <c r="AM561" s="11">
        <f t="shared" si="199"/>
        <v>3.150601075814996</v>
      </c>
      <c r="AN561" s="11">
        <f t="shared" si="200"/>
        <v>3.2910357199388063</v>
      </c>
      <c r="AO561" s="8">
        <v>-1.221262631286435</v>
      </c>
      <c r="AP561" s="6">
        <v>0</v>
      </c>
      <c r="AQ561" s="11">
        <f t="shared" si="203"/>
        <v>10.499500945968098</v>
      </c>
      <c r="AR561" s="18">
        <f t="shared" si="204"/>
        <v>4.2948815117971328E-2</v>
      </c>
      <c r="AS561" s="6">
        <v>-0.16197217276613385</v>
      </c>
      <c r="AT561" s="11">
        <f t="shared" si="201"/>
        <v>-0.8312342569269493</v>
      </c>
      <c r="AW561" s="6" t="s">
        <v>661</v>
      </c>
      <c r="AX561" s="11">
        <f t="shared" si="181"/>
        <v>0.27688185402630122</v>
      </c>
      <c r="AY561" s="11">
        <f t="shared" si="182"/>
        <v>0.32340624593671291</v>
      </c>
      <c r="AZ561" s="11">
        <f t="shared" si="183"/>
        <v>1.6738756057709536</v>
      </c>
      <c r="BA561" s="17"/>
      <c r="BB561" s="7">
        <v>38230</v>
      </c>
      <c r="BC561" s="9">
        <f t="shared" si="184"/>
        <v>-0.41560236209100543</v>
      </c>
      <c r="BD561" s="9">
        <f t="shared" si="185"/>
        <v>-2.5902206570917574</v>
      </c>
      <c r="BE561" s="9">
        <f t="shared" si="186"/>
        <v>-14.114223825437232</v>
      </c>
      <c r="BF561" s="9" t="e">
        <f t="shared" si="187"/>
        <v>#DIV/0!</v>
      </c>
      <c r="BI561" s="9">
        <f t="shared" si="188"/>
        <v>3.1779366919912491</v>
      </c>
      <c r="BJ561" s="9">
        <f t="shared" si="189"/>
        <v>0.43598069341082557</v>
      </c>
      <c r="BK561" s="9">
        <f t="shared" si="190"/>
        <v>0.1371898611163479</v>
      </c>
      <c r="BL561" s="9">
        <f t="shared" si="191"/>
        <v>-1.2262548472910333</v>
      </c>
      <c r="BM561" s="9">
        <f t="shared" si="192"/>
        <v>0.807289582380329</v>
      </c>
      <c r="BN561" s="9">
        <f t="shared" si="193"/>
        <v>0.65833752597491735</v>
      </c>
    </row>
    <row r="562" spans="1:66" ht="15.6" x14ac:dyDescent="0.3">
      <c r="A562" s="6" t="s">
        <v>669</v>
      </c>
      <c r="B562" s="7">
        <v>38260</v>
      </c>
      <c r="C562" s="8">
        <v>80.516999999999996</v>
      </c>
      <c r="D562" s="8">
        <v>80.656000000000006</v>
      </c>
      <c r="H562" s="6" t="s">
        <v>669</v>
      </c>
      <c r="I562" s="7">
        <v>38260</v>
      </c>
      <c r="J562" s="8">
        <v>104.407</v>
      </c>
      <c r="K562" s="8">
        <v>70.843000000000004</v>
      </c>
      <c r="O562" s="6" t="s">
        <v>669</v>
      </c>
      <c r="P562" s="7">
        <v>38260</v>
      </c>
      <c r="Q562" s="8">
        <v>74.289000000000001</v>
      </c>
      <c r="U562" s="6" t="s">
        <v>669</v>
      </c>
      <c r="V562" s="7">
        <v>38260</v>
      </c>
      <c r="W562" s="8">
        <v>79.015000000000001</v>
      </c>
      <c r="X562" s="8">
        <v>78.010000000000005</v>
      </c>
      <c r="Y562" s="8"/>
      <c r="Z562" s="8"/>
      <c r="AA562" t="s">
        <v>669</v>
      </c>
      <c r="AB562" s="20">
        <v>38260</v>
      </c>
      <c r="AC562" s="1">
        <v>74.962000000000003</v>
      </c>
      <c r="AD562" s="8"/>
      <c r="AE562" s="8"/>
      <c r="AG562" s="6" t="str">
        <f t="shared" si="202"/>
        <v>2004</v>
      </c>
      <c r="AH562" s="11">
        <f t="shared" si="194"/>
        <v>2.0067652312720785</v>
      </c>
      <c r="AI562" s="11">
        <f t="shared" si="195"/>
        <v>1.9490861288773198</v>
      </c>
      <c r="AJ562" s="11">
        <f t="shared" si="196"/>
        <v>-0.7981225118055657</v>
      </c>
      <c r="AK562" s="11">
        <f t="shared" si="197"/>
        <v>-3.0105966430272968</v>
      </c>
      <c r="AL562" s="11">
        <f t="shared" si="198"/>
        <v>0.6162472573611133</v>
      </c>
      <c r="AM562" s="11">
        <f t="shared" si="199"/>
        <v>2.6782233542116174</v>
      </c>
      <c r="AN562" s="11">
        <f t="shared" si="200"/>
        <v>2.6947329620999882</v>
      </c>
      <c r="AO562" s="8">
        <v>-0.60939063345368805</v>
      </c>
      <c r="AP562" s="6">
        <v>0</v>
      </c>
      <c r="AQ562" s="11">
        <f t="shared" si="203"/>
        <v>7.6035311849565801</v>
      </c>
      <c r="AR562" s="18">
        <f t="shared" si="204"/>
        <v>-0.23106644107173668</v>
      </c>
      <c r="AS562" s="6">
        <v>0.25045087751691675</v>
      </c>
      <c r="AT562" s="11">
        <f t="shared" si="201"/>
        <v>-3.2455620466786961E-2</v>
      </c>
      <c r="AW562" s="6" t="s">
        <v>661</v>
      </c>
      <c r="AX562" s="11">
        <f t="shared" si="181"/>
        <v>0.28171867542812601</v>
      </c>
      <c r="AY562" s="11">
        <f t="shared" si="182"/>
        <v>0.32862343236536329</v>
      </c>
      <c r="AZ562" s="11">
        <f t="shared" si="183"/>
        <v>1.6719212027684158</v>
      </c>
      <c r="BA562" s="17"/>
      <c r="BB562" s="7">
        <v>38260</v>
      </c>
      <c r="BC562" s="9">
        <f t="shared" si="184"/>
        <v>1.7468899935079607</v>
      </c>
      <c r="BD562" s="9">
        <f t="shared" si="185"/>
        <v>1.6131990319294243</v>
      </c>
      <c r="BE562" s="9">
        <f t="shared" si="186"/>
        <v>-0.11675915437202589</v>
      </c>
      <c r="BF562" s="9" t="e">
        <f t="shared" si="187"/>
        <v>#DIV/0!</v>
      </c>
      <c r="BI562" s="9">
        <f t="shared" si="188"/>
        <v>3.196028706507418</v>
      </c>
      <c r="BJ562" s="9">
        <f t="shared" si="189"/>
        <v>0.40684929798932451</v>
      </c>
      <c r="BK562" s="9">
        <f t="shared" si="190"/>
        <v>0.12729838663868717</v>
      </c>
      <c r="BL562" s="9">
        <f t="shared" si="191"/>
        <v>-1.1112507526911033</v>
      </c>
      <c r="BM562" s="9">
        <f t="shared" si="192"/>
        <v>0.77770848787336033</v>
      </c>
      <c r="BN562" s="9">
        <f t="shared" si="193"/>
        <v>0.69984968378198398</v>
      </c>
    </row>
    <row r="563" spans="1:66" ht="15.6" x14ac:dyDescent="0.3">
      <c r="A563" s="6" t="s">
        <v>670</v>
      </c>
      <c r="B563" s="7">
        <v>38291</v>
      </c>
      <c r="C563" s="8">
        <v>80.716999999999999</v>
      </c>
      <c r="D563" s="8">
        <v>80.831000000000003</v>
      </c>
      <c r="H563" s="6" t="s">
        <v>670</v>
      </c>
      <c r="I563" s="7">
        <v>38291</v>
      </c>
      <c r="J563" s="8">
        <v>104.893</v>
      </c>
      <c r="K563" s="8">
        <v>71.397000000000006</v>
      </c>
      <c r="O563" s="6" t="s">
        <v>670</v>
      </c>
      <c r="P563" s="7">
        <v>38291</v>
      </c>
      <c r="Q563" s="8">
        <v>74.59</v>
      </c>
      <c r="U563" s="6" t="s">
        <v>670</v>
      </c>
      <c r="V563" s="7">
        <v>38291</v>
      </c>
      <c r="W563" s="8">
        <v>79.486999999999995</v>
      </c>
      <c r="X563" s="8">
        <v>78.561999999999998</v>
      </c>
      <c r="Y563" s="8"/>
      <c r="Z563" s="8"/>
      <c r="AA563" t="s">
        <v>670</v>
      </c>
      <c r="AB563" s="20">
        <v>38291</v>
      </c>
      <c r="AC563" s="1">
        <v>77.944999999999993</v>
      </c>
      <c r="AD563" s="8"/>
      <c r="AE563" s="8"/>
      <c r="AG563" s="6" t="str">
        <f t="shared" si="202"/>
        <v>2004</v>
      </c>
      <c r="AH563" s="11">
        <f t="shared" si="194"/>
        <v>2.0571500821848554</v>
      </c>
      <c r="AI563" s="11">
        <f t="shared" si="195"/>
        <v>1.9820842795861715</v>
      </c>
      <c r="AJ563" s="11">
        <f t="shared" si="196"/>
        <v>0.29833334926994137</v>
      </c>
      <c r="AK563" s="11">
        <f t="shared" si="197"/>
        <v>-2.2333899326285822</v>
      </c>
      <c r="AL563" s="11">
        <f t="shared" si="198"/>
        <v>0.74012047216445165</v>
      </c>
      <c r="AM563" s="11">
        <f t="shared" si="199"/>
        <v>2.9091144484723053</v>
      </c>
      <c r="AN563" s="11">
        <f t="shared" si="200"/>
        <v>2.9794596861932865</v>
      </c>
      <c r="AO563" s="8">
        <v>0.20978939855127443</v>
      </c>
      <c r="AP563" s="6">
        <v>0</v>
      </c>
      <c r="AQ563" s="11">
        <f t="shared" si="203"/>
        <v>16.238666189453575</v>
      </c>
      <c r="AR563" s="18">
        <f t="shared" si="204"/>
        <v>0.59735493260772987</v>
      </c>
      <c r="AS563" s="6">
        <v>0.36558835711255622</v>
      </c>
      <c r="AT563" s="11">
        <f t="shared" si="201"/>
        <v>0.78201092556779983</v>
      </c>
      <c r="AW563" s="6" t="s">
        <v>661</v>
      </c>
      <c r="AX563" s="11">
        <f t="shared" si="181"/>
        <v>0.28839776928467747</v>
      </c>
      <c r="AY563" s="11">
        <f t="shared" si="182"/>
        <v>0.33209248888260928</v>
      </c>
      <c r="AZ563" s="11">
        <f t="shared" si="183"/>
        <v>1.6079164308905725</v>
      </c>
      <c r="BA563" s="17"/>
      <c r="BB563" s="7">
        <v>38291</v>
      </c>
      <c r="BC563" s="9">
        <f t="shared" si="184"/>
        <v>2.3708381584576443</v>
      </c>
      <c r="BD563" s="9">
        <f t="shared" si="185"/>
        <v>1.0556327320533576</v>
      </c>
      <c r="BE563" s="9">
        <f t="shared" si="186"/>
        <v>-3.8282170099800394</v>
      </c>
      <c r="BF563" s="9" t="e">
        <f t="shared" si="187"/>
        <v>#DIV/0!</v>
      </c>
      <c r="BI563" s="9">
        <f t="shared" si="188"/>
        <v>3.2288563942419182</v>
      </c>
      <c r="BJ563" s="9">
        <f t="shared" si="189"/>
        <v>0.35885182677613842</v>
      </c>
      <c r="BK563" s="9">
        <f t="shared" si="190"/>
        <v>0.1111389863656017</v>
      </c>
      <c r="BL563" s="9">
        <f t="shared" si="191"/>
        <v>-0.92713876730990108</v>
      </c>
      <c r="BM563" s="9">
        <f t="shared" si="192"/>
        <v>0.78593753676587019</v>
      </c>
      <c r="BN563" s="9">
        <f t="shared" si="193"/>
        <v>0.84770216118378139</v>
      </c>
    </row>
    <row r="564" spans="1:66" ht="15.6" x14ac:dyDescent="0.3">
      <c r="A564" s="6" t="s">
        <v>671</v>
      </c>
      <c r="B564" s="7">
        <v>38321</v>
      </c>
      <c r="C564" s="8">
        <v>80.900999999999996</v>
      </c>
      <c r="D564" s="8">
        <v>81.004999999999995</v>
      </c>
      <c r="H564" s="6" t="s">
        <v>671</v>
      </c>
      <c r="I564" s="7">
        <v>38321</v>
      </c>
      <c r="J564" s="8">
        <v>105.236</v>
      </c>
      <c r="K564" s="8">
        <v>72.869</v>
      </c>
      <c r="O564" s="6" t="s">
        <v>671</v>
      </c>
      <c r="P564" s="7">
        <v>38321</v>
      </c>
      <c r="Q564" s="8">
        <v>75.227000000000004</v>
      </c>
      <c r="U564" s="6" t="s">
        <v>671</v>
      </c>
      <c r="V564" s="7">
        <v>38321</v>
      </c>
      <c r="W564" s="8">
        <v>79.777000000000001</v>
      </c>
      <c r="X564" s="8">
        <v>78.858000000000004</v>
      </c>
      <c r="Y564" s="8"/>
      <c r="Z564" s="8"/>
      <c r="AA564" t="s">
        <v>671</v>
      </c>
      <c r="AB564" s="20">
        <v>38321</v>
      </c>
      <c r="AC564" s="1">
        <v>80.555999999999997</v>
      </c>
      <c r="AD564" s="8"/>
      <c r="AE564" s="8"/>
      <c r="AG564" s="6" t="str">
        <f t="shared" si="202"/>
        <v>2004</v>
      </c>
      <c r="AH564" s="11">
        <f t="shared" si="194"/>
        <v>2.1283847756106811</v>
      </c>
      <c r="AI564" s="11">
        <f t="shared" si="195"/>
        <v>2.0625440983771837</v>
      </c>
      <c r="AJ564" s="11">
        <f t="shared" si="196"/>
        <v>0.90031352771413609</v>
      </c>
      <c r="AK564" s="11">
        <f t="shared" si="197"/>
        <v>0.70621078526216241</v>
      </c>
      <c r="AL564" s="11">
        <f t="shared" si="198"/>
        <v>1.5839792583790313</v>
      </c>
      <c r="AM564" s="11">
        <f t="shared" si="199"/>
        <v>2.8809821647344025</v>
      </c>
      <c r="AN564" s="11">
        <f t="shared" si="200"/>
        <v>2.9518127341801925</v>
      </c>
      <c r="AO564" s="8">
        <v>7.9037088439193326E-2</v>
      </c>
      <c r="AP564" s="6">
        <v>0</v>
      </c>
      <c r="AQ564" s="11">
        <f t="shared" si="203"/>
        <v>20.735600485604234</v>
      </c>
      <c r="AR564" s="18">
        <f t="shared" si="204"/>
        <v>0.36483953350863185</v>
      </c>
      <c r="AS564" s="6">
        <v>-0.13238912271162917</v>
      </c>
      <c r="AT564" s="11">
        <f t="shared" si="201"/>
        <v>2.0617112763841483</v>
      </c>
      <c r="AW564" s="6" t="s">
        <v>661</v>
      </c>
      <c r="AX564" s="11">
        <f t="shared" si="181"/>
        <v>0.28370726817287628</v>
      </c>
      <c r="AY564" s="11">
        <f t="shared" si="182"/>
        <v>0.32555419129322077</v>
      </c>
      <c r="AZ564" s="11">
        <f t="shared" si="183"/>
        <v>1.6120215179044242</v>
      </c>
      <c r="BA564" s="17"/>
      <c r="BB564" s="7">
        <v>38321</v>
      </c>
      <c r="BC564" s="9">
        <f t="shared" si="184"/>
        <v>-1.6263999279311991</v>
      </c>
      <c r="BD564" s="9">
        <f t="shared" si="185"/>
        <v>-1.9688182684853506</v>
      </c>
      <c r="BE564" s="9">
        <f t="shared" si="186"/>
        <v>0.25530474936299452</v>
      </c>
      <c r="BF564" s="9" t="e">
        <f t="shared" si="187"/>
        <v>#DIV/0!</v>
      </c>
      <c r="BI564" s="9">
        <f t="shared" si="188"/>
        <v>3.2248441428275303</v>
      </c>
      <c r="BJ564" s="9">
        <f t="shared" si="189"/>
        <v>0.36270459378046899</v>
      </c>
      <c r="BK564" s="9">
        <f t="shared" si="190"/>
        <v>0.11247197623090431</v>
      </c>
      <c r="BL564" s="9">
        <f t="shared" si="191"/>
        <v>-0.73978938164919184</v>
      </c>
      <c r="BM564" s="9">
        <f t="shared" si="192"/>
        <v>0.70269592047866103</v>
      </c>
      <c r="BN564" s="9">
        <f t="shared" si="193"/>
        <v>0.94985943014234753</v>
      </c>
    </row>
    <row r="565" spans="1:66" ht="15.6" x14ac:dyDescent="0.3">
      <c r="A565" s="6" t="s">
        <v>672</v>
      </c>
      <c r="B565" s="7">
        <v>38352</v>
      </c>
      <c r="C565" s="8">
        <v>80.991</v>
      </c>
      <c r="D565" s="8">
        <v>81.108999999999995</v>
      </c>
      <c r="H565" s="6" t="s">
        <v>672</v>
      </c>
      <c r="I565" s="7">
        <v>38352</v>
      </c>
      <c r="J565" s="8">
        <v>105.05800000000001</v>
      </c>
      <c r="K565" s="8">
        <v>71.995000000000005</v>
      </c>
      <c r="O565" s="6" t="s">
        <v>672</v>
      </c>
      <c r="P565" s="7">
        <v>38352</v>
      </c>
      <c r="Q565" s="8">
        <v>75.08</v>
      </c>
      <c r="U565" s="6" t="s">
        <v>672</v>
      </c>
      <c r="V565" s="7">
        <v>38352</v>
      </c>
      <c r="W565" s="8">
        <v>79.712999999999994</v>
      </c>
      <c r="X565" s="8">
        <v>78.763999999999996</v>
      </c>
      <c r="Y565" s="8"/>
      <c r="Z565" s="8"/>
      <c r="AA565" t="s">
        <v>672</v>
      </c>
      <c r="AB565" s="20">
        <v>38352</v>
      </c>
      <c r="AC565" s="1">
        <v>79.736000000000004</v>
      </c>
      <c r="AD565" s="8"/>
      <c r="AE565" s="8"/>
      <c r="AG565" s="6" t="str">
        <f t="shared" si="202"/>
        <v>2004</v>
      </c>
      <c r="AH565" s="11">
        <f t="shared" si="194"/>
        <v>2.0796309600332741</v>
      </c>
      <c r="AI565" s="11">
        <f t="shared" si="195"/>
        <v>2.0662665005599656</v>
      </c>
      <c r="AJ565" s="11">
        <f t="shared" si="196"/>
        <v>1.0824281027200122</v>
      </c>
      <c r="AK565" s="11">
        <f t="shared" si="197"/>
        <v>-2.455051688864196</v>
      </c>
      <c r="AL565" s="11">
        <f t="shared" si="198"/>
        <v>0.80287854783704926</v>
      </c>
      <c r="AM565" s="11">
        <f t="shared" si="199"/>
        <v>2.2354751827625918</v>
      </c>
      <c r="AN565" s="11">
        <f t="shared" si="200"/>
        <v>2.2404527635712324</v>
      </c>
      <c r="AO565" s="8">
        <v>-0.35379885120147003</v>
      </c>
      <c r="AP565" s="6">
        <v>0</v>
      </c>
      <c r="AQ565" s="11">
        <f t="shared" si="203"/>
        <v>17.743650324867112</v>
      </c>
      <c r="AR565" s="18">
        <f t="shared" si="204"/>
        <v>-8.0223623350095252E-2</v>
      </c>
      <c r="AS565" s="6">
        <v>-0.43256463336488471</v>
      </c>
      <c r="AT565" s="11">
        <f t="shared" si="201"/>
        <v>-1.1994126446088105</v>
      </c>
      <c r="AW565" s="6" t="s">
        <v>661</v>
      </c>
      <c r="AX565" s="11">
        <f t="shared" si="181"/>
        <v>0.28431927231852899</v>
      </c>
      <c r="AY565" s="11">
        <f t="shared" si="182"/>
        <v>0.31900746181327733</v>
      </c>
      <c r="AZ565" s="11">
        <f t="shared" si="183"/>
        <v>1.52088895977887</v>
      </c>
      <c r="BA565" s="17"/>
      <c r="BB565" s="7">
        <v>38352</v>
      </c>
      <c r="BC565" s="9">
        <f t="shared" si="184"/>
        <v>0.21571676664968731</v>
      </c>
      <c r="BD565" s="9">
        <f t="shared" si="185"/>
        <v>-2.0109492229043124</v>
      </c>
      <c r="BE565" s="9">
        <f t="shared" si="186"/>
        <v>-5.6533090354788591</v>
      </c>
      <c r="BF565" s="9" t="e">
        <f t="shared" si="187"/>
        <v>#DIV/0!</v>
      </c>
      <c r="BI565" s="9">
        <f t="shared" si="188"/>
        <v>3.1609306018981949</v>
      </c>
      <c r="BJ565" s="9">
        <f t="shared" si="189"/>
        <v>0.45454025947735865</v>
      </c>
      <c r="BK565" s="9">
        <f t="shared" si="190"/>
        <v>0.14379950613417428</v>
      </c>
      <c r="BL565" s="9">
        <f t="shared" si="191"/>
        <v>-0.60792586286997008</v>
      </c>
      <c r="BM565" s="9">
        <f t="shared" si="192"/>
        <v>0.58338914599771763</v>
      </c>
      <c r="BN565" s="9">
        <f t="shared" si="193"/>
        <v>0.95963863626986268</v>
      </c>
    </row>
    <row r="566" spans="1:66" ht="15.6" x14ac:dyDescent="0.3">
      <c r="A566" s="6" t="s">
        <v>673</v>
      </c>
      <c r="B566" s="7">
        <v>38383</v>
      </c>
      <c r="C566" s="8">
        <v>81.242999999999995</v>
      </c>
      <c r="D566" s="8">
        <v>81.400999999999996</v>
      </c>
      <c r="H566" s="6" t="s">
        <v>673</v>
      </c>
      <c r="I566" s="7">
        <v>38383</v>
      </c>
      <c r="J566" s="8">
        <v>105.706</v>
      </c>
      <c r="K566" s="8">
        <v>72.5</v>
      </c>
      <c r="O566" s="6" t="s">
        <v>673</v>
      </c>
      <c r="P566" s="7">
        <v>38383</v>
      </c>
      <c r="Q566" s="8">
        <v>75.353999999999999</v>
      </c>
      <c r="U566" s="6" t="s">
        <v>673</v>
      </c>
      <c r="V566" s="7">
        <v>38383</v>
      </c>
      <c r="W566" s="8">
        <v>79.52</v>
      </c>
      <c r="X566" s="8">
        <v>78.582999999999998</v>
      </c>
      <c r="Y566" s="8"/>
      <c r="Z566" s="8"/>
      <c r="AA566" t="s">
        <v>673</v>
      </c>
      <c r="AB566" s="20">
        <v>38383</v>
      </c>
      <c r="AC566" s="1">
        <v>77.137</v>
      </c>
      <c r="AD566" s="8"/>
      <c r="AE566" s="8"/>
      <c r="AG566" s="6" t="str">
        <f t="shared" si="202"/>
        <v>2005</v>
      </c>
      <c r="AH566" s="11">
        <f t="shared" si="194"/>
        <v>2.1770298822819223</v>
      </c>
      <c r="AI566" s="11">
        <f t="shared" si="195"/>
        <v>2.1714300058992553</v>
      </c>
      <c r="AJ566" s="11">
        <f t="shared" si="196"/>
        <v>1.0824870426683564</v>
      </c>
      <c r="AK566" s="11">
        <f t="shared" si="197"/>
        <v>-0.13086300709415077</v>
      </c>
      <c r="AL566" s="11">
        <f t="shared" si="198"/>
        <v>1.5005387931034564</v>
      </c>
      <c r="AM566" s="11">
        <f t="shared" si="199"/>
        <v>2.2383933966751979</v>
      </c>
      <c r="AN566" s="11">
        <f t="shared" si="200"/>
        <v>2.3016337954826493</v>
      </c>
      <c r="AO566" s="8">
        <v>-0.51570876606110705</v>
      </c>
      <c r="AP566" s="6">
        <v>0</v>
      </c>
      <c r="AQ566" s="11">
        <f t="shared" si="203"/>
        <v>9.6100832693892801</v>
      </c>
      <c r="AR566" s="18">
        <f t="shared" si="204"/>
        <v>-0.24211860047921308</v>
      </c>
      <c r="AS566" s="6">
        <v>-0.14975668427066324</v>
      </c>
      <c r="AT566" s="11">
        <f t="shared" si="201"/>
        <v>0.7014375998333211</v>
      </c>
      <c r="AW566" s="6" t="s">
        <v>674</v>
      </c>
      <c r="AX566" s="11">
        <f t="shared" si="181"/>
        <v>0.29260680783182735</v>
      </c>
      <c r="AY566" s="11">
        <f t="shared" si="182"/>
        <v>0.31899401528404969</v>
      </c>
      <c r="AZ566" s="11">
        <f t="shared" si="183"/>
        <v>1.524161451357182</v>
      </c>
      <c r="BA566" s="17"/>
      <c r="BB566" s="7">
        <v>38383</v>
      </c>
      <c r="BC566" s="9">
        <f t="shared" si="184"/>
        <v>2.9148694162433264</v>
      </c>
      <c r="BD566" s="9">
        <f t="shared" si="185"/>
        <v>-4.2151143271662583E-3</v>
      </c>
      <c r="BE566" s="9">
        <f t="shared" si="186"/>
        <v>0.21516965832848456</v>
      </c>
      <c r="BF566" s="9" t="e">
        <f t="shared" si="187"/>
        <v>#DIV/0!</v>
      </c>
      <c r="BI566" s="9">
        <f t="shared" si="188"/>
        <v>3.0553849178314203</v>
      </c>
      <c r="BJ566" s="9">
        <f t="shared" si="189"/>
        <v>0.49861786143603787</v>
      </c>
      <c r="BK566" s="9">
        <f t="shared" si="190"/>
        <v>0.16319314091199194</v>
      </c>
      <c r="BL566" s="9">
        <f t="shared" si="191"/>
        <v>-0.53274591858565312</v>
      </c>
      <c r="BM566" s="9">
        <f t="shared" si="192"/>
        <v>0.51927041422777143</v>
      </c>
      <c r="BN566" s="9">
        <f t="shared" si="193"/>
        <v>0.9747055699766658</v>
      </c>
    </row>
    <row r="567" spans="1:66" ht="15.6" x14ac:dyDescent="0.3">
      <c r="A567" s="6" t="s">
        <v>675</v>
      </c>
      <c r="B567" s="7">
        <v>38411</v>
      </c>
      <c r="C567" s="8">
        <v>81.352000000000004</v>
      </c>
      <c r="D567" s="8">
        <v>81.536000000000001</v>
      </c>
      <c r="H567" s="6" t="s">
        <v>675</v>
      </c>
      <c r="I567" s="7">
        <v>38411</v>
      </c>
      <c r="J567" s="8">
        <v>105.626</v>
      </c>
      <c r="K567" s="8">
        <v>73.352000000000004</v>
      </c>
      <c r="O567" s="6" t="s">
        <v>675</v>
      </c>
      <c r="P567" s="7">
        <v>38411</v>
      </c>
      <c r="Q567" s="8">
        <v>75.549000000000007</v>
      </c>
      <c r="U567" s="6" t="s">
        <v>675</v>
      </c>
      <c r="V567" s="7">
        <v>38411</v>
      </c>
      <c r="W567" s="8">
        <v>79.343999999999994</v>
      </c>
      <c r="X567" s="8">
        <v>78.363</v>
      </c>
      <c r="Y567" s="8"/>
      <c r="Z567" s="8"/>
      <c r="AA567" t="s">
        <v>675</v>
      </c>
      <c r="AB567" s="20">
        <v>38411</v>
      </c>
      <c r="AC567" s="1">
        <v>79.501000000000005</v>
      </c>
      <c r="AD567" s="8"/>
      <c r="AE567" s="8"/>
      <c r="AG567" s="6" t="str">
        <f t="shared" si="202"/>
        <v>2005</v>
      </c>
      <c r="AH567" s="11">
        <f t="shared" si="194"/>
        <v>2.1535216042794181</v>
      </c>
      <c r="AI567" s="11">
        <f t="shared" si="195"/>
        <v>2.1754385964912304</v>
      </c>
      <c r="AJ567" s="11">
        <f t="shared" si="196"/>
        <v>0.86516424751719168</v>
      </c>
      <c r="AK567" s="11">
        <f t="shared" si="197"/>
        <v>1.1779635300284141</v>
      </c>
      <c r="AL567" s="11">
        <f t="shared" si="198"/>
        <v>1.7563472287696058</v>
      </c>
      <c r="AM567" s="11">
        <f t="shared" si="199"/>
        <v>1.9007500256857934</v>
      </c>
      <c r="AN567" s="11">
        <f t="shared" si="200"/>
        <v>1.8561123025931048</v>
      </c>
      <c r="AO567" s="8">
        <v>-1.0741086202114114</v>
      </c>
      <c r="AP567" s="6">
        <v>0</v>
      </c>
      <c r="AQ567" s="11">
        <f t="shared" si="203"/>
        <v>11.505231563297702</v>
      </c>
      <c r="AR567" s="18">
        <f t="shared" si="204"/>
        <v>-0.22132796780683917</v>
      </c>
      <c r="AS567" s="6">
        <v>-2.0956258265514283E-2</v>
      </c>
      <c r="AT567" s="11">
        <f t="shared" si="201"/>
        <v>1.1751724137931019</v>
      </c>
      <c r="AW567" s="6" t="s">
        <v>674</v>
      </c>
      <c r="AX567" s="11">
        <f t="shared" si="181"/>
        <v>0.29984728777717318</v>
      </c>
      <c r="AY567" s="11">
        <f t="shared" si="182"/>
        <v>0.31828368799541534</v>
      </c>
      <c r="AZ567" s="11">
        <f t="shared" si="183"/>
        <v>1.5308864728776443</v>
      </c>
      <c r="BA567" s="17"/>
      <c r="BB567" s="7">
        <v>38411</v>
      </c>
      <c r="BC567" s="9">
        <f t="shared" si="184"/>
        <v>2.4744741925168068</v>
      </c>
      <c r="BD567" s="9">
        <f t="shared" si="185"/>
        <v>-0.22267730885228154</v>
      </c>
      <c r="BE567" s="9">
        <f t="shared" si="186"/>
        <v>0.44122763467571158</v>
      </c>
      <c r="BF567" s="9" t="e">
        <f t="shared" si="187"/>
        <v>#DIV/0!</v>
      </c>
      <c r="BI567" s="9">
        <f t="shared" si="188"/>
        <v>2.9489860829590273</v>
      </c>
      <c r="BJ567" s="9">
        <f t="shared" si="189"/>
        <v>0.5857484281886477</v>
      </c>
      <c r="BK567" s="9">
        <f t="shared" si="190"/>
        <v>0.19862705747356557</v>
      </c>
      <c r="BL567" s="9">
        <f t="shared" si="191"/>
        <v>-0.51354317283175999</v>
      </c>
      <c r="BM567" s="9">
        <f t="shared" si="192"/>
        <v>0.49145214906874696</v>
      </c>
      <c r="BN567" s="9">
        <f t="shared" si="193"/>
        <v>0.95698312248763906</v>
      </c>
    </row>
    <row r="568" spans="1:66" ht="15.6" x14ac:dyDescent="0.3">
      <c r="A568" s="6" t="s">
        <v>676</v>
      </c>
      <c r="B568" s="7">
        <v>38442</v>
      </c>
      <c r="C568" s="8">
        <v>81.557000000000002</v>
      </c>
      <c r="D568" s="8">
        <v>81.736999999999995</v>
      </c>
      <c r="H568" s="6" t="s">
        <v>676</v>
      </c>
      <c r="I568" s="7">
        <v>38442</v>
      </c>
      <c r="J568" s="8">
        <v>105.511</v>
      </c>
      <c r="K568" s="8">
        <v>75.691000000000003</v>
      </c>
      <c r="O568" s="6" t="s">
        <v>676</v>
      </c>
      <c r="P568" s="7">
        <v>38442</v>
      </c>
      <c r="Q568" s="8">
        <v>76.346999999999994</v>
      </c>
      <c r="U568" s="6" t="s">
        <v>676</v>
      </c>
      <c r="V568" s="7">
        <v>38442</v>
      </c>
      <c r="W568" s="8">
        <v>79.596000000000004</v>
      </c>
      <c r="X568" s="8">
        <v>78.655000000000001</v>
      </c>
      <c r="Y568" s="8"/>
      <c r="Z568" s="8"/>
      <c r="AA568" t="s">
        <v>676</v>
      </c>
      <c r="AB568" s="20">
        <v>38442</v>
      </c>
      <c r="AC568" s="1">
        <v>80.444999999999993</v>
      </c>
      <c r="AD568" s="8"/>
      <c r="AE568" s="8"/>
      <c r="AG568" s="6" t="str">
        <f t="shared" si="202"/>
        <v>2005</v>
      </c>
      <c r="AH568" s="11">
        <f t="shared" si="194"/>
        <v>2.224812614374172</v>
      </c>
      <c r="AI568" s="11">
        <f t="shared" si="195"/>
        <v>2.255610878975145</v>
      </c>
      <c r="AJ568" s="11">
        <f t="shared" si="196"/>
        <v>0.78133208523969433</v>
      </c>
      <c r="AK568" s="11">
        <f t="shared" si="197"/>
        <v>4.9500145588663669</v>
      </c>
      <c r="AL568" s="11">
        <f t="shared" si="198"/>
        <v>2.9462527979288389</v>
      </c>
      <c r="AM568" s="11">
        <f t="shared" si="199"/>
        <v>1.8776638636101906</v>
      </c>
      <c r="AN568" s="11">
        <f t="shared" si="200"/>
        <v>1.9084760695498915</v>
      </c>
      <c r="AO568" s="8">
        <v>-1.5921430498454958</v>
      </c>
      <c r="AP568" s="6">
        <v>0</v>
      </c>
      <c r="AQ568" s="11">
        <f t="shared" si="203"/>
        <v>13.26612505807978</v>
      </c>
      <c r="AR568" s="18">
        <f t="shared" si="204"/>
        <v>0.31760435571688284</v>
      </c>
      <c r="AS568" s="6">
        <v>-0.35635285065406253</v>
      </c>
      <c r="AT568" s="11">
        <f t="shared" si="201"/>
        <v>3.1887337768568003</v>
      </c>
      <c r="AW568" s="6" t="s">
        <v>674</v>
      </c>
      <c r="AX568" s="11">
        <f t="shared" si="181"/>
        <v>0.29975466361516856</v>
      </c>
      <c r="AY568" s="11">
        <f t="shared" si="182"/>
        <v>0.30552756999192543</v>
      </c>
      <c r="AZ568" s="11">
        <f t="shared" si="183"/>
        <v>1.5704413280334271</v>
      </c>
      <c r="BA568" s="17"/>
      <c r="BB568" s="7">
        <v>38442</v>
      </c>
      <c r="BC568" s="9">
        <f t="shared" si="184"/>
        <v>-3.0890445163356262E-2</v>
      </c>
      <c r="BD568" s="9">
        <f t="shared" si="185"/>
        <v>-4.0077825174859916</v>
      </c>
      <c r="BE568" s="9">
        <f t="shared" si="186"/>
        <v>2.5837876195633491</v>
      </c>
      <c r="BF568" s="9" t="e">
        <f t="shared" si="187"/>
        <v>#DIV/0!</v>
      </c>
      <c r="BI568" s="9">
        <f t="shared" si="188"/>
        <v>2.8662022039578554</v>
      </c>
      <c r="BJ568" s="9">
        <f t="shared" si="189"/>
        <v>0.65674900289469174</v>
      </c>
      <c r="BK568" s="9">
        <f t="shared" si="190"/>
        <v>0.22913561436377591</v>
      </c>
      <c r="BL568" s="9">
        <f t="shared" si="191"/>
        <v>-0.60027209663983705</v>
      </c>
      <c r="BM568" s="9">
        <f t="shared" si="192"/>
        <v>0.57456553262257992</v>
      </c>
      <c r="BN568" s="9">
        <f t="shared" si="193"/>
        <v>0.95717514746869692</v>
      </c>
    </row>
    <row r="569" spans="1:66" ht="15.6" x14ac:dyDescent="0.3">
      <c r="A569" s="6" t="s">
        <v>677</v>
      </c>
      <c r="B569" s="7">
        <v>38472</v>
      </c>
      <c r="C569" s="8">
        <v>81.709000000000003</v>
      </c>
      <c r="D569" s="8">
        <v>81.831000000000003</v>
      </c>
      <c r="H569" s="6" t="s">
        <v>677</v>
      </c>
      <c r="I569" s="7">
        <v>38472</v>
      </c>
      <c r="J569" s="8">
        <v>105.667</v>
      </c>
      <c r="K569" s="8">
        <v>75.174000000000007</v>
      </c>
      <c r="O569" s="6" t="s">
        <v>677</v>
      </c>
      <c r="P569" s="7">
        <v>38472</v>
      </c>
      <c r="Q569" s="8">
        <v>76.382999999999996</v>
      </c>
      <c r="U569" s="6" t="s">
        <v>677</v>
      </c>
      <c r="V569" s="7">
        <v>38472</v>
      </c>
      <c r="W569" s="8">
        <v>80.38</v>
      </c>
      <c r="X569" s="8">
        <v>79.524000000000001</v>
      </c>
      <c r="Y569" s="8"/>
      <c r="Z569" s="8"/>
      <c r="AA569" t="s">
        <v>677</v>
      </c>
      <c r="AB569" s="20">
        <v>38472</v>
      </c>
      <c r="AC569" s="1">
        <v>82.075999999999993</v>
      </c>
      <c r="AD569" s="8"/>
      <c r="AE569" s="8"/>
      <c r="AG569" s="6" t="str">
        <f t="shared" si="202"/>
        <v>2005</v>
      </c>
      <c r="AH569" s="11">
        <f t="shared" si="194"/>
        <v>2.1528498380986916</v>
      </c>
      <c r="AI569" s="11">
        <f t="shared" si="195"/>
        <v>2.1075091712210892</v>
      </c>
      <c r="AJ569" s="11">
        <f t="shared" si="196"/>
        <v>1.2116626118273688</v>
      </c>
      <c r="AK569" s="11">
        <f t="shared" si="197"/>
        <v>6.1419857675364398</v>
      </c>
      <c r="AL569" s="11">
        <f t="shared" si="198"/>
        <v>3.2467795785404485</v>
      </c>
      <c r="AM569" s="11">
        <f t="shared" si="199"/>
        <v>2.6721847537298116</v>
      </c>
      <c r="AN569" s="11">
        <f t="shared" si="200"/>
        <v>2.9037267080745277</v>
      </c>
      <c r="AO569" s="8">
        <v>-1.8114291649625303</v>
      </c>
      <c r="AP569" s="6">
        <v>0</v>
      </c>
      <c r="AQ569" s="11">
        <f t="shared" si="203"/>
        <v>17.035748406507988</v>
      </c>
      <c r="AR569" s="18">
        <f t="shared" si="204"/>
        <v>0.98497411930247303</v>
      </c>
      <c r="AS569" s="6">
        <v>-0.1127001636416658</v>
      </c>
      <c r="AT569" s="11">
        <f t="shared" si="201"/>
        <v>-0.68304025577676786</v>
      </c>
      <c r="AW569" s="6" t="s">
        <v>674</v>
      </c>
      <c r="AX569" s="11">
        <f t="shared" si="181"/>
        <v>0.3001570174582967</v>
      </c>
      <c r="AY569" s="11">
        <f t="shared" si="182"/>
        <v>0.2953622497060639</v>
      </c>
      <c r="AZ569" s="11">
        <f t="shared" si="183"/>
        <v>1.5770886103431572</v>
      </c>
      <c r="BA569" s="17"/>
      <c r="BB569" s="7">
        <v>38472</v>
      </c>
      <c r="BC569" s="9">
        <f t="shared" si="184"/>
        <v>0.134227717519253</v>
      </c>
      <c r="BD569" s="9">
        <f t="shared" si="185"/>
        <v>-3.3271368230795573</v>
      </c>
      <c r="BE569" s="9">
        <f t="shared" si="186"/>
        <v>0.42327479486636843</v>
      </c>
      <c r="BF569" s="9" t="e">
        <f t="shared" si="187"/>
        <v>#DIV/0!</v>
      </c>
      <c r="BI569" s="9">
        <f t="shared" si="188"/>
        <v>2.8369728421043807</v>
      </c>
      <c r="BJ569" s="9">
        <f t="shared" si="189"/>
        <v>0.65623830009811801</v>
      </c>
      <c r="BK569" s="9">
        <f t="shared" si="190"/>
        <v>0.23131638426659745</v>
      </c>
      <c r="BL569" s="9">
        <f t="shared" si="191"/>
        <v>-0.73563807193294761</v>
      </c>
      <c r="BM569" s="9">
        <f t="shared" si="192"/>
        <v>0.63830727417542987</v>
      </c>
      <c r="BN569" s="9">
        <f t="shared" si="193"/>
        <v>0.86769200579603867</v>
      </c>
    </row>
    <row r="570" spans="1:66" ht="15.6" x14ac:dyDescent="0.3">
      <c r="A570" s="6" t="s">
        <v>678</v>
      </c>
      <c r="B570" s="7">
        <v>38503</v>
      </c>
      <c r="C570" s="8">
        <v>81.855999999999995</v>
      </c>
      <c r="D570" s="8">
        <v>81.998999999999995</v>
      </c>
      <c r="H570" s="6" t="s">
        <v>678</v>
      </c>
      <c r="I570" s="7">
        <v>38503</v>
      </c>
      <c r="J570" s="8">
        <v>105.887</v>
      </c>
      <c r="K570" s="8">
        <v>74.622</v>
      </c>
      <c r="O570" s="6" t="s">
        <v>678</v>
      </c>
      <c r="P570" s="7">
        <v>38503</v>
      </c>
      <c r="Q570" s="8">
        <v>76.447000000000003</v>
      </c>
      <c r="U570" s="6" t="s">
        <v>678</v>
      </c>
      <c r="V570" s="7">
        <v>38503</v>
      </c>
      <c r="W570" s="8">
        <v>80.302000000000007</v>
      </c>
      <c r="X570" s="8">
        <v>79.463999999999999</v>
      </c>
      <c r="Y570" s="8"/>
      <c r="Z570" s="8"/>
      <c r="AA570" t="s">
        <v>678</v>
      </c>
      <c r="AB570" s="20">
        <v>38503</v>
      </c>
      <c r="AC570" s="1">
        <v>80.27</v>
      </c>
      <c r="AD570" s="8"/>
      <c r="AE570" s="8"/>
      <c r="AG570" s="6" t="str">
        <f t="shared" si="202"/>
        <v>2005</v>
      </c>
      <c r="AH570" s="11">
        <f t="shared" si="194"/>
        <v>2.1412528075867243</v>
      </c>
      <c r="AI570" s="11">
        <f t="shared" si="195"/>
        <v>2.1768927877186872</v>
      </c>
      <c r="AJ570" s="11">
        <f t="shared" si="196"/>
        <v>1.1868698934492938</v>
      </c>
      <c r="AK570" s="11">
        <f t="shared" si="197"/>
        <v>6.960410515150639</v>
      </c>
      <c r="AL570" s="11">
        <f t="shared" si="198"/>
        <v>3.6597602646851302</v>
      </c>
      <c r="AM570" s="11">
        <f t="shared" si="199"/>
        <v>1.729227105159814</v>
      </c>
      <c r="AN570" s="11">
        <f t="shared" si="200"/>
        <v>1.81948644354466</v>
      </c>
      <c r="AO570" s="8">
        <v>-1.066069380649437</v>
      </c>
      <c r="AP570" s="6">
        <v>0</v>
      </c>
      <c r="AQ570" s="11">
        <f t="shared" si="203"/>
        <v>11.111111111111116</v>
      </c>
      <c r="AR570" s="18">
        <f t="shared" si="204"/>
        <v>-9.7039064443882328E-2</v>
      </c>
      <c r="AS570" s="6">
        <v>0.48837560057792828</v>
      </c>
      <c r="AT570" s="11">
        <f t="shared" si="201"/>
        <v>-0.73429643227712615</v>
      </c>
      <c r="AW570" s="6" t="s">
        <v>674</v>
      </c>
      <c r="AX570" s="11">
        <f t="shared" si="181"/>
        <v>0.30006726179517879</v>
      </c>
      <c r="AY570" s="11">
        <f t="shared" si="182"/>
        <v>0.31067858427043188</v>
      </c>
      <c r="AZ570" s="11">
        <f t="shared" si="183"/>
        <v>1.5787491579106696</v>
      </c>
      <c r="BA570" s="17"/>
      <c r="BB570" s="7">
        <v>38503</v>
      </c>
      <c r="BC570" s="9">
        <f t="shared" si="184"/>
        <v>-2.9902903446321627E-2</v>
      </c>
      <c r="BD570" s="9">
        <f t="shared" si="185"/>
        <v>5.1856100702138974</v>
      </c>
      <c r="BE570" s="9">
        <f t="shared" si="186"/>
        <v>0.10529196372492944</v>
      </c>
      <c r="BF570" s="9" t="e">
        <f t="shared" si="187"/>
        <v>#DIV/0!</v>
      </c>
      <c r="BI570" s="9">
        <f t="shared" si="188"/>
        <v>2.7212754736401448</v>
      </c>
      <c r="BJ570" s="9">
        <f t="shared" si="189"/>
        <v>0.71085623590621394</v>
      </c>
      <c r="BK570" s="9">
        <f t="shared" si="190"/>
        <v>0.26122171121298832</v>
      </c>
      <c r="BL570" s="9">
        <f t="shared" si="191"/>
        <v>-0.78426046463134447</v>
      </c>
      <c r="BM570" s="9">
        <f t="shared" si="192"/>
        <v>0.63748768290646263</v>
      </c>
      <c r="BN570" s="9">
        <f t="shared" si="193"/>
        <v>0.81285199452980839</v>
      </c>
    </row>
    <row r="571" spans="1:66" ht="15.6" x14ac:dyDescent="0.3">
      <c r="A571" s="6" t="s">
        <v>679</v>
      </c>
      <c r="B571" s="7">
        <v>38533</v>
      </c>
      <c r="C571" s="8">
        <v>81.897999999999996</v>
      </c>
      <c r="D571" s="8">
        <v>82.055999999999997</v>
      </c>
      <c r="H571" s="6" t="s">
        <v>679</v>
      </c>
      <c r="I571" s="7">
        <v>38533</v>
      </c>
      <c r="J571" s="8">
        <v>104.911</v>
      </c>
      <c r="K571" s="8">
        <v>75.137</v>
      </c>
      <c r="O571" s="6" t="s">
        <v>679</v>
      </c>
      <c r="P571" s="7">
        <v>38533</v>
      </c>
      <c r="Q571" s="8">
        <v>76.754000000000005</v>
      </c>
      <c r="U571" s="6" t="s">
        <v>679</v>
      </c>
      <c r="V571" s="7">
        <v>38533</v>
      </c>
      <c r="W571" s="8">
        <v>80.180999999999997</v>
      </c>
      <c r="X571" s="8">
        <v>79.319999999999993</v>
      </c>
      <c r="Y571" s="8"/>
      <c r="Z571" s="8"/>
      <c r="AA571" t="s">
        <v>679</v>
      </c>
      <c r="AB571" s="20">
        <v>38533</v>
      </c>
      <c r="AC571" s="1">
        <v>80.475999999999999</v>
      </c>
      <c r="AD571" s="8"/>
      <c r="AE571" s="8"/>
      <c r="AG571" s="6" t="str">
        <f t="shared" si="202"/>
        <v>2005</v>
      </c>
      <c r="AH571" s="11">
        <f t="shared" si="194"/>
        <v>2.0281549769527896</v>
      </c>
      <c r="AI571" s="11">
        <f t="shared" si="195"/>
        <v>2.0863658418243558</v>
      </c>
      <c r="AJ571" s="11">
        <f t="shared" si="196"/>
        <v>0.37121016427006381</v>
      </c>
      <c r="AK571" s="11">
        <f t="shared" si="197"/>
        <v>7.1839203435043686</v>
      </c>
      <c r="AL571" s="11">
        <f t="shared" si="198"/>
        <v>3.8114044579095507</v>
      </c>
      <c r="AM571" s="11">
        <f t="shared" si="199"/>
        <v>1.3743141072647846</v>
      </c>
      <c r="AN571" s="11">
        <f t="shared" si="200"/>
        <v>1.4464950312703895</v>
      </c>
      <c r="AO571" s="8">
        <v>-0.90077527220315812</v>
      </c>
      <c r="AP571" s="6">
        <v>0</v>
      </c>
      <c r="AQ571" s="11">
        <f t="shared" si="203"/>
        <v>8.4348388487657679</v>
      </c>
      <c r="AR571" s="18">
        <f t="shared" si="204"/>
        <v>-0.15068117855098206</v>
      </c>
      <c r="AS571" s="6">
        <v>-0.16925461653997109</v>
      </c>
      <c r="AT571" s="11">
        <f t="shared" si="201"/>
        <v>0.69014499745383429</v>
      </c>
      <c r="AW571" s="6" t="s">
        <v>674</v>
      </c>
      <c r="AX571" s="11">
        <f t="shared" si="181"/>
        <v>0.30577737451888948</v>
      </c>
      <c r="AY571" s="11">
        <f t="shared" si="182"/>
        <v>0.30864681245164383</v>
      </c>
      <c r="AZ571" s="11">
        <f t="shared" si="183"/>
        <v>1.4760494847332037</v>
      </c>
      <c r="BA571" s="17"/>
      <c r="BB571" s="7">
        <v>38533</v>
      </c>
      <c r="BC571" s="9">
        <f t="shared" si="184"/>
        <v>1.9029442564141963</v>
      </c>
      <c r="BD571" s="9">
        <f t="shared" si="185"/>
        <v>-0.65397871680125119</v>
      </c>
      <c r="BE571" s="9">
        <f t="shared" si="186"/>
        <v>-6.5051292450650884</v>
      </c>
      <c r="BF571" s="9" t="e">
        <f t="shared" si="187"/>
        <v>#DIV/0!</v>
      </c>
      <c r="BI571" s="9">
        <f t="shared" si="188"/>
        <v>2.5253070041819417</v>
      </c>
      <c r="BJ571" s="9">
        <f t="shared" si="189"/>
        <v>0.70340524614435063</v>
      </c>
      <c r="BK571" s="9">
        <f t="shared" si="190"/>
        <v>0.2785424682937569</v>
      </c>
      <c r="BL571" s="9">
        <f t="shared" si="191"/>
        <v>-0.84041478240085388</v>
      </c>
      <c r="BM571" s="9">
        <f t="shared" si="192"/>
        <v>0.61052556938624092</v>
      </c>
      <c r="BN571" s="9">
        <f t="shared" si="193"/>
        <v>0.7264574376501598</v>
      </c>
    </row>
    <row r="572" spans="1:66" ht="15.6" x14ac:dyDescent="0.3">
      <c r="A572" s="6" t="s">
        <v>680</v>
      </c>
      <c r="B572" s="7">
        <v>38564</v>
      </c>
      <c r="C572" s="8">
        <v>82.021000000000001</v>
      </c>
      <c r="D572" s="8">
        <v>82.176000000000002</v>
      </c>
      <c r="H572" s="6" t="s">
        <v>680</v>
      </c>
      <c r="I572" s="7">
        <v>38564</v>
      </c>
      <c r="J572" s="8">
        <v>105.026</v>
      </c>
      <c r="K572" s="8">
        <v>75.5</v>
      </c>
      <c r="O572" s="6" t="s">
        <v>680</v>
      </c>
      <c r="P572" s="7">
        <v>38564</v>
      </c>
      <c r="Q572" s="8">
        <v>76.991</v>
      </c>
      <c r="U572" s="6" t="s">
        <v>680</v>
      </c>
      <c r="V572" s="7">
        <v>38564</v>
      </c>
      <c r="W572" s="8">
        <v>80.334999999999994</v>
      </c>
      <c r="X572" s="8">
        <v>79.489999999999995</v>
      </c>
      <c r="Y572" s="8"/>
      <c r="Z572" s="8"/>
      <c r="AA572" t="s">
        <v>680</v>
      </c>
      <c r="AB572" s="20">
        <v>38564</v>
      </c>
      <c r="AC572" s="1">
        <v>84.965000000000003</v>
      </c>
      <c r="AD572" s="8"/>
      <c r="AE572" s="8"/>
      <c r="AG572" s="6" t="str">
        <f t="shared" si="202"/>
        <v>2005</v>
      </c>
      <c r="AH572" s="11">
        <f t="shared" si="194"/>
        <v>2.0631385090153387</v>
      </c>
      <c r="AI572" s="11">
        <f t="shared" si="195"/>
        <v>2.1149688098019315</v>
      </c>
      <c r="AJ572" s="11">
        <f t="shared" si="196"/>
        <v>1.189891223709183</v>
      </c>
      <c r="AK572" s="11">
        <f t="shared" si="197"/>
        <v>5.6535124545200155</v>
      </c>
      <c r="AL572" s="11">
        <f t="shared" si="198"/>
        <v>3.3228209085419014</v>
      </c>
      <c r="AM572" s="11">
        <f t="shared" si="199"/>
        <v>1.4792077206811083</v>
      </c>
      <c r="AN572" s="11">
        <f t="shared" si="200"/>
        <v>1.5120169591091415</v>
      </c>
      <c r="AO572" s="8">
        <v>-0.40192463220229957</v>
      </c>
      <c r="AP572" s="6">
        <v>0</v>
      </c>
      <c r="AQ572" s="11">
        <f t="shared" si="203"/>
        <v>14.895199459093988</v>
      </c>
      <c r="AR572" s="18">
        <f t="shared" si="204"/>
        <v>0.19206545191503555</v>
      </c>
      <c r="AS572" s="6">
        <v>3.3086200411447386E-2</v>
      </c>
      <c r="AT572" s="11">
        <f t="shared" si="201"/>
        <v>0.48311750535687814</v>
      </c>
      <c r="AW572" s="6" t="s">
        <v>674</v>
      </c>
      <c r="AX572" s="11">
        <f t="shared" si="181"/>
        <v>0.30363592096449588</v>
      </c>
      <c r="AY572" s="11">
        <f t="shared" si="182"/>
        <v>0.30303702174333813</v>
      </c>
      <c r="AZ572" s="11">
        <f t="shared" si="183"/>
        <v>1.4535366258007907</v>
      </c>
      <c r="BA572" s="17"/>
      <c r="BB572" s="7">
        <v>38564</v>
      </c>
      <c r="BC572" s="9">
        <f t="shared" si="184"/>
        <v>-0.70033093774939381</v>
      </c>
      <c r="BD572" s="9">
        <f t="shared" si="185"/>
        <v>-1.8175437043220999</v>
      </c>
      <c r="BE572" s="9">
        <f t="shared" si="186"/>
        <v>-1.5252103107154524</v>
      </c>
      <c r="BF572" s="9" t="e">
        <f t="shared" si="187"/>
        <v>#DIV/0!</v>
      </c>
      <c r="BI572" s="9">
        <f t="shared" si="188"/>
        <v>2.3708694184527395</v>
      </c>
      <c r="BJ572" s="9">
        <f t="shared" si="189"/>
        <v>0.69503922974493937</v>
      </c>
      <c r="BK572" s="9">
        <f t="shared" si="190"/>
        <v>0.29315795477193807</v>
      </c>
      <c r="BL572" s="9">
        <f t="shared" si="191"/>
        <v>-0.82108892770146669</v>
      </c>
      <c r="BM572" s="9">
        <f t="shared" si="192"/>
        <v>0.62083625287281963</v>
      </c>
      <c r="BN572" s="9">
        <f t="shared" si="193"/>
        <v>0.75611329288140716</v>
      </c>
    </row>
    <row r="573" spans="1:66" ht="15.6" x14ac:dyDescent="0.3">
      <c r="A573" s="6" t="s">
        <v>681</v>
      </c>
      <c r="B573" s="7">
        <v>38595</v>
      </c>
      <c r="C573" s="8">
        <v>82.081000000000003</v>
      </c>
      <c r="D573" s="8">
        <v>82.242999999999995</v>
      </c>
      <c r="H573" s="6" t="s">
        <v>681</v>
      </c>
      <c r="I573" s="7">
        <v>38595</v>
      </c>
      <c r="J573" s="8">
        <v>104.727</v>
      </c>
      <c r="K573" s="8">
        <v>74.349000000000004</v>
      </c>
      <c r="O573" s="6" t="s">
        <v>681</v>
      </c>
      <c r="P573" s="7">
        <v>38595</v>
      </c>
      <c r="Q573" s="8">
        <v>77.022000000000006</v>
      </c>
      <c r="U573" s="6" t="s">
        <v>681</v>
      </c>
      <c r="V573" s="7">
        <v>38595</v>
      </c>
      <c r="W573" s="8">
        <v>80.308000000000007</v>
      </c>
      <c r="X573" s="8">
        <v>79.427999999999997</v>
      </c>
      <c r="Y573" s="8"/>
      <c r="Z573" s="8"/>
      <c r="AA573" t="s">
        <v>681</v>
      </c>
      <c r="AB573" s="20">
        <v>38595</v>
      </c>
      <c r="AC573" s="1">
        <v>90.314999999999998</v>
      </c>
      <c r="AD573" s="8"/>
      <c r="AE573" s="8"/>
      <c r="AG573" s="6" t="str">
        <f t="shared" si="202"/>
        <v>2005</v>
      </c>
      <c r="AH573" s="11">
        <f t="shared" si="194"/>
        <v>2.0984153046247123</v>
      </c>
      <c r="AI573" s="11">
        <f t="shared" si="195"/>
        <v>2.1588721197441041</v>
      </c>
      <c r="AJ573" s="11">
        <f t="shared" si="196"/>
        <v>0.54532013556196635</v>
      </c>
      <c r="AK573" s="11">
        <f t="shared" si="197"/>
        <v>4.9149098298196581</v>
      </c>
      <c r="AL573" s="11">
        <f t="shared" si="198"/>
        <v>3.3547140441748668</v>
      </c>
      <c r="AM573" s="11">
        <f t="shared" si="199"/>
        <v>1.4015505442056764</v>
      </c>
      <c r="AN573" s="11">
        <f t="shared" si="200"/>
        <v>1.431545072598861</v>
      </c>
      <c r="AO573" s="8">
        <v>-0.34479201810645455</v>
      </c>
      <c r="AP573" s="6">
        <v>0</v>
      </c>
      <c r="AQ573" s="11">
        <f t="shared" si="203"/>
        <v>21.759352881698678</v>
      </c>
      <c r="AR573" s="18">
        <f t="shared" si="204"/>
        <v>-3.3609261218625619E-2</v>
      </c>
      <c r="AS573" s="6">
        <v>-0.10470191433112896</v>
      </c>
      <c r="AT573" s="11">
        <f t="shared" si="201"/>
        <v>-1.524503311258274</v>
      </c>
      <c r="AW573" s="6" t="s">
        <v>674</v>
      </c>
      <c r="AX573" s="11">
        <f t="shared" ref="AX573:AX636" si="205">STDEV(AR539:AR573)</f>
        <v>0.3061717492243391</v>
      </c>
      <c r="AY573" s="11">
        <f t="shared" ref="AY573:AY636" si="206">STDEV(AS539:AS573)</f>
        <v>0.30134820085739811</v>
      </c>
      <c r="AZ573" s="11">
        <f t="shared" ref="AZ573:AZ636" si="207">STDEV(AT539:AT573)</f>
        <v>1.390063016495692</v>
      </c>
      <c r="BA573" s="17"/>
      <c r="BB573" s="7">
        <v>38595</v>
      </c>
      <c r="BC573" s="9">
        <f t="shared" ref="BC573:BC636" si="208">(AX573/AX572-1)*100</f>
        <v>0.83515423728135474</v>
      </c>
      <c r="BD573" s="9">
        <f t="shared" ref="BD573:BD636" si="209">(AY573/AY572-1)*100</f>
        <v>-0.55729853607471291</v>
      </c>
      <c r="BE573" s="9">
        <f t="shared" ref="BE573:BE636" si="210">(AZ573/AZ572-1)*100</f>
        <v>-4.366839347452256</v>
      </c>
      <c r="BF573" s="9" t="e">
        <f t="shared" ref="BF573:BF636" si="211">(BA573/BA572-1)*100</f>
        <v>#DIV/0!</v>
      </c>
      <c r="BI573" s="9">
        <f t="shared" si="188"/>
        <v>2.1944375186929457</v>
      </c>
      <c r="BJ573" s="9">
        <f t="shared" si="189"/>
        <v>0.61766409604127692</v>
      </c>
      <c r="BK573" s="9">
        <f t="shared" si="190"/>
        <v>0.28146807133026552</v>
      </c>
      <c r="BL573" s="9">
        <f t="shared" si="191"/>
        <v>-0.73865973332253987</v>
      </c>
      <c r="BM573" s="9">
        <f t="shared" si="192"/>
        <v>0.60617789942734424</v>
      </c>
      <c r="BN573" s="9">
        <f t="shared" si="193"/>
        <v>0.82064565331145956</v>
      </c>
    </row>
    <row r="574" spans="1:66" ht="15.6" x14ac:dyDescent="0.3">
      <c r="A574" s="6" t="s">
        <v>682</v>
      </c>
      <c r="B574" s="7">
        <v>38625</v>
      </c>
      <c r="C574" s="8">
        <v>82.265000000000001</v>
      </c>
      <c r="D574" s="8">
        <v>82.424999999999997</v>
      </c>
      <c r="H574" s="6" t="s">
        <v>682</v>
      </c>
      <c r="I574" s="7">
        <v>38625</v>
      </c>
      <c r="J574" s="8">
        <v>104.999</v>
      </c>
      <c r="K574" s="8">
        <v>77.34</v>
      </c>
      <c r="O574" s="6" t="s">
        <v>682</v>
      </c>
      <c r="P574" s="7">
        <v>38625</v>
      </c>
      <c r="Q574" s="8">
        <v>78.105000000000004</v>
      </c>
      <c r="U574" s="6" t="s">
        <v>682</v>
      </c>
      <c r="V574" s="7">
        <v>38625</v>
      </c>
      <c r="W574" s="8">
        <v>80.515000000000001</v>
      </c>
      <c r="X574" s="8">
        <v>79.628</v>
      </c>
      <c r="Y574" s="8"/>
      <c r="Z574" s="8"/>
      <c r="AA574" t="s">
        <v>682</v>
      </c>
      <c r="AB574" s="20">
        <v>38625</v>
      </c>
      <c r="AC574" s="1">
        <v>102.57299999999999</v>
      </c>
      <c r="AD574" s="8"/>
      <c r="AE574" s="8"/>
      <c r="AG574" s="6" t="str">
        <f t="shared" si="202"/>
        <v>2005</v>
      </c>
      <c r="AH574" s="11">
        <f t="shared" si="194"/>
        <v>2.1709701056919606</v>
      </c>
      <c r="AI574" s="11">
        <f t="shared" si="195"/>
        <v>2.1932652251537288</v>
      </c>
      <c r="AJ574" s="11">
        <f t="shared" si="196"/>
        <v>0.56701179039719829</v>
      </c>
      <c r="AK574" s="11">
        <f t="shared" si="197"/>
        <v>9.1709837245740555</v>
      </c>
      <c r="AL574" s="11">
        <f t="shared" si="198"/>
        <v>5.1366958769131443</v>
      </c>
      <c r="AM574" s="11">
        <f t="shared" si="199"/>
        <v>1.8983737265076295</v>
      </c>
      <c r="AN574" s="11">
        <f t="shared" si="200"/>
        <v>2.0740930649916667</v>
      </c>
      <c r="AO574" s="8">
        <v>-0.65662075355327199</v>
      </c>
      <c r="AP574" s="6">
        <v>0</v>
      </c>
      <c r="AQ574" s="11">
        <f t="shared" si="203"/>
        <v>36.833328886635883</v>
      </c>
      <c r="AR574" s="18">
        <f t="shared" si="204"/>
        <v>0.25775763311250977</v>
      </c>
      <c r="AS574" s="6">
        <v>-6.3240418283572186E-2</v>
      </c>
      <c r="AT574" s="11">
        <f t="shared" si="201"/>
        <v>4.0229189363676809</v>
      </c>
      <c r="AW574" s="6" t="s">
        <v>674</v>
      </c>
      <c r="AX574" s="11">
        <f t="shared" si="205"/>
        <v>0.30295373518980478</v>
      </c>
      <c r="AY574" s="11">
        <f t="shared" si="206"/>
        <v>0.29972583504024608</v>
      </c>
      <c r="AZ574" s="11">
        <f t="shared" si="207"/>
        <v>1.5341715872048454</v>
      </c>
      <c r="BA574" s="17"/>
      <c r="BB574" s="7">
        <v>38625</v>
      </c>
      <c r="BC574" s="9">
        <f t="shared" si="208"/>
        <v>-1.051048649226094</v>
      </c>
      <c r="BD574" s="9">
        <f t="shared" si="209"/>
        <v>-0.53836917311470556</v>
      </c>
      <c r="BE574" s="9">
        <f t="shared" si="210"/>
        <v>10.367053075942323</v>
      </c>
      <c r="BF574" s="9" t="e">
        <f t="shared" si="211"/>
        <v>#DIV/0!</v>
      </c>
      <c r="BI574" s="9">
        <f t="shared" si="188"/>
        <v>2.0981123379769944</v>
      </c>
      <c r="BJ574" s="9">
        <f t="shared" si="189"/>
        <v>0.55006751266073617</v>
      </c>
      <c r="BK574" s="9">
        <f t="shared" si="190"/>
        <v>0.26217257422503543</v>
      </c>
      <c r="BL574" s="9">
        <f t="shared" si="191"/>
        <v>-0.69522574272768134</v>
      </c>
      <c r="BM574" s="9">
        <f t="shared" si="192"/>
        <v>0.58869346410230594</v>
      </c>
      <c r="BN574" s="9">
        <f t="shared" si="193"/>
        <v>0.84676591777599941</v>
      </c>
    </row>
    <row r="575" spans="1:66" ht="15.6" x14ac:dyDescent="0.3">
      <c r="A575" s="6" t="s">
        <v>683</v>
      </c>
      <c r="B575" s="7">
        <v>38656</v>
      </c>
      <c r="C575" s="8">
        <v>82.489000000000004</v>
      </c>
      <c r="D575" s="8">
        <v>82.662000000000006</v>
      </c>
      <c r="H575" s="6" t="s">
        <v>683</v>
      </c>
      <c r="I575" s="7">
        <v>38656</v>
      </c>
      <c r="J575" s="8">
        <v>105.252</v>
      </c>
      <c r="K575" s="8">
        <v>77.772999999999996</v>
      </c>
      <c r="O575" s="6" t="s">
        <v>683</v>
      </c>
      <c r="P575" s="7">
        <v>38656</v>
      </c>
      <c r="Q575" s="8">
        <v>78.251999999999995</v>
      </c>
      <c r="U575" s="6" t="s">
        <v>683</v>
      </c>
      <c r="V575" s="7">
        <v>38656</v>
      </c>
      <c r="W575" s="8">
        <v>80.599999999999994</v>
      </c>
      <c r="X575" s="8">
        <v>79.733999999999995</v>
      </c>
      <c r="Y575" s="8"/>
      <c r="Z575" s="8"/>
      <c r="AA575" t="s">
        <v>683</v>
      </c>
      <c r="AB575" s="20">
        <v>38656</v>
      </c>
      <c r="AC575" s="1">
        <v>101.11199999999999</v>
      </c>
      <c r="AD575" s="8"/>
      <c r="AE575" s="8"/>
      <c r="AG575" s="6" t="str">
        <f t="shared" si="202"/>
        <v>2005</v>
      </c>
      <c r="AH575" s="11">
        <f t="shared" si="194"/>
        <v>2.195324405020016</v>
      </c>
      <c r="AI575" s="11">
        <f t="shared" si="195"/>
        <v>2.2652200269698497</v>
      </c>
      <c r="AJ575" s="11">
        <f t="shared" si="196"/>
        <v>0.34225353455425989</v>
      </c>
      <c r="AK575" s="11">
        <f t="shared" si="197"/>
        <v>8.9303472134683481</v>
      </c>
      <c r="AL575" s="11">
        <f t="shared" si="198"/>
        <v>4.9095052956160234</v>
      </c>
      <c r="AM575" s="11">
        <f t="shared" si="199"/>
        <v>1.4002289682589542</v>
      </c>
      <c r="AN575" s="11">
        <f t="shared" si="200"/>
        <v>1.4918153814821311</v>
      </c>
      <c r="AO575" s="8">
        <v>-0.68826023205841302</v>
      </c>
      <c r="AP575" s="6">
        <v>0</v>
      </c>
      <c r="AQ575" s="11">
        <f t="shared" si="203"/>
        <v>29.722240041054594</v>
      </c>
      <c r="AR575" s="18">
        <f t="shared" si="204"/>
        <v>0.10557039061043216</v>
      </c>
      <c r="AS575" s="6">
        <v>0.33362331928550315</v>
      </c>
      <c r="AT575" s="11">
        <f t="shared" si="201"/>
        <v>0.55986552883371399</v>
      </c>
      <c r="AW575" s="6" t="s">
        <v>674</v>
      </c>
      <c r="AX575" s="11">
        <f t="shared" si="205"/>
        <v>0.30319134028716122</v>
      </c>
      <c r="AY575" s="11">
        <f t="shared" si="206"/>
        <v>0.30587604642043892</v>
      </c>
      <c r="AZ575" s="11">
        <f t="shared" si="207"/>
        <v>1.4215182602514069</v>
      </c>
      <c r="BA575" s="17"/>
      <c r="BB575" s="7">
        <v>38656</v>
      </c>
      <c r="BC575" s="9">
        <f t="shared" si="208"/>
        <v>7.8429499212995246E-2</v>
      </c>
      <c r="BD575" s="9">
        <f t="shared" si="209"/>
        <v>2.0519456987640128</v>
      </c>
      <c r="BE575" s="9">
        <f t="shared" si="210"/>
        <v>-7.3429418125703254</v>
      </c>
      <c r="BF575" s="9" t="e">
        <f t="shared" si="211"/>
        <v>#DIV/0!</v>
      </c>
      <c r="BI575" s="9">
        <f t="shared" si="188"/>
        <v>1.999805077519097</v>
      </c>
      <c r="BJ575" s="9">
        <f t="shared" si="189"/>
        <v>0.55194863147351947</v>
      </c>
      <c r="BK575" s="9">
        <f t="shared" si="190"/>
        <v>0.2760012151575551</v>
      </c>
      <c r="BL575" s="9">
        <f t="shared" si="191"/>
        <v>-0.70129263492804472</v>
      </c>
      <c r="BM575" s="9">
        <f t="shared" si="192"/>
        <v>0.58814130212074744</v>
      </c>
      <c r="BN575" s="9">
        <f t="shared" si="193"/>
        <v>0.83865318531556088</v>
      </c>
    </row>
    <row r="576" spans="1:66" ht="15.6" x14ac:dyDescent="0.3">
      <c r="A576" s="6" t="s">
        <v>684</v>
      </c>
      <c r="B576" s="7">
        <v>38686</v>
      </c>
      <c r="C576" s="8">
        <v>82.707999999999998</v>
      </c>
      <c r="D576" s="8">
        <v>82.873000000000005</v>
      </c>
      <c r="H576" s="6" t="s">
        <v>684</v>
      </c>
      <c r="I576" s="7">
        <v>38686</v>
      </c>
      <c r="J576" s="8">
        <v>105.255</v>
      </c>
      <c r="K576" s="8">
        <v>82.442999999999998</v>
      </c>
      <c r="O576" s="6" t="s">
        <v>684</v>
      </c>
      <c r="P576" s="7">
        <v>38686</v>
      </c>
      <c r="Q576" s="8">
        <v>79.489999999999995</v>
      </c>
      <c r="U576" s="6" t="s">
        <v>684</v>
      </c>
      <c r="V576" s="7">
        <v>38686</v>
      </c>
      <c r="W576" s="8">
        <v>80.91</v>
      </c>
      <c r="X576" s="8">
        <v>80.069000000000003</v>
      </c>
      <c r="Y576" s="8"/>
      <c r="Z576" s="8"/>
      <c r="AA576" t="s">
        <v>684</v>
      </c>
      <c r="AB576" s="20">
        <v>38686</v>
      </c>
      <c r="AC576" s="1">
        <v>93.525999999999996</v>
      </c>
      <c r="AD576" s="8"/>
      <c r="AE576" s="8"/>
      <c r="AG576" s="6" t="str">
        <f t="shared" si="202"/>
        <v>2005</v>
      </c>
      <c r="AH576" s="11">
        <f t="shared" si="194"/>
        <v>2.2335941459314501</v>
      </c>
      <c r="AI576" s="11">
        <f t="shared" si="195"/>
        <v>2.3060304919449548</v>
      </c>
      <c r="AJ576" s="11">
        <f t="shared" si="196"/>
        <v>1.805465810178486E-2</v>
      </c>
      <c r="AK576" s="11">
        <f t="shared" si="197"/>
        <v>13.138646063483783</v>
      </c>
      <c r="AL576" s="11">
        <f t="shared" si="198"/>
        <v>5.6668483390271973</v>
      </c>
      <c r="AM576" s="11">
        <f t="shared" si="199"/>
        <v>1.4202088321195294</v>
      </c>
      <c r="AN576" s="11">
        <f t="shared" si="200"/>
        <v>1.5356717137132492</v>
      </c>
      <c r="AO576" s="8">
        <v>-0.51998995927950986</v>
      </c>
      <c r="AP576" s="6">
        <v>0</v>
      </c>
      <c r="AQ576" s="11">
        <f t="shared" si="203"/>
        <v>16.100600824271318</v>
      </c>
      <c r="AR576" s="18">
        <f t="shared" si="204"/>
        <v>0.38461538461538325</v>
      </c>
      <c r="AS576" s="6">
        <v>3.6822998265884088E-2</v>
      </c>
      <c r="AT576" s="11">
        <f t="shared" si="201"/>
        <v>6.0046545716379685</v>
      </c>
      <c r="AW576" s="6" t="s">
        <v>674</v>
      </c>
      <c r="AX576" s="11">
        <f t="shared" si="205"/>
        <v>0.30322740182969726</v>
      </c>
      <c r="AY576" s="11">
        <f t="shared" si="206"/>
        <v>0.29311307985991469</v>
      </c>
      <c r="AZ576" s="11">
        <f t="shared" si="207"/>
        <v>1.7094248514834089</v>
      </c>
      <c r="BA576" s="17"/>
      <c r="BB576" s="7">
        <v>38686</v>
      </c>
      <c r="BC576" s="9">
        <f t="shared" si="208"/>
        <v>1.1893988298572467E-2</v>
      </c>
      <c r="BD576" s="9">
        <f t="shared" si="209"/>
        <v>-4.17259432697813</v>
      </c>
      <c r="BE576" s="9">
        <f t="shared" si="210"/>
        <v>20.253457115709761</v>
      </c>
      <c r="BF576" s="9" t="e">
        <f t="shared" si="211"/>
        <v>#DIV/0!</v>
      </c>
      <c r="BI576" s="9">
        <f t="shared" si="188"/>
        <v>1.8852738762611911</v>
      </c>
      <c r="BJ576" s="9">
        <f t="shared" si="189"/>
        <v>0.49952724552014488</v>
      </c>
      <c r="BK576" s="9">
        <f t="shared" si="190"/>
        <v>0.26496269417936757</v>
      </c>
      <c r="BL576" s="9">
        <f t="shared" si="191"/>
        <v>-0.75742950860733582</v>
      </c>
      <c r="BM576" s="9">
        <f t="shared" si="192"/>
        <v>0.52541689415546222</v>
      </c>
      <c r="BN576" s="9">
        <f t="shared" si="193"/>
        <v>0.69368421507835276</v>
      </c>
    </row>
    <row r="577" spans="1:66" ht="15.6" x14ac:dyDescent="0.3">
      <c r="A577" s="6" t="s">
        <v>685</v>
      </c>
      <c r="B577" s="7">
        <v>38717</v>
      </c>
      <c r="C577" s="8">
        <v>82.793000000000006</v>
      </c>
      <c r="D577" s="8">
        <v>82.959000000000003</v>
      </c>
      <c r="H577" s="6" t="s">
        <v>685</v>
      </c>
      <c r="I577" s="7">
        <v>38717</v>
      </c>
      <c r="J577" s="8">
        <v>105.11</v>
      </c>
      <c r="K577" s="8">
        <v>78.59</v>
      </c>
      <c r="O577" s="6" t="s">
        <v>685</v>
      </c>
      <c r="P577" s="7">
        <v>38717</v>
      </c>
      <c r="Q577" s="8">
        <v>78.926000000000002</v>
      </c>
      <c r="U577" s="6" t="s">
        <v>685</v>
      </c>
      <c r="V577" s="7">
        <v>38717</v>
      </c>
      <c r="W577" s="8">
        <v>80.991</v>
      </c>
      <c r="X577" s="8">
        <v>80.186000000000007</v>
      </c>
      <c r="Y577" s="8"/>
      <c r="Z577" s="8"/>
      <c r="AA577" t="s">
        <v>685</v>
      </c>
      <c r="AB577" s="20">
        <v>38717</v>
      </c>
      <c r="AC577" s="1">
        <v>91.921999999999997</v>
      </c>
      <c r="AD577" s="8"/>
      <c r="AE577" s="8"/>
      <c r="AG577" s="6" t="str">
        <f t="shared" si="202"/>
        <v>2005</v>
      </c>
      <c r="AH577" s="11">
        <f t="shared" si="194"/>
        <v>2.2249385734217419</v>
      </c>
      <c r="AI577" s="11">
        <f t="shared" si="195"/>
        <v>2.2808812832114889</v>
      </c>
      <c r="AJ577" s="11">
        <f t="shared" si="196"/>
        <v>4.9496468617338252E-2</v>
      </c>
      <c r="AK577" s="11">
        <f t="shared" si="197"/>
        <v>9.1603583582193124</v>
      </c>
      <c r="AL577" s="11">
        <f t="shared" si="198"/>
        <v>5.1225359616409172</v>
      </c>
      <c r="AM577" s="11">
        <f t="shared" si="199"/>
        <v>1.6032516653494477</v>
      </c>
      <c r="AN577" s="11">
        <f t="shared" si="200"/>
        <v>1.8053933269006395</v>
      </c>
      <c r="AO577" s="8">
        <v>-7.2999919538374591E-2</v>
      </c>
      <c r="AP577" s="6">
        <v>0</v>
      </c>
      <c r="AQ577" s="11">
        <f t="shared" si="203"/>
        <v>15.282933681147771</v>
      </c>
      <c r="AR577" s="18">
        <f t="shared" si="204"/>
        <v>0.10011123470523575</v>
      </c>
      <c r="AS577" s="6">
        <v>1.4818231526647629E-2</v>
      </c>
      <c r="AT577" s="11">
        <f t="shared" si="201"/>
        <v>-4.6735320160595784</v>
      </c>
      <c r="AW577" s="6" t="s">
        <v>674</v>
      </c>
      <c r="AX577" s="11">
        <f t="shared" si="205"/>
        <v>0.30287334895579726</v>
      </c>
      <c r="AY577" s="11">
        <f t="shared" si="206"/>
        <v>0.29277635182857764</v>
      </c>
      <c r="AZ577" s="11">
        <f t="shared" si="207"/>
        <v>1.9207030745555953</v>
      </c>
      <c r="BA577" s="17"/>
      <c r="BB577" s="7">
        <v>38717</v>
      </c>
      <c r="BC577" s="9">
        <f t="shared" si="208"/>
        <v>-0.11676150366478621</v>
      </c>
      <c r="BD577" s="9">
        <f t="shared" si="209"/>
        <v>-0.11487990624573508</v>
      </c>
      <c r="BE577" s="9">
        <f t="shared" si="210"/>
        <v>12.359608723884108</v>
      </c>
      <c r="BF577" s="9" t="e">
        <f t="shared" si="211"/>
        <v>#DIV/0!</v>
      </c>
      <c r="BI577" s="9">
        <f t="shared" si="188"/>
        <v>1.786986914770041</v>
      </c>
      <c r="BJ577" s="9">
        <f t="shared" si="189"/>
        <v>0.4038199796451693</v>
      </c>
      <c r="BK577" s="9">
        <f t="shared" si="190"/>
        <v>0.22597814024683835</v>
      </c>
      <c r="BL577" s="9">
        <f t="shared" si="191"/>
        <v>-0.76912466306714877</v>
      </c>
      <c r="BM577" s="9">
        <f t="shared" si="192"/>
        <v>0.50660177902160541</v>
      </c>
      <c r="BN577" s="9">
        <f t="shared" si="193"/>
        <v>0.6586731687960139</v>
      </c>
    </row>
    <row r="578" spans="1:66" ht="15.6" x14ac:dyDescent="0.3">
      <c r="A578" s="6" t="s">
        <v>686</v>
      </c>
      <c r="B578" s="7">
        <v>38748</v>
      </c>
      <c r="C578" s="8">
        <v>82.988</v>
      </c>
      <c r="D578" s="8">
        <v>83.144999999999996</v>
      </c>
      <c r="H578" s="6" t="s">
        <v>686</v>
      </c>
      <c r="I578" s="7">
        <v>38748</v>
      </c>
      <c r="J578" s="8">
        <v>105.423</v>
      </c>
      <c r="K578" s="8">
        <v>79.98</v>
      </c>
      <c r="O578" s="6" t="s">
        <v>686</v>
      </c>
      <c r="P578" s="7">
        <v>38748</v>
      </c>
      <c r="Q578" s="8">
        <v>79.263999999999996</v>
      </c>
      <c r="U578" s="6" t="s">
        <v>686</v>
      </c>
      <c r="V578" s="7">
        <v>38748</v>
      </c>
      <c r="W578" s="8">
        <v>81.272999999999996</v>
      </c>
      <c r="X578" s="8">
        <v>80.457999999999998</v>
      </c>
      <c r="Y578" s="8"/>
      <c r="Z578" s="8"/>
      <c r="AA578" t="s">
        <v>686</v>
      </c>
      <c r="AB578" s="20">
        <v>38748</v>
      </c>
      <c r="AC578" s="1">
        <v>96.396000000000001</v>
      </c>
      <c r="AD578" s="8"/>
      <c r="AE578" s="8"/>
      <c r="AG578" s="6" t="str">
        <f t="shared" si="202"/>
        <v>2006</v>
      </c>
      <c r="AH578" s="11">
        <f t="shared" si="194"/>
        <v>2.1478773555875685</v>
      </c>
      <c r="AI578" s="11">
        <f t="shared" si="195"/>
        <v>2.1424798221152175</v>
      </c>
      <c r="AJ578" s="11">
        <f t="shared" si="196"/>
        <v>-0.26772368645110456</v>
      </c>
      <c r="AK578" s="11">
        <f t="shared" si="197"/>
        <v>10.31724137931036</v>
      </c>
      <c r="AL578" s="11">
        <f t="shared" si="198"/>
        <v>5.1888419990975931</v>
      </c>
      <c r="AM578" s="11">
        <f t="shared" si="199"/>
        <v>2.204476861167004</v>
      </c>
      <c r="AN578" s="11">
        <f t="shared" si="200"/>
        <v>2.3860122418334795</v>
      </c>
      <c r="AO578" s="8">
        <v>0.11739422660270726</v>
      </c>
      <c r="AP578" s="6">
        <v>0</v>
      </c>
      <c r="AQ578" s="11">
        <f t="shared" si="203"/>
        <v>24.967266033161771</v>
      </c>
      <c r="AR578" s="18">
        <f t="shared" si="204"/>
        <v>0.34818683557431562</v>
      </c>
      <c r="AS578" s="6">
        <v>4.0491214723314961E-2</v>
      </c>
      <c r="AT578" s="11">
        <f t="shared" si="201"/>
        <v>1.768672859142395</v>
      </c>
      <c r="AW578" s="6" t="s">
        <v>687</v>
      </c>
      <c r="AX578" s="11">
        <f t="shared" si="205"/>
        <v>0.3014212668701638</v>
      </c>
      <c r="AY578" s="11">
        <f t="shared" si="206"/>
        <v>0.28920117254525796</v>
      </c>
      <c r="AZ578" s="11">
        <f t="shared" si="207"/>
        <v>1.9351036632987042</v>
      </c>
      <c r="BA578" s="17"/>
      <c r="BB578" s="7">
        <v>38748</v>
      </c>
      <c r="BC578" s="9">
        <f t="shared" si="208"/>
        <v>-0.47943541108510512</v>
      </c>
      <c r="BD578" s="9">
        <f t="shared" si="209"/>
        <v>-1.2211298012938521</v>
      </c>
      <c r="BE578" s="9">
        <f t="shared" si="210"/>
        <v>0.74975611451244539</v>
      </c>
      <c r="BF578" s="9" t="e">
        <f t="shared" si="211"/>
        <v>#DIV/0!</v>
      </c>
      <c r="BI578" s="9">
        <f t="shared" si="188"/>
        <v>1.7846024284934567</v>
      </c>
      <c r="BJ578" s="9">
        <f t="shared" si="189"/>
        <v>0.40103295014984541</v>
      </c>
      <c r="BK578" s="9">
        <f t="shared" si="190"/>
        <v>0.22471837074008319</v>
      </c>
      <c r="BL578" s="9">
        <f t="shared" si="191"/>
        <v>-0.73287904169759654</v>
      </c>
      <c r="BM578" s="9">
        <f t="shared" si="192"/>
        <v>0.55348034261569246</v>
      </c>
      <c r="BN578" s="9">
        <f t="shared" si="193"/>
        <v>0.75521376806415996</v>
      </c>
    </row>
    <row r="579" spans="1:66" ht="15.6" x14ac:dyDescent="0.3">
      <c r="A579" s="6" t="s">
        <v>688</v>
      </c>
      <c r="B579" s="7">
        <v>38776</v>
      </c>
      <c r="C579" s="8">
        <v>83.099000000000004</v>
      </c>
      <c r="D579" s="8">
        <v>83.278999999999996</v>
      </c>
      <c r="H579" s="6" t="s">
        <v>688</v>
      </c>
      <c r="I579" s="7">
        <v>38776</v>
      </c>
      <c r="J579" s="8">
        <v>105.947</v>
      </c>
      <c r="K579" s="8">
        <v>81.658000000000001</v>
      </c>
      <c r="O579" s="6" t="s">
        <v>688</v>
      </c>
      <c r="P579" s="7">
        <v>38776</v>
      </c>
      <c r="Q579" s="8">
        <v>79.83</v>
      </c>
      <c r="U579" s="6" t="s">
        <v>688</v>
      </c>
      <c r="V579" s="7">
        <v>38776</v>
      </c>
      <c r="W579" s="8">
        <v>81.13</v>
      </c>
      <c r="X579" s="8">
        <v>80.242000000000004</v>
      </c>
      <c r="Y579" s="8"/>
      <c r="Z579" s="8"/>
      <c r="AA579" t="s">
        <v>688</v>
      </c>
      <c r="AB579" s="20">
        <v>38776</v>
      </c>
      <c r="AC579" s="1">
        <v>95.215000000000003</v>
      </c>
      <c r="AD579" s="8"/>
      <c r="AE579" s="8"/>
      <c r="AG579" s="6" t="str">
        <f t="shared" si="202"/>
        <v>2006</v>
      </c>
      <c r="AH579" s="11">
        <f t="shared" si="194"/>
        <v>2.147457960468091</v>
      </c>
      <c r="AI579" s="11">
        <f t="shared" si="195"/>
        <v>2.1377060439560447</v>
      </c>
      <c r="AJ579" s="11">
        <f t="shared" si="196"/>
        <v>0.3039024482608399</v>
      </c>
      <c r="AK579" s="11">
        <f t="shared" si="197"/>
        <v>11.323481295670179</v>
      </c>
      <c r="AL579" s="11">
        <f t="shared" si="198"/>
        <v>5.6665210657983467</v>
      </c>
      <c r="AM579" s="11">
        <f t="shared" si="199"/>
        <v>2.2509578544061215</v>
      </c>
      <c r="AN579" s="11">
        <f t="shared" si="200"/>
        <v>2.3978152954838405</v>
      </c>
      <c r="AO579" s="8">
        <v>0.13039912018577571</v>
      </c>
      <c r="AP579" s="6">
        <v>0</v>
      </c>
      <c r="AQ579" s="11">
        <f t="shared" si="203"/>
        <v>19.765789109570942</v>
      </c>
      <c r="AR579" s="18">
        <f t="shared" si="204"/>
        <v>-0.17595019256088085</v>
      </c>
      <c r="AS579" s="6">
        <v>-7.9693359185895041E-3</v>
      </c>
      <c r="AT579" s="11">
        <f t="shared" si="201"/>
        <v>2.0980245061265279</v>
      </c>
      <c r="AW579" s="6" t="s">
        <v>687</v>
      </c>
      <c r="AX579" s="11">
        <f t="shared" si="205"/>
        <v>0.30815473548129069</v>
      </c>
      <c r="AY579" s="11">
        <f t="shared" si="206"/>
        <v>0.28700602814048931</v>
      </c>
      <c r="AZ579" s="11">
        <f t="shared" si="207"/>
        <v>1.9029939660023871</v>
      </c>
      <c r="BA579" s="17"/>
      <c r="BB579" s="7">
        <v>38776</v>
      </c>
      <c r="BC579" s="9">
        <f t="shared" si="208"/>
        <v>2.2339062804175969</v>
      </c>
      <c r="BD579" s="9">
        <f t="shared" si="209"/>
        <v>-0.75903717313771102</v>
      </c>
      <c r="BE579" s="9">
        <f t="shared" si="210"/>
        <v>-1.659326986213272</v>
      </c>
      <c r="BF579" s="9" t="e">
        <f t="shared" si="211"/>
        <v>#DIV/0!</v>
      </c>
      <c r="BI579" s="9">
        <f t="shared" si="188"/>
        <v>1.7855689252419895</v>
      </c>
      <c r="BJ579" s="9">
        <f t="shared" si="189"/>
        <v>0.40223108223983639</v>
      </c>
      <c r="BK579" s="9">
        <f t="shared" si="190"/>
        <v>0.22526774326861898</v>
      </c>
      <c r="BL579" s="9">
        <f t="shared" si="191"/>
        <v>-0.68317843506322096</v>
      </c>
      <c r="BM579" s="9">
        <f t="shared" si="192"/>
        <v>0.60153000605475437</v>
      </c>
      <c r="BN579" s="9">
        <f t="shared" si="193"/>
        <v>0.88048740297121519</v>
      </c>
    </row>
    <row r="580" spans="1:66" ht="15.6" x14ac:dyDescent="0.3">
      <c r="A580" s="6" t="s">
        <v>689</v>
      </c>
      <c r="B580" s="7">
        <v>38807</v>
      </c>
      <c r="C580" s="8">
        <v>83.320999999999998</v>
      </c>
      <c r="D580" s="8">
        <v>83.509</v>
      </c>
      <c r="H580" s="6" t="s">
        <v>689</v>
      </c>
      <c r="I580" s="7">
        <v>38807</v>
      </c>
      <c r="J580" s="8">
        <v>106.035</v>
      </c>
      <c r="K580" s="8">
        <v>82.114999999999995</v>
      </c>
      <c r="O580" s="6" t="s">
        <v>689</v>
      </c>
      <c r="P580" s="7">
        <v>38807</v>
      </c>
      <c r="Q580" s="8">
        <v>79.938999999999993</v>
      </c>
      <c r="U580" s="6" t="s">
        <v>689</v>
      </c>
      <c r="V580" s="7">
        <v>38807</v>
      </c>
      <c r="W580" s="8">
        <v>81.271000000000001</v>
      </c>
      <c r="X580" s="8">
        <v>80.391999999999996</v>
      </c>
      <c r="Y580" s="8"/>
      <c r="Z580" s="8"/>
      <c r="AA580" t="s">
        <v>689</v>
      </c>
      <c r="AB580" s="20">
        <v>38807</v>
      </c>
      <c r="AC580" s="1">
        <v>94.224999999999994</v>
      </c>
      <c r="AD580" s="8"/>
      <c r="AE580" s="8"/>
      <c r="AG580" s="6" t="str">
        <f t="shared" si="202"/>
        <v>2006</v>
      </c>
      <c r="AH580" s="11">
        <f t="shared" si="194"/>
        <v>2.1629044717191626</v>
      </c>
      <c r="AI580" s="11">
        <f t="shared" si="195"/>
        <v>2.1679288449539369</v>
      </c>
      <c r="AJ580" s="11">
        <f t="shared" si="196"/>
        <v>0.49663068305674241</v>
      </c>
      <c r="AK580" s="11">
        <f t="shared" si="197"/>
        <v>8.4871384973114203</v>
      </c>
      <c r="AL580" s="11">
        <f t="shared" si="198"/>
        <v>4.7048345056125207</v>
      </c>
      <c r="AM580" s="11">
        <f t="shared" si="199"/>
        <v>2.1043771043770976</v>
      </c>
      <c r="AN580" s="11">
        <f t="shared" si="200"/>
        <v>2.2083783611976271</v>
      </c>
      <c r="AO580" s="8">
        <v>0.4286018128855984</v>
      </c>
      <c r="AP580" s="6">
        <v>0</v>
      </c>
      <c r="AQ580" s="11">
        <f t="shared" si="203"/>
        <v>17.129715955000325</v>
      </c>
      <c r="AR580" s="18">
        <f t="shared" si="204"/>
        <v>0.17379514359670001</v>
      </c>
      <c r="AS580" s="6">
        <v>-5.959977514998771E-2</v>
      </c>
      <c r="AT580" s="11">
        <f t="shared" si="201"/>
        <v>0.55965122829360059</v>
      </c>
      <c r="AW580" s="6" t="s">
        <v>687</v>
      </c>
      <c r="AX580" s="11">
        <f t="shared" si="205"/>
        <v>0.30681909328854345</v>
      </c>
      <c r="AY580" s="11">
        <f t="shared" si="206"/>
        <v>0.2719233028986896</v>
      </c>
      <c r="AZ580" s="11">
        <f t="shared" si="207"/>
        <v>1.8770923268968258</v>
      </c>
      <c r="BA580" s="17"/>
      <c r="BB580" s="7">
        <v>38807</v>
      </c>
      <c r="BC580" s="9">
        <f t="shared" si="208"/>
        <v>-0.43343231142015659</v>
      </c>
      <c r="BD580" s="9">
        <f t="shared" si="209"/>
        <v>-5.2551945823300699</v>
      </c>
      <c r="BE580" s="9">
        <f t="shared" si="210"/>
        <v>-1.3610993817270378</v>
      </c>
      <c r="BF580" s="9" t="e">
        <f t="shared" si="211"/>
        <v>#DIV/0!</v>
      </c>
      <c r="BI580" s="9">
        <f t="shared" si="188"/>
        <v>1.8012325466797821</v>
      </c>
      <c r="BJ580" s="9">
        <f t="shared" si="189"/>
        <v>0.41096031377198988</v>
      </c>
      <c r="BK580" s="9">
        <f t="shared" si="190"/>
        <v>0.22815505667467223</v>
      </c>
      <c r="BL580" s="9">
        <f t="shared" si="191"/>
        <v>-0.56758532482498947</v>
      </c>
      <c r="BM580" s="9">
        <f t="shared" si="192"/>
        <v>0.66153773610749855</v>
      </c>
      <c r="BN580" s="9">
        <f t="shared" si="193"/>
        <v>1.1655300219600966</v>
      </c>
    </row>
    <row r="581" spans="1:66" ht="15.6" x14ac:dyDescent="0.3">
      <c r="A581" s="6" t="s">
        <v>690</v>
      </c>
      <c r="B581" s="7">
        <v>38837</v>
      </c>
      <c r="C581" s="8">
        <v>83.543000000000006</v>
      </c>
      <c r="D581" s="8">
        <v>83.763999999999996</v>
      </c>
      <c r="H581" s="6" t="s">
        <v>690</v>
      </c>
      <c r="I581" s="7">
        <v>38837</v>
      </c>
      <c r="J581" s="8">
        <v>106.32599999999999</v>
      </c>
      <c r="K581" s="8">
        <v>81.652000000000001</v>
      </c>
      <c r="O581" s="6" t="s">
        <v>690</v>
      </c>
      <c r="P581" s="7">
        <v>38837</v>
      </c>
      <c r="Q581" s="8">
        <v>80.09</v>
      </c>
      <c r="U581" s="6" t="s">
        <v>690</v>
      </c>
      <c r="V581" s="7">
        <v>38837</v>
      </c>
      <c r="W581" s="8">
        <v>81.122</v>
      </c>
      <c r="X581" s="8">
        <v>80.216999999999999</v>
      </c>
      <c r="Y581" s="8"/>
      <c r="Z581" s="8"/>
      <c r="AA581" t="s">
        <v>690</v>
      </c>
      <c r="AB581" s="20">
        <v>38837</v>
      </c>
      <c r="AC581" s="1">
        <v>97.884</v>
      </c>
      <c r="AD581" s="8"/>
      <c r="AE581" s="8"/>
      <c r="AG581" s="6" t="str">
        <f t="shared" si="202"/>
        <v>2006</v>
      </c>
      <c r="AH581" s="11">
        <f t="shared" si="194"/>
        <v>2.2445507838793732</v>
      </c>
      <c r="AI581" s="11">
        <f t="shared" si="195"/>
        <v>2.362185479830381</v>
      </c>
      <c r="AJ581" s="11">
        <f t="shared" si="196"/>
        <v>0.62365733862037587</v>
      </c>
      <c r="AK581" s="11">
        <f t="shared" si="197"/>
        <v>8.6173411019767379</v>
      </c>
      <c r="AL581" s="11">
        <f t="shared" si="198"/>
        <v>4.8531741356061087</v>
      </c>
      <c r="AM581" s="11">
        <f t="shared" si="199"/>
        <v>0.92311520278676173</v>
      </c>
      <c r="AN581" s="11">
        <f t="shared" si="200"/>
        <v>0.87143503847895154</v>
      </c>
      <c r="AO581" s="8">
        <v>0.59412755999677103</v>
      </c>
      <c r="AP581" s="6">
        <v>0</v>
      </c>
      <c r="AQ581" s="11">
        <f t="shared" si="203"/>
        <v>19.26019786539306</v>
      </c>
      <c r="AR581" s="18">
        <f t="shared" si="204"/>
        <v>-0.18333722976215938</v>
      </c>
      <c r="AS581" s="6">
        <v>5.1933413186744382E-2</v>
      </c>
      <c r="AT581" s="11">
        <f t="shared" si="201"/>
        <v>-0.56384339036715803</v>
      </c>
      <c r="AW581" s="6" t="s">
        <v>687</v>
      </c>
      <c r="AX581" s="11">
        <f t="shared" si="205"/>
        <v>0.31350150699686852</v>
      </c>
      <c r="AY581" s="11">
        <f t="shared" si="206"/>
        <v>0.25903465882415616</v>
      </c>
      <c r="AZ581" s="11">
        <f t="shared" si="207"/>
        <v>1.8806461777794923</v>
      </c>
      <c r="BA581" s="17"/>
      <c r="BB581" s="7">
        <v>38837</v>
      </c>
      <c r="BC581" s="9">
        <f t="shared" si="208"/>
        <v>2.1779654051844455</v>
      </c>
      <c r="BD581" s="9">
        <f t="shared" si="209"/>
        <v>-4.7398085920335227</v>
      </c>
      <c r="BE581" s="9">
        <f t="shared" si="210"/>
        <v>0.18932744179620542</v>
      </c>
      <c r="BF581" s="9" t="e">
        <f t="shared" si="211"/>
        <v>#DIV/0!</v>
      </c>
      <c r="BI581" s="9">
        <f t="shared" si="188"/>
        <v>1.7278057266164415</v>
      </c>
      <c r="BJ581" s="9">
        <f t="shared" si="189"/>
        <v>0.47625443170509257</v>
      </c>
      <c r="BK581" s="9">
        <f t="shared" si="190"/>
        <v>0.27564119297008044</v>
      </c>
      <c r="BL581" s="9">
        <f t="shared" si="191"/>
        <v>-0.39941066252943053</v>
      </c>
      <c r="BM581" s="9">
        <f t="shared" si="192"/>
        <v>0.6572524305074614</v>
      </c>
      <c r="BN581" s="9">
        <f t="shared" si="193"/>
        <v>1.6455555451252677</v>
      </c>
    </row>
    <row r="582" spans="1:66" ht="15.6" x14ac:dyDescent="0.3">
      <c r="A582" s="6" t="s">
        <v>691</v>
      </c>
      <c r="B582" s="7">
        <v>38868</v>
      </c>
      <c r="C582" s="8">
        <v>83.739000000000004</v>
      </c>
      <c r="D582" s="8">
        <v>83.974000000000004</v>
      </c>
      <c r="H582" s="6" t="s">
        <v>691</v>
      </c>
      <c r="I582" s="7">
        <v>38868</v>
      </c>
      <c r="J582" s="8">
        <v>106.441</v>
      </c>
      <c r="K582" s="8">
        <v>82.215999999999994</v>
      </c>
      <c r="O582" s="6" t="s">
        <v>691</v>
      </c>
      <c r="P582" s="7">
        <v>38868</v>
      </c>
      <c r="Q582" s="8">
        <v>80.399000000000001</v>
      </c>
      <c r="U582" s="6" t="s">
        <v>691</v>
      </c>
      <c r="V582" s="7">
        <v>38868</v>
      </c>
      <c r="W582" s="8">
        <v>81.162999999999997</v>
      </c>
      <c r="X582" s="8">
        <v>80.227000000000004</v>
      </c>
      <c r="Y582" s="8"/>
      <c r="Z582" s="8"/>
      <c r="AA582" t="s">
        <v>691</v>
      </c>
      <c r="AB582" s="20">
        <v>38868</v>
      </c>
      <c r="AC582" s="1">
        <v>98.74</v>
      </c>
      <c r="AD582" s="8"/>
      <c r="AE582" s="8"/>
      <c r="AG582" s="6" t="str">
        <f t="shared" si="202"/>
        <v>2006</v>
      </c>
      <c r="AH582" s="11">
        <f t="shared" si="194"/>
        <v>2.30038115715403</v>
      </c>
      <c r="AI582" s="11">
        <f t="shared" si="195"/>
        <v>2.4085659581214447</v>
      </c>
      <c r="AJ582" s="11">
        <f t="shared" si="196"/>
        <v>0.52319925958805857</v>
      </c>
      <c r="AK582" s="11">
        <f t="shared" si="197"/>
        <v>10.176623515853223</v>
      </c>
      <c r="AL582" s="11">
        <f t="shared" si="198"/>
        <v>5.1695946211100408</v>
      </c>
      <c r="AM582" s="11">
        <f t="shared" si="199"/>
        <v>1.0722024358048143</v>
      </c>
      <c r="AN582" s="11">
        <f t="shared" si="200"/>
        <v>0.96018322762509989</v>
      </c>
      <c r="AO582" s="8">
        <v>0.11800823385088588</v>
      </c>
      <c r="AP582" s="6">
        <v>0</v>
      </c>
      <c r="AQ582" s="11">
        <f t="shared" si="203"/>
        <v>23.00984178397907</v>
      </c>
      <c r="AR582" s="18">
        <f t="shared" si="204"/>
        <v>5.054116022780164E-2</v>
      </c>
      <c r="AS582" s="6">
        <v>1.2756806151714706E-2</v>
      </c>
      <c r="AT582" s="11">
        <f t="shared" si="201"/>
        <v>0.69073629549796234</v>
      </c>
      <c r="AW582" s="6" t="s">
        <v>687</v>
      </c>
      <c r="AX582" s="11">
        <f t="shared" si="205"/>
        <v>0.30511428285135778</v>
      </c>
      <c r="AY582" s="11">
        <f t="shared" si="206"/>
        <v>0.25726724653208444</v>
      </c>
      <c r="AZ582" s="11">
        <f t="shared" si="207"/>
        <v>1.8807288989003117</v>
      </c>
      <c r="BA582" s="17"/>
      <c r="BB582" s="7">
        <v>38868</v>
      </c>
      <c r="BC582" s="9">
        <f t="shared" si="208"/>
        <v>-2.6753377442598758</v>
      </c>
      <c r="BD582" s="9">
        <f t="shared" si="209"/>
        <v>-0.68230726347376924</v>
      </c>
      <c r="BE582" s="9">
        <f t="shared" si="210"/>
        <v>4.3985477862218403E-3</v>
      </c>
      <c r="BF582" s="9" t="e">
        <f t="shared" si="211"/>
        <v>#DIV/0!</v>
      </c>
      <c r="BI582" s="9">
        <f t="shared" si="188"/>
        <v>1.6047301636991342</v>
      </c>
      <c r="BJ582" s="9">
        <f t="shared" si="189"/>
        <v>0.4146147416839675</v>
      </c>
      <c r="BK582" s="9">
        <f t="shared" si="190"/>
        <v>0.25837037968316168</v>
      </c>
      <c r="BL582" s="9">
        <f t="shared" si="191"/>
        <v>-0.25099240108224463</v>
      </c>
      <c r="BM582" s="9">
        <f t="shared" si="192"/>
        <v>0.51407938813884624</v>
      </c>
      <c r="BN582" s="9">
        <f t="shared" si="193"/>
        <v>2.0481870603341248</v>
      </c>
    </row>
    <row r="583" spans="1:66" ht="15.6" x14ac:dyDescent="0.3">
      <c r="A583" s="6" t="s">
        <v>692</v>
      </c>
      <c r="B583" s="7">
        <v>38898</v>
      </c>
      <c r="C583" s="8">
        <v>83.956000000000003</v>
      </c>
      <c r="D583" s="8">
        <v>84.186000000000007</v>
      </c>
      <c r="H583" s="6" t="s">
        <v>692</v>
      </c>
      <c r="I583" s="7">
        <v>38898</v>
      </c>
      <c r="J583" s="8">
        <v>106.29900000000001</v>
      </c>
      <c r="K583" s="8">
        <v>82.664000000000001</v>
      </c>
      <c r="O583" s="6" t="s">
        <v>692</v>
      </c>
      <c r="P583" s="7">
        <v>38898</v>
      </c>
      <c r="Q583" s="8">
        <v>80.733000000000004</v>
      </c>
      <c r="U583" s="6" t="s">
        <v>692</v>
      </c>
      <c r="V583" s="7">
        <v>38898</v>
      </c>
      <c r="W583" s="8">
        <v>81.427000000000007</v>
      </c>
      <c r="X583" s="8">
        <v>80.504999999999995</v>
      </c>
      <c r="Y583" s="8"/>
      <c r="Z583" s="8"/>
      <c r="AA583" t="s">
        <v>692</v>
      </c>
      <c r="AB583" s="20">
        <v>38898</v>
      </c>
      <c r="AC583" s="1">
        <v>98.834999999999994</v>
      </c>
      <c r="AD583" s="8"/>
      <c r="AE583" s="8"/>
      <c r="AG583" s="6" t="str">
        <f t="shared" si="202"/>
        <v>2006</v>
      </c>
      <c r="AH583" s="11">
        <f t="shared" si="194"/>
        <v>2.5128818774573292</v>
      </c>
      <c r="AI583" s="11">
        <f t="shared" si="195"/>
        <v>2.5957882421760781</v>
      </c>
      <c r="AJ583" s="11">
        <f t="shared" si="196"/>
        <v>1.3230261840989188</v>
      </c>
      <c r="AK583" s="11">
        <f t="shared" si="197"/>
        <v>10.017700999507561</v>
      </c>
      <c r="AL583" s="11">
        <f t="shared" si="198"/>
        <v>5.184094640018766</v>
      </c>
      <c r="AM583" s="11">
        <f t="shared" si="199"/>
        <v>1.5539841109489805</v>
      </c>
      <c r="AN583" s="11">
        <f t="shared" si="200"/>
        <v>1.4939485627836646</v>
      </c>
      <c r="AO583" s="8">
        <v>0.4995930769390533</v>
      </c>
      <c r="AP583" s="6">
        <v>0</v>
      </c>
      <c r="AQ583" s="11">
        <f t="shared" si="203"/>
        <v>22.813012575177694</v>
      </c>
      <c r="AR583" s="18">
        <f t="shared" si="204"/>
        <v>0.32527136749505026</v>
      </c>
      <c r="AS583" s="6">
        <v>0.21123536707559065</v>
      </c>
      <c r="AT583" s="11">
        <f t="shared" si="201"/>
        <v>0.54490610100224046</v>
      </c>
      <c r="AW583" s="6" t="s">
        <v>687</v>
      </c>
      <c r="AX583" s="11">
        <f t="shared" si="205"/>
        <v>0.30205261464361444</v>
      </c>
      <c r="AY583" s="11">
        <f t="shared" si="206"/>
        <v>0.25417466372509001</v>
      </c>
      <c r="AZ583" s="11">
        <f t="shared" si="207"/>
        <v>1.8728754060005155</v>
      </c>
      <c r="BA583" s="17"/>
      <c r="BB583" s="7">
        <v>38898</v>
      </c>
      <c r="BC583" s="9">
        <f t="shared" si="208"/>
        <v>-1.0034496514326974</v>
      </c>
      <c r="BD583" s="9">
        <f t="shared" si="209"/>
        <v>-1.2020895969781953</v>
      </c>
      <c r="BE583" s="9">
        <f t="shared" si="210"/>
        <v>-0.41757708430961715</v>
      </c>
      <c r="BF583" s="9" t="e">
        <f t="shared" si="211"/>
        <v>#DIV/0!</v>
      </c>
      <c r="BI583" s="9">
        <f t="shared" si="188"/>
        <v>1.5912499333752239</v>
      </c>
      <c r="BJ583" s="9">
        <f t="shared" si="189"/>
        <v>0.41307565547689523</v>
      </c>
      <c r="BK583" s="9">
        <f t="shared" si="190"/>
        <v>0.25959193889844462</v>
      </c>
      <c r="BL583" s="9">
        <f t="shared" si="191"/>
        <v>-0.13055682742159155</v>
      </c>
      <c r="BM583" s="9">
        <f t="shared" si="192"/>
        <v>0.49005085013938365</v>
      </c>
      <c r="BN583" s="9">
        <f t="shared" si="193"/>
        <v>3.7535444129392102</v>
      </c>
    </row>
    <row r="584" spans="1:66" ht="15.6" x14ac:dyDescent="0.3">
      <c r="A584" s="6" t="s">
        <v>693</v>
      </c>
      <c r="B584" s="7">
        <v>38929</v>
      </c>
      <c r="C584" s="8">
        <v>84.042000000000002</v>
      </c>
      <c r="D584" s="8">
        <v>84.268000000000001</v>
      </c>
      <c r="H584" s="6" t="s">
        <v>693</v>
      </c>
      <c r="I584" s="7">
        <v>38929</v>
      </c>
      <c r="J584" s="8">
        <v>106.14100000000001</v>
      </c>
      <c r="K584" s="8">
        <v>82.463999999999999</v>
      </c>
      <c r="O584" s="6" t="s">
        <v>693</v>
      </c>
      <c r="P584" s="7">
        <v>38929</v>
      </c>
      <c r="Q584" s="8">
        <v>80.855999999999995</v>
      </c>
      <c r="U584" s="6" t="s">
        <v>693</v>
      </c>
      <c r="V584" s="7">
        <v>38929</v>
      </c>
      <c r="W584" s="8">
        <v>81.567999999999998</v>
      </c>
      <c r="X584" s="8">
        <v>80.688000000000002</v>
      </c>
      <c r="Y584" s="8"/>
      <c r="Z584" s="8"/>
      <c r="AA584" t="s">
        <v>693</v>
      </c>
      <c r="AB584" s="20">
        <v>38929</v>
      </c>
      <c r="AC584" s="1">
        <v>103.02800000000001</v>
      </c>
      <c r="AD584" s="8"/>
      <c r="AE584" s="8"/>
      <c r="AG584" s="6" t="str">
        <f t="shared" si="202"/>
        <v>2006</v>
      </c>
      <c r="AH584" s="11">
        <f t="shared" si="194"/>
        <v>2.464003121151892</v>
      </c>
      <c r="AI584" s="11">
        <f t="shared" si="195"/>
        <v>2.5457554517134051</v>
      </c>
      <c r="AJ584" s="11">
        <f t="shared" si="196"/>
        <v>1.0616418791537408</v>
      </c>
      <c r="AK584" s="11">
        <f t="shared" si="197"/>
        <v>9.2238410596026554</v>
      </c>
      <c r="AL584" s="11">
        <f t="shared" si="198"/>
        <v>5.0200672805912339</v>
      </c>
      <c r="AM584" s="11">
        <f t="shared" si="199"/>
        <v>1.5348229289848803</v>
      </c>
      <c r="AN584" s="11">
        <f t="shared" si="200"/>
        <v>1.5071078123034543</v>
      </c>
      <c r="AO584" s="8">
        <v>8.1414735739038235E-2</v>
      </c>
      <c r="AP584" s="6">
        <v>0</v>
      </c>
      <c r="AQ584" s="11">
        <f t="shared" si="203"/>
        <v>21.259342082033772</v>
      </c>
      <c r="AR584" s="18">
        <f t="shared" si="204"/>
        <v>0.17316123644490755</v>
      </c>
      <c r="AS584" s="6">
        <v>-0.38315100783654632</v>
      </c>
      <c r="AT584" s="11">
        <f t="shared" si="201"/>
        <v>-0.24194328849318492</v>
      </c>
      <c r="AW584" s="6" t="s">
        <v>687</v>
      </c>
      <c r="AX584" s="11">
        <f t="shared" si="205"/>
        <v>0.29447885731030371</v>
      </c>
      <c r="AY584" s="11">
        <f t="shared" si="206"/>
        <v>0.25509462704614688</v>
      </c>
      <c r="AZ584" s="11">
        <f t="shared" si="207"/>
        <v>1.8708903377927129</v>
      </c>
      <c r="BA584" s="17"/>
      <c r="BB584" s="7">
        <v>38929</v>
      </c>
      <c r="BC584" s="9">
        <f t="shared" si="208"/>
        <v>-2.5074298205452816</v>
      </c>
      <c r="BD584" s="9">
        <f t="shared" si="209"/>
        <v>0.36194139399035041</v>
      </c>
      <c r="BE584" s="9">
        <f t="shared" si="210"/>
        <v>-0.10599040392343939</v>
      </c>
      <c r="BF584" s="9" t="e">
        <f t="shared" si="211"/>
        <v>#DIV/0!</v>
      </c>
      <c r="BI584" s="9">
        <f t="shared" si="188"/>
        <v>1.603596765815231</v>
      </c>
      <c r="BJ584" s="9">
        <f t="shared" si="189"/>
        <v>0.40842370201578437</v>
      </c>
      <c r="BK584" s="9">
        <f t="shared" si="190"/>
        <v>0.25469227097633323</v>
      </c>
      <c r="BL584" s="9">
        <f t="shared" si="191"/>
        <v>-5.5003749887576441E-2</v>
      </c>
      <c r="BM584" s="9">
        <f t="shared" si="192"/>
        <v>0.43390533162505868</v>
      </c>
      <c r="BN584" s="9">
        <f t="shared" si="193"/>
        <v>7.8886500013531586</v>
      </c>
    </row>
    <row r="585" spans="1:66" ht="15.6" x14ac:dyDescent="0.3">
      <c r="A585" s="6" t="s">
        <v>694</v>
      </c>
      <c r="B585" s="7">
        <v>38960</v>
      </c>
      <c r="C585" s="8">
        <v>84.215999999999994</v>
      </c>
      <c r="D585" s="8">
        <v>84.44</v>
      </c>
      <c r="H585" s="6" t="s">
        <v>694</v>
      </c>
      <c r="I585" s="7">
        <v>38960</v>
      </c>
      <c r="J585" s="8">
        <v>106.301</v>
      </c>
      <c r="K585" s="8">
        <v>82.75</v>
      </c>
      <c r="O585" s="6" t="s">
        <v>694</v>
      </c>
      <c r="P585" s="7">
        <v>38960</v>
      </c>
      <c r="Q585" s="8">
        <v>80.852000000000004</v>
      </c>
      <c r="U585" s="6" t="s">
        <v>694</v>
      </c>
      <c r="V585" s="7">
        <v>38960</v>
      </c>
      <c r="W585" s="8">
        <v>81.762</v>
      </c>
      <c r="X585" s="8">
        <v>80.918000000000006</v>
      </c>
      <c r="Y585" s="8"/>
      <c r="Z585" s="8"/>
      <c r="AA585" t="s">
        <v>694</v>
      </c>
      <c r="AB585" s="20">
        <v>38960</v>
      </c>
      <c r="AC585" s="1">
        <v>105.098</v>
      </c>
      <c r="AD585" s="8"/>
      <c r="AE585" s="8"/>
      <c r="AG585" s="6" t="str">
        <f t="shared" si="202"/>
        <v>2006</v>
      </c>
      <c r="AH585" s="11">
        <f t="shared" si="194"/>
        <v>2.6010891680169568</v>
      </c>
      <c r="AI585" s="11">
        <f t="shared" si="195"/>
        <v>2.6713519691645482</v>
      </c>
      <c r="AJ585" s="11">
        <f t="shared" si="196"/>
        <v>1.5029553028349962</v>
      </c>
      <c r="AK585" s="11">
        <f t="shared" si="197"/>
        <v>11.299412231502771</v>
      </c>
      <c r="AL585" s="11">
        <f t="shared" si="198"/>
        <v>4.9726052296746426</v>
      </c>
      <c r="AM585" s="11">
        <f t="shared" si="199"/>
        <v>1.8105294615729406</v>
      </c>
      <c r="AN585" s="11">
        <f t="shared" si="200"/>
        <v>1.8759127763509298</v>
      </c>
      <c r="AO585" s="8">
        <v>9.9576151056091078E-2</v>
      </c>
      <c r="AP585" s="6">
        <v>0</v>
      </c>
      <c r="AQ585" s="11">
        <f t="shared" si="203"/>
        <v>16.368266622377249</v>
      </c>
      <c r="AR585" s="18">
        <f t="shared" si="204"/>
        <v>0.23783836798745295</v>
      </c>
      <c r="AS585" s="6">
        <v>-8.6574272934947238E-2</v>
      </c>
      <c r="AT585" s="11">
        <f t="shared" si="201"/>
        <v>0.34681800543268082</v>
      </c>
      <c r="AW585" s="6" t="s">
        <v>687</v>
      </c>
      <c r="AX585" s="11">
        <f t="shared" si="205"/>
        <v>0.29453755203930704</v>
      </c>
      <c r="AY585" s="11">
        <f t="shared" si="206"/>
        <v>0.24883863191285568</v>
      </c>
      <c r="AZ585" s="11">
        <f t="shared" si="207"/>
        <v>1.8706525595290748</v>
      </c>
      <c r="BA585" s="17"/>
      <c r="BB585" s="7">
        <v>38960</v>
      </c>
      <c r="BC585" s="9">
        <f t="shared" si="208"/>
        <v>1.9931729408151355E-2</v>
      </c>
      <c r="BD585" s="9">
        <f t="shared" si="209"/>
        <v>-2.4524213644685933</v>
      </c>
      <c r="BE585" s="9">
        <f t="shared" si="210"/>
        <v>-1.2709364030316639E-2</v>
      </c>
      <c r="BF585" s="9" t="e">
        <f t="shared" si="211"/>
        <v>#DIV/0!</v>
      </c>
      <c r="BI585" s="9">
        <f t="shared" si="188"/>
        <v>1.6290830535761414</v>
      </c>
      <c r="BJ585" s="9">
        <f t="shared" si="189"/>
        <v>0.41034775792548778</v>
      </c>
      <c r="BK585" s="9">
        <f t="shared" si="190"/>
        <v>0.25188878923311975</v>
      </c>
      <c r="BL585" s="9">
        <f t="shared" si="191"/>
        <v>-1.6426766560007931E-2</v>
      </c>
      <c r="BM585" s="9">
        <f t="shared" si="192"/>
        <v>0.42263858689458633</v>
      </c>
      <c r="BN585" s="9">
        <f t="shared" si="193"/>
        <v>25.728653618511171</v>
      </c>
    </row>
    <row r="586" spans="1:66" ht="15.6" x14ac:dyDescent="0.3">
      <c r="A586" s="6" t="s">
        <v>695</v>
      </c>
      <c r="B586" s="7">
        <v>38990</v>
      </c>
      <c r="C586" s="8">
        <v>84.356999999999999</v>
      </c>
      <c r="D586" s="8">
        <v>84.572999999999993</v>
      </c>
      <c r="H586" s="6" t="s">
        <v>695</v>
      </c>
      <c r="I586" s="7">
        <v>38990</v>
      </c>
      <c r="J586" s="8">
        <v>107.008</v>
      </c>
      <c r="K586" s="8">
        <v>80.927000000000007</v>
      </c>
      <c r="O586" s="6" t="s">
        <v>695</v>
      </c>
      <c r="P586" s="7">
        <v>38990</v>
      </c>
      <c r="Q586" s="8">
        <v>80.652000000000001</v>
      </c>
      <c r="U586" s="6" t="s">
        <v>695</v>
      </c>
      <c r="V586" s="7">
        <v>38990</v>
      </c>
      <c r="W586" s="8">
        <v>81.992999999999995</v>
      </c>
      <c r="X586" s="8">
        <v>81.188000000000002</v>
      </c>
      <c r="Y586" s="8"/>
      <c r="Z586" s="8"/>
      <c r="AA586" t="s">
        <v>695</v>
      </c>
      <c r="AB586" s="20">
        <v>38990</v>
      </c>
      <c r="AC586" s="1">
        <v>97.796999999999997</v>
      </c>
      <c r="AD586" s="8"/>
      <c r="AE586" s="8"/>
      <c r="AG586" s="6" t="str">
        <f t="shared" si="202"/>
        <v>2006</v>
      </c>
      <c r="AH586" s="11">
        <f t="shared" si="194"/>
        <v>2.5430012763629772</v>
      </c>
      <c r="AI586" s="11">
        <f t="shared" si="195"/>
        <v>2.6060054595086424</v>
      </c>
      <c r="AJ586" s="11">
        <f t="shared" si="196"/>
        <v>1.9133515557290925</v>
      </c>
      <c r="AK586" s="11">
        <f t="shared" si="197"/>
        <v>4.6379622446340862</v>
      </c>
      <c r="AL586" s="11">
        <f t="shared" si="198"/>
        <v>3.2609948146725465</v>
      </c>
      <c r="AM586" s="11">
        <f t="shared" si="199"/>
        <v>1.8356827920263274</v>
      </c>
      <c r="AN586" s="11">
        <f t="shared" si="200"/>
        <v>1.95910986085297</v>
      </c>
      <c r="AO586" s="8">
        <v>0.71749860199838977</v>
      </c>
      <c r="AP586" s="6">
        <v>0</v>
      </c>
      <c r="AQ586" s="11">
        <f t="shared" si="203"/>
        <v>-4.6561960749904934</v>
      </c>
      <c r="AR586" s="18">
        <f t="shared" si="204"/>
        <v>0.28252733543698838</v>
      </c>
      <c r="AS586" s="6">
        <v>0.55367695334223033</v>
      </c>
      <c r="AT586" s="11">
        <f t="shared" si="201"/>
        <v>-2.2030211480362438</v>
      </c>
      <c r="AW586" s="6" t="s">
        <v>687</v>
      </c>
      <c r="AX586" s="11">
        <f t="shared" si="205"/>
        <v>0.29315812362225335</v>
      </c>
      <c r="AY586" s="11">
        <f t="shared" si="206"/>
        <v>0.25662356101104072</v>
      </c>
      <c r="AZ586" s="11">
        <f t="shared" si="207"/>
        <v>1.9199258786791673</v>
      </c>
      <c r="BA586" s="17"/>
      <c r="BB586" s="7">
        <v>38990</v>
      </c>
      <c r="BC586" s="9">
        <f t="shared" si="208"/>
        <v>-0.4683370278264487</v>
      </c>
      <c r="BD586" s="9">
        <f t="shared" si="209"/>
        <v>3.1285050228500477</v>
      </c>
      <c r="BE586" s="9">
        <f t="shared" si="210"/>
        <v>2.6340176800387027</v>
      </c>
      <c r="BF586" s="9" t="e">
        <f t="shared" si="211"/>
        <v>#DIV/0!</v>
      </c>
      <c r="BI586" s="9">
        <f t="shared" si="188"/>
        <v>1.6624778418700374</v>
      </c>
      <c r="BJ586" s="9">
        <f t="shared" si="189"/>
        <v>0.40794587506733526</v>
      </c>
      <c r="BK586" s="9">
        <f t="shared" si="190"/>
        <v>0.2453842480140713</v>
      </c>
      <c r="BL586" s="9">
        <f t="shared" si="191"/>
        <v>6.5287896524980099E-2</v>
      </c>
      <c r="BM586" s="9">
        <f t="shared" si="192"/>
        <v>0.45529280776745218</v>
      </c>
      <c r="BN586" s="9">
        <f t="shared" si="193"/>
        <v>6.9736173471793581</v>
      </c>
    </row>
    <row r="587" spans="1:66" ht="15.6" x14ac:dyDescent="0.3">
      <c r="A587" s="6" t="s">
        <v>696</v>
      </c>
      <c r="B587" s="7">
        <v>39021</v>
      </c>
      <c r="C587" s="8">
        <v>84.516999999999996</v>
      </c>
      <c r="D587" s="8">
        <v>84.725999999999999</v>
      </c>
      <c r="H587" s="6" t="s">
        <v>696</v>
      </c>
      <c r="I587" s="7">
        <v>39021</v>
      </c>
      <c r="J587" s="8">
        <v>106.556</v>
      </c>
      <c r="K587" s="8">
        <v>79.712999999999994</v>
      </c>
      <c r="O587" s="6" t="s">
        <v>696</v>
      </c>
      <c r="P587" s="7">
        <v>39021</v>
      </c>
      <c r="Q587" s="8">
        <v>80.695999999999998</v>
      </c>
      <c r="U587" s="6" t="s">
        <v>696</v>
      </c>
      <c r="V587" s="7">
        <v>39021</v>
      </c>
      <c r="W587" s="8">
        <v>82.228999999999999</v>
      </c>
      <c r="X587" s="8">
        <v>81.426000000000002</v>
      </c>
      <c r="Y587" s="8"/>
      <c r="Z587" s="8"/>
      <c r="AA587" t="s">
        <v>696</v>
      </c>
      <c r="AB587" s="20">
        <v>39021</v>
      </c>
      <c r="AC587" s="1">
        <v>90.603999999999999</v>
      </c>
      <c r="AD587" s="8"/>
      <c r="AE587" s="8"/>
      <c r="AG587" s="6" t="str">
        <f t="shared" si="202"/>
        <v>2006</v>
      </c>
      <c r="AH587" s="11">
        <f t="shared" si="194"/>
        <v>2.4585096194644107</v>
      </c>
      <c r="AI587" s="11">
        <f t="shared" si="195"/>
        <v>2.4969151484357965</v>
      </c>
      <c r="AJ587" s="11">
        <f t="shared" si="196"/>
        <v>1.2389313267206381</v>
      </c>
      <c r="AK587" s="11">
        <f t="shared" si="197"/>
        <v>2.4944389441065695</v>
      </c>
      <c r="AL587" s="11">
        <f t="shared" si="198"/>
        <v>3.1232428564126113</v>
      </c>
      <c r="AM587" s="11">
        <f t="shared" si="199"/>
        <v>2.0210918114143883</v>
      </c>
      <c r="AN587" s="11">
        <f t="shared" si="200"/>
        <v>2.1220558356535468</v>
      </c>
      <c r="AO587" s="8">
        <v>0.24793611040947461</v>
      </c>
      <c r="AP587" s="6">
        <v>0</v>
      </c>
      <c r="AQ587" s="11">
        <f t="shared" si="203"/>
        <v>-10.392436110451776</v>
      </c>
      <c r="AR587" s="18">
        <f t="shared" si="204"/>
        <v>0.2878294488553923</v>
      </c>
      <c r="AS587" s="6">
        <v>-0.13414947898585661</v>
      </c>
      <c r="AT587" s="11">
        <f t="shared" si="201"/>
        <v>-1.5001173897463249</v>
      </c>
      <c r="AW587" s="6" t="s">
        <v>687</v>
      </c>
      <c r="AX587" s="11">
        <f t="shared" si="205"/>
        <v>0.29136725424092047</v>
      </c>
      <c r="AY587" s="11">
        <f t="shared" si="206"/>
        <v>0.2575860754813632</v>
      </c>
      <c r="AZ587" s="11">
        <f t="shared" si="207"/>
        <v>1.9333756241702704</v>
      </c>
      <c r="BA587" s="17"/>
      <c r="BB587" s="7">
        <v>39021</v>
      </c>
      <c r="BC587" s="9">
        <f t="shared" si="208"/>
        <v>-0.61088854001551951</v>
      </c>
      <c r="BD587" s="9">
        <f t="shared" si="209"/>
        <v>0.37506862835601229</v>
      </c>
      <c r="BE587" s="9">
        <f t="shared" si="210"/>
        <v>0.70053462169883396</v>
      </c>
      <c r="BF587" s="9" t="e">
        <f t="shared" si="211"/>
        <v>#DIV/0!</v>
      </c>
      <c r="BI587" s="9">
        <f t="shared" si="188"/>
        <v>1.6719176945551728</v>
      </c>
      <c r="BJ587" s="9">
        <f t="shared" si="189"/>
        <v>0.41521447409075241</v>
      </c>
      <c r="BK587" s="9">
        <f t="shared" si="190"/>
        <v>0.24834624063310937</v>
      </c>
      <c r="BL587" s="9">
        <f t="shared" si="191"/>
        <v>0.13486919375288367</v>
      </c>
      <c r="BM587" s="9">
        <f t="shared" si="192"/>
        <v>0.40174271624010199</v>
      </c>
      <c r="BN587" s="9">
        <f t="shared" si="193"/>
        <v>2.9787581957092573</v>
      </c>
    </row>
    <row r="588" spans="1:66" ht="15.6" x14ac:dyDescent="0.3">
      <c r="A588" s="6" t="s">
        <v>697</v>
      </c>
      <c r="B588" s="7">
        <v>39051</v>
      </c>
      <c r="C588" s="8">
        <v>84.552000000000007</v>
      </c>
      <c r="D588" s="8">
        <v>84.766000000000005</v>
      </c>
      <c r="H588" s="6" t="s">
        <v>697</v>
      </c>
      <c r="I588" s="7">
        <v>39051</v>
      </c>
      <c r="J588" s="8">
        <v>105.70099999999999</v>
      </c>
      <c r="K588" s="8">
        <v>81.53</v>
      </c>
      <c r="O588" s="6" t="s">
        <v>697</v>
      </c>
      <c r="P588" s="7">
        <v>39051</v>
      </c>
      <c r="Q588" s="8">
        <v>81.114000000000004</v>
      </c>
      <c r="U588" s="6" t="s">
        <v>697</v>
      </c>
      <c r="V588" s="7">
        <v>39051</v>
      </c>
      <c r="W588" s="8">
        <v>82.201999999999998</v>
      </c>
      <c r="X588" s="8">
        <v>81.397000000000006</v>
      </c>
      <c r="Y588" s="8"/>
      <c r="Z588" s="8"/>
      <c r="AA588" t="s">
        <v>697</v>
      </c>
      <c r="AB588" s="20">
        <v>39051</v>
      </c>
      <c r="AC588" s="1">
        <v>90.472999999999999</v>
      </c>
      <c r="AD588" s="8"/>
      <c r="AE588" s="8"/>
      <c r="AG588" s="6" t="str">
        <f t="shared" si="202"/>
        <v>2006</v>
      </c>
      <c r="AH588" s="11">
        <f t="shared" si="194"/>
        <v>2.229530396092283</v>
      </c>
      <c r="AI588" s="11">
        <f t="shared" si="195"/>
        <v>2.2842180203443752</v>
      </c>
      <c r="AJ588" s="11">
        <f t="shared" si="196"/>
        <v>0.42373283929504346</v>
      </c>
      <c r="AK588" s="11">
        <f t="shared" si="197"/>
        <v>-1.107431801365788</v>
      </c>
      <c r="AL588" s="11">
        <f t="shared" si="198"/>
        <v>2.0430242797836229</v>
      </c>
      <c r="AM588" s="11">
        <f t="shared" si="199"/>
        <v>1.5968359906068486</v>
      </c>
      <c r="AN588" s="11">
        <f t="shared" si="200"/>
        <v>1.6585694838202159</v>
      </c>
      <c r="AO588" s="8">
        <v>-0.12860607679043845</v>
      </c>
      <c r="AP588" s="6">
        <v>0</v>
      </c>
      <c r="AQ588" s="11">
        <f t="shared" si="203"/>
        <v>-3.2643329127729159</v>
      </c>
      <c r="AR588" s="18">
        <f t="shared" si="204"/>
        <v>-3.2835131158104325E-2</v>
      </c>
      <c r="AS588" s="6">
        <v>-0.33892622504791969</v>
      </c>
      <c r="AT588" s="11">
        <f t="shared" si="201"/>
        <v>2.2794274459623898</v>
      </c>
      <c r="AW588" s="6" t="s">
        <v>687</v>
      </c>
      <c r="AX588" s="11">
        <f t="shared" si="205"/>
        <v>0.28547334008082292</v>
      </c>
      <c r="AY588" s="11">
        <f t="shared" si="206"/>
        <v>0.26364222436624457</v>
      </c>
      <c r="AZ588" s="11">
        <f t="shared" si="207"/>
        <v>1.9411190700547776</v>
      </c>
      <c r="BA588" s="17"/>
      <c r="BB588" s="7">
        <v>39051</v>
      </c>
      <c r="BC588" s="9">
        <f t="shared" si="208"/>
        <v>-2.0228471368385459</v>
      </c>
      <c r="BD588" s="9">
        <f t="shared" si="209"/>
        <v>2.3511165630999198</v>
      </c>
      <c r="BE588" s="9">
        <f t="shared" si="210"/>
        <v>0.40051430191327952</v>
      </c>
      <c r="BF588" s="9" t="e">
        <f t="shared" si="211"/>
        <v>#DIV/0!</v>
      </c>
      <c r="BI588" s="9">
        <f t="shared" si="188"/>
        <v>1.6870413116588572</v>
      </c>
      <c r="BJ588" s="9">
        <f t="shared" si="189"/>
        <v>0.4080120303454049</v>
      </c>
      <c r="BK588" s="9">
        <f t="shared" si="190"/>
        <v>0.24185064558034397</v>
      </c>
      <c r="BL588" s="9">
        <f t="shared" si="191"/>
        <v>0.17791951338888173</v>
      </c>
      <c r="BM588" s="9">
        <f t="shared" si="192"/>
        <v>0.32971583685870604</v>
      </c>
      <c r="BN588" s="9">
        <f t="shared" si="193"/>
        <v>1.853174115522902</v>
      </c>
    </row>
    <row r="589" spans="1:66" ht="15.6" x14ac:dyDescent="0.3">
      <c r="A589" s="6" t="s">
        <v>698</v>
      </c>
      <c r="B589" s="7">
        <v>39082</v>
      </c>
      <c r="C589" s="8">
        <v>84.641000000000005</v>
      </c>
      <c r="D589" s="8">
        <v>84.88</v>
      </c>
      <c r="H589" s="6" t="s">
        <v>698</v>
      </c>
      <c r="I589" s="7">
        <v>39082</v>
      </c>
      <c r="J589" s="8">
        <v>105.54900000000001</v>
      </c>
      <c r="K589" s="8">
        <v>76.478999999999999</v>
      </c>
      <c r="O589" s="6" t="s">
        <v>698</v>
      </c>
      <c r="P589" s="7">
        <v>39082</v>
      </c>
      <c r="Q589" s="8">
        <v>80.328000000000003</v>
      </c>
      <c r="U589" s="6" t="s">
        <v>698</v>
      </c>
      <c r="V589" s="7">
        <v>39082</v>
      </c>
      <c r="W589" s="8">
        <v>82.025999999999996</v>
      </c>
      <c r="X589" s="8">
        <v>81.241</v>
      </c>
      <c r="Y589" s="8"/>
      <c r="Z589" s="8"/>
      <c r="AA589" t="s">
        <v>698</v>
      </c>
      <c r="AB589" s="20">
        <v>39082</v>
      </c>
      <c r="AC589" s="1">
        <v>94.988</v>
      </c>
      <c r="AD589" s="8"/>
      <c r="AE589" s="8"/>
      <c r="AG589" s="6" t="str">
        <f t="shared" si="202"/>
        <v>2006</v>
      </c>
      <c r="AH589" s="11">
        <f t="shared" si="194"/>
        <v>2.2320727597743728</v>
      </c>
      <c r="AI589" s="11">
        <f t="shared" si="195"/>
        <v>2.3156016827589498</v>
      </c>
      <c r="AJ589" s="11">
        <f t="shared" si="196"/>
        <v>0.41765769194177516</v>
      </c>
      <c r="AK589" s="11">
        <f t="shared" si="197"/>
        <v>-2.6860923781651613</v>
      </c>
      <c r="AL589" s="11">
        <f t="shared" si="198"/>
        <v>1.7763474647137789</v>
      </c>
      <c r="AM589" s="11">
        <f t="shared" si="199"/>
        <v>1.2779197688632005</v>
      </c>
      <c r="AN589" s="11">
        <f t="shared" si="200"/>
        <v>1.3156910183822479</v>
      </c>
      <c r="AO589" s="8">
        <v>0.11364772535280565</v>
      </c>
      <c r="AP589" s="6">
        <v>0</v>
      </c>
      <c r="AQ589" s="11">
        <f t="shared" si="203"/>
        <v>3.3354365657840335</v>
      </c>
      <c r="AR589" s="18">
        <f t="shared" si="204"/>
        <v>-0.21410671273205395</v>
      </c>
      <c r="AS589" s="6">
        <v>0.25741993192829327</v>
      </c>
      <c r="AT589" s="11">
        <f t="shared" si="201"/>
        <v>-6.1952655464246327</v>
      </c>
      <c r="AW589" s="6" t="s">
        <v>687</v>
      </c>
      <c r="AX589" s="11">
        <f t="shared" si="205"/>
        <v>0.28425781603444084</v>
      </c>
      <c r="AY589" s="11">
        <f t="shared" si="206"/>
        <v>0.2676397156454306</v>
      </c>
      <c r="AZ589" s="11">
        <f t="shared" si="207"/>
        <v>2.2093437212112335</v>
      </c>
      <c r="BA589" s="17"/>
      <c r="BB589" s="7">
        <v>39082</v>
      </c>
      <c r="BC589" s="9">
        <f t="shared" si="208"/>
        <v>-0.42579249117902229</v>
      </c>
      <c r="BD589" s="9">
        <f t="shared" si="209"/>
        <v>1.5162560886426313</v>
      </c>
      <c r="BE589" s="9">
        <f t="shared" si="210"/>
        <v>13.818042143539744</v>
      </c>
      <c r="BF589" s="9" t="e">
        <f t="shared" si="211"/>
        <v>#DIV/0!</v>
      </c>
      <c r="BI589" s="9">
        <f t="shared" si="188"/>
        <v>1.6760959991006776</v>
      </c>
      <c r="BJ589" s="9">
        <f t="shared" si="189"/>
        <v>0.41756329552640092</v>
      </c>
      <c r="BK589" s="9">
        <f t="shared" si="190"/>
        <v>0.24912850800338868</v>
      </c>
      <c r="BL589" s="9">
        <f t="shared" si="191"/>
        <v>0.22666087374521368</v>
      </c>
      <c r="BM589" s="9">
        <f t="shared" si="192"/>
        <v>0.25669684858478303</v>
      </c>
      <c r="BN589" s="9">
        <f t="shared" si="193"/>
        <v>1.1325150403917192</v>
      </c>
    </row>
    <row r="590" spans="1:66" ht="15.6" x14ac:dyDescent="0.3">
      <c r="A590" s="6" t="s">
        <v>699</v>
      </c>
      <c r="B590" s="7">
        <v>39113</v>
      </c>
      <c r="C590" s="8">
        <v>85.007000000000005</v>
      </c>
      <c r="D590" s="8">
        <v>85.224000000000004</v>
      </c>
      <c r="H590" s="6" t="s">
        <v>699</v>
      </c>
      <c r="I590" s="7">
        <v>39113</v>
      </c>
      <c r="J590" s="8">
        <v>105.896</v>
      </c>
      <c r="K590" s="8">
        <v>78.177000000000007</v>
      </c>
      <c r="O590" s="6" t="s">
        <v>699</v>
      </c>
      <c r="P590" s="7">
        <v>39113</v>
      </c>
      <c r="Q590" s="8">
        <v>80.804000000000002</v>
      </c>
      <c r="U590" s="6" t="s">
        <v>699</v>
      </c>
      <c r="V590" s="7">
        <v>39113</v>
      </c>
      <c r="W590" s="8">
        <v>82.626000000000005</v>
      </c>
      <c r="X590" s="8">
        <v>81.837000000000003</v>
      </c>
      <c r="Y590" s="8"/>
      <c r="Z590" s="8"/>
      <c r="AA590" t="s">
        <v>699</v>
      </c>
      <c r="AB590" s="20">
        <v>39113</v>
      </c>
      <c r="AC590" s="1">
        <v>93.626999999999995</v>
      </c>
      <c r="AD590" s="8"/>
      <c r="AE590" s="8"/>
      <c r="AG590" s="6" t="str">
        <f t="shared" si="202"/>
        <v>2007</v>
      </c>
      <c r="AH590" s="11">
        <f t="shared" si="194"/>
        <v>2.4328818624379522</v>
      </c>
      <c r="AI590" s="11">
        <f t="shared" si="195"/>
        <v>2.5004510193036289</v>
      </c>
      <c r="AJ590" s="11">
        <f t="shared" si="196"/>
        <v>0.44866869658424235</v>
      </c>
      <c r="AK590" s="11">
        <f t="shared" si="197"/>
        <v>-2.2543135783945956</v>
      </c>
      <c r="AL590" s="11">
        <f t="shared" si="198"/>
        <v>1.942874444893028</v>
      </c>
      <c r="AM590" s="11">
        <f t="shared" si="199"/>
        <v>1.6647595142298188</v>
      </c>
      <c r="AN590" s="11">
        <f t="shared" si="200"/>
        <v>1.7139377066295536</v>
      </c>
      <c r="AO590" s="8">
        <v>2.1445470390979438E-2</v>
      </c>
      <c r="AP590" s="6">
        <v>0</v>
      </c>
      <c r="AQ590" s="11">
        <f t="shared" si="203"/>
        <v>-2.8725258309473478</v>
      </c>
      <c r="AR590" s="18">
        <f t="shared" si="204"/>
        <v>0.73147538585327521</v>
      </c>
      <c r="AS590" s="6">
        <v>-5.1643664856659832E-2</v>
      </c>
      <c r="AT590" s="11">
        <f t="shared" si="201"/>
        <v>2.2202173145569493</v>
      </c>
      <c r="AW590" s="6" t="s">
        <v>700</v>
      </c>
      <c r="AX590" s="11">
        <f t="shared" si="205"/>
        <v>0.30047444332230622</v>
      </c>
      <c r="AY590" s="11">
        <f t="shared" si="206"/>
        <v>0.24982602898011405</v>
      </c>
      <c r="AZ590" s="11">
        <f t="shared" si="207"/>
        <v>2.2354133234191917</v>
      </c>
      <c r="BA590" s="17"/>
      <c r="BB590" s="7">
        <v>39113</v>
      </c>
      <c r="BC590" s="9">
        <f t="shared" si="208"/>
        <v>5.7049011049534526</v>
      </c>
      <c r="BD590" s="9">
        <f t="shared" si="209"/>
        <v>-6.6558457597960308</v>
      </c>
      <c r="BE590" s="9">
        <f t="shared" si="210"/>
        <v>1.1799704119224153</v>
      </c>
      <c r="BF590" s="9" t="e">
        <f t="shared" si="211"/>
        <v>#DIV/0!</v>
      </c>
      <c r="BI590" s="9">
        <f t="shared" si="188"/>
        <v>1.6808273720914757</v>
      </c>
      <c r="BJ590" s="9">
        <f t="shared" si="189"/>
        <v>0.41701723301771931</v>
      </c>
      <c r="BK590" s="9">
        <f t="shared" si="190"/>
        <v>0.24810235717355034</v>
      </c>
      <c r="BL590" s="9">
        <f t="shared" si="191"/>
        <v>0.23392590373977937</v>
      </c>
      <c r="BM590" s="9">
        <f t="shared" si="192"/>
        <v>0.24872171313741295</v>
      </c>
      <c r="BN590" s="9">
        <f t="shared" si="193"/>
        <v>1.0632499828411159</v>
      </c>
    </row>
    <row r="591" spans="1:66" ht="15.6" x14ac:dyDescent="0.3">
      <c r="A591" s="6" t="s">
        <v>701</v>
      </c>
      <c r="B591" s="7">
        <v>39141</v>
      </c>
      <c r="C591" s="8">
        <v>85.23</v>
      </c>
      <c r="D591" s="8">
        <v>85.408000000000001</v>
      </c>
      <c r="H591" s="6" t="s">
        <v>701</v>
      </c>
      <c r="I591" s="7">
        <v>39141</v>
      </c>
      <c r="J591" s="8">
        <v>105.714</v>
      </c>
      <c r="K591" s="8">
        <v>79.792000000000002</v>
      </c>
      <c r="O591" s="6" t="s">
        <v>701</v>
      </c>
      <c r="P591" s="7">
        <v>39141</v>
      </c>
      <c r="Q591" s="8">
        <v>81.245000000000005</v>
      </c>
      <c r="U591" s="6" t="s">
        <v>701</v>
      </c>
      <c r="V591" s="7">
        <v>39141</v>
      </c>
      <c r="W591" s="8">
        <v>83.281000000000006</v>
      </c>
      <c r="X591" s="8">
        <v>82.53</v>
      </c>
      <c r="Y591" s="8"/>
      <c r="Z591" s="8"/>
      <c r="AA591" t="s">
        <v>701</v>
      </c>
      <c r="AB591" s="20">
        <v>39141</v>
      </c>
      <c r="AC591" s="1">
        <v>94.709000000000003</v>
      </c>
      <c r="AD591" s="8"/>
      <c r="AE591" s="8"/>
      <c r="AG591" s="6" t="str">
        <f t="shared" si="202"/>
        <v>2007</v>
      </c>
      <c r="AH591" s="11">
        <f t="shared" si="194"/>
        <v>2.5644111240809231</v>
      </c>
      <c r="AI591" s="11">
        <f t="shared" si="195"/>
        <v>2.5564668163642779</v>
      </c>
      <c r="AJ591" s="11">
        <f t="shared" si="196"/>
        <v>-0.21992128139541878</v>
      </c>
      <c r="AK591" s="11">
        <f t="shared" si="197"/>
        <v>-2.2851404638859596</v>
      </c>
      <c r="AL591" s="11">
        <f t="shared" si="198"/>
        <v>1.7725165977702684</v>
      </c>
      <c r="AM591" s="11">
        <f t="shared" si="199"/>
        <v>2.6513003821028169</v>
      </c>
      <c r="AN591" s="11">
        <f t="shared" si="200"/>
        <v>2.8513745918596234</v>
      </c>
      <c r="AO591" s="8">
        <v>0.20884044977487193</v>
      </c>
      <c r="AP591" s="6">
        <v>0</v>
      </c>
      <c r="AQ591" s="11">
        <f t="shared" si="203"/>
        <v>-0.53142887150133822</v>
      </c>
      <c r="AR591" s="18">
        <f t="shared" si="204"/>
        <v>0.79272868104471872</v>
      </c>
      <c r="AS591" s="6">
        <v>0.17937053341370301</v>
      </c>
      <c r="AT591" s="11">
        <f t="shared" si="201"/>
        <v>2.0658249868887202</v>
      </c>
      <c r="AW591" s="6" t="s">
        <v>700</v>
      </c>
      <c r="AX591" s="11">
        <f t="shared" si="205"/>
        <v>0.31727004950521398</v>
      </c>
      <c r="AY591" s="11">
        <f t="shared" si="206"/>
        <v>0.25008869492661884</v>
      </c>
      <c r="AZ591" s="11">
        <f t="shared" si="207"/>
        <v>2.2522219550558069</v>
      </c>
      <c r="BA591" s="17"/>
      <c r="BB591" s="7">
        <v>39141</v>
      </c>
      <c r="BC591" s="9">
        <f t="shared" si="208"/>
        <v>5.5896954154240008</v>
      </c>
      <c r="BD591" s="9">
        <f t="shared" si="209"/>
        <v>0.10513954353639221</v>
      </c>
      <c r="BE591" s="9">
        <f t="shared" si="210"/>
        <v>0.75192500020109243</v>
      </c>
      <c r="BF591" s="9" t="e">
        <f t="shared" si="211"/>
        <v>#DIV/0!</v>
      </c>
      <c r="BI591" s="9">
        <f t="shared" si="188"/>
        <v>1.7151984121634611</v>
      </c>
      <c r="BJ591" s="9">
        <f t="shared" si="189"/>
        <v>0.47776316990510381</v>
      </c>
      <c r="BK591" s="9">
        <f t="shared" si="190"/>
        <v>0.27854688210822121</v>
      </c>
      <c r="BL591" s="9">
        <f t="shared" si="191"/>
        <v>0.24096022859917665</v>
      </c>
      <c r="BM591" s="9">
        <f t="shared" si="192"/>
        <v>0.24643394531046978</v>
      </c>
      <c r="BN591" s="9">
        <f t="shared" si="193"/>
        <v>1.0227162662615097</v>
      </c>
    </row>
    <row r="592" spans="1:66" ht="15.6" x14ac:dyDescent="0.3">
      <c r="A592" s="6" t="s">
        <v>702</v>
      </c>
      <c r="B592" s="7">
        <v>39172</v>
      </c>
      <c r="C592" s="8">
        <v>85.350999999999999</v>
      </c>
      <c r="D592" s="8">
        <v>85.494</v>
      </c>
      <c r="H592" s="6" t="s">
        <v>702</v>
      </c>
      <c r="I592" s="7">
        <v>39172</v>
      </c>
      <c r="J592" s="8">
        <v>106.026</v>
      </c>
      <c r="K592" s="8">
        <v>80.430999999999997</v>
      </c>
      <c r="O592" s="6" t="s">
        <v>702</v>
      </c>
      <c r="P592" s="7">
        <v>39172</v>
      </c>
      <c r="Q592" s="8">
        <v>81.387</v>
      </c>
      <c r="U592" s="6" t="s">
        <v>702</v>
      </c>
      <c r="V592" s="7">
        <v>39172</v>
      </c>
      <c r="W592" s="8">
        <v>83.795000000000002</v>
      </c>
      <c r="X592" s="8">
        <v>83.034000000000006</v>
      </c>
      <c r="Y592" s="8"/>
      <c r="Z592" s="8"/>
      <c r="AA592" t="s">
        <v>702</v>
      </c>
      <c r="AB592" s="20">
        <v>39172</v>
      </c>
      <c r="AC592" s="1">
        <v>98.759</v>
      </c>
      <c r="AD592" s="8"/>
      <c r="AE592" s="8"/>
      <c r="AG592" s="6" t="str">
        <f t="shared" si="202"/>
        <v>2007</v>
      </c>
      <c r="AH592" s="11">
        <f t="shared" si="194"/>
        <v>2.4363605813660483</v>
      </c>
      <c r="AI592" s="11">
        <f t="shared" si="195"/>
        <v>2.3769893065417991</v>
      </c>
      <c r="AJ592" s="11">
        <f t="shared" si="196"/>
        <v>-8.4877634743296682E-3</v>
      </c>
      <c r="AK592" s="11">
        <f t="shared" si="197"/>
        <v>-2.0507824392620111</v>
      </c>
      <c r="AL592" s="11">
        <f t="shared" si="198"/>
        <v>1.8113811781483413</v>
      </c>
      <c r="AM592" s="11">
        <f t="shared" si="199"/>
        <v>3.1056588450985023</v>
      </c>
      <c r="AN592" s="11">
        <f t="shared" si="200"/>
        <v>3.2863966563837277</v>
      </c>
      <c r="AO592" s="8">
        <v>0.39436146783582426</v>
      </c>
      <c r="AP592" s="6">
        <v>0</v>
      </c>
      <c r="AQ592" s="11">
        <f t="shared" si="203"/>
        <v>4.8118864420270802</v>
      </c>
      <c r="AR592" s="18">
        <f t="shared" si="204"/>
        <v>0.61718759380890997</v>
      </c>
      <c r="AS592" s="6">
        <v>0.12542426775794535</v>
      </c>
      <c r="AT592" s="11">
        <f t="shared" si="201"/>
        <v>0.80083216362543119</v>
      </c>
      <c r="AW592" s="6" t="s">
        <v>700</v>
      </c>
      <c r="AX592" s="11">
        <f t="shared" si="205"/>
        <v>0.32564726191437432</v>
      </c>
      <c r="AY592" s="11">
        <f t="shared" si="206"/>
        <v>0.25034220178631122</v>
      </c>
      <c r="AZ592" s="11">
        <f t="shared" si="207"/>
        <v>2.2231887284472465</v>
      </c>
      <c r="BA592" s="17"/>
      <c r="BB592" s="7">
        <v>39172</v>
      </c>
      <c r="BC592" s="9">
        <f t="shared" si="208"/>
        <v>2.6404044195866172</v>
      </c>
      <c r="BD592" s="9">
        <f t="shared" si="209"/>
        <v>0.10136678100014507</v>
      </c>
      <c r="BE592" s="9">
        <f t="shared" si="210"/>
        <v>-1.2890926022360416</v>
      </c>
      <c r="BF592" s="9" t="e">
        <f t="shared" si="211"/>
        <v>#DIV/0!</v>
      </c>
      <c r="BI592" s="9">
        <f t="shared" si="188"/>
        <v>1.7809446422167214</v>
      </c>
      <c r="BJ592" s="9">
        <f t="shared" si="189"/>
        <v>0.60064135346160019</v>
      </c>
      <c r="BK592" s="9">
        <f t="shared" si="190"/>
        <v>0.33725997946459962</v>
      </c>
      <c r="BL592" s="9">
        <f t="shared" si="191"/>
        <v>0.26126502457225731</v>
      </c>
      <c r="BM592" s="9">
        <f t="shared" si="192"/>
        <v>0.24743766095516076</v>
      </c>
      <c r="BN592" s="9">
        <f t="shared" si="193"/>
        <v>0.94707533608934191</v>
      </c>
    </row>
    <row r="593" spans="1:66" ht="15.6" x14ac:dyDescent="0.3">
      <c r="A593" s="6" t="s">
        <v>703</v>
      </c>
      <c r="B593" s="7">
        <v>39202</v>
      </c>
      <c r="C593" s="8">
        <v>85.478999999999999</v>
      </c>
      <c r="D593" s="8">
        <v>85.616</v>
      </c>
      <c r="H593" s="6" t="s">
        <v>703</v>
      </c>
      <c r="I593" s="7">
        <v>39202</v>
      </c>
      <c r="J593" s="8">
        <v>105.471</v>
      </c>
      <c r="K593" s="8">
        <v>80.498999999999995</v>
      </c>
      <c r="O593" s="6" t="s">
        <v>703</v>
      </c>
      <c r="P593" s="7">
        <v>39202</v>
      </c>
      <c r="Q593" s="8">
        <v>81.39</v>
      </c>
      <c r="U593" s="6" t="s">
        <v>703</v>
      </c>
      <c r="V593" s="7">
        <v>39202</v>
      </c>
      <c r="W593" s="8">
        <v>83.986999999999995</v>
      </c>
      <c r="X593" s="8">
        <v>83.25</v>
      </c>
      <c r="Y593" s="8"/>
      <c r="Z593" s="8"/>
      <c r="AA593" t="s">
        <v>703</v>
      </c>
      <c r="AB593" s="20">
        <v>39202</v>
      </c>
      <c r="AC593" s="1">
        <v>100.414</v>
      </c>
      <c r="AD593" s="8"/>
      <c r="AE593" s="8"/>
      <c r="AG593" s="6" t="str">
        <f t="shared" si="202"/>
        <v>2007</v>
      </c>
      <c r="AH593" s="11">
        <f t="shared" si="194"/>
        <v>2.3173694983421589</v>
      </c>
      <c r="AI593" s="11">
        <f t="shared" si="195"/>
        <v>2.2109736879805109</v>
      </c>
      <c r="AJ593" s="11">
        <f t="shared" si="196"/>
        <v>-0.80413069239884116</v>
      </c>
      <c r="AK593" s="11">
        <f t="shared" si="197"/>
        <v>-1.4120903345907099</v>
      </c>
      <c r="AL593" s="11">
        <f t="shared" si="198"/>
        <v>1.6231739293294911</v>
      </c>
      <c r="AM593" s="11">
        <f t="shared" si="199"/>
        <v>3.5317176598210098</v>
      </c>
      <c r="AN593" s="11">
        <f t="shared" si="200"/>
        <v>3.7809940536295272</v>
      </c>
      <c r="AO593" s="8">
        <v>3.4527238322668019E-2</v>
      </c>
      <c r="AP593" s="6">
        <v>0</v>
      </c>
      <c r="AQ593" s="11">
        <f t="shared" si="203"/>
        <v>2.5846920845082</v>
      </c>
      <c r="AR593" s="18">
        <f t="shared" si="204"/>
        <v>0.22913061638520915</v>
      </c>
      <c r="AS593" s="6">
        <v>-0.30667348310364773</v>
      </c>
      <c r="AT593" s="11">
        <f t="shared" si="201"/>
        <v>8.4544516417794924E-2</v>
      </c>
      <c r="AW593" s="6" t="s">
        <v>700</v>
      </c>
      <c r="AX593" s="11">
        <f t="shared" si="205"/>
        <v>0.30651851181244621</v>
      </c>
      <c r="AY593" s="11">
        <f t="shared" si="206"/>
        <v>0.2515080930668781</v>
      </c>
      <c r="AZ593" s="11">
        <f t="shared" si="207"/>
        <v>2.1997743020483198</v>
      </c>
      <c r="BA593" s="17"/>
      <c r="BB593" s="7">
        <v>39202</v>
      </c>
      <c r="BC593" s="9">
        <f t="shared" si="208"/>
        <v>-5.8740706092464627</v>
      </c>
      <c r="BD593" s="9">
        <f t="shared" si="209"/>
        <v>0.46571903268712855</v>
      </c>
      <c r="BE593" s="9">
        <f t="shared" si="210"/>
        <v>-1.0531911258510274</v>
      </c>
      <c r="BF593" s="9" t="e">
        <f t="shared" si="211"/>
        <v>#DIV/0!</v>
      </c>
      <c r="BI593" s="9">
        <f t="shared" si="188"/>
        <v>1.8907400695585608</v>
      </c>
      <c r="BJ593" s="9">
        <f t="shared" si="189"/>
        <v>0.77099084307159549</v>
      </c>
      <c r="BK593" s="9">
        <f t="shared" si="190"/>
        <v>0.40777199123494645</v>
      </c>
      <c r="BL593" s="9">
        <f t="shared" si="191"/>
        <v>0.23095159575972421</v>
      </c>
      <c r="BM593" s="9">
        <f t="shared" si="192"/>
        <v>0.24936041922871249</v>
      </c>
      <c r="BN593" s="9">
        <f t="shared" si="193"/>
        <v>1.0797085787973526</v>
      </c>
    </row>
    <row r="594" spans="1:66" ht="15.6" x14ac:dyDescent="0.3">
      <c r="A594" s="6" t="s">
        <v>704</v>
      </c>
      <c r="B594" s="7">
        <v>39233</v>
      </c>
      <c r="C594" s="8">
        <v>85.600999999999999</v>
      </c>
      <c r="D594" s="8">
        <v>85.716999999999999</v>
      </c>
      <c r="H594" s="6" t="s">
        <v>704</v>
      </c>
      <c r="I594" s="7">
        <v>39233</v>
      </c>
      <c r="J594" s="8">
        <v>104.967</v>
      </c>
      <c r="K594" s="8">
        <v>79.760000000000005</v>
      </c>
      <c r="O594" s="6" t="s">
        <v>704</v>
      </c>
      <c r="P594" s="7">
        <v>39233</v>
      </c>
      <c r="Q594" s="8">
        <v>81.257999999999996</v>
      </c>
      <c r="U594" s="6" t="s">
        <v>704</v>
      </c>
      <c r="V594" s="7">
        <v>39233</v>
      </c>
      <c r="W594" s="8">
        <v>84.346999999999994</v>
      </c>
      <c r="X594" s="8">
        <v>83.613</v>
      </c>
      <c r="Y594" s="8"/>
      <c r="Z594" s="8"/>
      <c r="AA594" t="s">
        <v>704</v>
      </c>
      <c r="AB594" s="20">
        <v>39233</v>
      </c>
      <c r="AC594" s="1">
        <v>103.169</v>
      </c>
      <c r="AD594" s="8"/>
      <c r="AE594" s="8"/>
      <c r="AG594" s="6" t="str">
        <f t="shared" si="202"/>
        <v>2007</v>
      </c>
      <c r="AH594" s="11">
        <f t="shared" si="194"/>
        <v>2.2235756338145896</v>
      </c>
      <c r="AI594" s="11">
        <f t="shared" si="195"/>
        <v>2.0756424607616619</v>
      </c>
      <c r="AJ594" s="11">
        <f t="shared" si="196"/>
        <v>-1.3848047275016206</v>
      </c>
      <c r="AK594" s="11">
        <f t="shared" si="197"/>
        <v>-2.9872530894229699</v>
      </c>
      <c r="AL594" s="11">
        <f t="shared" si="198"/>
        <v>1.0684212490205125</v>
      </c>
      <c r="AM594" s="11">
        <f t="shared" si="199"/>
        <v>3.9229698261523005</v>
      </c>
      <c r="AN594" s="11">
        <f t="shared" si="200"/>
        <v>4.2205242624054229</v>
      </c>
      <c r="AO594" s="8">
        <v>-0.19230440854083319</v>
      </c>
      <c r="AP594" s="6">
        <v>0</v>
      </c>
      <c r="AQ594" s="11">
        <f t="shared" si="203"/>
        <v>4.485517520761606</v>
      </c>
      <c r="AR594" s="18">
        <f t="shared" si="204"/>
        <v>0.42863776536845588</v>
      </c>
      <c r="AS594" s="6">
        <v>-0.21402547552639151</v>
      </c>
      <c r="AT594" s="11">
        <f t="shared" si="201"/>
        <v>-0.9180238263829188</v>
      </c>
      <c r="AW594" s="6" t="s">
        <v>700</v>
      </c>
      <c r="AX594" s="11">
        <f t="shared" si="205"/>
        <v>0.30942993093278326</v>
      </c>
      <c r="AY594" s="11">
        <f t="shared" si="206"/>
        <v>0.24791876494998163</v>
      </c>
      <c r="AZ594" s="11">
        <f t="shared" si="207"/>
        <v>2.2115622978460698</v>
      </c>
      <c r="BA594" s="17"/>
      <c r="BB594" s="7">
        <v>39233</v>
      </c>
      <c r="BC594" s="9">
        <f t="shared" si="208"/>
        <v>0.94983467821301293</v>
      </c>
      <c r="BD594" s="9">
        <f t="shared" si="209"/>
        <v>-1.4271223136911315</v>
      </c>
      <c r="BE594" s="9">
        <f t="shared" si="210"/>
        <v>0.53587296600263734</v>
      </c>
      <c r="BF594" s="9" t="e">
        <f t="shared" si="211"/>
        <v>#DIV/0!</v>
      </c>
      <c r="BI594" s="9">
        <f t="shared" si="188"/>
        <v>2.121498117509756</v>
      </c>
      <c r="BJ594" s="9">
        <f t="shared" si="189"/>
        <v>0.8960348702742027</v>
      </c>
      <c r="BK594" s="9">
        <f t="shared" si="190"/>
        <v>0.42235949345360763</v>
      </c>
      <c r="BL594" s="9">
        <f t="shared" si="191"/>
        <v>0.17045682894913927</v>
      </c>
      <c r="BM594" s="9">
        <f t="shared" si="192"/>
        <v>0.24930591478525008</v>
      </c>
      <c r="BN594" s="9">
        <f t="shared" si="193"/>
        <v>1.4625751066836854</v>
      </c>
    </row>
    <row r="595" spans="1:66" ht="15.6" x14ac:dyDescent="0.3">
      <c r="A595" s="6" t="s">
        <v>705</v>
      </c>
      <c r="B595" s="7">
        <v>39263</v>
      </c>
      <c r="C595" s="8">
        <v>85.766999999999996</v>
      </c>
      <c r="D595" s="8">
        <v>85.858999999999995</v>
      </c>
      <c r="H595" s="6" t="s">
        <v>705</v>
      </c>
      <c r="I595" s="7">
        <v>39263</v>
      </c>
      <c r="J595" s="8">
        <v>105.048</v>
      </c>
      <c r="K595" s="8">
        <v>81.635999999999996</v>
      </c>
      <c r="O595" s="6" t="s">
        <v>705</v>
      </c>
      <c r="P595" s="7">
        <v>39263</v>
      </c>
      <c r="Q595" s="8">
        <v>81.805000000000007</v>
      </c>
      <c r="U595" s="6" t="s">
        <v>705</v>
      </c>
      <c r="V595" s="7">
        <v>39263</v>
      </c>
      <c r="W595" s="8">
        <v>84.793000000000006</v>
      </c>
      <c r="X595" s="8">
        <v>84.048000000000002</v>
      </c>
      <c r="Y595" s="8"/>
      <c r="Z595" s="8"/>
      <c r="AA595" t="s">
        <v>705</v>
      </c>
      <c r="AB595" s="20">
        <v>39263</v>
      </c>
      <c r="AC595" s="1">
        <v>103.70399999999999</v>
      </c>
      <c r="AD595" s="8"/>
      <c r="AE595" s="8"/>
      <c r="AG595" s="6" t="str">
        <f t="shared" si="202"/>
        <v>2007</v>
      </c>
      <c r="AH595" s="11">
        <f t="shared" si="194"/>
        <v>2.1570822811949109</v>
      </c>
      <c r="AI595" s="11">
        <f t="shared" si="195"/>
        <v>1.9872662913073214</v>
      </c>
      <c r="AJ595" s="11">
        <f t="shared" si="196"/>
        <v>-1.1768690204047139</v>
      </c>
      <c r="AK595" s="11">
        <f t="shared" si="197"/>
        <v>-1.243588502854942</v>
      </c>
      <c r="AL595" s="11">
        <f t="shared" si="198"/>
        <v>1.3278337235083537</v>
      </c>
      <c r="AM595" s="11">
        <f t="shared" si="199"/>
        <v>4.1337639849190033</v>
      </c>
      <c r="AN595" s="11">
        <f t="shared" si="200"/>
        <v>4.4009688839202532</v>
      </c>
      <c r="AO595" s="8">
        <v>-0.39343366327676543</v>
      </c>
      <c r="AP595" s="6">
        <v>0</v>
      </c>
      <c r="AQ595" s="11">
        <f t="shared" si="203"/>
        <v>4.9263924723023322</v>
      </c>
      <c r="AR595" s="18">
        <f t="shared" si="204"/>
        <v>0.52876806525425923</v>
      </c>
      <c r="AS595" s="6">
        <v>9.2929119762441559E-3</v>
      </c>
      <c r="AT595" s="11">
        <f t="shared" si="201"/>
        <v>2.3520561685055119</v>
      </c>
      <c r="AW595" s="6" t="s">
        <v>700</v>
      </c>
      <c r="AX595" s="11">
        <f t="shared" si="205"/>
        <v>0.31432889018751253</v>
      </c>
      <c r="AY595" s="11">
        <f t="shared" si="206"/>
        <v>0.23553297246539598</v>
      </c>
      <c r="AZ595" s="11">
        <f t="shared" si="207"/>
        <v>2.2211418247620327</v>
      </c>
      <c r="BA595" s="17"/>
      <c r="BB595" s="7">
        <v>39263</v>
      </c>
      <c r="BC595" s="9">
        <f t="shared" si="208"/>
        <v>1.5832208732882602</v>
      </c>
      <c r="BD595" s="9">
        <f t="shared" si="209"/>
        <v>-4.9959076260663533</v>
      </c>
      <c r="BE595" s="9">
        <f t="shared" si="210"/>
        <v>0.43315654844056084</v>
      </c>
      <c r="BF595" s="9" t="e">
        <f t="shared" si="211"/>
        <v>#DIV/0!</v>
      </c>
      <c r="BI595" s="9">
        <f t="shared" ref="BI595:BI658" si="212">AVERAGE(AM583:AM595)</f>
        <v>2.3570028520570014</v>
      </c>
      <c r="BJ595" s="9">
        <f t="shared" ref="BJ595:BJ658" si="213">STDEV(AM583:AM595)</f>
        <v>0.9942217273886127</v>
      </c>
      <c r="BK595" s="9">
        <f t="shared" ref="BK595:BK658" si="214">BJ595/ABS(BI595)</f>
        <v>0.42181609009125143</v>
      </c>
      <c r="BL595" s="9">
        <f t="shared" ref="BL595:BL658" si="215">AVERAGE(AO583:AO595)</f>
        <v>0.13111514455470455</v>
      </c>
      <c r="BM595" s="9">
        <f t="shared" ref="BM595:BM658" si="216">STDEV(AO583:AO595)</f>
        <v>0.29452531245987301</v>
      </c>
      <c r="BN595" s="9">
        <f t="shared" ref="BN595:BN658" si="217">BM595/ABS(BL595)</f>
        <v>2.2463103973240073</v>
      </c>
    </row>
    <row r="596" spans="1:66" ht="15.6" x14ac:dyDescent="0.3">
      <c r="A596" s="6" t="s">
        <v>706</v>
      </c>
      <c r="B596" s="7">
        <v>39294</v>
      </c>
      <c r="C596" s="8">
        <v>85.903000000000006</v>
      </c>
      <c r="D596" s="8">
        <v>85.988</v>
      </c>
      <c r="H596" s="6" t="s">
        <v>706</v>
      </c>
      <c r="I596" s="7">
        <v>39294</v>
      </c>
      <c r="J596" s="8">
        <v>104.544</v>
      </c>
      <c r="K596" s="8">
        <v>82.614000000000004</v>
      </c>
      <c r="O596" s="6" t="s">
        <v>706</v>
      </c>
      <c r="P596" s="7">
        <v>39294</v>
      </c>
      <c r="Q596" s="8">
        <v>82.268000000000001</v>
      </c>
      <c r="U596" s="6" t="s">
        <v>706</v>
      </c>
      <c r="V596" s="7">
        <v>39294</v>
      </c>
      <c r="W596" s="8">
        <v>85</v>
      </c>
      <c r="X596" s="8">
        <v>84.307000000000002</v>
      </c>
      <c r="Y596" s="8"/>
      <c r="Z596" s="8"/>
      <c r="AA596" t="s">
        <v>706</v>
      </c>
      <c r="AB596" s="20">
        <v>39294</v>
      </c>
      <c r="AC596" s="1">
        <v>103.756</v>
      </c>
      <c r="AD596" s="8"/>
      <c r="AE596" s="8"/>
      <c r="AG596" s="6" t="str">
        <f t="shared" si="202"/>
        <v>2007</v>
      </c>
      <c r="AH596" s="11">
        <f t="shared" si="194"/>
        <v>2.2143690059732046</v>
      </c>
      <c r="AI596" s="11">
        <f t="shared" si="195"/>
        <v>2.0411069445103625</v>
      </c>
      <c r="AJ596" s="11">
        <f t="shared" si="196"/>
        <v>-1.504602368547503</v>
      </c>
      <c r="AK596" s="11">
        <f t="shared" si="197"/>
        <v>0.18189755529687268</v>
      </c>
      <c r="AL596" s="11">
        <f t="shared" si="198"/>
        <v>1.746314435539742</v>
      </c>
      <c r="AM596" s="11">
        <f t="shared" si="199"/>
        <v>4.2075323656335817</v>
      </c>
      <c r="AN596" s="11">
        <f t="shared" si="200"/>
        <v>4.4851774737259653</v>
      </c>
      <c r="AO596" s="8">
        <v>-0.23909466099072407</v>
      </c>
      <c r="AP596" s="6">
        <v>0</v>
      </c>
      <c r="AQ596" s="11">
        <f t="shared" si="203"/>
        <v>0.70660402997242411</v>
      </c>
      <c r="AR596" s="18">
        <f t="shared" si="204"/>
        <v>0.2441239253240246</v>
      </c>
      <c r="AS596" s="6">
        <v>-0.22879607271755198</v>
      </c>
      <c r="AT596" s="11">
        <f t="shared" si="201"/>
        <v>1.1980008819638455</v>
      </c>
      <c r="AW596" s="6" t="s">
        <v>700</v>
      </c>
      <c r="AX596" s="11">
        <f t="shared" si="205"/>
        <v>0.31326788050537963</v>
      </c>
      <c r="AY596" s="11">
        <f t="shared" si="206"/>
        <v>0.23707352898116202</v>
      </c>
      <c r="AZ596" s="11">
        <f t="shared" si="207"/>
        <v>2.21439320313752</v>
      </c>
      <c r="BA596" s="17"/>
      <c r="BB596" s="7">
        <v>39294</v>
      </c>
      <c r="BC596" s="9">
        <f t="shared" si="208"/>
        <v>-0.33754761819696499</v>
      </c>
      <c r="BD596" s="9">
        <f t="shared" si="209"/>
        <v>0.65407254858653729</v>
      </c>
      <c r="BE596" s="9">
        <f t="shared" si="210"/>
        <v>-0.3038356915923579</v>
      </c>
      <c r="BF596" s="9" t="e">
        <f t="shared" si="211"/>
        <v>#DIV/0!</v>
      </c>
      <c r="BI596" s="9">
        <f t="shared" si="212"/>
        <v>2.5611219485712011</v>
      </c>
      <c r="BJ596" s="9">
        <f t="shared" si="213"/>
        <v>1.0839627387616311</v>
      </c>
      <c r="BK596" s="9">
        <f t="shared" si="214"/>
        <v>0.42323745628994835</v>
      </c>
      <c r="BL596" s="9">
        <f t="shared" si="215"/>
        <v>7.4293010867798603E-2</v>
      </c>
      <c r="BM596" s="9">
        <f t="shared" si="216"/>
        <v>0.28871084384224949</v>
      </c>
      <c r="BN596" s="9">
        <f t="shared" si="217"/>
        <v>3.8861104223652845</v>
      </c>
    </row>
    <row r="597" spans="1:66" ht="15.6" x14ac:dyDescent="0.3">
      <c r="A597" s="6" t="s">
        <v>707</v>
      </c>
      <c r="B597" s="7">
        <v>39325</v>
      </c>
      <c r="C597" s="8">
        <v>86.046999999999997</v>
      </c>
      <c r="D597" s="8">
        <v>86.116</v>
      </c>
      <c r="H597" s="6" t="s">
        <v>707</v>
      </c>
      <c r="I597" s="7">
        <v>39325</v>
      </c>
      <c r="J597" s="8">
        <v>104.02</v>
      </c>
      <c r="K597" s="8">
        <v>83.066999999999993</v>
      </c>
      <c r="O597" s="6" t="s">
        <v>707</v>
      </c>
      <c r="P597" s="7">
        <v>39325</v>
      </c>
      <c r="Q597" s="8">
        <v>82.578000000000003</v>
      </c>
      <c r="U597" s="6" t="s">
        <v>707</v>
      </c>
      <c r="V597" s="7">
        <v>39325</v>
      </c>
      <c r="W597" s="8">
        <v>85.325999999999993</v>
      </c>
      <c r="X597" s="8">
        <v>84.635999999999996</v>
      </c>
      <c r="Y597" s="8"/>
      <c r="Z597" s="8"/>
      <c r="AA597" t="s">
        <v>707</v>
      </c>
      <c r="AB597" s="20">
        <v>39325</v>
      </c>
      <c r="AC597" s="1">
        <v>102.11799999999999</v>
      </c>
      <c r="AD597" s="8"/>
      <c r="AE597" s="8"/>
      <c r="AG597" s="6" t="str">
        <f t="shared" si="202"/>
        <v>2007</v>
      </c>
      <c r="AH597" s="11">
        <f t="shared" si="194"/>
        <v>2.1741711788733742</v>
      </c>
      <c r="AI597" s="11">
        <f t="shared" si="195"/>
        <v>1.9848413074372351</v>
      </c>
      <c r="AJ597" s="11">
        <f t="shared" si="196"/>
        <v>-2.14579354850849</v>
      </c>
      <c r="AK597" s="11">
        <f t="shared" si="197"/>
        <v>0.38308157099697926</v>
      </c>
      <c r="AL597" s="11">
        <f t="shared" si="198"/>
        <v>2.1347647553554561</v>
      </c>
      <c r="AM597" s="11">
        <f t="shared" si="199"/>
        <v>4.3589931753136968</v>
      </c>
      <c r="AN597" s="11">
        <f t="shared" si="200"/>
        <v>4.5947749573642227</v>
      </c>
      <c r="AO597" s="8">
        <v>-0.37652851161967815</v>
      </c>
      <c r="AP597" s="6">
        <v>0</v>
      </c>
      <c r="AQ597" s="11">
        <f t="shared" si="203"/>
        <v>-2.8354488191973282</v>
      </c>
      <c r="AR597" s="18">
        <f t="shared" si="204"/>
        <v>0.38352941176469368</v>
      </c>
      <c r="AS597" s="6">
        <v>-0.22421824058477258</v>
      </c>
      <c r="AT597" s="11">
        <f t="shared" si="201"/>
        <v>0.54833321228846543</v>
      </c>
      <c r="AW597" s="6" t="s">
        <v>700</v>
      </c>
      <c r="AX597" s="11">
        <f t="shared" si="205"/>
        <v>0.30536517642250333</v>
      </c>
      <c r="AY597" s="11">
        <f t="shared" si="206"/>
        <v>0.23524012145873782</v>
      </c>
      <c r="AZ597" s="11">
        <f t="shared" si="207"/>
        <v>2.2127456187780967</v>
      </c>
      <c r="BA597" s="17"/>
      <c r="BB597" s="7">
        <v>39325</v>
      </c>
      <c r="BC597" s="9">
        <f t="shared" si="208"/>
        <v>-2.5226665657925862</v>
      </c>
      <c r="BD597" s="9">
        <f t="shared" si="209"/>
        <v>-0.77334974102902798</v>
      </c>
      <c r="BE597" s="9">
        <f t="shared" si="210"/>
        <v>-7.4403423795232904E-2</v>
      </c>
      <c r="BF597" s="9" t="e">
        <f t="shared" si="211"/>
        <v>#DIV/0!</v>
      </c>
      <c r="BI597" s="9">
        <f t="shared" si="212"/>
        <v>2.778365813673418</v>
      </c>
      <c r="BJ597" s="9">
        <f t="shared" si="213"/>
        <v>1.142556353045258</v>
      </c>
      <c r="BK597" s="9">
        <f t="shared" si="214"/>
        <v>0.41123323193162475</v>
      </c>
      <c r="BL597" s="9">
        <f t="shared" si="215"/>
        <v>3.9066607224820422E-2</v>
      </c>
      <c r="BM597" s="9">
        <f t="shared" si="216"/>
        <v>0.31455061181535848</v>
      </c>
      <c r="BN597" s="9">
        <f t="shared" si="217"/>
        <v>8.0516490721905623</v>
      </c>
    </row>
    <row r="598" spans="1:66" ht="15.6" x14ac:dyDescent="0.3">
      <c r="A598" s="6" t="s">
        <v>708</v>
      </c>
      <c r="B598" s="7">
        <v>39355</v>
      </c>
      <c r="C598" s="8">
        <v>86.284999999999997</v>
      </c>
      <c r="D598" s="8">
        <v>86.350999999999999</v>
      </c>
      <c r="H598" s="6" t="s">
        <v>708</v>
      </c>
      <c r="I598" s="7">
        <v>39355</v>
      </c>
      <c r="J598" s="8">
        <v>104.661</v>
      </c>
      <c r="K598" s="8">
        <v>82.01</v>
      </c>
      <c r="O598" s="6" t="s">
        <v>708</v>
      </c>
      <c r="P598" s="7">
        <v>39355</v>
      </c>
      <c r="Q598" s="8">
        <v>82.451999999999998</v>
      </c>
      <c r="U598" s="6" t="s">
        <v>708</v>
      </c>
      <c r="V598" s="7">
        <v>39355</v>
      </c>
      <c r="W598" s="8">
        <v>85.602000000000004</v>
      </c>
      <c r="X598" s="8">
        <v>84.971999999999994</v>
      </c>
      <c r="Y598" s="8"/>
      <c r="Z598" s="8"/>
      <c r="AA598" t="s">
        <v>708</v>
      </c>
      <c r="AB598" s="20">
        <v>39355</v>
      </c>
      <c r="AC598" s="1">
        <v>104.36</v>
      </c>
      <c r="AD598" s="8"/>
      <c r="AE598" s="8"/>
      <c r="AG598" s="6" t="str">
        <f t="shared" si="202"/>
        <v>2007</v>
      </c>
      <c r="AH598" s="11">
        <f t="shared" si="194"/>
        <v>2.2855246156217035</v>
      </c>
      <c r="AI598" s="11">
        <f t="shared" si="195"/>
        <v>2.1023258013787016</v>
      </c>
      <c r="AJ598" s="11">
        <f t="shared" si="196"/>
        <v>-2.1932939593301337</v>
      </c>
      <c r="AK598" s="11">
        <f t="shared" si="197"/>
        <v>1.3382431079862034</v>
      </c>
      <c r="AL598" s="11">
        <f t="shared" si="198"/>
        <v>2.2318107424490474</v>
      </c>
      <c r="AM598" s="11">
        <f t="shared" si="199"/>
        <v>4.4015952581317963</v>
      </c>
      <c r="AN598" s="11">
        <f t="shared" si="200"/>
        <v>4.6607873084692164</v>
      </c>
      <c r="AO598" s="8">
        <v>-0.78011922718550508</v>
      </c>
      <c r="AP598" s="6">
        <v>0</v>
      </c>
      <c r="AQ598" s="11">
        <f t="shared" si="203"/>
        <v>6.7108398008118852</v>
      </c>
      <c r="AR598" s="18">
        <f t="shared" si="204"/>
        <v>0.32346529779905264</v>
      </c>
      <c r="AS598" s="6">
        <v>0.14631782573837349</v>
      </c>
      <c r="AT598" s="11">
        <f t="shared" si="201"/>
        <v>-1.27246680390527</v>
      </c>
      <c r="AW598" s="6" t="s">
        <v>700</v>
      </c>
      <c r="AX598" s="11">
        <f t="shared" si="205"/>
        <v>0.29885687729934229</v>
      </c>
      <c r="AY598" s="11">
        <f t="shared" si="206"/>
        <v>0.22732764463742369</v>
      </c>
      <c r="AZ598" s="11">
        <f t="shared" si="207"/>
        <v>2.2316606994375903</v>
      </c>
      <c r="BA598" s="17"/>
      <c r="BB598" s="7">
        <v>39355</v>
      </c>
      <c r="BC598" s="9">
        <f t="shared" si="208"/>
        <v>-2.131316739979594</v>
      </c>
      <c r="BD598" s="9">
        <f t="shared" si="209"/>
        <v>-3.3635745349255841</v>
      </c>
      <c r="BE598" s="9">
        <f t="shared" si="210"/>
        <v>0.85482400231522426</v>
      </c>
      <c r="BF598" s="9" t="e">
        <f t="shared" si="211"/>
        <v>#DIV/0!</v>
      </c>
      <c r="BI598" s="9">
        <f t="shared" si="212"/>
        <v>2.9776785672548689</v>
      </c>
      <c r="BJ598" s="9">
        <f t="shared" si="213"/>
        <v>1.1848682910242099</v>
      </c>
      <c r="BK598" s="9">
        <f t="shared" si="214"/>
        <v>0.39791678794818464</v>
      </c>
      <c r="BL598" s="9">
        <f t="shared" si="215"/>
        <v>-2.8602268024533133E-2</v>
      </c>
      <c r="BM598" s="9">
        <f t="shared" si="216"/>
        <v>0.38677955374230993</v>
      </c>
      <c r="BN598" s="9">
        <f t="shared" si="217"/>
        <v>13.522688250126039</v>
      </c>
    </row>
    <row r="599" spans="1:66" ht="15.6" x14ac:dyDescent="0.3">
      <c r="A599" s="6" t="s">
        <v>709</v>
      </c>
      <c r="B599" s="7">
        <v>39386</v>
      </c>
      <c r="C599" s="8">
        <v>86.519000000000005</v>
      </c>
      <c r="D599" s="8">
        <v>86.575999999999993</v>
      </c>
      <c r="H599" s="6" t="s">
        <v>709</v>
      </c>
      <c r="I599" s="7">
        <v>39386</v>
      </c>
      <c r="J599" s="8">
        <v>104.628</v>
      </c>
      <c r="K599" s="8">
        <v>84.668000000000006</v>
      </c>
      <c r="O599" s="6" t="s">
        <v>709</v>
      </c>
      <c r="P599" s="7">
        <v>39386</v>
      </c>
      <c r="Q599" s="8">
        <v>83.165999999999997</v>
      </c>
      <c r="U599" s="6" t="s">
        <v>709</v>
      </c>
      <c r="V599" s="7">
        <v>39386</v>
      </c>
      <c r="W599" s="8">
        <v>85.941000000000003</v>
      </c>
      <c r="X599" s="8">
        <v>85.32</v>
      </c>
      <c r="Y599" s="8"/>
      <c r="Z599" s="8"/>
      <c r="AA599" t="s">
        <v>709</v>
      </c>
      <c r="AB599" s="20">
        <v>39386</v>
      </c>
      <c r="AC599" s="1">
        <v>105.18300000000001</v>
      </c>
      <c r="AD599" s="8"/>
      <c r="AE599" s="8"/>
      <c r="AG599" s="6" t="str">
        <f t="shared" si="202"/>
        <v>2007</v>
      </c>
      <c r="AH599" s="11">
        <f t="shared" si="194"/>
        <v>2.3687542151283214</v>
      </c>
      <c r="AI599" s="11">
        <f t="shared" si="195"/>
        <v>2.1835091943441132</v>
      </c>
      <c r="AJ599" s="11">
        <f t="shared" si="196"/>
        <v>-1.8093772288749532</v>
      </c>
      <c r="AK599" s="11">
        <f t="shared" si="197"/>
        <v>6.2160500796607954</v>
      </c>
      <c r="AL599" s="11">
        <f t="shared" si="198"/>
        <v>3.060870427282647</v>
      </c>
      <c r="AM599" s="11">
        <f t="shared" si="199"/>
        <v>4.5142224762553473</v>
      </c>
      <c r="AN599" s="11">
        <f t="shared" si="200"/>
        <v>4.7822562817773084</v>
      </c>
      <c r="AO599" s="8">
        <v>-0.28825384597856996</v>
      </c>
      <c r="AP599" s="6">
        <v>0</v>
      </c>
      <c r="AQ599" s="11">
        <f t="shared" si="203"/>
        <v>16.090901063970687</v>
      </c>
      <c r="AR599" s="18">
        <f t="shared" si="204"/>
        <v>0.39601878460784334</v>
      </c>
      <c r="AS599" s="6">
        <v>0.36091818541241771</v>
      </c>
      <c r="AT599" s="11">
        <f t="shared" si="201"/>
        <v>3.241068162419225</v>
      </c>
      <c r="AW599" s="6" t="s">
        <v>700</v>
      </c>
      <c r="AX599" s="11">
        <f t="shared" si="205"/>
        <v>0.29937061891124006</v>
      </c>
      <c r="AY599" s="11">
        <f t="shared" si="206"/>
        <v>0.23598092733680082</v>
      </c>
      <c r="AZ599" s="11">
        <f t="shared" si="207"/>
        <v>2.2658042567969012</v>
      </c>
      <c r="BA599" s="17"/>
      <c r="BB599" s="7">
        <v>39386</v>
      </c>
      <c r="BC599" s="9">
        <f t="shared" si="208"/>
        <v>0.17190222173912861</v>
      </c>
      <c r="BD599" s="9">
        <f t="shared" si="209"/>
        <v>3.8065245928090574</v>
      </c>
      <c r="BE599" s="9">
        <f t="shared" si="210"/>
        <v>1.5299618516343205</v>
      </c>
      <c r="BF599" s="9" t="e">
        <f t="shared" si="211"/>
        <v>#DIV/0!</v>
      </c>
      <c r="BI599" s="9">
        <f t="shared" si="212"/>
        <v>3.183720081426332</v>
      </c>
      <c r="BJ599" s="9">
        <f t="shared" si="213"/>
        <v>1.2024931346385908</v>
      </c>
      <c r="BK599" s="9">
        <f t="shared" si="214"/>
        <v>0.37770064700533101</v>
      </c>
      <c r="BL599" s="9">
        <f t="shared" si="215"/>
        <v>-0.10596784094583772</v>
      </c>
      <c r="BM599" s="9">
        <f t="shared" si="216"/>
        <v>0.31991182348259678</v>
      </c>
      <c r="BN599" s="9">
        <f t="shared" si="217"/>
        <v>3.0189519822915907</v>
      </c>
    </row>
    <row r="600" spans="1:66" ht="15.6" x14ac:dyDescent="0.3">
      <c r="A600" s="6" t="s">
        <v>710</v>
      </c>
      <c r="B600" s="7">
        <v>39416</v>
      </c>
      <c r="C600" s="8">
        <v>86.703999999999994</v>
      </c>
      <c r="D600" s="8">
        <v>86.745999999999995</v>
      </c>
      <c r="H600" s="6" t="s">
        <v>710</v>
      </c>
      <c r="I600" s="7">
        <v>39416</v>
      </c>
      <c r="J600" s="8">
        <v>104.78700000000001</v>
      </c>
      <c r="K600" s="8">
        <v>86.900999999999996</v>
      </c>
      <c r="O600" s="6" t="s">
        <v>710</v>
      </c>
      <c r="P600" s="7">
        <v>39416</v>
      </c>
      <c r="Q600" s="8">
        <v>83.804000000000002</v>
      </c>
      <c r="U600" s="6" t="s">
        <v>710</v>
      </c>
      <c r="V600" s="7">
        <v>39416</v>
      </c>
      <c r="W600" s="8">
        <v>86.296999999999997</v>
      </c>
      <c r="X600" s="8">
        <v>85.727000000000004</v>
      </c>
      <c r="Y600" s="8"/>
      <c r="Z600" s="8"/>
      <c r="AA600" t="s">
        <v>710</v>
      </c>
      <c r="AB600" s="20">
        <v>39416</v>
      </c>
      <c r="AC600" s="1">
        <v>111.279</v>
      </c>
      <c r="AD600" s="8"/>
      <c r="AE600" s="8"/>
      <c r="AG600" s="6" t="str">
        <f t="shared" si="202"/>
        <v>2007</v>
      </c>
      <c r="AH600" s="11">
        <f t="shared" si="194"/>
        <v>2.5451792979468202</v>
      </c>
      <c r="AI600" s="11">
        <f t="shared" si="195"/>
        <v>2.3358422008824098</v>
      </c>
      <c r="AJ600" s="11">
        <f t="shared" si="196"/>
        <v>-0.86470326676189035</v>
      </c>
      <c r="AK600" s="11">
        <f t="shared" si="197"/>
        <v>6.5877591070771402</v>
      </c>
      <c r="AL600" s="11">
        <f t="shared" si="198"/>
        <v>3.3163202406489622</v>
      </c>
      <c r="AM600" s="11">
        <f t="shared" si="199"/>
        <v>4.9816306172599134</v>
      </c>
      <c r="AN600" s="11">
        <f t="shared" si="200"/>
        <v>5.3196063736992816</v>
      </c>
      <c r="AO600" s="8">
        <v>-7.8145115911965046E-2</v>
      </c>
      <c r="AP600" s="6">
        <v>0</v>
      </c>
      <c r="AQ600" s="11">
        <f t="shared" si="203"/>
        <v>22.996916207045203</v>
      </c>
      <c r="AR600" s="18">
        <f t="shared" si="204"/>
        <v>0.4142376746837817</v>
      </c>
      <c r="AS600" s="6">
        <v>-0.12892426985616767</v>
      </c>
      <c r="AT600" s="11">
        <f t="shared" si="201"/>
        <v>2.6373600415741327</v>
      </c>
      <c r="AW600" s="6" t="s">
        <v>700</v>
      </c>
      <c r="AX600" s="11">
        <f t="shared" si="205"/>
        <v>0.29676704987135372</v>
      </c>
      <c r="AY600" s="11">
        <f t="shared" si="206"/>
        <v>0.22560146272364054</v>
      </c>
      <c r="AZ600" s="11">
        <f t="shared" si="207"/>
        <v>2.2762107525740158</v>
      </c>
      <c r="BA600" s="17"/>
      <c r="BB600" s="7">
        <v>39416</v>
      </c>
      <c r="BC600" s="9">
        <f t="shared" si="208"/>
        <v>-0.8696808822973634</v>
      </c>
      <c r="BD600" s="9">
        <f t="shared" si="209"/>
        <v>-4.3984336913577398</v>
      </c>
      <c r="BE600" s="9">
        <f t="shared" si="210"/>
        <v>0.45928485419239884</v>
      </c>
      <c r="BF600" s="9" t="e">
        <f t="shared" si="211"/>
        <v>#DIV/0!</v>
      </c>
      <c r="BI600" s="9">
        <f t="shared" si="212"/>
        <v>3.4114538357221411</v>
      </c>
      <c r="BJ600" s="9">
        <f t="shared" si="213"/>
        <v>1.2435982754984354</v>
      </c>
      <c r="BK600" s="9">
        <f t="shared" si="214"/>
        <v>0.36453615830190145</v>
      </c>
      <c r="BL600" s="9">
        <f t="shared" si="215"/>
        <v>-0.13105101220133308</v>
      </c>
      <c r="BM600" s="9">
        <f t="shared" si="216"/>
        <v>0.30214094995105439</v>
      </c>
      <c r="BN600" s="9">
        <f t="shared" si="217"/>
        <v>2.3055216810296484</v>
      </c>
    </row>
    <row r="601" spans="1:66" ht="15.6" x14ac:dyDescent="0.3">
      <c r="A601" s="6" t="s">
        <v>711</v>
      </c>
      <c r="B601" s="7">
        <v>39447</v>
      </c>
      <c r="C601" s="8">
        <v>86.870999999999995</v>
      </c>
      <c r="D601" s="8">
        <v>86.92</v>
      </c>
      <c r="H601" s="6" t="s">
        <v>711</v>
      </c>
      <c r="I601" s="7">
        <v>39447</v>
      </c>
      <c r="J601" s="8">
        <v>105.363</v>
      </c>
      <c r="K601" s="8">
        <v>84.629000000000005</v>
      </c>
      <c r="O601" s="6" t="s">
        <v>711</v>
      </c>
      <c r="P601" s="7">
        <v>39447</v>
      </c>
      <c r="Q601" s="8">
        <v>83.65</v>
      </c>
      <c r="U601" s="6" t="s">
        <v>711</v>
      </c>
      <c r="V601" s="7">
        <v>39447</v>
      </c>
      <c r="W601" s="8">
        <v>86.376999999999995</v>
      </c>
      <c r="X601" s="8">
        <v>85.816000000000003</v>
      </c>
      <c r="Y601" s="8"/>
      <c r="Z601" s="8"/>
      <c r="AA601" t="s">
        <v>711</v>
      </c>
      <c r="AB601" s="20">
        <v>39447</v>
      </c>
      <c r="AC601" s="1">
        <v>112.233</v>
      </c>
      <c r="AD601" s="8"/>
      <c r="AE601" s="8"/>
      <c r="AG601" s="6" t="str">
        <f t="shared" si="202"/>
        <v>2007</v>
      </c>
      <c r="AH601" s="11">
        <f t="shared" si="194"/>
        <v>2.6346569629375649</v>
      </c>
      <c r="AI601" s="11">
        <f t="shared" si="195"/>
        <v>2.4033930254476976</v>
      </c>
      <c r="AJ601" s="11">
        <f t="shared" si="196"/>
        <v>-0.17622147059660476</v>
      </c>
      <c r="AK601" s="11">
        <f t="shared" si="197"/>
        <v>10.656520090482369</v>
      </c>
      <c r="AL601" s="11">
        <f t="shared" si="198"/>
        <v>4.1355442684991583</v>
      </c>
      <c r="AM601" s="11">
        <f t="shared" si="199"/>
        <v>5.3044156730792658</v>
      </c>
      <c r="AN601" s="11">
        <f t="shared" si="200"/>
        <v>5.631393015841768</v>
      </c>
      <c r="AO601" s="8">
        <v>-0.15028142334009287</v>
      </c>
      <c r="AP601" s="6">
        <v>0</v>
      </c>
      <c r="AQ601" s="11">
        <f t="shared" si="203"/>
        <v>18.15492483261043</v>
      </c>
      <c r="AR601" s="18">
        <f t="shared" si="204"/>
        <v>9.2703106712854755E-2</v>
      </c>
      <c r="AS601" s="6">
        <v>0.18504137095631812</v>
      </c>
      <c r="AT601" s="11">
        <f t="shared" si="201"/>
        <v>-2.6144693386727313</v>
      </c>
      <c r="AW601" s="6" t="s">
        <v>700</v>
      </c>
      <c r="AX601" s="11">
        <f t="shared" si="205"/>
        <v>0.28640128949324567</v>
      </c>
      <c r="AY601" s="11">
        <f t="shared" si="206"/>
        <v>0.22651761922695279</v>
      </c>
      <c r="AZ601" s="11">
        <f t="shared" si="207"/>
        <v>2.3384924370307276</v>
      </c>
      <c r="BA601" s="17"/>
      <c r="BB601" s="7">
        <v>39447</v>
      </c>
      <c r="BC601" s="9">
        <f t="shared" si="208"/>
        <v>-3.4928946399546468</v>
      </c>
      <c r="BD601" s="9">
        <f t="shared" si="209"/>
        <v>0.40609510782938507</v>
      </c>
      <c r="BE601" s="9">
        <f t="shared" si="210"/>
        <v>2.7362002567768107</v>
      </c>
      <c r="BF601" s="9" t="e">
        <f t="shared" si="211"/>
        <v>#DIV/0!</v>
      </c>
      <c r="BI601" s="9">
        <f t="shared" si="212"/>
        <v>3.6966522728354034</v>
      </c>
      <c r="BJ601" s="9">
        <f t="shared" si="213"/>
        <v>1.2176312630416819</v>
      </c>
      <c r="BK601" s="9">
        <f t="shared" si="214"/>
        <v>0.32938755749069559</v>
      </c>
      <c r="BL601" s="9">
        <f t="shared" si="215"/>
        <v>-0.13271834655130649</v>
      </c>
      <c r="BM601" s="9">
        <f t="shared" si="216"/>
        <v>0.3021861367051577</v>
      </c>
      <c r="BN601" s="9">
        <f t="shared" si="217"/>
        <v>2.2768979915549057</v>
      </c>
    </row>
    <row r="602" spans="1:66" ht="15.6" x14ac:dyDescent="0.3">
      <c r="A602" s="6" t="s">
        <v>712</v>
      </c>
      <c r="B602" s="7">
        <v>39478</v>
      </c>
      <c r="C602" s="8">
        <v>87.081000000000003</v>
      </c>
      <c r="D602" s="8">
        <v>87.093000000000004</v>
      </c>
      <c r="H602" s="6" t="s">
        <v>712</v>
      </c>
      <c r="I602" s="7">
        <v>39478</v>
      </c>
      <c r="J602" s="8">
        <v>105.455</v>
      </c>
      <c r="K602" s="8">
        <v>85.343000000000004</v>
      </c>
      <c r="O602" s="6" t="s">
        <v>712</v>
      </c>
      <c r="P602" s="7">
        <v>39478</v>
      </c>
      <c r="Q602" s="8">
        <v>84.153999999999996</v>
      </c>
      <c r="U602" s="6" t="s">
        <v>712</v>
      </c>
      <c r="V602" s="7">
        <v>39478</v>
      </c>
      <c r="W602" s="8">
        <v>87.010999999999996</v>
      </c>
      <c r="X602" s="8">
        <v>86.459000000000003</v>
      </c>
      <c r="Y602" s="8"/>
      <c r="Z602" s="8"/>
      <c r="AA602" t="s">
        <v>712</v>
      </c>
      <c r="AB602" s="20">
        <v>39478</v>
      </c>
      <c r="AC602" s="1">
        <v>112.709</v>
      </c>
      <c r="AD602" s="8"/>
      <c r="AE602" s="8"/>
      <c r="AG602" s="6" t="str">
        <f t="shared" si="202"/>
        <v>2008</v>
      </c>
      <c r="AH602" s="11">
        <f t="shared" ref="AH602:AH665" si="218">(C602/C590-1)*100</f>
        <v>2.4397990753702636</v>
      </c>
      <c r="AI602" s="11">
        <f t="shared" ref="AI602:AI665" si="219">(D602/D590-1)*100</f>
        <v>2.1930442128977656</v>
      </c>
      <c r="AJ602" s="11">
        <f t="shared" ref="AJ602:AJ665" si="220">(J602/J590-1)*100</f>
        <v>-0.41644632469592935</v>
      </c>
      <c r="AK602" s="11">
        <f t="shared" ref="AK602:AK665" si="221">(K602/K590-1)*100</f>
        <v>9.1663788582319494</v>
      </c>
      <c r="AL602" s="11">
        <f t="shared" ref="AL602:AL665" si="222">(Q602/Q590-1)*100</f>
        <v>4.1458343646354034</v>
      </c>
      <c r="AM602" s="11">
        <f t="shared" ref="AM602:AM665" si="223">(W602/W590-1)*100</f>
        <v>5.3070462082153158</v>
      </c>
      <c r="AN602" s="11">
        <f t="shared" ref="AN602:AN665" si="224">(X602/X590-1)*100</f>
        <v>5.6478121143248128</v>
      </c>
      <c r="AO602" s="8">
        <v>-9.555713192120896E-2</v>
      </c>
      <c r="AP602" s="6">
        <v>0</v>
      </c>
      <c r="AQ602" s="11">
        <f t="shared" si="203"/>
        <v>20.380873038760193</v>
      </c>
      <c r="AR602" s="18">
        <f t="shared" si="204"/>
        <v>0.73399168760202027</v>
      </c>
      <c r="AS602" s="6">
        <v>3.134686618855298E-3</v>
      </c>
      <c r="AT602" s="11">
        <f t="shared" ref="AT602:AT665" si="225">(K602/K601-1)*100</f>
        <v>0.84368242564605289</v>
      </c>
      <c r="AW602" s="6" t="s">
        <v>713</v>
      </c>
      <c r="AX602" s="11">
        <f t="shared" si="205"/>
        <v>0.28695851057299815</v>
      </c>
      <c r="AY602" s="11">
        <f t="shared" si="206"/>
        <v>0.22648431020120788</v>
      </c>
      <c r="AZ602" s="11">
        <f t="shared" si="207"/>
        <v>2.3362209937844396</v>
      </c>
      <c r="BA602" s="17"/>
      <c r="BB602" s="7">
        <v>39478</v>
      </c>
      <c r="BC602" s="9">
        <f t="shared" si="208"/>
        <v>0.19455955688552073</v>
      </c>
      <c r="BD602" s="9">
        <f t="shared" si="209"/>
        <v>-1.4704827756262251E-2</v>
      </c>
      <c r="BE602" s="9">
        <f t="shared" si="210"/>
        <v>-9.7132802754418268E-2</v>
      </c>
      <c r="BF602" s="9" t="e">
        <f t="shared" si="211"/>
        <v>#DIV/0!</v>
      </c>
      <c r="BI602" s="9">
        <f t="shared" si="212"/>
        <v>4.0065850758624899</v>
      </c>
      <c r="BJ602" s="9">
        <f t="shared" si="213"/>
        <v>1.0522140927220855</v>
      </c>
      <c r="BK602" s="9">
        <f t="shared" si="214"/>
        <v>0.26262117808532431</v>
      </c>
      <c r="BL602" s="9">
        <f t="shared" si="215"/>
        <v>-0.14881102788007686</v>
      </c>
      <c r="BM602" s="9">
        <f t="shared" si="216"/>
        <v>0.29341602745195533</v>
      </c>
      <c r="BN602" s="9">
        <f t="shared" si="217"/>
        <v>1.9717357754454332</v>
      </c>
    </row>
    <row r="603" spans="1:66" ht="15.6" x14ac:dyDescent="0.3">
      <c r="A603" s="6" t="s">
        <v>714</v>
      </c>
      <c r="B603" s="7">
        <v>39507</v>
      </c>
      <c r="C603" s="8">
        <v>87.194000000000003</v>
      </c>
      <c r="D603" s="8">
        <v>87.177999999999997</v>
      </c>
      <c r="H603" s="6" t="s">
        <v>714</v>
      </c>
      <c r="I603" s="7">
        <v>39507</v>
      </c>
      <c r="J603" s="8">
        <v>105.649</v>
      </c>
      <c r="K603" s="8">
        <v>85.911000000000001</v>
      </c>
      <c r="O603" s="6" t="s">
        <v>714</v>
      </c>
      <c r="P603" s="7">
        <v>39507</v>
      </c>
      <c r="Q603" s="8">
        <v>84.381</v>
      </c>
      <c r="U603" s="6" t="s">
        <v>714</v>
      </c>
      <c r="V603" s="7">
        <v>39507</v>
      </c>
      <c r="W603" s="8">
        <v>87.45</v>
      </c>
      <c r="X603" s="8">
        <v>86.900999999999996</v>
      </c>
      <c r="Y603" s="8"/>
      <c r="Z603" s="8"/>
      <c r="AA603" t="s">
        <v>714</v>
      </c>
      <c r="AB603" s="20">
        <v>39507</v>
      </c>
      <c r="AC603" s="1">
        <v>114.16200000000001</v>
      </c>
      <c r="AD603" s="8"/>
      <c r="AE603" s="8"/>
      <c r="AG603" s="6" t="str">
        <f t="shared" ref="AG603:AG666" si="226">LEFT(U603,4)</f>
        <v>2008</v>
      </c>
      <c r="AH603" s="11">
        <f t="shared" si="218"/>
        <v>2.3043529273729879</v>
      </c>
      <c r="AI603" s="11">
        <f t="shared" si="219"/>
        <v>2.072405395279131</v>
      </c>
      <c r="AJ603" s="11">
        <f t="shared" si="220"/>
        <v>-6.1486652666631336E-2</v>
      </c>
      <c r="AK603" s="11">
        <f t="shared" si="221"/>
        <v>7.6686885903348712</v>
      </c>
      <c r="AL603" s="11">
        <f t="shared" si="222"/>
        <v>3.859929841836407</v>
      </c>
      <c r="AM603" s="11">
        <f t="shared" si="223"/>
        <v>5.0059437326641198</v>
      </c>
      <c r="AN603" s="11">
        <f t="shared" si="224"/>
        <v>5.2962559069429149</v>
      </c>
      <c r="AO603" s="8">
        <v>-4.3097840538008914E-2</v>
      </c>
      <c r="AP603" s="6">
        <v>0</v>
      </c>
      <c r="AQ603" s="11">
        <f t="shared" ref="AQ603:AQ666" si="227">(AC603/AC591-1)*100</f>
        <v>20.539758629063765</v>
      </c>
      <c r="AR603" s="18">
        <f t="shared" ref="AR603:AR666" si="228">(W603/W602-1)*100</f>
        <v>0.50453390950571109</v>
      </c>
      <c r="AS603" s="6">
        <v>0.231974187851125</v>
      </c>
      <c r="AT603" s="11">
        <f t="shared" si="225"/>
        <v>0.66554960570872623</v>
      </c>
      <c r="AW603" s="6" t="s">
        <v>713</v>
      </c>
      <c r="AX603" s="11">
        <f t="shared" si="205"/>
        <v>0.28970630276402415</v>
      </c>
      <c r="AY603" s="11">
        <f t="shared" si="206"/>
        <v>0.22086204075891019</v>
      </c>
      <c r="AZ603" s="11">
        <f t="shared" si="207"/>
        <v>2.2879779457489851</v>
      </c>
      <c r="BA603" s="17"/>
      <c r="BB603" s="7">
        <v>39507</v>
      </c>
      <c r="BC603" s="9">
        <f t="shared" si="208"/>
        <v>0.9575573087340139</v>
      </c>
      <c r="BD603" s="9">
        <f t="shared" si="209"/>
        <v>-2.4824101224949713</v>
      </c>
      <c r="BE603" s="9">
        <f t="shared" si="210"/>
        <v>-2.0650036175432929</v>
      </c>
      <c r="BF603" s="9" t="e">
        <f t="shared" si="211"/>
        <v>#DIV/0!</v>
      </c>
      <c r="BI603" s="9">
        <f t="shared" si="212"/>
        <v>4.2635992465112826</v>
      </c>
      <c r="BJ603" s="9">
        <f t="shared" si="213"/>
        <v>0.81351567471059061</v>
      </c>
      <c r="BK603" s="9">
        <f t="shared" si="214"/>
        <v>0.19080491098600671</v>
      </c>
      <c r="BL603" s="9">
        <f t="shared" si="215"/>
        <v>-0.15377589795153751</v>
      </c>
      <c r="BM603" s="9">
        <f t="shared" si="216"/>
        <v>0.29082972332191109</v>
      </c>
      <c r="BN603" s="9">
        <f t="shared" si="217"/>
        <v>1.8912568692238501</v>
      </c>
    </row>
    <row r="604" spans="1:66" ht="15.6" x14ac:dyDescent="0.3">
      <c r="A604" s="6" t="s">
        <v>715</v>
      </c>
      <c r="B604" s="7">
        <v>39538</v>
      </c>
      <c r="C604" s="8">
        <v>87.361000000000004</v>
      </c>
      <c r="D604" s="8">
        <v>87.349000000000004</v>
      </c>
      <c r="H604" s="6" t="s">
        <v>715</v>
      </c>
      <c r="I604" s="7">
        <v>39538</v>
      </c>
      <c r="J604" s="8">
        <v>105.872</v>
      </c>
      <c r="K604" s="8">
        <v>88.213999999999999</v>
      </c>
      <c r="O604" s="6" t="s">
        <v>715</v>
      </c>
      <c r="P604" s="7">
        <v>39538</v>
      </c>
      <c r="Q604" s="8">
        <v>85.162999999999997</v>
      </c>
      <c r="U604" s="6" t="s">
        <v>715</v>
      </c>
      <c r="V604" s="7">
        <v>39538</v>
      </c>
      <c r="W604" s="8">
        <v>87.57</v>
      </c>
      <c r="X604" s="8">
        <v>87.043000000000006</v>
      </c>
      <c r="Y604" s="8"/>
      <c r="Z604" s="8"/>
      <c r="AA604" t="s">
        <v>715</v>
      </c>
      <c r="AB604" s="20">
        <v>39538</v>
      </c>
      <c r="AC604" s="1">
        <v>116.119</v>
      </c>
      <c r="AD604" s="8"/>
      <c r="AE604" s="8"/>
      <c r="AG604" s="6" t="str">
        <f t="shared" si="226"/>
        <v>2008</v>
      </c>
      <c r="AH604" s="11">
        <f t="shared" si="218"/>
        <v>2.3549811952994215</v>
      </c>
      <c r="AI604" s="11">
        <f t="shared" si="219"/>
        <v>2.1697429059349238</v>
      </c>
      <c r="AJ604" s="11">
        <f t="shared" si="220"/>
        <v>-0.14524739214909488</v>
      </c>
      <c r="AK604" s="11">
        <f t="shared" si="221"/>
        <v>9.6766172247019213</v>
      </c>
      <c r="AL604" s="11">
        <f t="shared" si="222"/>
        <v>4.6395616007470331</v>
      </c>
      <c r="AM604" s="11">
        <f t="shared" si="223"/>
        <v>4.5050420669490832</v>
      </c>
      <c r="AN604" s="11">
        <f t="shared" si="224"/>
        <v>4.8281426885372181</v>
      </c>
      <c r="AO604" s="8">
        <v>0.33101264404264974</v>
      </c>
      <c r="AP604" s="6">
        <v>0</v>
      </c>
      <c r="AQ604" s="11">
        <f t="shared" si="227"/>
        <v>17.578144776678585</v>
      </c>
      <c r="AR604" s="18">
        <f t="shared" si="228"/>
        <v>0.13722126929673895</v>
      </c>
      <c r="AS604" s="6">
        <v>0.50016548304590014</v>
      </c>
      <c r="AT604" s="11">
        <f t="shared" si="225"/>
        <v>2.6806811700480715</v>
      </c>
      <c r="AW604" s="6" t="s">
        <v>713</v>
      </c>
      <c r="AX604" s="11">
        <f t="shared" si="205"/>
        <v>0.26228074217819813</v>
      </c>
      <c r="AY604" s="11">
        <f t="shared" si="206"/>
        <v>0.23402484895660991</v>
      </c>
      <c r="AZ604" s="11">
        <f t="shared" si="207"/>
        <v>2.3121818526509044</v>
      </c>
      <c r="BA604" s="17"/>
      <c r="BB604" s="7">
        <v>39538</v>
      </c>
      <c r="BC604" s="9">
        <f t="shared" si="208"/>
        <v>-9.4666772259232026</v>
      </c>
      <c r="BD604" s="9">
        <f t="shared" si="209"/>
        <v>5.9597421777280557</v>
      </c>
      <c r="BE604" s="9">
        <f t="shared" si="210"/>
        <v>1.0578732608367059</v>
      </c>
      <c r="BF604" s="9" t="e">
        <f t="shared" si="211"/>
        <v>#DIV/0!</v>
      </c>
      <c r="BI604" s="9">
        <f t="shared" si="212"/>
        <v>4.4061947607302256</v>
      </c>
      <c r="BJ604" s="9">
        <f t="shared" si="213"/>
        <v>0.65422631116115482</v>
      </c>
      <c r="BK604" s="9">
        <f t="shared" si="214"/>
        <v>0.14847875472774877</v>
      </c>
      <c r="BL604" s="9">
        <f t="shared" si="215"/>
        <v>-0.14437803685401612</v>
      </c>
      <c r="BM604" s="9">
        <f t="shared" si="216"/>
        <v>0.30514536059457165</v>
      </c>
      <c r="BN604" s="9">
        <f t="shared" si="217"/>
        <v>2.1135164824488575</v>
      </c>
    </row>
    <row r="605" spans="1:66" ht="15.6" x14ac:dyDescent="0.3">
      <c r="A605" s="6" t="s">
        <v>716</v>
      </c>
      <c r="B605" s="7">
        <v>39568</v>
      </c>
      <c r="C605" s="8">
        <v>87.5</v>
      </c>
      <c r="D605" s="8">
        <v>87.4</v>
      </c>
      <c r="H605" s="6" t="s">
        <v>716</v>
      </c>
      <c r="I605" s="7">
        <v>39568</v>
      </c>
      <c r="J605" s="8">
        <v>106.47199999999999</v>
      </c>
      <c r="K605" s="8">
        <v>87.468000000000004</v>
      </c>
      <c r="O605" s="6" t="s">
        <v>716</v>
      </c>
      <c r="P605" s="7">
        <v>39568</v>
      </c>
      <c r="Q605" s="8">
        <v>85.277000000000001</v>
      </c>
      <c r="U605" s="6" t="s">
        <v>716</v>
      </c>
      <c r="V605" s="7">
        <v>39568</v>
      </c>
      <c r="W605" s="8">
        <v>88.713999999999999</v>
      </c>
      <c r="X605" s="8">
        <v>88.269000000000005</v>
      </c>
      <c r="Y605" s="8"/>
      <c r="Z605" s="8"/>
      <c r="AA605" t="s">
        <v>716</v>
      </c>
      <c r="AB605" s="20">
        <v>39568</v>
      </c>
      <c r="AC605" s="1">
        <v>116.77200000000001</v>
      </c>
      <c r="AD605" s="8"/>
      <c r="AE605" s="8"/>
      <c r="AG605" s="6" t="str">
        <f t="shared" si="226"/>
        <v>2008</v>
      </c>
      <c r="AH605" s="11">
        <f t="shared" si="218"/>
        <v>2.3643234010692682</v>
      </c>
      <c r="AI605" s="11">
        <f t="shared" si="219"/>
        <v>2.0837226686600596</v>
      </c>
      <c r="AJ605" s="11">
        <f t="shared" si="220"/>
        <v>0.94907604934055811</v>
      </c>
      <c r="AK605" s="11">
        <f t="shared" si="221"/>
        <v>8.6572504006261042</v>
      </c>
      <c r="AL605" s="11">
        <f t="shared" si="222"/>
        <v>4.7757709792357828</v>
      </c>
      <c r="AM605" s="11">
        <f t="shared" si="223"/>
        <v>5.6282519913796181</v>
      </c>
      <c r="AN605" s="11">
        <f t="shared" si="224"/>
        <v>6.028828828828825</v>
      </c>
      <c r="AO605" s="8">
        <v>0.99459445642231525</v>
      </c>
      <c r="AP605" s="6">
        <v>0</v>
      </c>
      <c r="AQ605" s="11">
        <f t="shared" si="227"/>
        <v>16.290557093632362</v>
      </c>
      <c r="AR605" s="18">
        <f t="shared" si="228"/>
        <v>1.3063834646568573</v>
      </c>
      <c r="AS605" s="6">
        <v>0.35269072093311316</v>
      </c>
      <c r="AT605" s="11">
        <f t="shared" si="225"/>
        <v>-0.84567075520891599</v>
      </c>
      <c r="AW605" s="6" t="s">
        <v>713</v>
      </c>
      <c r="AX605" s="11">
        <f t="shared" si="205"/>
        <v>0.31111801818685508</v>
      </c>
      <c r="AY605" s="11">
        <f t="shared" si="206"/>
        <v>0.22734603874837039</v>
      </c>
      <c r="AZ605" s="11">
        <f t="shared" si="207"/>
        <v>2.3139840018202311</v>
      </c>
      <c r="BA605" s="17"/>
      <c r="BB605" s="7">
        <v>39568</v>
      </c>
      <c r="BC605" s="9">
        <f t="shared" si="208"/>
        <v>18.62022945454229</v>
      </c>
      <c r="BD605" s="9">
        <f t="shared" si="209"/>
        <v>-2.8538893361182427</v>
      </c>
      <c r="BE605" s="9">
        <f t="shared" si="210"/>
        <v>7.7941497865352538E-2</v>
      </c>
      <c r="BF605" s="9" t="e">
        <f t="shared" si="211"/>
        <v>#DIV/0!</v>
      </c>
      <c r="BI605" s="9">
        <f t="shared" si="212"/>
        <v>4.6002403873672346</v>
      </c>
      <c r="BJ605" s="9">
        <f t="shared" si="213"/>
        <v>0.60887032239361749</v>
      </c>
      <c r="BK605" s="9">
        <f t="shared" si="214"/>
        <v>0.13235619687737238</v>
      </c>
      <c r="BL605" s="9">
        <f t="shared" si="215"/>
        <v>-9.8206268501209129E-2</v>
      </c>
      <c r="BM605" s="9">
        <f t="shared" si="216"/>
        <v>0.41799806230896708</v>
      </c>
      <c r="BN605" s="9">
        <f t="shared" si="217"/>
        <v>4.2563277139872246</v>
      </c>
    </row>
    <row r="606" spans="1:66" ht="15.6" x14ac:dyDescent="0.3">
      <c r="A606" s="6" t="s">
        <v>717</v>
      </c>
      <c r="B606" s="7">
        <v>39599</v>
      </c>
      <c r="C606" s="8">
        <v>87.671000000000006</v>
      </c>
      <c r="D606" s="8">
        <v>87.558999999999997</v>
      </c>
      <c r="H606" s="6" t="s">
        <v>717</v>
      </c>
      <c r="I606" s="7">
        <v>39599</v>
      </c>
      <c r="J606" s="8">
        <v>107.426</v>
      </c>
      <c r="K606" s="8">
        <v>92.179000000000002</v>
      </c>
      <c r="O606" s="6" t="s">
        <v>717</v>
      </c>
      <c r="P606" s="7">
        <v>39599</v>
      </c>
      <c r="Q606" s="8">
        <v>86.546999999999997</v>
      </c>
      <c r="U606" s="6" t="s">
        <v>717</v>
      </c>
      <c r="V606" s="7">
        <v>39599</v>
      </c>
      <c r="W606" s="8">
        <v>89.016999999999996</v>
      </c>
      <c r="X606" s="8">
        <v>88.611000000000004</v>
      </c>
      <c r="Y606" s="8"/>
      <c r="Z606" s="8"/>
      <c r="AA606" t="s">
        <v>717</v>
      </c>
      <c r="AB606" s="20">
        <v>39599</v>
      </c>
      <c r="AC606" s="1">
        <v>121.477</v>
      </c>
      <c r="AD606" s="8"/>
      <c r="AE606" s="8"/>
      <c r="AG606" s="6" t="str">
        <f t="shared" si="226"/>
        <v>2008</v>
      </c>
      <c r="AH606" s="11">
        <f t="shared" si="218"/>
        <v>2.4181960491115762</v>
      </c>
      <c r="AI606" s="11">
        <f t="shared" si="219"/>
        <v>2.148931950488242</v>
      </c>
      <c r="AJ606" s="11">
        <f t="shared" si="220"/>
        <v>2.3426410205112047</v>
      </c>
      <c r="AK606" s="11">
        <f t="shared" si="221"/>
        <v>15.570461384152456</v>
      </c>
      <c r="AL606" s="11">
        <f t="shared" si="222"/>
        <v>6.5088975854685094</v>
      </c>
      <c r="AM606" s="11">
        <f t="shared" si="223"/>
        <v>5.5366521630882071</v>
      </c>
      <c r="AN606" s="11">
        <f t="shared" si="224"/>
        <v>5.9775393778479513</v>
      </c>
      <c r="AO606" s="8">
        <v>1.4818623009881904</v>
      </c>
      <c r="AP606" s="6">
        <v>0</v>
      </c>
      <c r="AQ606" s="11">
        <f t="shared" si="227"/>
        <v>17.745640647869031</v>
      </c>
      <c r="AR606" s="18">
        <f t="shared" si="228"/>
        <v>0.34154699371011787</v>
      </c>
      <c r="AS606" s="6">
        <v>0.26741114973207747</v>
      </c>
      <c r="AT606" s="11">
        <f t="shared" si="225"/>
        <v>5.385969726071238</v>
      </c>
      <c r="AW606" s="6" t="s">
        <v>713</v>
      </c>
      <c r="AX606" s="11">
        <f t="shared" si="205"/>
        <v>0.30180652768515248</v>
      </c>
      <c r="AY606" s="11">
        <f t="shared" si="206"/>
        <v>0.22792805983893297</v>
      </c>
      <c r="AZ606" s="11">
        <f t="shared" si="207"/>
        <v>2.4581133199070524</v>
      </c>
      <c r="BA606" s="17"/>
      <c r="BB606" s="7">
        <v>39599</v>
      </c>
      <c r="BC606" s="9">
        <f t="shared" si="208"/>
        <v>-2.9929126432369446</v>
      </c>
      <c r="BD606" s="9">
        <f t="shared" si="209"/>
        <v>0.25600669964025435</v>
      </c>
      <c r="BE606" s="9">
        <f t="shared" si="210"/>
        <v>6.2286220636549761</v>
      </c>
      <c r="BF606" s="9" t="e">
        <f t="shared" si="211"/>
        <v>#DIV/0!</v>
      </c>
      <c r="BI606" s="9">
        <f t="shared" si="212"/>
        <v>4.7544661183877883</v>
      </c>
      <c r="BJ606" s="9">
        <f t="shared" si="213"/>
        <v>0.56822754677093035</v>
      </c>
      <c r="BK606" s="9">
        <f t="shared" si="214"/>
        <v>0.11951448020069454</v>
      </c>
      <c r="BL606" s="9">
        <f t="shared" si="215"/>
        <v>1.3127197857677207E-2</v>
      </c>
      <c r="BM606" s="9">
        <f t="shared" si="216"/>
        <v>0.60652907542795076</v>
      </c>
      <c r="BN606" s="9">
        <f t="shared" si="217"/>
        <v>46.20400195105104</v>
      </c>
    </row>
    <row r="607" spans="1:66" ht="15.6" x14ac:dyDescent="0.3">
      <c r="A607" s="6" t="s">
        <v>718</v>
      </c>
      <c r="B607" s="7">
        <v>39629</v>
      </c>
      <c r="C607" s="8">
        <v>87.902000000000001</v>
      </c>
      <c r="D607" s="8">
        <v>87.76</v>
      </c>
      <c r="H607" s="6" t="s">
        <v>718</v>
      </c>
      <c r="I607" s="7">
        <v>39629</v>
      </c>
      <c r="J607" s="8">
        <v>107.36</v>
      </c>
      <c r="K607" s="8">
        <v>93.754999999999995</v>
      </c>
      <c r="O607" s="6" t="s">
        <v>718</v>
      </c>
      <c r="P607" s="7">
        <v>39629</v>
      </c>
      <c r="Q607" s="8">
        <v>87.260999999999996</v>
      </c>
      <c r="U607" s="6" t="s">
        <v>718</v>
      </c>
      <c r="V607" s="7">
        <v>39629</v>
      </c>
      <c r="W607" s="8">
        <v>89.594999999999999</v>
      </c>
      <c r="X607" s="8">
        <v>89.278000000000006</v>
      </c>
      <c r="Y607" s="8"/>
      <c r="Z607" s="8"/>
      <c r="AA607" t="s">
        <v>718</v>
      </c>
      <c r="AB607" s="20">
        <v>39629</v>
      </c>
      <c r="AC607" s="1">
        <v>130.79499999999999</v>
      </c>
      <c r="AD607" s="8"/>
      <c r="AE607" s="8"/>
      <c r="AG607" s="6" t="str">
        <f t="shared" si="226"/>
        <v>2008</v>
      </c>
      <c r="AH607" s="11">
        <f t="shared" si="218"/>
        <v>2.4893024123497476</v>
      </c>
      <c r="AI607" s="11">
        <f t="shared" si="219"/>
        <v>2.2140952025996308</v>
      </c>
      <c r="AJ607" s="11">
        <f t="shared" si="220"/>
        <v>2.2008986368136529</v>
      </c>
      <c r="AK607" s="11">
        <f t="shared" si="221"/>
        <v>14.845166348179717</v>
      </c>
      <c r="AL607" s="11">
        <f t="shared" si="222"/>
        <v>6.6695189780575648</v>
      </c>
      <c r="AM607" s="11">
        <f t="shared" si="223"/>
        <v>5.6632033304635954</v>
      </c>
      <c r="AN607" s="11">
        <f t="shared" si="224"/>
        <v>6.2226346849419523</v>
      </c>
      <c r="AO607" s="8">
        <v>1.4182089837392553</v>
      </c>
      <c r="AP607" s="6">
        <v>0</v>
      </c>
      <c r="AQ607" s="11">
        <f t="shared" si="227"/>
        <v>26.123389647458151</v>
      </c>
      <c r="AR607" s="18">
        <f t="shared" si="228"/>
        <v>0.64931417594391583</v>
      </c>
      <c r="AS607" s="6">
        <v>-5.3436753258795378E-2</v>
      </c>
      <c r="AT607" s="11">
        <f t="shared" si="225"/>
        <v>1.7097169637335874</v>
      </c>
      <c r="AW607" s="6" t="s">
        <v>713</v>
      </c>
      <c r="AX607" s="11">
        <f t="shared" si="205"/>
        <v>0.30686986774459479</v>
      </c>
      <c r="AY607" s="11">
        <f t="shared" si="206"/>
        <v>0.22852949606112494</v>
      </c>
      <c r="AZ607" s="11">
        <f t="shared" si="207"/>
        <v>2.4649101401230693</v>
      </c>
      <c r="BA607" s="17"/>
      <c r="BB607" s="7">
        <v>39629</v>
      </c>
      <c r="BC607" s="9">
        <f t="shared" si="208"/>
        <v>1.6776774506098269</v>
      </c>
      <c r="BD607" s="9">
        <f t="shared" si="209"/>
        <v>0.26387107520546849</v>
      </c>
      <c r="BE607" s="9">
        <f t="shared" si="210"/>
        <v>0.27650556876173127</v>
      </c>
      <c r="BF607" s="9" t="e">
        <f t="shared" si="211"/>
        <v>#DIV/0!</v>
      </c>
      <c r="BI607" s="9">
        <f t="shared" si="212"/>
        <v>4.8883302341040418</v>
      </c>
      <c r="BJ607" s="9">
        <f t="shared" si="213"/>
        <v>0.56095550598415322</v>
      </c>
      <c r="BK607" s="9">
        <f t="shared" si="214"/>
        <v>0.11475401192631741</v>
      </c>
      <c r="BL607" s="9">
        <f t="shared" si="215"/>
        <v>0.13701284341768402</v>
      </c>
      <c r="BM607" s="9">
        <f t="shared" si="216"/>
        <v>0.71572011643849853</v>
      </c>
      <c r="BN607" s="9">
        <f t="shared" si="217"/>
        <v>5.2237447131625743</v>
      </c>
    </row>
    <row r="608" spans="1:66" ht="15.6" x14ac:dyDescent="0.3">
      <c r="A608" s="6" t="s">
        <v>719</v>
      </c>
      <c r="B608" s="7">
        <v>39660</v>
      </c>
      <c r="C608" s="8">
        <v>88.129000000000005</v>
      </c>
      <c r="D608" s="8">
        <v>87.918000000000006</v>
      </c>
      <c r="H608" s="6" t="s">
        <v>719</v>
      </c>
      <c r="I608" s="7">
        <v>39660</v>
      </c>
      <c r="J608" s="8">
        <v>107.178</v>
      </c>
      <c r="K608" s="8">
        <v>92.742999999999995</v>
      </c>
      <c r="O608" s="6" t="s">
        <v>719</v>
      </c>
      <c r="P608" s="7">
        <v>39660</v>
      </c>
      <c r="Q608" s="8">
        <v>87.277000000000001</v>
      </c>
      <c r="U608" s="6" t="s">
        <v>719</v>
      </c>
      <c r="V608" s="7">
        <v>39660</v>
      </c>
      <c r="W608" s="8">
        <v>90.620999999999995</v>
      </c>
      <c r="X608" s="8">
        <v>90.403999999999996</v>
      </c>
      <c r="Y608" s="8"/>
      <c r="Z608" s="8"/>
      <c r="AA608" t="s">
        <v>719</v>
      </c>
      <c r="AB608" s="20">
        <v>39660</v>
      </c>
      <c r="AC608" s="1">
        <v>135.31899999999999</v>
      </c>
      <c r="AD608" s="8"/>
      <c r="AE608" s="8"/>
      <c r="AG608" s="6" t="str">
        <f t="shared" si="226"/>
        <v>2008</v>
      </c>
      <c r="AH608" s="11">
        <f t="shared" si="218"/>
        <v>2.591294832543678</v>
      </c>
      <c r="AI608" s="11">
        <f t="shared" si="219"/>
        <v>2.2444992324510471</v>
      </c>
      <c r="AJ608" s="11">
        <f t="shared" si="220"/>
        <v>2.5195133149678695</v>
      </c>
      <c r="AK608" s="11">
        <f t="shared" si="221"/>
        <v>12.260633790882892</v>
      </c>
      <c r="AL608" s="11">
        <f t="shared" si="222"/>
        <v>6.0886371371614789</v>
      </c>
      <c r="AM608" s="11">
        <f t="shared" si="223"/>
        <v>6.612941176470577</v>
      </c>
      <c r="AN608" s="11">
        <f t="shared" si="224"/>
        <v>7.2319024517537134</v>
      </c>
      <c r="AO608" s="8">
        <v>1.7335320790749398</v>
      </c>
      <c r="AP608" s="6">
        <v>0</v>
      </c>
      <c r="AQ608" s="11">
        <f t="shared" si="227"/>
        <v>30.420409422105688</v>
      </c>
      <c r="AR608" s="18">
        <f t="shared" si="228"/>
        <v>1.1451531893520883</v>
      </c>
      <c r="AS608" s="6">
        <v>8.140625843151561E-2</v>
      </c>
      <c r="AT608" s="11">
        <f t="shared" si="225"/>
        <v>-1.0794090981814275</v>
      </c>
      <c r="AW608" s="6" t="s">
        <v>713</v>
      </c>
      <c r="AX608" s="11">
        <f t="shared" si="205"/>
        <v>0.33145146522787544</v>
      </c>
      <c r="AY608" s="11">
        <f t="shared" si="206"/>
        <v>0.22716410276931867</v>
      </c>
      <c r="AZ608" s="11">
        <f t="shared" si="207"/>
        <v>2.4544865858175697</v>
      </c>
      <c r="BA608" s="17"/>
      <c r="BB608" s="7">
        <v>39660</v>
      </c>
      <c r="BC608" s="9">
        <f t="shared" si="208"/>
        <v>8.0104305007032259</v>
      </c>
      <c r="BD608" s="9">
        <f t="shared" si="209"/>
        <v>-0.59746917371272801</v>
      </c>
      <c r="BE608" s="9">
        <f t="shared" si="210"/>
        <v>-0.42287765934457822</v>
      </c>
      <c r="BF608" s="9" t="e">
        <f t="shared" si="211"/>
        <v>#DIV/0!</v>
      </c>
      <c r="BI608" s="9">
        <f t="shared" si="212"/>
        <v>5.0790361719157016</v>
      </c>
      <c r="BJ608" s="9">
        <f t="shared" si="213"/>
        <v>0.68969629929486787</v>
      </c>
      <c r="BK608" s="9">
        <f t="shared" si="214"/>
        <v>0.13579275200056892</v>
      </c>
      <c r="BL608" s="9">
        <f t="shared" si="215"/>
        <v>0.30062559282935364</v>
      </c>
      <c r="BM608" s="9">
        <f t="shared" si="216"/>
        <v>0.81988641902631565</v>
      </c>
      <c r="BN608" s="9">
        <f t="shared" si="217"/>
        <v>2.727267533379016</v>
      </c>
    </row>
    <row r="609" spans="1:66" ht="15.6" x14ac:dyDescent="0.3">
      <c r="A609" s="6" t="s">
        <v>720</v>
      </c>
      <c r="B609" s="7">
        <v>39691</v>
      </c>
      <c r="C609" s="8">
        <v>88.266999999999996</v>
      </c>
      <c r="D609" s="8">
        <v>88.025999999999996</v>
      </c>
      <c r="H609" s="6" t="s">
        <v>720</v>
      </c>
      <c r="I609" s="7">
        <v>39691</v>
      </c>
      <c r="J609" s="8">
        <v>106.98</v>
      </c>
      <c r="K609" s="8">
        <v>91.123999999999995</v>
      </c>
      <c r="O609" s="6" t="s">
        <v>720</v>
      </c>
      <c r="P609" s="7">
        <v>39691</v>
      </c>
      <c r="Q609" s="8">
        <v>87.363</v>
      </c>
      <c r="U609" s="6" t="s">
        <v>720</v>
      </c>
      <c r="V609" s="7">
        <v>39691</v>
      </c>
      <c r="W609" s="8">
        <v>91.105999999999995</v>
      </c>
      <c r="X609" s="8">
        <v>90.929000000000002</v>
      </c>
      <c r="Y609" s="8"/>
      <c r="Z609" s="8"/>
      <c r="AA609" t="s">
        <v>720</v>
      </c>
      <c r="AB609" s="20">
        <v>39691</v>
      </c>
      <c r="AC609" s="1">
        <v>130.809</v>
      </c>
      <c r="AD609" s="8"/>
      <c r="AE609" s="8"/>
      <c r="AG609" s="6" t="str">
        <f t="shared" si="226"/>
        <v>2008</v>
      </c>
      <c r="AH609" s="11">
        <f t="shared" si="218"/>
        <v>2.5799853568398756</v>
      </c>
      <c r="AI609" s="11">
        <f t="shared" si="219"/>
        <v>2.2179385944539831</v>
      </c>
      <c r="AJ609" s="11">
        <f t="shared" si="220"/>
        <v>2.8456066141126835</v>
      </c>
      <c r="AK609" s="11">
        <f t="shared" si="221"/>
        <v>9.6993992800991968</v>
      </c>
      <c r="AL609" s="11">
        <f t="shared" si="222"/>
        <v>5.7945215432681829</v>
      </c>
      <c r="AM609" s="11">
        <f t="shared" si="223"/>
        <v>6.7740196423130117</v>
      </c>
      <c r="AN609" s="11">
        <f t="shared" si="224"/>
        <v>7.4353702916016839</v>
      </c>
      <c r="AO609" s="8">
        <v>2.3133384993313078</v>
      </c>
      <c r="AP609" s="6">
        <v>0</v>
      </c>
      <c r="AQ609" s="11">
        <f t="shared" si="227"/>
        <v>28.095928239879363</v>
      </c>
      <c r="AR609" s="18">
        <f t="shared" si="228"/>
        <v>0.5351960362388386</v>
      </c>
      <c r="AS609" s="6">
        <v>0.34443044061149841</v>
      </c>
      <c r="AT609" s="11">
        <f t="shared" si="225"/>
        <v>-1.7456843104061814</v>
      </c>
      <c r="AW609" s="6" t="s">
        <v>713</v>
      </c>
      <c r="AX609" s="11">
        <f t="shared" si="205"/>
        <v>0.33258680090278026</v>
      </c>
      <c r="AY609" s="11">
        <f t="shared" si="206"/>
        <v>0.23170683779777165</v>
      </c>
      <c r="AZ609" s="11">
        <f t="shared" si="207"/>
        <v>2.415598926862065</v>
      </c>
      <c r="BA609" s="17"/>
      <c r="BB609" s="7">
        <v>39691</v>
      </c>
      <c r="BC609" s="9">
        <f t="shared" si="208"/>
        <v>0.34253451681809377</v>
      </c>
      <c r="BD609" s="9">
        <f t="shared" si="209"/>
        <v>1.9997591930561498</v>
      </c>
      <c r="BE609" s="9">
        <f t="shared" si="210"/>
        <v>-1.5843500298679203</v>
      </c>
      <c r="BF609" s="9" t="e">
        <f t="shared" si="211"/>
        <v>#DIV/0!</v>
      </c>
      <c r="BI609" s="9">
        <f t="shared" si="212"/>
        <v>5.276458270121811</v>
      </c>
      <c r="BJ609" s="9">
        <f t="shared" si="213"/>
        <v>0.78075500854979274</v>
      </c>
      <c r="BK609" s="9">
        <f t="shared" si="214"/>
        <v>0.14796952208849146</v>
      </c>
      <c r="BL609" s="9">
        <f t="shared" si="215"/>
        <v>0.49696660516181768</v>
      </c>
      <c r="BM609" s="9">
        <f t="shared" si="216"/>
        <v>0.97147365988708534</v>
      </c>
      <c r="BN609" s="9">
        <f t="shared" si="217"/>
        <v>1.9548067210084732</v>
      </c>
    </row>
    <row r="610" spans="1:66" ht="15.6" x14ac:dyDescent="0.3">
      <c r="A610" s="6" t="s">
        <v>721</v>
      </c>
      <c r="B610" s="7">
        <v>39721</v>
      </c>
      <c r="C610" s="8">
        <v>88.396000000000001</v>
      </c>
      <c r="D610" s="8">
        <v>88.116</v>
      </c>
      <c r="H610" s="6" t="s">
        <v>721</v>
      </c>
      <c r="I610" s="7">
        <v>39721</v>
      </c>
      <c r="J610" s="8">
        <v>107.997</v>
      </c>
      <c r="K610" s="8">
        <v>94.376999999999995</v>
      </c>
      <c r="O610" s="6" t="s">
        <v>721</v>
      </c>
      <c r="P610" s="7">
        <v>39721</v>
      </c>
      <c r="Q610" s="8">
        <v>88.36</v>
      </c>
      <c r="U610" s="6" t="s">
        <v>721</v>
      </c>
      <c r="V610" s="7">
        <v>39721</v>
      </c>
      <c r="W610" s="8">
        <v>91.683999999999997</v>
      </c>
      <c r="X610" s="8">
        <v>91.515000000000001</v>
      </c>
      <c r="Y610" s="8"/>
      <c r="Z610" s="8"/>
      <c r="AA610" t="s">
        <v>721</v>
      </c>
      <c r="AB610" s="20">
        <v>39721</v>
      </c>
      <c r="AC610" s="1">
        <v>129.648</v>
      </c>
      <c r="AD610" s="8"/>
      <c r="AE610" s="8"/>
      <c r="AG610" s="6" t="str">
        <f t="shared" si="226"/>
        <v>2008</v>
      </c>
      <c r="AH610" s="11">
        <f t="shared" si="218"/>
        <v>2.4465434316509382</v>
      </c>
      <c r="AI610" s="11">
        <f t="shared" si="219"/>
        <v>2.0439832775532407</v>
      </c>
      <c r="AJ610" s="11">
        <f t="shared" si="220"/>
        <v>3.1874337145641585</v>
      </c>
      <c r="AK610" s="11">
        <f t="shared" si="221"/>
        <v>15.079868308742817</v>
      </c>
      <c r="AL610" s="11">
        <f t="shared" si="222"/>
        <v>7.1653810701984177</v>
      </c>
      <c r="AM610" s="11">
        <f t="shared" si="223"/>
        <v>7.104974182846191</v>
      </c>
      <c r="AN610" s="11">
        <f t="shared" si="224"/>
        <v>7.700183589888443</v>
      </c>
      <c r="AO610" s="8">
        <v>2.8263552447046258</v>
      </c>
      <c r="AP610" s="6">
        <v>0</v>
      </c>
      <c r="AQ610" s="11">
        <f t="shared" si="227"/>
        <v>24.231506324262163</v>
      </c>
      <c r="AR610" s="18">
        <f t="shared" si="228"/>
        <v>0.63442583364432537</v>
      </c>
      <c r="AS610" s="6">
        <v>0.64846875528135062</v>
      </c>
      <c r="AT610" s="11">
        <f t="shared" si="225"/>
        <v>3.569860848953077</v>
      </c>
      <c r="AW610" s="6" t="s">
        <v>713</v>
      </c>
      <c r="AX610" s="11">
        <f t="shared" si="205"/>
        <v>0.33297000203187654</v>
      </c>
      <c r="AY610" s="11">
        <f t="shared" si="206"/>
        <v>0.24818793563966449</v>
      </c>
      <c r="AZ610" s="11">
        <f t="shared" si="207"/>
        <v>2.470812674263529</v>
      </c>
      <c r="BA610" s="17"/>
      <c r="BB610" s="7">
        <v>39721</v>
      </c>
      <c r="BC610" s="9">
        <f t="shared" si="208"/>
        <v>0.11521838150405639</v>
      </c>
      <c r="BD610" s="9">
        <f t="shared" si="209"/>
        <v>7.1129095707901158</v>
      </c>
      <c r="BE610" s="9">
        <f t="shared" si="210"/>
        <v>2.2857166720631206</v>
      </c>
      <c r="BF610" s="9" t="e">
        <f t="shared" si="211"/>
        <v>#DIV/0!</v>
      </c>
      <c r="BI610" s="9">
        <f t="shared" si="212"/>
        <v>5.4876875783935422</v>
      </c>
      <c r="BJ610" s="9">
        <f t="shared" si="213"/>
        <v>0.87733674524349925</v>
      </c>
      <c r="BK610" s="9">
        <f t="shared" si="214"/>
        <v>0.15987366859181323</v>
      </c>
      <c r="BL610" s="9">
        <f t="shared" si="215"/>
        <v>0.74334227872522562</v>
      </c>
      <c r="BM610" s="9">
        <f t="shared" si="216"/>
        <v>1.1254287306930775</v>
      </c>
      <c r="BN610" s="9">
        <f t="shared" si="217"/>
        <v>1.5140114626913197</v>
      </c>
    </row>
    <row r="611" spans="1:66" ht="15.6" x14ac:dyDescent="0.3">
      <c r="A611" s="6" t="s">
        <v>722</v>
      </c>
      <c r="B611" s="7">
        <v>39752</v>
      </c>
      <c r="C611" s="8">
        <v>88.311000000000007</v>
      </c>
      <c r="D611" s="8">
        <v>87.991</v>
      </c>
      <c r="H611" s="6" t="s">
        <v>722</v>
      </c>
      <c r="I611" s="7">
        <v>39752</v>
      </c>
      <c r="J611" s="8">
        <v>108.515</v>
      </c>
      <c r="K611" s="8">
        <v>93.600999999999999</v>
      </c>
      <c r="O611" s="6" t="s">
        <v>722</v>
      </c>
      <c r="P611" s="7">
        <v>39752</v>
      </c>
      <c r="Q611" s="8">
        <v>88.605000000000004</v>
      </c>
      <c r="U611" s="6" t="s">
        <v>722</v>
      </c>
      <c r="V611" s="7">
        <v>39752</v>
      </c>
      <c r="W611" s="8">
        <v>92.067999999999998</v>
      </c>
      <c r="X611" s="8">
        <v>91.894000000000005</v>
      </c>
      <c r="Y611" s="8"/>
      <c r="Z611" s="8"/>
      <c r="AA611" t="s">
        <v>722</v>
      </c>
      <c r="AB611" s="20">
        <v>39752</v>
      </c>
      <c r="AC611" s="1">
        <v>118.29300000000001</v>
      </c>
      <c r="AD611" s="8"/>
      <c r="AE611" s="8"/>
      <c r="AG611" s="6" t="str">
        <f t="shared" si="226"/>
        <v>2008</v>
      </c>
      <c r="AH611" s="11">
        <f t="shared" si="218"/>
        <v>2.071221350223662</v>
      </c>
      <c r="AI611" s="11">
        <f t="shared" si="219"/>
        <v>1.6344021437811884</v>
      </c>
      <c r="AJ611" s="11">
        <f t="shared" si="220"/>
        <v>3.7150667125434911</v>
      </c>
      <c r="AK611" s="11">
        <f t="shared" si="221"/>
        <v>10.550621250059056</v>
      </c>
      <c r="AL611" s="11">
        <f t="shared" si="222"/>
        <v>6.5399321838251367</v>
      </c>
      <c r="AM611" s="11">
        <f t="shared" si="223"/>
        <v>7.1293096426618296</v>
      </c>
      <c r="AN611" s="11">
        <f t="shared" si="224"/>
        <v>7.7051101734646243</v>
      </c>
      <c r="AO611" s="8">
        <v>2.5965550814482707</v>
      </c>
      <c r="AP611" s="6">
        <v>0</v>
      </c>
      <c r="AQ611" s="11">
        <f t="shared" si="227"/>
        <v>12.463991329397327</v>
      </c>
      <c r="AR611" s="18">
        <f t="shared" si="228"/>
        <v>0.41882989398367432</v>
      </c>
      <c r="AS611" s="6">
        <v>0.13662787259640652</v>
      </c>
      <c r="AT611" s="11">
        <f t="shared" si="225"/>
        <v>-0.82223423079775815</v>
      </c>
      <c r="AW611" s="6" t="s">
        <v>713</v>
      </c>
      <c r="AX611" s="11">
        <f t="shared" si="205"/>
        <v>0.33306633341024555</v>
      </c>
      <c r="AY611" s="11">
        <f t="shared" si="206"/>
        <v>0.24838668414096349</v>
      </c>
      <c r="AZ611" s="11">
        <f t="shared" si="207"/>
        <v>2.293409560716456</v>
      </c>
      <c r="BA611" s="17"/>
      <c r="BB611" s="7">
        <v>39752</v>
      </c>
      <c r="BC611" s="9">
        <f t="shared" si="208"/>
        <v>2.8930948067751316E-2</v>
      </c>
      <c r="BD611" s="9">
        <f t="shared" si="209"/>
        <v>8.0079839814439779E-2</v>
      </c>
      <c r="BE611" s="9">
        <f t="shared" si="210"/>
        <v>-7.1799499571512992</v>
      </c>
      <c r="BF611" s="9" t="e">
        <f t="shared" si="211"/>
        <v>#DIV/0!</v>
      </c>
      <c r="BI611" s="9">
        <f t="shared" si="212"/>
        <v>5.6975117618189284</v>
      </c>
      <c r="BJ611" s="9">
        <f t="shared" si="213"/>
        <v>0.9210330796205084</v>
      </c>
      <c r="BK611" s="9">
        <f t="shared" si="214"/>
        <v>0.16165531869415026</v>
      </c>
      <c r="BL611" s="9">
        <f t="shared" si="215"/>
        <v>1.0030864563124391</v>
      </c>
      <c r="BM611" s="9">
        <f t="shared" si="216"/>
        <v>1.1341468590730082</v>
      </c>
      <c r="BN611" s="9">
        <f t="shared" si="217"/>
        <v>1.1306571352208017</v>
      </c>
    </row>
    <row r="612" spans="1:66" ht="15.6" x14ac:dyDescent="0.3">
      <c r="A612" s="6" t="s">
        <v>723</v>
      </c>
      <c r="B612" s="7">
        <v>39782</v>
      </c>
      <c r="C612" s="8">
        <v>88.290999999999997</v>
      </c>
      <c r="D612" s="8">
        <v>87.951999999999998</v>
      </c>
      <c r="H612" s="6" t="s">
        <v>723</v>
      </c>
      <c r="I612" s="7">
        <v>39782</v>
      </c>
      <c r="J612" s="8">
        <v>108.111</v>
      </c>
      <c r="K612" s="8">
        <v>91.394999999999996</v>
      </c>
      <c r="O612" s="6" t="s">
        <v>723</v>
      </c>
      <c r="P612" s="7">
        <v>39782</v>
      </c>
      <c r="Q612" s="8">
        <v>88.376999999999995</v>
      </c>
      <c r="U612" s="6" t="s">
        <v>723</v>
      </c>
      <c r="V612" s="7">
        <v>39782</v>
      </c>
      <c r="W612" s="8">
        <v>92.266999999999996</v>
      </c>
      <c r="X612" s="8">
        <v>92.070999999999998</v>
      </c>
      <c r="Y612" s="8"/>
      <c r="Z612" s="8"/>
      <c r="AA612" t="s">
        <v>723</v>
      </c>
      <c r="AB612" s="20">
        <v>39782</v>
      </c>
      <c r="AC612" s="1">
        <v>96.266999999999996</v>
      </c>
      <c r="AD612" s="8"/>
      <c r="AE612" s="8"/>
      <c r="AG612" s="6" t="str">
        <f t="shared" si="226"/>
        <v>2008</v>
      </c>
      <c r="AH612" s="11">
        <f t="shared" si="218"/>
        <v>1.8303653810666232</v>
      </c>
      <c r="AI612" s="11">
        <f t="shared" si="219"/>
        <v>1.3902658335831042</v>
      </c>
      <c r="AJ612" s="11">
        <f t="shared" si="220"/>
        <v>3.1721492169830112</v>
      </c>
      <c r="AK612" s="11">
        <f t="shared" si="221"/>
        <v>5.1714019401387867</v>
      </c>
      <c r="AL612" s="11">
        <f t="shared" si="222"/>
        <v>5.4567801059615118</v>
      </c>
      <c r="AM612" s="11">
        <f t="shared" si="223"/>
        <v>6.9179693384474605</v>
      </c>
      <c r="AN612" s="11">
        <f t="shared" si="224"/>
        <v>7.4002356317146134</v>
      </c>
      <c r="AO612" s="8">
        <v>2.5350720965478191</v>
      </c>
      <c r="AP612" s="6">
        <v>0</v>
      </c>
      <c r="AQ612" s="11">
        <f t="shared" si="227"/>
        <v>-13.490415981452031</v>
      </c>
      <c r="AR612" s="18">
        <f t="shared" si="228"/>
        <v>0.21614458878220777</v>
      </c>
      <c r="AS612" s="6">
        <v>-0.18877395814476117</v>
      </c>
      <c r="AT612" s="11">
        <f t="shared" si="225"/>
        <v>-2.3568124272176583</v>
      </c>
      <c r="AW612" s="6" t="s">
        <v>713</v>
      </c>
      <c r="AX612" s="11">
        <f t="shared" si="205"/>
        <v>0.33086775024838755</v>
      </c>
      <c r="AY612" s="11">
        <f t="shared" si="206"/>
        <v>0.25210540641311713</v>
      </c>
      <c r="AZ612" s="11">
        <f t="shared" si="207"/>
        <v>2.1732834558547074</v>
      </c>
      <c r="BA612" s="17"/>
      <c r="BB612" s="7">
        <v>39782</v>
      </c>
      <c r="BC612" s="9">
        <f t="shared" si="208"/>
        <v>-0.66010369146195513</v>
      </c>
      <c r="BD612" s="9">
        <f t="shared" si="209"/>
        <v>1.4971504148922898</v>
      </c>
      <c r="BE612" s="9">
        <f t="shared" si="210"/>
        <v>-5.2378827977075932</v>
      </c>
      <c r="BF612" s="9" t="e">
        <f t="shared" si="211"/>
        <v>#DIV/0!</v>
      </c>
      <c r="BI612" s="9">
        <f t="shared" si="212"/>
        <v>5.8824153666029373</v>
      </c>
      <c r="BJ612" s="9">
        <f t="shared" si="213"/>
        <v>0.90482525514946932</v>
      </c>
      <c r="BK612" s="9">
        <f t="shared" si="214"/>
        <v>0.15381866100217281</v>
      </c>
      <c r="BL612" s="9">
        <f t="shared" si="215"/>
        <v>1.2202653749683152</v>
      </c>
      <c r="BM612" s="9">
        <f t="shared" si="216"/>
        <v>1.1365782905171062</v>
      </c>
      <c r="BN612" s="9">
        <f t="shared" si="217"/>
        <v>0.93141894692096627</v>
      </c>
    </row>
    <row r="613" spans="1:66" ht="15.6" x14ac:dyDescent="0.3">
      <c r="A613" s="6" t="s">
        <v>724</v>
      </c>
      <c r="B613" s="7">
        <v>39813</v>
      </c>
      <c r="C613" s="8">
        <v>88.248000000000005</v>
      </c>
      <c r="D613" s="8">
        <v>87.909000000000006</v>
      </c>
      <c r="H613" s="6" t="s">
        <v>724</v>
      </c>
      <c r="I613" s="7">
        <v>39813</v>
      </c>
      <c r="J613" s="8">
        <v>108.672</v>
      </c>
      <c r="K613" s="8">
        <v>89.486999999999995</v>
      </c>
      <c r="O613" s="6" t="s">
        <v>724</v>
      </c>
      <c r="P613" s="7">
        <v>39813</v>
      </c>
      <c r="Q613" s="8">
        <v>88.507999999999996</v>
      </c>
      <c r="U613" s="6" t="s">
        <v>724</v>
      </c>
      <c r="V613" s="7">
        <v>39813</v>
      </c>
      <c r="W613" s="8">
        <v>92.227999999999994</v>
      </c>
      <c r="X613" s="8">
        <v>91.956000000000003</v>
      </c>
      <c r="Y613" s="8"/>
      <c r="Z613" s="8"/>
      <c r="AA613" t="s">
        <v>724</v>
      </c>
      <c r="AB613" s="20">
        <v>39813</v>
      </c>
      <c r="AC613" s="1">
        <v>86.691000000000003</v>
      </c>
      <c r="AD613" s="8"/>
      <c r="AE613" s="8"/>
      <c r="AG613" s="6" t="str">
        <f t="shared" si="226"/>
        <v>2008</v>
      </c>
      <c r="AH613" s="11">
        <f t="shared" si="218"/>
        <v>1.5851089546569108</v>
      </c>
      <c r="AI613" s="11">
        <f t="shared" si="219"/>
        <v>1.1378278877128389</v>
      </c>
      <c r="AJ613" s="11">
        <f t="shared" si="220"/>
        <v>3.1405711682469084</v>
      </c>
      <c r="AK613" s="11">
        <f t="shared" si="221"/>
        <v>5.7403490529251089</v>
      </c>
      <c r="AL613" s="11">
        <f t="shared" si="222"/>
        <v>5.807531380753117</v>
      </c>
      <c r="AM613" s="11">
        <f t="shared" si="223"/>
        <v>6.7737939497783062</v>
      </c>
      <c r="AN613" s="11">
        <f t="shared" si="224"/>
        <v>7.1548429197352492</v>
      </c>
      <c r="AO613" s="8">
        <v>2.4085789491684162</v>
      </c>
      <c r="AP613" s="6">
        <v>0</v>
      </c>
      <c r="AQ613" s="11">
        <f t="shared" si="227"/>
        <v>-22.75801234930903</v>
      </c>
      <c r="AR613" s="18">
        <f t="shared" si="228"/>
        <v>-4.2268633422570812E-2</v>
      </c>
      <c r="AS613" s="6">
        <v>6.1447356301358447E-2</v>
      </c>
      <c r="AT613" s="11">
        <f t="shared" si="225"/>
        <v>-2.0876415558838013</v>
      </c>
      <c r="AW613" s="6" t="s">
        <v>713</v>
      </c>
      <c r="AX613" s="11">
        <f t="shared" si="205"/>
        <v>0.33825156735388723</v>
      </c>
      <c r="AY613" s="11">
        <f t="shared" si="206"/>
        <v>0.25206908890054774</v>
      </c>
      <c r="AZ613" s="11">
        <f t="shared" si="207"/>
        <v>2.2022957917396253</v>
      </c>
      <c r="BA613" s="17"/>
      <c r="BB613" s="7">
        <v>39813</v>
      </c>
      <c r="BC613" s="9">
        <f t="shared" si="208"/>
        <v>2.2316521026774394</v>
      </c>
      <c r="BD613" s="9">
        <f t="shared" si="209"/>
        <v>-1.4405685735219276E-2</v>
      </c>
      <c r="BE613" s="9">
        <f t="shared" si="210"/>
        <v>1.3349540671632187</v>
      </c>
      <c r="BF613" s="9" t="e">
        <f t="shared" si="211"/>
        <v>#DIV/0!</v>
      </c>
      <c r="BI613" s="9">
        <f t="shared" si="212"/>
        <v>6.0202740844889684</v>
      </c>
      <c r="BJ613" s="9">
        <f t="shared" si="213"/>
        <v>0.89258903304315418</v>
      </c>
      <c r="BK613" s="9">
        <f t="shared" si="214"/>
        <v>0.14826385319281052</v>
      </c>
      <c r="BL613" s="9">
        <f t="shared" si="215"/>
        <v>1.41155184151296</v>
      </c>
      <c r="BM613" s="9">
        <f t="shared" si="216"/>
        <v>1.1087630199843175</v>
      </c>
      <c r="BN613" s="9">
        <f t="shared" si="217"/>
        <v>0.78549224150060204</v>
      </c>
    </row>
    <row r="614" spans="1:66" ht="15.6" x14ac:dyDescent="0.3">
      <c r="A614" s="6" t="s">
        <v>725</v>
      </c>
      <c r="B614" s="7">
        <v>39844</v>
      </c>
      <c r="C614" s="8">
        <v>88.218999999999994</v>
      </c>
      <c r="D614" s="8">
        <v>87.882000000000005</v>
      </c>
      <c r="H614" s="6" t="s">
        <v>725</v>
      </c>
      <c r="I614" s="7">
        <v>39844</v>
      </c>
      <c r="J614" s="8">
        <v>109.04</v>
      </c>
      <c r="K614" s="8">
        <v>88.138999999999996</v>
      </c>
      <c r="O614" s="6" t="s">
        <v>725</v>
      </c>
      <c r="P614" s="7">
        <v>39844</v>
      </c>
      <c r="Q614" s="8">
        <v>88.884</v>
      </c>
      <c r="U614" s="6" t="s">
        <v>725</v>
      </c>
      <c r="V614" s="7">
        <v>39844</v>
      </c>
      <c r="W614" s="8">
        <v>92.165999999999997</v>
      </c>
      <c r="X614" s="8">
        <v>91.855999999999995</v>
      </c>
      <c r="Y614" s="8"/>
      <c r="Z614" s="8"/>
      <c r="AA614" t="s">
        <v>725</v>
      </c>
      <c r="AB614" s="20">
        <v>39844</v>
      </c>
      <c r="AC614" s="1">
        <v>87.575999999999993</v>
      </c>
      <c r="AD614" s="8"/>
      <c r="AE614" s="8"/>
      <c r="AG614" s="6" t="str">
        <f t="shared" si="226"/>
        <v>2009</v>
      </c>
      <c r="AH614" s="11">
        <f t="shared" si="218"/>
        <v>1.3068292738944054</v>
      </c>
      <c r="AI614" s="11">
        <f t="shared" si="219"/>
        <v>0.90592814577521441</v>
      </c>
      <c r="AJ614" s="11">
        <f t="shared" si="220"/>
        <v>3.3995543122659067</v>
      </c>
      <c r="AK614" s="11">
        <f t="shared" si="221"/>
        <v>3.2761913689464794</v>
      </c>
      <c r="AL614" s="11">
        <f t="shared" si="222"/>
        <v>5.6206478598759491</v>
      </c>
      <c r="AM614" s="11">
        <f t="shared" si="223"/>
        <v>5.9245382767695975</v>
      </c>
      <c r="AN614" s="11">
        <f t="shared" si="224"/>
        <v>6.2422651198833945</v>
      </c>
      <c r="AO614" s="8">
        <v>2.9384375735416191</v>
      </c>
      <c r="AP614" s="6">
        <v>0</v>
      </c>
      <c r="AQ614" s="11">
        <f t="shared" si="227"/>
        <v>-22.299017824663526</v>
      </c>
      <c r="AR614" s="18">
        <f t="shared" si="228"/>
        <v>-6.7224703994450685E-2</v>
      </c>
      <c r="AS614" s="6">
        <v>0.52054762137270227</v>
      </c>
      <c r="AT614" s="11">
        <f t="shared" si="225"/>
        <v>-1.5063640528791833</v>
      </c>
      <c r="AW614" s="6" t="s">
        <v>726</v>
      </c>
      <c r="AX614" s="11">
        <f t="shared" si="205"/>
        <v>0.33362884086702776</v>
      </c>
      <c r="AY614" s="11">
        <f t="shared" si="206"/>
        <v>0.26308978284300821</v>
      </c>
      <c r="AZ614" s="11">
        <f t="shared" si="207"/>
        <v>2.202186321098047</v>
      </c>
      <c r="BA614" s="17"/>
      <c r="BB614" s="7">
        <v>39844</v>
      </c>
      <c r="BC614" s="9">
        <f t="shared" si="208"/>
        <v>-1.366653382576366</v>
      </c>
      <c r="BD614" s="9">
        <f t="shared" si="209"/>
        <v>4.3720925840330382</v>
      </c>
      <c r="BE614" s="9">
        <f t="shared" si="210"/>
        <v>-4.9707510675456312E-3</v>
      </c>
      <c r="BF614" s="9" t="e">
        <f t="shared" si="211"/>
        <v>#DIV/0!</v>
      </c>
      <c r="BI614" s="9">
        <f t="shared" si="212"/>
        <v>6.0679758232343781</v>
      </c>
      <c r="BJ614" s="9">
        <f t="shared" si="213"/>
        <v>0.86735773743062405</v>
      </c>
      <c r="BK614" s="9">
        <f t="shared" si="214"/>
        <v>0.14294020983232944</v>
      </c>
      <c r="BL614" s="9">
        <f t="shared" si="215"/>
        <v>1.6491456105038611</v>
      </c>
      <c r="BM614" s="9">
        <f t="shared" si="216"/>
        <v>1.0766638951511736</v>
      </c>
      <c r="BN614" s="9">
        <f t="shared" si="217"/>
        <v>0.65286163228620064</v>
      </c>
    </row>
    <row r="615" spans="1:66" ht="15.6" x14ac:dyDescent="0.3">
      <c r="A615" s="6" t="s">
        <v>727</v>
      </c>
      <c r="B615" s="7">
        <v>39872</v>
      </c>
      <c r="C615" s="8">
        <v>88.260999999999996</v>
      </c>
      <c r="D615" s="8">
        <v>87.951999999999998</v>
      </c>
      <c r="H615" s="6" t="s">
        <v>727</v>
      </c>
      <c r="I615" s="7">
        <v>39872</v>
      </c>
      <c r="J615" s="8">
        <v>109.351</v>
      </c>
      <c r="K615" s="8">
        <v>84.596000000000004</v>
      </c>
      <c r="O615" s="6" t="s">
        <v>727</v>
      </c>
      <c r="P615" s="7">
        <v>39872</v>
      </c>
      <c r="Q615" s="8">
        <v>88.525000000000006</v>
      </c>
      <c r="U615" s="6" t="s">
        <v>727</v>
      </c>
      <c r="V615" s="7">
        <v>39872</v>
      </c>
      <c r="W615" s="8">
        <v>91.882000000000005</v>
      </c>
      <c r="X615" s="8">
        <v>91.540999999999997</v>
      </c>
      <c r="Y615" s="8"/>
      <c r="Z615" s="8"/>
      <c r="AA615" t="s">
        <v>727</v>
      </c>
      <c r="AB615" s="20">
        <v>39872</v>
      </c>
      <c r="AC615" s="1">
        <v>90.096999999999994</v>
      </c>
      <c r="AD615" s="8"/>
      <c r="AE615" s="8"/>
      <c r="AG615" s="6" t="str">
        <f t="shared" si="226"/>
        <v>2009</v>
      </c>
      <c r="AH615" s="11">
        <f t="shared" si="218"/>
        <v>1.2237080533064049</v>
      </c>
      <c r="AI615" s="11">
        <f t="shared" si="219"/>
        <v>0.88783867489503621</v>
      </c>
      <c r="AJ615" s="11">
        <f t="shared" si="220"/>
        <v>3.5040558831602731</v>
      </c>
      <c r="AK615" s="11">
        <f t="shared" si="221"/>
        <v>-1.5306538161585781</v>
      </c>
      <c r="AL615" s="11">
        <f t="shared" si="222"/>
        <v>4.9110581766037553</v>
      </c>
      <c r="AM615" s="11">
        <f t="shared" si="223"/>
        <v>5.0680388793596265</v>
      </c>
      <c r="AN615" s="11">
        <f t="shared" si="224"/>
        <v>5.3394092127823534</v>
      </c>
      <c r="AO615" s="8">
        <v>2.7492647691041761</v>
      </c>
      <c r="AP615" s="6">
        <v>0</v>
      </c>
      <c r="AQ615" s="11">
        <f t="shared" si="227"/>
        <v>-21.079693768504416</v>
      </c>
      <c r="AR615" s="18">
        <f t="shared" si="228"/>
        <v>-0.30813966104636936</v>
      </c>
      <c r="AS615" s="6">
        <v>4.7775125786753136E-2</v>
      </c>
      <c r="AT615" s="11">
        <f t="shared" si="225"/>
        <v>-4.0197869274668285</v>
      </c>
      <c r="AW615" s="6" t="s">
        <v>726</v>
      </c>
      <c r="AX615" s="11">
        <f t="shared" si="205"/>
        <v>0.35125728933625866</v>
      </c>
      <c r="AY615" s="11">
        <f t="shared" si="206"/>
        <v>0.26202325224610401</v>
      </c>
      <c r="AZ615" s="11">
        <f t="shared" si="207"/>
        <v>2.3158696564532666</v>
      </c>
      <c r="BA615" s="17"/>
      <c r="BB615" s="7">
        <v>39872</v>
      </c>
      <c r="BC615" s="9">
        <f t="shared" si="208"/>
        <v>5.2838502880681482</v>
      </c>
      <c r="BD615" s="9">
        <f t="shared" si="209"/>
        <v>-0.40538655107736909</v>
      </c>
      <c r="BE615" s="9">
        <f t="shared" si="210"/>
        <v>5.1622941376974429</v>
      </c>
      <c r="BF615" s="9" t="e">
        <f t="shared" si="211"/>
        <v>#DIV/0!</v>
      </c>
      <c r="BI615" s="9">
        <f t="shared" si="212"/>
        <v>6.0495906440916327</v>
      </c>
      <c r="BJ615" s="9">
        <f t="shared" si="213"/>
        <v>0.88713861920992509</v>
      </c>
      <c r="BK615" s="9">
        <f t="shared" si="214"/>
        <v>0.14664440478734775</v>
      </c>
      <c r="BL615" s="9">
        <f t="shared" si="215"/>
        <v>1.8679780644288906</v>
      </c>
      <c r="BM615" s="9">
        <f t="shared" si="216"/>
        <v>0.97699355437902846</v>
      </c>
      <c r="BN615" s="9">
        <f t="shared" si="217"/>
        <v>0.52302196315015681</v>
      </c>
    </row>
    <row r="616" spans="1:66" ht="15.6" x14ac:dyDescent="0.3">
      <c r="A616" s="6" t="s">
        <v>728</v>
      </c>
      <c r="B616" s="7">
        <v>39903</v>
      </c>
      <c r="C616" s="8">
        <v>88.299000000000007</v>
      </c>
      <c r="D616" s="8">
        <v>88.015000000000001</v>
      </c>
      <c r="H616" s="6" t="s">
        <v>728</v>
      </c>
      <c r="I616" s="7">
        <v>39903</v>
      </c>
      <c r="J616" s="8">
        <v>109.28</v>
      </c>
      <c r="K616" s="8">
        <v>82.92</v>
      </c>
      <c r="O616" s="6" t="s">
        <v>728</v>
      </c>
      <c r="P616" s="7">
        <v>39903</v>
      </c>
      <c r="Q616" s="8">
        <v>88.248999999999995</v>
      </c>
      <c r="U616" s="6" t="s">
        <v>728</v>
      </c>
      <c r="V616" s="7">
        <v>39903</v>
      </c>
      <c r="W616" s="8">
        <v>91.629000000000005</v>
      </c>
      <c r="X616" s="8">
        <v>91.227000000000004</v>
      </c>
      <c r="Y616" s="8"/>
      <c r="Z616" s="8"/>
      <c r="AA616" t="s">
        <v>728</v>
      </c>
      <c r="AB616" s="20">
        <v>39903</v>
      </c>
      <c r="AC616" s="1">
        <v>87.322999999999993</v>
      </c>
      <c r="AD616" s="8"/>
      <c r="AE616" s="8"/>
      <c r="AG616" s="6" t="str">
        <f t="shared" si="226"/>
        <v>2009</v>
      </c>
      <c r="AH616" s="11">
        <f t="shared" si="218"/>
        <v>1.0737056581312077</v>
      </c>
      <c r="AI616" s="11">
        <f t="shared" si="219"/>
        <v>0.76245864291519805</v>
      </c>
      <c r="AJ616" s="11">
        <f t="shared" si="220"/>
        <v>3.2189814115157978</v>
      </c>
      <c r="AK616" s="11">
        <f t="shared" si="221"/>
        <v>-6.0013149840161368</v>
      </c>
      <c r="AL616" s="11">
        <f t="shared" si="222"/>
        <v>3.6236393739065065</v>
      </c>
      <c r="AM616" s="11">
        <f t="shared" si="223"/>
        <v>4.6351490236382409</v>
      </c>
      <c r="AN616" s="11">
        <f t="shared" si="224"/>
        <v>4.8068196178900013</v>
      </c>
      <c r="AO616" s="8">
        <v>2.1855925222334482</v>
      </c>
      <c r="AP616" s="6">
        <v>0</v>
      </c>
      <c r="AQ616" s="11">
        <f t="shared" si="227"/>
        <v>-24.798697887511956</v>
      </c>
      <c r="AR616" s="18">
        <f t="shared" si="228"/>
        <v>-0.27535317037069573</v>
      </c>
      <c r="AS616" s="6">
        <v>-5.1168428841530389E-2</v>
      </c>
      <c r="AT616" s="11">
        <f t="shared" si="225"/>
        <v>-1.9811811433164683</v>
      </c>
      <c r="AW616" s="6" t="s">
        <v>726</v>
      </c>
      <c r="AX616" s="11">
        <f t="shared" si="205"/>
        <v>0.35569690686303301</v>
      </c>
      <c r="AY616" s="11">
        <f t="shared" si="206"/>
        <v>0.26297554946374824</v>
      </c>
      <c r="AZ616" s="11">
        <f t="shared" si="207"/>
        <v>2.3402841963818077</v>
      </c>
      <c r="BA616" s="17"/>
      <c r="BB616" s="7">
        <v>39903</v>
      </c>
      <c r="BC616" s="9">
        <f t="shared" si="208"/>
        <v>1.2639218207153968</v>
      </c>
      <c r="BD616" s="9">
        <f t="shared" si="209"/>
        <v>0.36343996553014346</v>
      </c>
      <c r="BE616" s="9">
        <f t="shared" si="210"/>
        <v>1.0542277222083341</v>
      </c>
      <c r="BF616" s="9" t="e">
        <f t="shared" si="211"/>
        <v>#DIV/0!</v>
      </c>
      <c r="BI616" s="9">
        <f t="shared" si="212"/>
        <v>6.0210679741665647</v>
      </c>
      <c r="BJ616" s="9">
        <f t="shared" si="213"/>
        <v>0.92848664158257777</v>
      </c>
      <c r="BK616" s="9">
        <f t="shared" si="214"/>
        <v>0.1542063045237583</v>
      </c>
      <c r="BL616" s="9">
        <f t="shared" si="215"/>
        <v>2.0394157846420797</v>
      </c>
      <c r="BM616" s="9">
        <f t="shared" si="216"/>
        <v>0.79166402269653913</v>
      </c>
      <c r="BN616" s="9">
        <f t="shared" si="217"/>
        <v>0.38818176688549916</v>
      </c>
    </row>
    <row r="617" spans="1:66" ht="15.6" x14ac:dyDescent="0.3">
      <c r="A617" s="6" t="s">
        <v>729</v>
      </c>
      <c r="B617" s="7">
        <v>39933</v>
      </c>
      <c r="C617" s="8">
        <v>88.448999999999998</v>
      </c>
      <c r="D617" s="8">
        <v>88.210999999999999</v>
      </c>
      <c r="H617" s="6" t="s">
        <v>729</v>
      </c>
      <c r="I617" s="7">
        <v>39933</v>
      </c>
      <c r="J617" s="8">
        <v>108.992</v>
      </c>
      <c r="K617" s="8">
        <v>82.563000000000002</v>
      </c>
      <c r="O617" s="6" t="s">
        <v>729</v>
      </c>
      <c r="P617" s="7">
        <v>39933</v>
      </c>
      <c r="Q617" s="8">
        <v>88.49</v>
      </c>
      <c r="U617" s="6" t="s">
        <v>729</v>
      </c>
      <c r="V617" s="7">
        <v>39933</v>
      </c>
      <c r="W617" s="8">
        <v>91.248000000000005</v>
      </c>
      <c r="X617" s="8">
        <v>90.816000000000003</v>
      </c>
      <c r="Y617" s="8"/>
      <c r="Z617" s="8"/>
      <c r="AA617" t="s">
        <v>729</v>
      </c>
      <c r="AB617" s="20">
        <v>39933</v>
      </c>
      <c r="AC617" s="1">
        <v>86.965999999999994</v>
      </c>
      <c r="AD617" s="8"/>
      <c r="AE617" s="8"/>
      <c r="AG617" s="6" t="str">
        <f t="shared" si="226"/>
        <v>2009</v>
      </c>
      <c r="AH617" s="11">
        <f t="shared" si="218"/>
        <v>1.0845714285714347</v>
      </c>
      <c r="AI617" s="11">
        <f t="shared" si="219"/>
        <v>0.92791762013728629</v>
      </c>
      <c r="AJ617" s="11">
        <f t="shared" si="220"/>
        <v>2.366819445488022</v>
      </c>
      <c r="AK617" s="11">
        <f t="shared" si="221"/>
        <v>-5.6077651255316274</v>
      </c>
      <c r="AL617" s="11">
        <f t="shared" si="222"/>
        <v>3.7677216600020991</v>
      </c>
      <c r="AM617" s="11">
        <f t="shared" si="223"/>
        <v>2.8563699077935878</v>
      </c>
      <c r="AN617" s="11">
        <f t="shared" si="224"/>
        <v>2.8854977398633741</v>
      </c>
      <c r="AO617" s="8">
        <v>2.0762324162009849</v>
      </c>
      <c r="AP617" s="6">
        <v>0</v>
      </c>
      <c r="AQ617" s="11">
        <f t="shared" si="227"/>
        <v>-25.524954612407093</v>
      </c>
      <c r="AR617" s="18">
        <f t="shared" si="228"/>
        <v>-0.41580722260420311</v>
      </c>
      <c r="AS617" s="6">
        <v>0.24529220586850808</v>
      </c>
      <c r="AT617" s="11">
        <f t="shared" si="225"/>
        <v>-0.43053545586106967</v>
      </c>
      <c r="AW617" s="6" t="s">
        <v>726</v>
      </c>
      <c r="AX617" s="11">
        <f t="shared" si="205"/>
        <v>0.37540232309504268</v>
      </c>
      <c r="AY617" s="11">
        <f t="shared" si="206"/>
        <v>0.26412665142477459</v>
      </c>
      <c r="AZ617" s="11">
        <f t="shared" si="207"/>
        <v>2.3392215793693794</v>
      </c>
      <c r="BA617" s="17"/>
      <c r="BB617" s="7">
        <v>39933</v>
      </c>
      <c r="BC617" s="9">
        <f t="shared" si="208"/>
        <v>5.5399459066979073</v>
      </c>
      <c r="BD617" s="9">
        <f t="shared" si="209"/>
        <v>0.43772204806631354</v>
      </c>
      <c r="BE617" s="9">
        <f t="shared" si="210"/>
        <v>-4.5405468877290911E-2</v>
      </c>
      <c r="BF617" s="9" t="e">
        <f t="shared" si="211"/>
        <v>#DIV/0!</v>
      </c>
      <c r="BI617" s="9">
        <f t="shared" si="212"/>
        <v>5.8942470388469124</v>
      </c>
      <c r="BJ617" s="9">
        <f t="shared" si="213"/>
        <v>1.2197316124820967</v>
      </c>
      <c r="BK617" s="9">
        <f t="shared" si="214"/>
        <v>0.20693595033314247</v>
      </c>
      <c r="BL617" s="9">
        <f t="shared" si="215"/>
        <v>2.1736634594234898</v>
      </c>
      <c r="BM617" s="9">
        <f t="shared" si="216"/>
        <v>0.60340737863813598</v>
      </c>
      <c r="BN617" s="9">
        <f t="shared" si="217"/>
        <v>0.27759926497461329</v>
      </c>
    </row>
    <row r="618" spans="1:66" ht="15.6" x14ac:dyDescent="0.3">
      <c r="A618" s="6" t="s">
        <v>730</v>
      </c>
      <c r="B618" s="7">
        <v>39964</v>
      </c>
      <c r="C618" s="8">
        <v>88.486000000000004</v>
      </c>
      <c r="D618" s="8">
        <v>88.278999999999996</v>
      </c>
      <c r="H618" s="6" t="s">
        <v>730</v>
      </c>
      <c r="I618" s="7">
        <v>39964</v>
      </c>
      <c r="J618" s="8">
        <v>109.932</v>
      </c>
      <c r="K618" s="8">
        <v>79.995999999999995</v>
      </c>
      <c r="O618" s="6" t="s">
        <v>730</v>
      </c>
      <c r="P618" s="7">
        <v>39964</v>
      </c>
      <c r="Q618" s="8">
        <v>87.897000000000006</v>
      </c>
      <c r="U618" s="6" t="s">
        <v>730</v>
      </c>
      <c r="V618" s="7">
        <v>39964</v>
      </c>
      <c r="W618" s="8">
        <v>90.927000000000007</v>
      </c>
      <c r="X618" s="8">
        <v>90.397000000000006</v>
      </c>
      <c r="Y618" s="8"/>
      <c r="Z618" s="8"/>
      <c r="AA618" t="s">
        <v>730</v>
      </c>
      <c r="AB618" s="20">
        <v>39964</v>
      </c>
      <c r="AC618" s="1">
        <v>88.156999999999996</v>
      </c>
      <c r="AD618" s="8"/>
      <c r="AE618" s="8"/>
      <c r="AG618" s="6" t="str">
        <f t="shared" si="226"/>
        <v>2009</v>
      </c>
      <c r="AH618" s="11">
        <f t="shared" si="218"/>
        <v>0.92961184428146382</v>
      </c>
      <c r="AI618" s="11">
        <f t="shared" si="219"/>
        <v>0.82230267590994721</v>
      </c>
      <c r="AJ618" s="11">
        <f t="shared" si="220"/>
        <v>2.3327686035037987</v>
      </c>
      <c r="AK618" s="11">
        <f t="shared" si="221"/>
        <v>-13.216676249471149</v>
      </c>
      <c r="AL618" s="11">
        <f t="shared" si="222"/>
        <v>1.559846095185291</v>
      </c>
      <c r="AM618" s="11">
        <f t="shared" si="223"/>
        <v>2.1456575710257608</v>
      </c>
      <c r="AN618" s="11">
        <f t="shared" si="224"/>
        <v>2.0155511166785267</v>
      </c>
      <c r="AO618" s="8">
        <v>1.7204296975865896</v>
      </c>
      <c r="AP618" s="6">
        <v>0</v>
      </c>
      <c r="AQ618" s="11">
        <f t="shared" si="227"/>
        <v>-27.429060645225022</v>
      </c>
      <c r="AR618" s="18">
        <f t="shared" si="228"/>
        <v>-0.35178853235139362</v>
      </c>
      <c r="AS618" s="6">
        <v>-8.2086638646727828E-2</v>
      </c>
      <c r="AT618" s="11">
        <f t="shared" si="225"/>
        <v>-3.1091408984654234</v>
      </c>
      <c r="AW618" s="6" t="s">
        <v>726</v>
      </c>
      <c r="AX618" s="11">
        <f t="shared" si="205"/>
        <v>0.39299702823062721</v>
      </c>
      <c r="AY618" s="11">
        <f t="shared" si="206"/>
        <v>0.26475382047217882</v>
      </c>
      <c r="AZ618" s="11">
        <f t="shared" si="207"/>
        <v>2.3967973155865931</v>
      </c>
      <c r="BA618" s="17"/>
      <c r="BB618" s="7">
        <v>39964</v>
      </c>
      <c r="BC618" s="9">
        <f t="shared" si="208"/>
        <v>4.6868929820474081</v>
      </c>
      <c r="BD618" s="9">
        <f t="shared" si="209"/>
        <v>0.2374501187294431</v>
      </c>
      <c r="BE618" s="9">
        <f t="shared" si="210"/>
        <v>2.4613203265992256</v>
      </c>
      <c r="BF618" s="9" t="e">
        <f t="shared" si="211"/>
        <v>#DIV/0!</v>
      </c>
      <c r="BI618" s="9">
        <f t="shared" si="212"/>
        <v>5.6263551603581536</v>
      </c>
      <c r="BJ618" s="9">
        <f t="shared" si="213"/>
        <v>1.6047106008446315</v>
      </c>
      <c r="BK618" s="9">
        <f t="shared" si="214"/>
        <v>0.28521317177966443</v>
      </c>
      <c r="BL618" s="9">
        <f t="shared" si="215"/>
        <v>2.2294969395130493</v>
      </c>
      <c r="BM618" s="9">
        <f t="shared" si="216"/>
        <v>0.51185095459877772</v>
      </c>
      <c r="BN618" s="9">
        <f t="shared" si="217"/>
        <v>0.22958136677710467</v>
      </c>
    </row>
    <row r="619" spans="1:66" ht="15.6" x14ac:dyDescent="0.3">
      <c r="A619" s="6" t="s">
        <v>731</v>
      </c>
      <c r="B619" s="7">
        <v>39994</v>
      </c>
      <c r="C619" s="8">
        <v>88.596000000000004</v>
      </c>
      <c r="D619" s="8">
        <v>88.391999999999996</v>
      </c>
      <c r="H619" s="6" t="s">
        <v>731</v>
      </c>
      <c r="I619" s="7">
        <v>39994</v>
      </c>
      <c r="J619" s="8">
        <v>110.01300000000001</v>
      </c>
      <c r="K619" s="8">
        <v>79.736000000000004</v>
      </c>
      <c r="O619" s="6" t="s">
        <v>731</v>
      </c>
      <c r="P619" s="7">
        <v>39994</v>
      </c>
      <c r="Q619" s="8">
        <v>87.552000000000007</v>
      </c>
      <c r="U619" s="6" t="s">
        <v>731</v>
      </c>
      <c r="V619" s="7">
        <v>39994</v>
      </c>
      <c r="W619" s="8">
        <v>91.007000000000005</v>
      </c>
      <c r="X619" s="8">
        <v>90.441999999999993</v>
      </c>
      <c r="Y619" s="8"/>
      <c r="Z619" s="8"/>
      <c r="AA619" t="s">
        <v>731</v>
      </c>
      <c r="AB619" s="20">
        <v>39994</v>
      </c>
      <c r="AC619" s="1">
        <v>97.042000000000002</v>
      </c>
      <c r="AD619" s="8"/>
      <c r="AE619" s="8"/>
      <c r="AG619" s="6" t="str">
        <f t="shared" si="226"/>
        <v>2009</v>
      </c>
      <c r="AH619" s="11">
        <f t="shared" si="218"/>
        <v>0.78951559691475826</v>
      </c>
      <c r="AI619" s="11">
        <f t="shared" si="219"/>
        <v>0.72014585232451633</v>
      </c>
      <c r="AJ619" s="11">
        <f t="shared" si="220"/>
        <v>2.4711251862891359</v>
      </c>
      <c r="AK619" s="11">
        <f t="shared" si="221"/>
        <v>-14.952802517199071</v>
      </c>
      <c r="AL619" s="11">
        <f t="shared" si="222"/>
        <v>0.33348231168564002</v>
      </c>
      <c r="AM619" s="11">
        <f t="shared" si="223"/>
        <v>1.5759808025001432</v>
      </c>
      <c r="AN619" s="11">
        <f t="shared" si="224"/>
        <v>1.3037926476847428</v>
      </c>
      <c r="AO619" s="8">
        <v>1.5832071458155683</v>
      </c>
      <c r="AP619" s="6">
        <v>0</v>
      </c>
      <c r="AQ619" s="11">
        <f t="shared" si="227"/>
        <v>-25.806032340685803</v>
      </c>
      <c r="AR619" s="18">
        <f t="shared" si="228"/>
        <v>8.798266741452121E-2</v>
      </c>
      <c r="AS619" s="6">
        <v>-0.18826632967954282</v>
      </c>
      <c r="AT619" s="11">
        <f t="shared" si="225"/>
        <v>-0.3250162508125265</v>
      </c>
      <c r="AW619" s="6" t="s">
        <v>726</v>
      </c>
      <c r="AX619" s="11">
        <f t="shared" si="205"/>
        <v>0.39417295071909397</v>
      </c>
      <c r="AY619" s="11">
        <f t="shared" si="206"/>
        <v>0.25666076565280399</v>
      </c>
      <c r="AZ619" s="11">
        <f t="shared" si="207"/>
        <v>2.3970180933440992</v>
      </c>
      <c r="BA619" s="17"/>
      <c r="BB619" s="7">
        <v>39994</v>
      </c>
      <c r="BC619" s="9">
        <f t="shared" si="208"/>
        <v>0.29921918080679788</v>
      </c>
      <c r="BD619" s="9">
        <f t="shared" si="209"/>
        <v>-3.0568226758507788</v>
      </c>
      <c r="BE619" s="9">
        <f t="shared" si="210"/>
        <v>9.2113653528569372E-3</v>
      </c>
      <c r="BF619" s="9" t="e">
        <f t="shared" si="211"/>
        <v>#DIV/0!</v>
      </c>
      <c r="BI619" s="9">
        <f t="shared" si="212"/>
        <v>5.3216881326206096</v>
      </c>
      <c r="BJ619" s="9">
        <f t="shared" si="213"/>
        <v>1.9598459375963833</v>
      </c>
      <c r="BK619" s="9">
        <f t="shared" si="214"/>
        <v>0.36827523311315835</v>
      </c>
      <c r="BL619" s="9">
        <f t="shared" si="215"/>
        <v>2.2372926968074629</v>
      </c>
      <c r="BM619" s="9">
        <f t="shared" si="216"/>
        <v>0.50015328330307818</v>
      </c>
      <c r="BN619" s="9">
        <f t="shared" si="217"/>
        <v>0.22355290571357925</v>
      </c>
    </row>
    <row r="620" spans="1:66" ht="15.6" x14ac:dyDescent="0.3">
      <c r="A620" s="6" t="s">
        <v>732</v>
      </c>
      <c r="B620" s="7">
        <v>40025</v>
      </c>
      <c r="C620" s="8">
        <v>88.635000000000005</v>
      </c>
      <c r="D620" s="8">
        <v>88.468000000000004</v>
      </c>
      <c r="H620" s="6" t="s">
        <v>732</v>
      </c>
      <c r="I620" s="7">
        <v>40025</v>
      </c>
      <c r="J620" s="8">
        <v>109.619</v>
      </c>
      <c r="K620" s="8">
        <v>81.393000000000001</v>
      </c>
      <c r="O620" s="6" t="s">
        <v>732</v>
      </c>
      <c r="P620" s="7">
        <v>40025</v>
      </c>
      <c r="Q620" s="8">
        <v>88.227000000000004</v>
      </c>
      <c r="U620" s="6" t="s">
        <v>732</v>
      </c>
      <c r="V620" s="7">
        <v>40025</v>
      </c>
      <c r="W620" s="8">
        <v>90.620999999999995</v>
      </c>
      <c r="X620" s="8">
        <v>89.98</v>
      </c>
      <c r="Y620" s="8"/>
      <c r="Z620" s="8"/>
      <c r="AA620" t="s">
        <v>732</v>
      </c>
      <c r="AB620" s="20">
        <v>40025</v>
      </c>
      <c r="AC620" s="1">
        <v>96.468999999999994</v>
      </c>
      <c r="AD620" s="8"/>
      <c r="AE620" s="8"/>
      <c r="AG620" s="6" t="str">
        <f t="shared" si="226"/>
        <v>2009</v>
      </c>
      <c r="AH620" s="11">
        <f t="shared" si="218"/>
        <v>0.57415833607552536</v>
      </c>
      <c r="AI620" s="11">
        <f t="shared" si="219"/>
        <v>0.62558292954797423</v>
      </c>
      <c r="AJ620" s="11">
        <f t="shared" si="220"/>
        <v>2.2775196402246678</v>
      </c>
      <c r="AK620" s="11">
        <f t="shared" si="221"/>
        <v>-12.238120397226737</v>
      </c>
      <c r="AL620" s="11">
        <f t="shared" si="222"/>
        <v>1.0884883760899244</v>
      </c>
      <c r="AM620" s="11">
        <f t="shared" si="223"/>
        <v>0</v>
      </c>
      <c r="AN620" s="11">
        <f t="shared" si="224"/>
        <v>-0.46900579620370308</v>
      </c>
      <c r="AO620" s="8">
        <v>1.6080162901537909</v>
      </c>
      <c r="AP620" s="6">
        <v>0</v>
      </c>
      <c r="AQ620" s="11">
        <f t="shared" si="227"/>
        <v>-28.709937259364903</v>
      </c>
      <c r="AR620" s="18">
        <f t="shared" si="228"/>
        <v>-0.42414319777600573</v>
      </c>
      <c r="AS620" s="6">
        <v>0.10584862566132003</v>
      </c>
      <c r="AT620" s="11">
        <f t="shared" si="225"/>
        <v>2.0781077555934502</v>
      </c>
      <c r="AW620" s="6" t="s">
        <v>726</v>
      </c>
      <c r="AX620" s="11">
        <f t="shared" si="205"/>
        <v>0.41335505339694473</v>
      </c>
      <c r="AY620" s="11">
        <f t="shared" si="206"/>
        <v>0.25492863109555075</v>
      </c>
      <c r="AZ620" s="11">
        <f t="shared" si="207"/>
        <v>2.4235487309983168</v>
      </c>
      <c r="BA620" s="17"/>
      <c r="BB620" s="7">
        <v>40025</v>
      </c>
      <c r="BC620" s="9">
        <f t="shared" si="208"/>
        <v>4.8664178104704137</v>
      </c>
      <c r="BD620" s="9">
        <f t="shared" si="209"/>
        <v>-0.67487313569241092</v>
      </c>
      <c r="BE620" s="9">
        <f t="shared" si="210"/>
        <v>1.1068184144244153</v>
      </c>
      <c r="BF620" s="9" t="e">
        <f t="shared" si="211"/>
        <v>#DIV/0!</v>
      </c>
      <c r="BI620" s="9">
        <f t="shared" si="212"/>
        <v>4.8860571072003331</v>
      </c>
      <c r="BJ620" s="9">
        <f t="shared" si="213"/>
        <v>2.4465727400089796</v>
      </c>
      <c r="BK620" s="9">
        <f t="shared" si="214"/>
        <v>0.50072536737313</v>
      </c>
      <c r="BL620" s="9">
        <f t="shared" si="215"/>
        <v>2.2518932588393503</v>
      </c>
      <c r="BM620" s="9">
        <f t="shared" si="216"/>
        <v>0.4764590796693306</v>
      </c>
      <c r="BN620" s="9">
        <f t="shared" si="217"/>
        <v>0.21158155600807768</v>
      </c>
    </row>
    <row r="621" spans="1:66" ht="15.6" x14ac:dyDescent="0.3">
      <c r="A621" s="6" t="s">
        <v>733</v>
      </c>
      <c r="B621" s="7">
        <v>40056</v>
      </c>
      <c r="C621" s="8">
        <v>88.757000000000005</v>
      </c>
      <c r="D621" s="8">
        <v>88.599000000000004</v>
      </c>
      <c r="H621" s="6" t="s">
        <v>733</v>
      </c>
      <c r="I621" s="7">
        <v>40056</v>
      </c>
      <c r="J621" s="8">
        <v>109.634</v>
      </c>
      <c r="K621" s="8">
        <v>83.94</v>
      </c>
      <c r="O621" s="6" t="s">
        <v>733</v>
      </c>
      <c r="P621" s="7">
        <v>40056</v>
      </c>
      <c r="Q621" s="8">
        <v>89.07</v>
      </c>
      <c r="U621" s="6" t="s">
        <v>733</v>
      </c>
      <c r="V621" s="7">
        <v>40056</v>
      </c>
      <c r="W621" s="8">
        <v>90.635999999999996</v>
      </c>
      <c r="X621" s="8">
        <v>89.947000000000003</v>
      </c>
      <c r="Y621" s="8"/>
      <c r="Z621" s="8"/>
      <c r="AA621" t="s">
        <v>733</v>
      </c>
      <c r="AB621" s="20">
        <v>40056</v>
      </c>
      <c r="AC621" s="1">
        <v>99.528000000000006</v>
      </c>
      <c r="AD621" s="8"/>
      <c r="AE621" s="8"/>
      <c r="AG621" s="6" t="str">
        <f t="shared" si="226"/>
        <v>2009</v>
      </c>
      <c r="AH621" s="11">
        <f t="shared" si="218"/>
        <v>0.55513385523469072</v>
      </c>
      <c r="AI621" s="11">
        <f t="shared" si="219"/>
        <v>0.65094403926113653</v>
      </c>
      <c r="AJ621" s="11">
        <f t="shared" si="220"/>
        <v>2.4808375397270543</v>
      </c>
      <c r="AK621" s="11">
        <f t="shared" si="221"/>
        <v>-7.8837627847767822</v>
      </c>
      <c r="AL621" s="11">
        <f t="shared" si="222"/>
        <v>1.9539164177054369</v>
      </c>
      <c r="AM621" s="11">
        <f t="shared" si="223"/>
        <v>-0.51588259829209449</v>
      </c>
      <c r="AN621" s="11">
        <f t="shared" si="224"/>
        <v>-1.0799634879961273</v>
      </c>
      <c r="AO621" s="8">
        <v>0.92963357687869674</v>
      </c>
      <c r="AP621" s="6">
        <v>0</v>
      </c>
      <c r="AQ621" s="11">
        <f t="shared" si="227"/>
        <v>-23.913492190904297</v>
      </c>
      <c r="AR621" s="18">
        <f t="shared" si="228"/>
        <v>1.6552454729046318E-2</v>
      </c>
      <c r="AS621" s="6">
        <v>-0.32551598162705586</v>
      </c>
      <c r="AT621" s="11">
        <f t="shared" si="225"/>
        <v>3.1292617301241998</v>
      </c>
      <c r="AW621" s="6" t="s">
        <v>726</v>
      </c>
      <c r="AX621" s="11">
        <f t="shared" si="205"/>
        <v>0.41603080442920543</v>
      </c>
      <c r="AY621" s="11">
        <f t="shared" si="206"/>
        <v>0.25125391578573902</v>
      </c>
      <c r="AZ621" s="11">
        <f t="shared" si="207"/>
        <v>2.4496527482293526</v>
      </c>
      <c r="BA621" s="17"/>
      <c r="BB621" s="7">
        <v>40056</v>
      </c>
      <c r="BC621" s="9">
        <f t="shared" si="208"/>
        <v>0.64732510471843252</v>
      </c>
      <c r="BD621" s="9">
        <f t="shared" si="209"/>
        <v>-1.4414682627132636</v>
      </c>
      <c r="BE621" s="9">
        <f t="shared" si="210"/>
        <v>1.0770989209811788</v>
      </c>
      <c r="BF621" s="9" t="e">
        <f t="shared" si="211"/>
        <v>#DIV/0!</v>
      </c>
      <c r="BI621" s="9">
        <f t="shared" si="212"/>
        <v>4.3376860476032046</v>
      </c>
      <c r="BJ621" s="9">
        <f t="shared" si="213"/>
        <v>2.8005684156954196</v>
      </c>
      <c r="BK621" s="9">
        <f t="shared" si="214"/>
        <v>0.64563649488714803</v>
      </c>
      <c r="BL621" s="9">
        <f t="shared" si="215"/>
        <v>2.1900549125165627</v>
      </c>
      <c r="BM621" s="9">
        <f t="shared" si="216"/>
        <v>0.58836777437365273</v>
      </c>
      <c r="BN621" s="9">
        <f t="shared" si="217"/>
        <v>0.26865434789375542</v>
      </c>
    </row>
    <row r="622" spans="1:66" ht="15.6" x14ac:dyDescent="0.3">
      <c r="A622" s="6" t="s">
        <v>734</v>
      </c>
      <c r="B622" s="7">
        <v>40086</v>
      </c>
      <c r="C622" s="8">
        <v>88.879000000000005</v>
      </c>
      <c r="D622" s="8">
        <v>88.754999999999995</v>
      </c>
      <c r="H622" s="6" t="s">
        <v>734</v>
      </c>
      <c r="I622" s="7">
        <v>40086</v>
      </c>
      <c r="J622" s="8">
        <v>109.90600000000001</v>
      </c>
      <c r="K622" s="8">
        <v>84.977000000000004</v>
      </c>
      <c r="O622" s="6" t="s">
        <v>734</v>
      </c>
      <c r="P622" s="7">
        <v>40086</v>
      </c>
      <c r="Q622" s="8">
        <v>89.375</v>
      </c>
      <c r="U622" s="6" t="s">
        <v>734</v>
      </c>
      <c r="V622" s="7">
        <v>40086</v>
      </c>
      <c r="W622" s="8">
        <v>90.375</v>
      </c>
      <c r="X622" s="8">
        <v>89.68</v>
      </c>
      <c r="Y622" s="8"/>
      <c r="Z622" s="8"/>
      <c r="AA622" t="s">
        <v>734</v>
      </c>
      <c r="AB622" s="20">
        <v>40086</v>
      </c>
      <c r="AC622" s="1">
        <v>100.113</v>
      </c>
      <c r="AD622" s="8"/>
      <c r="AE622" s="8"/>
      <c r="AG622" s="6" t="str">
        <f t="shared" si="226"/>
        <v>2009</v>
      </c>
      <c r="AH622" s="11">
        <f t="shared" si="218"/>
        <v>0.54640481469749869</v>
      </c>
      <c r="AI622" s="11">
        <f t="shared" si="219"/>
        <v>0.72518044396023829</v>
      </c>
      <c r="AJ622" s="11">
        <f t="shared" si="220"/>
        <v>1.7676416937507655</v>
      </c>
      <c r="AK622" s="11">
        <f t="shared" si="221"/>
        <v>-9.9600538266738639</v>
      </c>
      <c r="AL622" s="11">
        <f t="shared" si="222"/>
        <v>1.148709823449523</v>
      </c>
      <c r="AM622" s="11">
        <f t="shared" si="223"/>
        <v>-1.4277300292308337</v>
      </c>
      <c r="AN622" s="11">
        <f t="shared" si="224"/>
        <v>-2.0051357700923256</v>
      </c>
      <c r="AO622" s="8">
        <v>0.29907864863889522</v>
      </c>
      <c r="AP622" s="6">
        <v>0</v>
      </c>
      <c r="AQ622" s="11">
        <f t="shared" si="227"/>
        <v>-22.78091447611995</v>
      </c>
      <c r="AR622" s="18">
        <f t="shared" si="228"/>
        <v>-0.28796504700118186</v>
      </c>
      <c r="AS622" s="6">
        <v>1.9670396025528447E-2</v>
      </c>
      <c r="AT622" s="11">
        <f t="shared" si="225"/>
        <v>1.2354062425542045</v>
      </c>
      <c r="AW622" s="6" t="s">
        <v>726</v>
      </c>
      <c r="AX622" s="11">
        <f t="shared" si="205"/>
        <v>0.42725387427557071</v>
      </c>
      <c r="AY622" s="11">
        <f t="shared" si="206"/>
        <v>0.24899313385596863</v>
      </c>
      <c r="AZ622" s="11">
        <f t="shared" si="207"/>
        <v>2.4396091965874098</v>
      </c>
      <c r="BA622" s="17"/>
      <c r="BB622" s="7">
        <v>40086</v>
      </c>
      <c r="BC622" s="9">
        <f t="shared" si="208"/>
        <v>2.6976535696108694</v>
      </c>
      <c r="BD622" s="9">
        <f t="shared" si="209"/>
        <v>-0.89979967981804743</v>
      </c>
      <c r="BE622" s="9">
        <f t="shared" si="210"/>
        <v>-0.40999899472292656</v>
      </c>
      <c r="BF622" s="9" t="e">
        <f t="shared" si="211"/>
        <v>#DIV/0!</v>
      </c>
      <c r="BI622" s="9">
        <f t="shared" si="212"/>
        <v>3.7067822267152155</v>
      </c>
      <c r="BJ622" s="9">
        <f t="shared" si="213"/>
        <v>3.1124479561974217</v>
      </c>
      <c r="BK622" s="9">
        <f t="shared" si="214"/>
        <v>0.83966301925309861</v>
      </c>
      <c r="BL622" s="9">
        <f t="shared" si="215"/>
        <v>2.0351118470786846</v>
      </c>
      <c r="BM622" s="9">
        <f t="shared" si="216"/>
        <v>0.78542008117593698</v>
      </c>
      <c r="BN622" s="9">
        <f t="shared" si="217"/>
        <v>0.38593460222020409</v>
      </c>
    </row>
    <row r="623" spans="1:66" ht="15.6" x14ac:dyDescent="0.3">
      <c r="A623" s="6" t="s">
        <v>735</v>
      </c>
      <c r="B623" s="7">
        <v>40117</v>
      </c>
      <c r="C623" s="8">
        <v>89.186999999999998</v>
      </c>
      <c r="D623" s="8">
        <v>89.081999999999994</v>
      </c>
      <c r="H623" s="6" t="s">
        <v>735</v>
      </c>
      <c r="I623" s="7">
        <v>40117</v>
      </c>
      <c r="J623" s="8">
        <v>109.408</v>
      </c>
      <c r="K623" s="8">
        <v>85.373999999999995</v>
      </c>
      <c r="O623" s="6" t="s">
        <v>735</v>
      </c>
      <c r="P623" s="7">
        <v>40117</v>
      </c>
      <c r="Q623" s="8">
        <v>89.528999999999996</v>
      </c>
      <c r="U623" s="6" t="s">
        <v>735</v>
      </c>
      <c r="V623" s="7">
        <v>40117</v>
      </c>
      <c r="W623" s="8">
        <v>90.471999999999994</v>
      </c>
      <c r="X623" s="8">
        <v>89.757000000000005</v>
      </c>
      <c r="Y623" s="8"/>
      <c r="Z623" s="8"/>
      <c r="AA623" t="s">
        <v>735</v>
      </c>
      <c r="AB623" s="20">
        <v>40117</v>
      </c>
      <c r="AC623" s="1">
        <v>101.063</v>
      </c>
      <c r="AD623" s="8"/>
      <c r="AE623" s="8"/>
      <c r="AG623" s="6" t="str">
        <f t="shared" si="226"/>
        <v>2009</v>
      </c>
      <c r="AH623" s="11">
        <f t="shared" si="218"/>
        <v>0.99194890783707024</v>
      </c>
      <c r="AI623" s="11">
        <f t="shared" si="219"/>
        <v>1.2398995351797337</v>
      </c>
      <c r="AJ623" s="11">
        <f t="shared" si="220"/>
        <v>0.82292770584710961</v>
      </c>
      <c r="AK623" s="11">
        <f t="shared" si="221"/>
        <v>-8.7894360102990348</v>
      </c>
      <c r="AL623" s="11">
        <f t="shared" si="222"/>
        <v>1.0428305400372428</v>
      </c>
      <c r="AM623" s="11">
        <f t="shared" si="223"/>
        <v>-1.7335013251075337</v>
      </c>
      <c r="AN623" s="11">
        <f t="shared" si="224"/>
        <v>-2.325505473697953</v>
      </c>
      <c r="AO623" s="8">
        <v>-0.22243644481221292</v>
      </c>
      <c r="AP623" s="6">
        <v>0</v>
      </c>
      <c r="AQ623" s="11">
        <f t="shared" si="227"/>
        <v>-14.565527968687919</v>
      </c>
      <c r="AR623" s="18">
        <f t="shared" si="228"/>
        <v>0.10733056708158717</v>
      </c>
      <c r="AS623" s="6">
        <v>-0.3840425417929394</v>
      </c>
      <c r="AT623" s="11">
        <f t="shared" si="225"/>
        <v>0.46718523835860282</v>
      </c>
      <c r="AW623" s="6" t="s">
        <v>726</v>
      </c>
      <c r="AX623" s="11">
        <f t="shared" si="205"/>
        <v>0.42497172940898148</v>
      </c>
      <c r="AY623" s="11">
        <f t="shared" si="206"/>
        <v>0.25127843542242018</v>
      </c>
      <c r="AZ623" s="11">
        <f t="shared" si="207"/>
        <v>2.4135292549750837</v>
      </c>
      <c r="BA623" s="17"/>
      <c r="BB623" s="7">
        <v>40117</v>
      </c>
      <c r="BC623" s="9">
        <f t="shared" si="208"/>
        <v>-0.53414257985576752</v>
      </c>
      <c r="BD623" s="9">
        <f t="shared" si="209"/>
        <v>0.917817102448093</v>
      </c>
      <c r="BE623" s="9">
        <f t="shared" si="210"/>
        <v>-1.0690212862292658</v>
      </c>
      <c r="BF623" s="9" t="e">
        <f t="shared" si="211"/>
        <v>#DIV/0!</v>
      </c>
      <c r="BI623" s="9">
        <f t="shared" si="212"/>
        <v>3.0268994953341601</v>
      </c>
      <c r="BJ623" s="9">
        <f t="shared" si="213"/>
        <v>3.2696564172755949</v>
      </c>
      <c r="BK623" s="9">
        <f t="shared" si="214"/>
        <v>1.08019986204221</v>
      </c>
      <c r="BL623" s="9">
        <f t="shared" si="215"/>
        <v>1.8005894094235431</v>
      </c>
      <c r="BM623" s="9">
        <f t="shared" si="216"/>
        <v>0.9642814494040638</v>
      </c>
      <c r="BN623" s="9">
        <f t="shared" si="217"/>
        <v>0.53553655506214359</v>
      </c>
    </row>
    <row r="624" spans="1:66" ht="15.6" x14ac:dyDescent="0.3">
      <c r="A624" s="6" t="s">
        <v>736</v>
      </c>
      <c r="B624" s="7">
        <v>40147</v>
      </c>
      <c r="C624" s="8">
        <v>89.263000000000005</v>
      </c>
      <c r="D624" s="8">
        <v>89.16</v>
      </c>
      <c r="H624" s="6" t="s">
        <v>736</v>
      </c>
      <c r="I624" s="7">
        <v>40147</v>
      </c>
      <c r="J624" s="8">
        <v>109.20699999999999</v>
      </c>
      <c r="K624" s="8">
        <v>87.587999999999994</v>
      </c>
      <c r="O624" s="6" t="s">
        <v>736</v>
      </c>
      <c r="P624" s="7">
        <v>40147</v>
      </c>
      <c r="Q624" s="8">
        <v>90.057000000000002</v>
      </c>
      <c r="U624" s="6" t="s">
        <v>736</v>
      </c>
      <c r="V624" s="7">
        <v>40147</v>
      </c>
      <c r="W624" s="8">
        <v>90.52</v>
      </c>
      <c r="X624" s="8">
        <v>89.730999999999995</v>
      </c>
      <c r="Y624" s="8"/>
      <c r="Z624" s="8"/>
      <c r="AA624" t="s">
        <v>736</v>
      </c>
      <c r="AB624" s="20">
        <v>40147</v>
      </c>
      <c r="AC624" s="1">
        <v>104.27</v>
      </c>
      <c r="AD624" s="8"/>
      <c r="AE624" s="8"/>
      <c r="AG624" s="6" t="str">
        <f t="shared" si="226"/>
        <v>2009</v>
      </c>
      <c r="AH624" s="11">
        <f t="shared" si="218"/>
        <v>1.1009049620006595</v>
      </c>
      <c r="AI624" s="11">
        <f t="shared" si="219"/>
        <v>1.3734764416954759</v>
      </c>
      <c r="AJ624" s="11">
        <f t="shared" si="220"/>
        <v>1.0137728815754032</v>
      </c>
      <c r="AK624" s="11">
        <f t="shared" si="221"/>
        <v>-4.1654357459379625</v>
      </c>
      <c r="AL624" s="11">
        <f t="shared" si="222"/>
        <v>1.9009470789911553</v>
      </c>
      <c r="AM624" s="11">
        <f t="shared" si="223"/>
        <v>-1.893418015108328</v>
      </c>
      <c r="AN624" s="11">
        <f t="shared" si="224"/>
        <v>-2.5415168728481263</v>
      </c>
      <c r="AO624" s="8">
        <v>-0.53665098997148775</v>
      </c>
      <c r="AP624" s="6">
        <v>0</v>
      </c>
      <c r="AQ624" s="11">
        <f t="shared" si="227"/>
        <v>8.3133368651770567</v>
      </c>
      <c r="AR624" s="18">
        <f t="shared" si="228"/>
        <v>5.3055088867282052E-2</v>
      </c>
      <c r="AS624" s="6">
        <v>-0.50309451153434104</v>
      </c>
      <c r="AT624" s="11">
        <f t="shared" si="225"/>
        <v>2.5932953826691918</v>
      </c>
      <c r="AW624" s="6" t="s">
        <v>726</v>
      </c>
      <c r="AX624" s="11">
        <f t="shared" si="205"/>
        <v>0.4182721584764591</v>
      </c>
      <c r="AY624" s="11">
        <f t="shared" si="206"/>
        <v>0.2668738880439423</v>
      </c>
      <c r="AZ624" s="11">
        <f t="shared" si="207"/>
        <v>2.1786187888162458</v>
      </c>
      <c r="BA624" s="17"/>
      <c r="BB624" s="7">
        <v>40147</v>
      </c>
      <c r="BC624" s="9">
        <f t="shared" si="208"/>
        <v>-1.5764744967482036</v>
      </c>
      <c r="BD624" s="9">
        <f t="shared" si="209"/>
        <v>6.2064429027922197</v>
      </c>
      <c r="BE624" s="9">
        <f t="shared" si="210"/>
        <v>-9.7330689352370428</v>
      </c>
      <c r="BF624" s="9" t="e">
        <f t="shared" si="211"/>
        <v>#DIV/0!</v>
      </c>
      <c r="BI624" s="9">
        <f t="shared" si="212"/>
        <v>2.3328435216595329</v>
      </c>
      <c r="BJ624" s="9">
        <f t="shared" si="213"/>
        <v>3.2838660447879238</v>
      </c>
      <c r="BK624" s="9">
        <f t="shared" si="214"/>
        <v>1.4076666584357336</v>
      </c>
      <c r="BL624" s="9">
        <f t="shared" si="215"/>
        <v>1.5595735577758691</v>
      </c>
      <c r="BM624" s="9">
        <f t="shared" si="216"/>
        <v>1.1266485538907423</v>
      </c>
      <c r="BN624" s="9">
        <f t="shared" si="217"/>
        <v>0.72240808923272104</v>
      </c>
    </row>
    <row r="625" spans="1:66" ht="15.6" x14ac:dyDescent="0.3">
      <c r="A625" s="6" t="s">
        <v>737</v>
      </c>
      <c r="B625" s="7">
        <v>40178</v>
      </c>
      <c r="C625" s="8">
        <v>89.344999999999999</v>
      </c>
      <c r="D625" s="8">
        <v>89.236000000000004</v>
      </c>
      <c r="H625" s="6" t="s">
        <v>737</v>
      </c>
      <c r="I625" s="7">
        <v>40178</v>
      </c>
      <c r="J625" s="8">
        <v>108.861</v>
      </c>
      <c r="K625" s="8">
        <v>89.066999999999993</v>
      </c>
      <c r="O625" s="6" t="s">
        <v>737</v>
      </c>
      <c r="P625" s="7">
        <v>40178</v>
      </c>
      <c r="Q625" s="8">
        <v>90.334999999999994</v>
      </c>
      <c r="U625" s="6" t="s">
        <v>737</v>
      </c>
      <c r="V625" s="7">
        <v>40178</v>
      </c>
      <c r="W625" s="8">
        <v>90.67</v>
      </c>
      <c r="X625" s="8">
        <v>89.968000000000004</v>
      </c>
      <c r="Y625" s="8"/>
      <c r="Z625" s="8"/>
      <c r="AA625" t="s">
        <v>737</v>
      </c>
      <c r="AB625" s="20">
        <v>40178</v>
      </c>
      <c r="AC625" s="1">
        <v>103.735</v>
      </c>
      <c r="AD625" s="8"/>
      <c r="AE625" s="8"/>
      <c r="AG625" s="6" t="str">
        <f t="shared" si="226"/>
        <v>2009</v>
      </c>
      <c r="AH625" s="11">
        <f t="shared" si="218"/>
        <v>1.2430876620433295</v>
      </c>
      <c r="AI625" s="11">
        <f t="shared" si="219"/>
        <v>1.5095155217327072</v>
      </c>
      <c r="AJ625" s="11">
        <f t="shared" si="220"/>
        <v>0.17391784452296388</v>
      </c>
      <c r="AK625" s="11">
        <f t="shared" si="221"/>
        <v>-0.46934191558550831</v>
      </c>
      <c r="AL625" s="11">
        <f t="shared" si="222"/>
        <v>2.0642201834862428</v>
      </c>
      <c r="AM625" s="11">
        <f t="shared" si="223"/>
        <v>-1.6892917552153275</v>
      </c>
      <c r="AN625" s="11">
        <f t="shared" si="224"/>
        <v>-2.1619035190743374</v>
      </c>
      <c r="AO625" s="8">
        <v>-0.74694783604382087</v>
      </c>
      <c r="AP625" s="6">
        <v>0</v>
      </c>
      <c r="AQ625" s="11">
        <f t="shared" si="227"/>
        <v>19.660633745140778</v>
      </c>
      <c r="AR625" s="18">
        <f t="shared" si="228"/>
        <v>0.16570923552805539</v>
      </c>
      <c r="AS625" s="6">
        <v>-0.15011405804776778</v>
      </c>
      <c r="AT625" s="11">
        <f t="shared" si="225"/>
        <v>1.6885874777366805</v>
      </c>
      <c r="AW625" s="6" t="s">
        <v>726</v>
      </c>
      <c r="AX625" s="11">
        <f t="shared" si="205"/>
        <v>0.41129553162576088</v>
      </c>
      <c r="AY625" s="11">
        <f t="shared" si="206"/>
        <v>0.26845799474001847</v>
      </c>
      <c r="AZ625" s="11">
        <f t="shared" si="207"/>
        <v>2.1674600872252441</v>
      </c>
      <c r="BA625" s="17"/>
      <c r="BB625" s="7">
        <v>40178</v>
      </c>
      <c r="BC625" s="9">
        <f t="shared" si="208"/>
        <v>-1.6679634800724763</v>
      </c>
      <c r="BD625" s="9">
        <f t="shared" si="209"/>
        <v>0.5935787527535652</v>
      </c>
      <c r="BE625" s="9">
        <f t="shared" si="210"/>
        <v>-0.51219156138210264</v>
      </c>
      <c r="BF625" s="9" t="e">
        <f t="shared" si="211"/>
        <v>#DIV/0!</v>
      </c>
      <c r="BI625" s="9">
        <f t="shared" si="212"/>
        <v>1.6707465144547042</v>
      </c>
      <c r="BJ625" s="9">
        <f t="shared" si="213"/>
        <v>3.1472298139355073</v>
      </c>
      <c r="BK625" s="9">
        <f t="shared" si="214"/>
        <v>1.8837266974414102</v>
      </c>
      <c r="BL625" s="9">
        <f t="shared" si="215"/>
        <v>1.3071104860380511</v>
      </c>
      <c r="BM625" s="9">
        <f t="shared" si="216"/>
        <v>1.2507297295020776</v>
      </c>
      <c r="BN625" s="9">
        <f t="shared" si="217"/>
        <v>0.95686611259093501</v>
      </c>
    </row>
    <row r="626" spans="1:66" ht="15.6" x14ac:dyDescent="0.3">
      <c r="A626" s="6" t="s">
        <v>738</v>
      </c>
      <c r="B626" s="7">
        <v>40209</v>
      </c>
      <c r="C626" s="8">
        <v>89.474999999999994</v>
      </c>
      <c r="D626" s="8">
        <v>89.367999999999995</v>
      </c>
      <c r="H626" s="6" t="s">
        <v>738</v>
      </c>
      <c r="I626" s="7">
        <v>40209</v>
      </c>
      <c r="J626" s="8">
        <v>109.514</v>
      </c>
      <c r="K626" s="8">
        <v>89.207999999999998</v>
      </c>
      <c r="O626" s="6" t="s">
        <v>738</v>
      </c>
      <c r="P626" s="7">
        <v>40209</v>
      </c>
      <c r="Q626" s="8">
        <v>90.281999999999996</v>
      </c>
      <c r="U626" s="6" t="s">
        <v>738</v>
      </c>
      <c r="V626" s="7">
        <v>40209</v>
      </c>
      <c r="W626" s="8">
        <v>90.787000000000006</v>
      </c>
      <c r="X626" s="8">
        <v>90.164000000000001</v>
      </c>
      <c r="Y626" s="8"/>
      <c r="Z626" s="8"/>
      <c r="AA626" t="s">
        <v>738</v>
      </c>
      <c r="AB626" s="20">
        <v>40209</v>
      </c>
      <c r="AC626" s="1">
        <v>105.245</v>
      </c>
      <c r="AD626" s="8"/>
      <c r="AE626" s="8"/>
      <c r="AG626" s="6" t="str">
        <f t="shared" si="226"/>
        <v>2010</v>
      </c>
      <c r="AH626" s="11">
        <f t="shared" si="218"/>
        <v>1.4237295820628271</v>
      </c>
      <c r="AI626" s="11">
        <f t="shared" si="219"/>
        <v>1.690903711795344</v>
      </c>
      <c r="AJ626" s="11">
        <f t="shared" si="220"/>
        <v>0.4347028613352899</v>
      </c>
      <c r="AK626" s="11">
        <f t="shared" si="221"/>
        <v>1.2128569645673437</v>
      </c>
      <c r="AL626" s="11">
        <f t="shared" si="222"/>
        <v>1.5728365060078353</v>
      </c>
      <c r="AM626" s="11">
        <f t="shared" si="223"/>
        <v>-1.4962133541652989</v>
      </c>
      <c r="AN626" s="11">
        <f t="shared" si="224"/>
        <v>-1.8420135864831821</v>
      </c>
      <c r="AO626" s="8">
        <v>-1.2101437953420668</v>
      </c>
      <c r="AP626" s="6">
        <v>0</v>
      </c>
      <c r="AQ626" s="11">
        <f t="shared" si="227"/>
        <v>20.175618891020374</v>
      </c>
      <c r="AR626" s="18">
        <f t="shared" si="228"/>
        <v>0.12903937355244199</v>
      </c>
      <c r="AS626" s="6">
        <v>5.1436491089740244E-2</v>
      </c>
      <c r="AT626" s="11">
        <f t="shared" si="225"/>
        <v>0.15830779076426715</v>
      </c>
      <c r="AW626" s="6" t="s">
        <v>739</v>
      </c>
      <c r="AX626" s="11">
        <f t="shared" si="205"/>
        <v>0.40150858222823704</v>
      </c>
      <c r="AY626" s="11">
        <f t="shared" si="206"/>
        <v>0.26743125723746947</v>
      </c>
      <c r="AZ626" s="11">
        <f t="shared" si="207"/>
        <v>2.1481342659691127</v>
      </c>
      <c r="BA626" s="17"/>
      <c r="BB626" s="7">
        <v>40209</v>
      </c>
      <c r="BC626" s="9">
        <f t="shared" si="208"/>
        <v>-2.3795418731728413</v>
      </c>
      <c r="BD626" s="9">
        <f t="shared" si="209"/>
        <v>-0.38245741332580963</v>
      </c>
      <c r="BE626" s="9">
        <f t="shared" si="210"/>
        <v>-0.89163446976650018</v>
      </c>
      <c r="BF626" s="9" t="e">
        <f t="shared" si="211"/>
        <v>#DIV/0!</v>
      </c>
      <c r="BI626" s="9">
        <f t="shared" si="212"/>
        <v>1.034592106459042</v>
      </c>
      <c r="BJ626" s="9">
        <f t="shared" si="213"/>
        <v>2.8517276357561023</v>
      </c>
      <c r="BK626" s="9">
        <f t="shared" si="214"/>
        <v>2.7563786906477796</v>
      </c>
      <c r="BL626" s="9">
        <f t="shared" si="215"/>
        <v>1.0287471979987832</v>
      </c>
      <c r="BM626" s="9">
        <f t="shared" si="216"/>
        <v>1.3810598302063595</v>
      </c>
      <c r="BN626" s="9">
        <f t="shared" si="217"/>
        <v>1.3424676469524566</v>
      </c>
    </row>
    <row r="627" spans="1:66" ht="15.6" x14ac:dyDescent="0.3">
      <c r="A627" s="6" t="s">
        <v>740</v>
      </c>
      <c r="B627" s="7">
        <v>40237</v>
      </c>
      <c r="C627" s="8">
        <v>89.554000000000002</v>
      </c>
      <c r="D627" s="8">
        <v>89.445999999999998</v>
      </c>
      <c r="H627" s="6" t="s">
        <v>740</v>
      </c>
      <c r="I627" s="7">
        <v>40237</v>
      </c>
      <c r="J627" s="8">
        <v>109.431</v>
      </c>
      <c r="K627" s="8">
        <v>89.191999999999993</v>
      </c>
      <c r="O627" s="6" t="s">
        <v>740</v>
      </c>
      <c r="P627" s="7">
        <v>40237</v>
      </c>
      <c r="Q627" s="8">
        <v>90.39</v>
      </c>
      <c r="U627" s="6" t="s">
        <v>740</v>
      </c>
      <c r="V627" s="7">
        <v>40237</v>
      </c>
      <c r="W627" s="8">
        <v>90.876999999999995</v>
      </c>
      <c r="X627" s="8">
        <v>90.284000000000006</v>
      </c>
      <c r="Y627" s="8"/>
      <c r="Z627" s="8"/>
      <c r="AA627" t="s">
        <v>740</v>
      </c>
      <c r="AB627" s="20">
        <v>40237</v>
      </c>
      <c r="AC627" s="1">
        <v>103.624</v>
      </c>
      <c r="AD627" s="8"/>
      <c r="AE627" s="8"/>
      <c r="AG627" s="6" t="str">
        <f t="shared" si="226"/>
        <v>2010</v>
      </c>
      <c r="AH627" s="11">
        <f t="shared" si="218"/>
        <v>1.4649732044730968</v>
      </c>
      <c r="AI627" s="11">
        <f t="shared" si="219"/>
        <v>1.6986538111697369</v>
      </c>
      <c r="AJ627" s="11">
        <f t="shared" si="220"/>
        <v>7.315891029802124E-2</v>
      </c>
      <c r="AK627" s="11">
        <f t="shared" si="221"/>
        <v>5.4328809872807193</v>
      </c>
      <c r="AL627" s="11">
        <f t="shared" si="222"/>
        <v>2.1067495057893293</v>
      </c>
      <c r="AM627" s="11">
        <f t="shared" si="223"/>
        <v>-1.0937942143183776</v>
      </c>
      <c r="AN627" s="11">
        <f t="shared" si="224"/>
        <v>-1.3731551982171797</v>
      </c>
      <c r="AO627" s="8">
        <v>-1.2775311879071438</v>
      </c>
      <c r="AP627" s="6">
        <v>0</v>
      </c>
      <c r="AQ627" s="11">
        <f t="shared" si="227"/>
        <v>15.013818440125636</v>
      </c>
      <c r="AR627" s="18">
        <f t="shared" si="228"/>
        <v>9.9133135801365846E-2</v>
      </c>
      <c r="AS627" s="6">
        <v>-2.0470329330579684E-2</v>
      </c>
      <c r="AT627" s="11">
        <f t="shared" si="225"/>
        <v>-1.7935611155961428E-2</v>
      </c>
      <c r="AW627" s="6" t="s">
        <v>739</v>
      </c>
      <c r="AX627" s="11">
        <f t="shared" si="205"/>
        <v>0.3970084935212691</v>
      </c>
      <c r="AY627" s="11">
        <f t="shared" si="206"/>
        <v>0.26720494275932294</v>
      </c>
      <c r="AZ627" s="11">
        <f t="shared" si="207"/>
        <v>2.1474433701401945</v>
      </c>
      <c r="BA627" s="17"/>
      <c r="BB627" s="7">
        <v>40237</v>
      </c>
      <c r="BC627" s="9">
        <f t="shared" si="208"/>
        <v>-1.1207951476389311</v>
      </c>
      <c r="BD627" s="9">
        <f t="shared" si="209"/>
        <v>-8.4625290433260059E-2</v>
      </c>
      <c r="BE627" s="9">
        <f t="shared" si="210"/>
        <v>-3.2162599883234222E-2</v>
      </c>
      <c r="BF627" s="9" t="e">
        <f t="shared" si="211"/>
        <v>#DIV/0!</v>
      </c>
      <c r="BI627" s="9">
        <f t="shared" si="212"/>
        <v>0.49472037637535149</v>
      </c>
      <c r="BJ627" s="9">
        <f t="shared" si="213"/>
        <v>2.4902754462791936</v>
      </c>
      <c r="BK627" s="9">
        <f t="shared" si="214"/>
        <v>5.0337030071908453</v>
      </c>
      <c r="BL627" s="9">
        <f t="shared" si="215"/>
        <v>0.70444190865657064</v>
      </c>
      <c r="BM627" s="9">
        <f t="shared" si="216"/>
        <v>1.3902235056856851</v>
      </c>
      <c r="BN627" s="9">
        <f t="shared" si="217"/>
        <v>1.9735105032818916</v>
      </c>
    </row>
    <row r="628" spans="1:66" ht="15.6" x14ac:dyDescent="0.3">
      <c r="A628" s="6" t="s">
        <v>741</v>
      </c>
      <c r="B628" s="7">
        <v>40268</v>
      </c>
      <c r="C628" s="8">
        <v>89.697000000000003</v>
      </c>
      <c r="D628" s="8">
        <v>89.578999999999994</v>
      </c>
      <c r="H628" s="6" t="s">
        <v>741</v>
      </c>
      <c r="I628" s="7">
        <v>40268</v>
      </c>
      <c r="J628" s="8">
        <v>109.339</v>
      </c>
      <c r="K628" s="8">
        <v>89.65</v>
      </c>
      <c r="O628" s="6" t="s">
        <v>741</v>
      </c>
      <c r="P628" s="7">
        <v>40268</v>
      </c>
      <c r="Q628" s="8">
        <v>90.566999999999993</v>
      </c>
      <c r="U628" s="6" t="s">
        <v>741</v>
      </c>
      <c r="V628" s="7">
        <v>40268</v>
      </c>
      <c r="W628" s="8">
        <v>91.123000000000005</v>
      </c>
      <c r="X628" s="8">
        <v>90.573999999999998</v>
      </c>
      <c r="Y628" s="8"/>
      <c r="Z628" s="8"/>
      <c r="AA628" t="s">
        <v>741</v>
      </c>
      <c r="AB628" s="20">
        <v>40268</v>
      </c>
      <c r="AC628" s="1">
        <v>103.437</v>
      </c>
      <c r="AD628" s="8"/>
      <c r="AE628" s="8"/>
      <c r="AG628" s="6" t="str">
        <f t="shared" si="226"/>
        <v>2010</v>
      </c>
      <c r="AH628" s="11">
        <f t="shared" si="218"/>
        <v>1.5832568885264742</v>
      </c>
      <c r="AI628" s="11">
        <f t="shared" si="219"/>
        <v>1.7769698346872698</v>
      </c>
      <c r="AJ628" s="11">
        <f t="shared" si="220"/>
        <v>5.3989751098093564E-2</v>
      </c>
      <c r="AK628" s="11">
        <f t="shared" si="221"/>
        <v>8.1162566328991872</v>
      </c>
      <c r="AL628" s="11">
        <f t="shared" si="222"/>
        <v>2.6266586590216301</v>
      </c>
      <c r="AM628" s="11">
        <f t="shared" si="223"/>
        <v>-0.55222691505963928</v>
      </c>
      <c r="AN628" s="11">
        <f t="shared" si="224"/>
        <v>-0.71579685838623064</v>
      </c>
      <c r="AO628" s="8">
        <v>-1.2690508286555491</v>
      </c>
      <c r="AP628" s="6">
        <v>0</v>
      </c>
      <c r="AQ628" s="11">
        <f t="shared" si="227"/>
        <v>18.453328447259043</v>
      </c>
      <c r="AR628" s="18">
        <f t="shared" si="228"/>
        <v>0.27069555553111968</v>
      </c>
      <c r="AS628" s="6">
        <v>-4.2582723796880106E-2</v>
      </c>
      <c r="AT628" s="11">
        <f t="shared" si="225"/>
        <v>0.51349896851737853</v>
      </c>
      <c r="AW628" s="6" t="s">
        <v>739</v>
      </c>
      <c r="AX628" s="11">
        <f t="shared" si="205"/>
        <v>0.39705922858792136</v>
      </c>
      <c r="AY628" s="11">
        <f t="shared" si="206"/>
        <v>0.26088934543874304</v>
      </c>
      <c r="AZ628" s="11">
        <f t="shared" si="207"/>
        <v>2.1472950927230605</v>
      </c>
      <c r="BA628" s="17"/>
      <c r="BB628" s="7">
        <v>40268</v>
      </c>
      <c r="BC628" s="9">
        <f t="shared" si="208"/>
        <v>1.2779340361790403E-2</v>
      </c>
      <c r="BD628" s="9">
        <f t="shared" si="209"/>
        <v>-2.3635780294186004</v>
      </c>
      <c r="BE628" s="9">
        <f t="shared" si="210"/>
        <v>-6.9048348001032878E-3</v>
      </c>
      <c r="BF628" s="9" t="e">
        <f t="shared" si="211"/>
        <v>#DIV/0!</v>
      </c>
      <c r="BI628" s="9">
        <f t="shared" si="212"/>
        <v>6.2392238343099996E-2</v>
      </c>
      <c r="BJ628" s="9">
        <f t="shared" si="213"/>
        <v>2.0850403480358515</v>
      </c>
      <c r="BK628" s="9">
        <f t="shared" si="214"/>
        <v>33.418264890098108</v>
      </c>
      <c r="BL628" s="9">
        <f t="shared" si="215"/>
        <v>0.39534070882889938</v>
      </c>
      <c r="BM628" s="9">
        <f t="shared" si="216"/>
        <v>1.3436258044991771</v>
      </c>
      <c r="BN628" s="9">
        <f t="shared" si="217"/>
        <v>3.3986527936354989</v>
      </c>
    </row>
    <row r="629" spans="1:66" ht="15.6" x14ac:dyDescent="0.3">
      <c r="A629" s="6" t="s">
        <v>742</v>
      </c>
      <c r="B629" s="7">
        <v>40298</v>
      </c>
      <c r="C629" s="8">
        <v>89.748000000000005</v>
      </c>
      <c r="D629" s="8">
        <v>89.625</v>
      </c>
      <c r="H629" s="6" t="s">
        <v>742</v>
      </c>
      <c r="I629" s="7">
        <v>40298</v>
      </c>
      <c r="J629" s="8">
        <v>108.441</v>
      </c>
      <c r="K629" s="8">
        <v>90.605999999999995</v>
      </c>
      <c r="O629" s="6" t="s">
        <v>742</v>
      </c>
      <c r="P629" s="7">
        <v>40298</v>
      </c>
      <c r="Q629" s="8">
        <v>90.683999999999997</v>
      </c>
      <c r="U629" s="6" t="s">
        <v>742</v>
      </c>
      <c r="V629" s="7">
        <v>40298</v>
      </c>
      <c r="W629" s="8">
        <v>91.227000000000004</v>
      </c>
      <c r="X629" s="8">
        <v>90.68</v>
      </c>
      <c r="Y629" s="8"/>
      <c r="Z629" s="8"/>
      <c r="AA629" t="s">
        <v>742</v>
      </c>
      <c r="AB629" s="20">
        <v>40298</v>
      </c>
      <c r="AC629" s="1">
        <v>103.45</v>
      </c>
      <c r="AD629" s="8"/>
      <c r="AE629" s="8"/>
      <c r="AG629" s="6" t="str">
        <f t="shared" si="226"/>
        <v>2010</v>
      </c>
      <c r="AH629" s="11">
        <f t="shared" si="218"/>
        <v>1.4686429467829054</v>
      </c>
      <c r="AI629" s="11">
        <f t="shared" si="219"/>
        <v>1.6029746856967897</v>
      </c>
      <c r="AJ629" s="11">
        <f t="shared" si="220"/>
        <v>-0.50554169113329328</v>
      </c>
      <c r="AK629" s="11">
        <f t="shared" si="221"/>
        <v>9.7416518295120103</v>
      </c>
      <c r="AL629" s="11">
        <f t="shared" si="222"/>
        <v>2.4793762007006448</v>
      </c>
      <c r="AM629" s="11">
        <f t="shared" si="223"/>
        <v>-2.3014203051030524E-2</v>
      </c>
      <c r="AN629" s="11">
        <f t="shared" si="224"/>
        <v>-0.14975334742776125</v>
      </c>
      <c r="AO629" s="8">
        <v>-1.9380176514856906</v>
      </c>
      <c r="AP629" s="6">
        <v>0</v>
      </c>
      <c r="AQ629" s="11">
        <f t="shared" si="227"/>
        <v>18.954533955798823</v>
      </c>
      <c r="AR629" s="18">
        <f t="shared" si="228"/>
        <v>0.11413144870120462</v>
      </c>
      <c r="AS629" s="6">
        <v>-0.4339352825075804</v>
      </c>
      <c r="AT629" s="11">
        <f t="shared" si="225"/>
        <v>1.0663692136084757</v>
      </c>
      <c r="AW629" s="6" t="s">
        <v>739</v>
      </c>
      <c r="AX629" s="11">
        <f t="shared" si="205"/>
        <v>0.3960831058081638</v>
      </c>
      <c r="AY629" s="11">
        <f t="shared" si="206"/>
        <v>0.26977894973490762</v>
      </c>
      <c r="AZ629" s="11">
        <f t="shared" si="207"/>
        <v>2.1395465514047185</v>
      </c>
      <c r="BA629" s="17"/>
      <c r="BB629" s="7">
        <v>40298</v>
      </c>
      <c r="BC629" s="9">
        <f t="shared" si="208"/>
        <v>-0.24583807892565313</v>
      </c>
      <c r="BD629" s="9">
        <f t="shared" si="209"/>
        <v>3.4074232817805417</v>
      </c>
      <c r="BE629" s="9">
        <f t="shared" si="210"/>
        <v>-0.36085125628987358</v>
      </c>
      <c r="BF629" s="9" t="e">
        <f t="shared" si="211"/>
        <v>#DIV/0!</v>
      </c>
      <c r="BI629" s="9">
        <f t="shared" si="212"/>
        <v>-0.29592800986376711</v>
      </c>
      <c r="BJ629" s="9">
        <f t="shared" si="213"/>
        <v>1.5704774877523453</v>
      </c>
      <c r="BK629" s="9">
        <f t="shared" si="214"/>
        <v>5.3069578931555936</v>
      </c>
      <c r="BL629" s="9">
        <f t="shared" si="215"/>
        <v>7.8139926235119589E-2</v>
      </c>
      <c r="BM629" s="9">
        <f t="shared" si="216"/>
        <v>1.3722096213233685</v>
      </c>
      <c r="BN629" s="9">
        <f t="shared" si="217"/>
        <v>17.560928035617163</v>
      </c>
    </row>
    <row r="630" spans="1:66" ht="15.6" x14ac:dyDescent="0.3">
      <c r="A630" s="6" t="s">
        <v>743</v>
      </c>
      <c r="B630" s="7">
        <v>40329</v>
      </c>
      <c r="C630" s="8">
        <v>89.840999999999994</v>
      </c>
      <c r="D630" s="8">
        <v>89.724000000000004</v>
      </c>
      <c r="H630" s="6" t="s">
        <v>743</v>
      </c>
      <c r="I630" s="7">
        <v>40329</v>
      </c>
      <c r="J630" s="8">
        <v>107.77</v>
      </c>
      <c r="K630" s="8">
        <v>91.358000000000004</v>
      </c>
      <c r="O630" s="6" t="s">
        <v>743</v>
      </c>
      <c r="P630" s="7">
        <v>40329</v>
      </c>
      <c r="Q630" s="8">
        <v>90.960999999999999</v>
      </c>
      <c r="U630" s="6" t="s">
        <v>743</v>
      </c>
      <c r="V630" s="7">
        <v>40329</v>
      </c>
      <c r="W630" s="8">
        <v>91.25</v>
      </c>
      <c r="X630" s="8">
        <v>90.691999999999993</v>
      </c>
      <c r="Y630" s="8"/>
      <c r="Z630" s="8"/>
      <c r="AA630" t="s">
        <v>743</v>
      </c>
      <c r="AB630" s="20">
        <v>40329</v>
      </c>
      <c r="AC630" s="1">
        <v>102.154</v>
      </c>
      <c r="AD630" s="8"/>
      <c r="AE630" s="8"/>
      <c r="AG630" s="6" t="str">
        <f t="shared" si="226"/>
        <v>2010</v>
      </c>
      <c r="AH630" s="11">
        <f t="shared" si="218"/>
        <v>1.5313156883574708</v>
      </c>
      <c r="AI630" s="11">
        <f t="shared" si="219"/>
        <v>1.6368558773887321</v>
      </c>
      <c r="AJ630" s="11">
        <f t="shared" si="220"/>
        <v>-1.9666703052796275</v>
      </c>
      <c r="AK630" s="11">
        <f t="shared" si="221"/>
        <v>14.203210160508029</v>
      </c>
      <c r="AL630" s="11">
        <f t="shared" si="222"/>
        <v>3.4858982672901107</v>
      </c>
      <c r="AM630" s="11">
        <f t="shared" si="223"/>
        <v>0.35523001968611467</v>
      </c>
      <c r="AN630" s="11">
        <f t="shared" si="224"/>
        <v>0.32633826343793082</v>
      </c>
      <c r="AO630" s="8">
        <v>-2.5472310609863991</v>
      </c>
      <c r="AP630" s="6">
        <v>0</v>
      </c>
      <c r="AQ630" s="11">
        <f t="shared" si="227"/>
        <v>15.877355173156982</v>
      </c>
      <c r="AR630" s="18">
        <f t="shared" si="228"/>
        <v>2.5211834215732587E-2</v>
      </c>
      <c r="AS630" s="6">
        <v>-0.7028300828566203</v>
      </c>
      <c r="AT630" s="11">
        <f t="shared" si="225"/>
        <v>0.82996711034590831</v>
      </c>
      <c r="AW630" s="6" t="s">
        <v>739</v>
      </c>
      <c r="AX630" s="11">
        <f t="shared" si="205"/>
        <v>0.39386551474474707</v>
      </c>
      <c r="AY630" s="11">
        <f t="shared" si="206"/>
        <v>0.29741174070013782</v>
      </c>
      <c r="AZ630" s="11">
        <f t="shared" si="207"/>
        <v>2.1137453437344353</v>
      </c>
      <c r="BA630" s="17"/>
      <c r="BB630" s="7">
        <v>40329</v>
      </c>
      <c r="BC630" s="9">
        <f t="shared" si="208"/>
        <v>-0.55988024505412293</v>
      </c>
      <c r="BD630" s="9">
        <f t="shared" si="209"/>
        <v>10.242752813880763</v>
      </c>
      <c r="BE630" s="9">
        <f t="shared" si="210"/>
        <v>-1.2059194343466584</v>
      </c>
      <c r="BF630" s="9" t="e">
        <f t="shared" si="211"/>
        <v>#DIV/0!</v>
      </c>
      <c r="BI630" s="9">
        <f t="shared" si="212"/>
        <v>-0.48832338587203417</v>
      </c>
      <c r="BJ630" s="9">
        <f t="shared" si="213"/>
        <v>1.2781044344067276</v>
      </c>
      <c r="BK630" s="9">
        <f t="shared" si="214"/>
        <v>2.6173320209195485</v>
      </c>
      <c r="BL630" s="9">
        <f t="shared" si="215"/>
        <v>-0.27751111047160237</v>
      </c>
      <c r="BM630" s="9">
        <f t="shared" si="216"/>
        <v>1.4098277253349731</v>
      </c>
      <c r="BN630" s="9">
        <f t="shared" si="217"/>
        <v>5.0802568694965471</v>
      </c>
    </row>
    <row r="631" spans="1:66" ht="15.6" x14ac:dyDescent="0.3">
      <c r="A631" s="6" t="s">
        <v>744</v>
      </c>
      <c r="B631" s="7">
        <v>40359</v>
      </c>
      <c r="C631" s="8">
        <v>89.873999999999995</v>
      </c>
      <c r="D631" s="8">
        <v>89.766999999999996</v>
      </c>
      <c r="H631" s="6" t="s">
        <v>744</v>
      </c>
      <c r="I631" s="7">
        <v>40359</v>
      </c>
      <c r="J631" s="8">
        <v>108.339</v>
      </c>
      <c r="K631" s="8">
        <v>91.744</v>
      </c>
      <c r="O631" s="6" t="s">
        <v>744</v>
      </c>
      <c r="P631" s="7">
        <v>40359</v>
      </c>
      <c r="Q631" s="8">
        <v>91.075999999999993</v>
      </c>
      <c r="U631" s="6" t="s">
        <v>744</v>
      </c>
      <c r="V631" s="7">
        <v>40359</v>
      </c>
      <c r="W631" s="8">
        <v>91.164000000000001</v>
      </c>
      <c r="X631" s="8">
        <v>90.584999999999994</v>
      </c>
      <c r="Y631" s="8"/>
      <c r="Z631" s="8"/>
      <c r="AA631" t="s">
        <v>744</v>
      </c>
      <c r="AB631" s="20">
        <v>40359</v>
      </c>
      <c r="AC631" s="1">
        <v>100.703</v>
      </c>
      <c r="AD631" s="8"/>
      <c r="AE631" s="8"/>
      <c r="AG631" s="6" t="str">
        <f t="shared" si="226"/>
        <v>2010</v>
      </c>
      <c r="AH631" s="11">
        <f t="shared" si="218"/>
        <v>1.4425030475416323</v>
      </c>
      <c r="AI631" s="11">
        <f t="shared" si="219"/>
        <v>1.555570639876902</v>
      </c>
      <c r="AJ631" s="11">
        <f t="shared" si="220"/>
        <v>-1.521638351831156</v>
      </c>
      <c r="AK631" s="11">
        <f t="shared" si="221"/>
        <v>15.059697000100325</v>
      </c>
      <c r="AL631" s="11">
        <f t="shared" si="222"/>
        <v>4.0250365497075835</v>
      </c>
      <c r="AM631" s="11">
        <f t="shared" si="223"/>
        <v>0.17251420220423253</v>
      </c>
      <c r="AN631" s="11">
        <f t="shared" si="224"/>
        <v>0.15811238141572037</v>
      </c>
      <c r="AO631" s="8">
        <v>-2.5444315033237852</v>
      </c>
      <c r="AP631" s="6">
        <v>0</v>
      </c>
      <c r="AQ631" s="11">
        <f t="shared" si="227"/>
        <v>3.7725933101131481</v>
      </c>
      <c r="AR631" s="18">
        <f t="shared" si="228"/>
        <v>-9.4246575342460392E-2</v>
      </c>
      <c r="AS631" s="6">
        <v>-0.1853990052632426</v>
      </c>
      <c r="AT631" s="11">
        <f t="shared" si="225"/>
        <v>0.4225136277063779</v>
      </c>
      <c r="AW631" s="6" t="s">
        <v>739</v>
      </c>
      <c r="AX631" s="11">
        <f t="shared" si="205"/>
        <v>0.39715887664133442</v>
      </c>
      <c r="AY631" s="11">
        <f t="shared" si="206"/>
        <v>0.29644486121897601</v>
      </c>
      <c r="AZ631" s="11">
        <f t="shared" si="207"/>
        <v>2.1085839749197626</v>
      </c>
      <c r="BA631" s="17"/>
      <c r="BB631" s="7">
        <v>40359</v>
      </c>
      <c r="BC631" s="9">
        <f t="shared" si="208"/>
        <v>0.83616406445781166</v>
      </c>
      <c r="BD631" s="9">
        <f t="shared" si="209"/>
        <v>-0.32509795305514233</v>
      </c>
      <c r="BE631" s="9">
        <f t="shared" si="210"/>
        <v>-0.24418120328316695</v>
      </c>
      <c r="BF631" s="9" t="e">
        <f t="shared" si="211"/>
        <v>#DIV/0!</v>
      </c>
      <c r="BI631" s="9">
        <f t="shared" si="212"/>
        <v>-0.64010364501215189</v>
      </c>
      <c r="BJ631" s="9">
        <f t="shared" si="213"/>
        <v>1.0328753461282889</v>
      </c>
      <c r="BK631" s="9">
        <f t="shared" si="214"/>
        <v>1.6136064123001215</v>
      </c>
      <c r="BL631" s="9">
        <f t="shared" si="215"/>
        <v>-0.60557735669547741</v>
      </c>
      <c r="BM631" s="9">
        <f t="shared" si="216"/>
        <v>1.4023603368266473</v>
      </c>
      <c r="BN631" s="9">
        <f t="shared" si="217"/>
        <v>2.3157410384018746</v>
      </c>
    </row>
    <row r="632" spans="1:66" ht="15.6" x14ac:dyDescent="0.3">
      <c r="A632" s="6" t="s">
        <v>745</v>
      </c>
      <c r="B632" s="7">
        <v>40390</v>
      </c>
      <c r="C632" s="8">
        <v>89.878</v>
      </c>
      <c r="D632" s="8">
        <v>89.769000000000005</v>
      </c>
      <c r="H632" s="6" t="s">
        <v>745</v>
      </c>
      <c r="I632" s="7">
        <v>40390</v>
      </c>
      <c r="J632" s="8">
        <v>107.91800000000001</v>
      </c>
      <c r="K632" s="8">
        <v>92.337000000000003</v>
      </c>
      <c r="O632" s="6" t="s">
        <v>745</v>
      </c>
      <c r="P632" s="7">
        <v>40390</v>
      </c>
      <c r="Q632" s="8">
        <v>91.236000000000004</v>
      </c>
      <c r="U632" s="6" t="s">
        <v>745</v>
      </c>
      <c r="V632" s="7">
        <v>40390</v>
      </c>
      <c r="W632" s="8">
        <v>91.206999999999994</v>
      </c>
      <c r="X632" s="8">
        <v>90.555999999999997</v>
      </c>
      <c r="Y632" s="8"/>
      <c r="Z632" s="8"/>
      <c r="AA632" t="s">
        <v>745</v>
      </c>
      <c r="AB632" s="20">
        <v>40390</v>
      </c>
      <c r="AC632" s="1">
        <v>102.249</v>
      </c>
      <c r="AD632" s="8"/>
      <c r="AE632" s="8"/>
      <c r="AG632" s="6" t="str">
        <f t="shared" si="226"/>
        <v>2010</v>
      </c>
      <c r="AH632" s="11">
        <f t="shared" si="218"/>
        <v>1.4023805494443486</v>
      </c>
      <c r="AI632" s="11">
        <f t="shared" si="219"/>
        <v>1.4705882352941124</v>
      </c>
      <c r="AJ632" s="11">
        <f t="shared" si="220"/>
        <v>-1.5517382935439916</v>
      </c>
      <c r="AK632" s="11">
        <f t="shared" si="221"/>
        <v>13.445873723784608</v>
      </c>
      <c r="AL632" s="11">
        <f t="shared" si="222"/>
        <v>3.4105205889353618</v>
      </c>
      <c r="AM632" s="11">
        <f t="shared" si="223"/>
        <v>0.64664923141435349</v>
      </c>
      <c r="AN632" s="11">
        <f t="shared" si="224"/>
        <v>0.640142253834175</v>
      </c>
      <c r="AO632" s="8">
        <v>-2.6803355528438155</v>
      </c>
      <c r="AP632" s="6">
        <v>0</v>
      </c>
      <c r="AQ632" s="11">
        <f t="shared" si="227"/>
        <v>5.9915620562045913</v>
      </c>
      <c r="AR632" s="18">
        <f t="shared" si="228"/>
        <v>4.7167741652387463E-2</v>
      </c>
      <c r="AS632" s="6">
        <v>-3.3751300938367201E-2</v>
      </c>
      <c r="AT632" s="11">
        <f t="shared" si="225"/>
        <v>0.64636379490756735</v>
      </c>
      <c r="AW632" s="6" t="s">
        <v>739</v>
      </c>
      <c r="AX632" s="11">
        <f t="shared" si="205"/>
        <v>0.39668119634979604</v>
      </c>
      <c r="AY632" s="11">
        <f t="shared" si="206"/>
        <v>0.29359363369134722</v>
      </c>
      <c r="AZ632" s="11">
        <f t="shared" si="207"/>
        <v>2.1089593015751094</v>
      </c>
      <c r="BA632" s="17"/>
      <c r="BB632" s="7">
        <v>40390</v>
      </c>
      <c r="BC632" s="9">
        <f t="shared" si="208"/>
        <v>-0.12027435860882951</v>
      </c>
      <c r="BD632" s="9">
        <f t="shared" si="209"/>
        <v>-0.96180703416635094</v>
      </c>
      <c r="BE632" s="9">
        <f t="shared" si="210"/>
        <v>1.779993871768859E-2</v>
      </c>
      <c r="BF632" s="9" t="e">
        <f t="shared" si="211"/>
        <v>#DIV/0!</v>
      </c>
      <c r="BI632" s="9">
        <f t="shared" si="212"/>
        <v>-0.71159068894182775</v>
      </c>
      <c r="BJ632" s="9">
        <f t="shared" si="213"/>
        <v>0.88883094039840504</v>
      </c>
      <c r="BK632" s="9">
        <f t="shared" si="214"/>
        <v>1.2490761250967781</v>
      </c>
      <c r="BL632" s="9">
        <f t="shared" si="215"/>
        <v>-0.93354217966927611</v>
      </c>
      <c r="BM632" s="9">
        <f t="shared" si="216"/>
        <v>1.3452052544531292</v>
      </c>
      <c r="BN632" s="9">
        <f t="shared" si="217"/>
        <v>1.4409689071892735</v>
      </c>
    </row>
    <row r="633" spans="1:66" ht="15.6" x14ac:dyDescent="0.3">
      <c r="A633" s="6" t="s">
        <v>746</v>
      </c>
      <c r="B633" s="7">
        <v>40421</v>
      </c>
      <c r="C633" s="8">
        <v>89.960999999999999</v>
      </c>
      <c r="D633" s="8">
        <v>89.855000000000004</v>
      </c>
      <c r="H633" s="6" t="s">
        <v>746</v>
      </c>
      <c r="I633" s="7">
        <v>40421</v>
      </c>
      <c r="J633" s="8">
        <v>107.804</v>
      </c>
      <c r="K633" s="8">
        <v>89.902000000000001</v>
      </c>
      <c r="O633" s="6" t="s">
        <v>746</v>
      </c>
      <c r="P633" s="7">
        <v>40421</v>
      </c>
      <c r="Q633" s="8">
        <v>90.906999999999996</v>
      </c>
      <c r="U633" s="6" t="s">
        <v>746</v>
      </c>
      <c r="V633" s="7">
        <v>40421</v>
      </c>
      <c r="W633" s="8">
        <v>91.254000000000005</v>
      </c>
      <c r="X633" s="8">
        <v>90.623000000000005</v>
      </c>
      <c r="Y633" s="8"/>
      <c r="Z633" s="8"/>
      <c r="AA633" t="s">
        <v>746</v>
      </c>
      <c r="AB633" s="20">
        <v>40421</v>
      </c>
      <c r="AC633" s="1">
        <v>103.197</v>
      </c>
      <c r="AD633" s="8"/>
      <c r="AE633" s="8"/>
      <c r="AG633" s="6" t="str">
        <f t="shared" si="226"/>
        <v>2010</v>
      </c>
      <c r="AH633" s="11">
        <f t="shared" si="218"/>
        <v>1.356512725756831</v>
      </c>
      <c r="AI633" s="11">
        <f t="shared" si="219"/>
        <v>1.4176232237384179</v>
      </c>
      <c r="AJ633" s="11">
        <f t="shared" si="220"/>
        <v>-1.6691902147144111</v>
      </c>
      <c r="AK633" s="11">
        <f t="shared" si="221"/>
        <v>7.102692399332855</v>
      </c>
      <c r="AL633" s="11">
        <f t="shared" si="222"/>
        <v>2.0624228135174727</v>
      </c>
      <c r="AM633" s="11">
        <f t="shared" si="223"/>
        <v>0.68184827220971744</v>
      </c>
      <c r="AN633" s="11">
        <f t="shared" si="224"/>
        <v>0.75155369273016692</v>
      </c>
      <c r="AO633" s="8">
        <v>-2.1990557521513687</v>
      </c>
      <c r="AP633" s="6">
        <v>0</v>
      </c>
      <c r="AQ633" s="11">
        <f t="shared" si="227"/>
        <v>3.6863998070894688</v>
      </c>
      <c r="AR633" s="18">
        <f t="shared" si="228"/>
        <v>5.1531132478888075E-2</v>
      </c>
      <c r="AS633" s="6">
        <v>0.1674092259863702</v>
      </c>
      <c r="AT633" s="11">
        <f t="shared" si="225"/>
        <v>-2.6370793939590853</v>
      </c>
      <c r="AW633" s="6" t="s">
        <v>739</v>
      </c>
      <c r="AX633" s="11">
        <f t="shared" si="205"/>
        <v>0.39668110052237432</v>
      </c>
      <c r="AY633" s="11">
        <f t="shared" si="206"/>
        <v>0.29387381994609585</v>
      </c>
      <c r="AZ633" s="11">
        <f t="shared" si="207"/>
        <v>2.1515305968167087</v>
      </c>
      <c r="BA633" s="17"/>
      <c r="BB633" s="7">
        <v>40421</v>
      </c>
      <c r="BC633" s="9">
        <f t="shared" si="208"/>
        <v>-2.4157288669446331E-5</v>
      </c>
      <c r="BD633" s="9">
        <f t="shared" si="209"/>
        <v>9.5433355017227051E-2</v>
      </c>
      <c r="BE633" s="9">
        <f t="shared" si="210"/>
        <v>2.0185925451384534</v>
      </c>
      <c r="BF633" s="9" t="e">
        <f t="shared" si="211"/>
        <v>#DIV/0!</v>
      </c>
      <c r="BI633" s="9">
        <f t="shared" si="212"/>
        <v>-0.65914082184877265</v>
      </c>
      <c r="BJ633" s="9">
        <f t="shared" si="213"/>
        <v>0.95218141067084816</v>
      </c>
      <c r="BK633" s="9">
        <f t="shared" si="214"/>
        <v>1.4445796392949064</v>
      </c>
      <c r="BL633" s="9">
        <f t="shared" si="215"/>
        <v>-1.2263938752312114</v>
      </c>
      <c r="BM633" s="9">
        <f t="shared" si="216"/>
        <v>1.1453537940738083</v>
      </c>
      <c r="BN633" s="9">
        <f t="shared" si="217"/>
        <v>0.93392002129648233</v>
      </c>
    </row>
    <row r="634" spans="1:66" ht="15.6" x14ac:dyDescent="0.3">
      <c r="A634" s="6" t="s">
        <v>747</v>
      </c>
      <c r="B634" s="7">
        <v>40451</v>
      </c>
      <c r="C634" s="8">
        <v>90.027000000000001</v>
      </c>
      <c r="D634" s="8">
        <v>89.906000000000006</v>
      </c>
      <c r="H634" s="6" t="s">
        <v>747</v>
      </c>
      <c r="I634" s="7">
        <v>40451</v>
      </c>
      <c r="J634" s="8">
        <v>107.72199999999999</v>
      </c>
      <c r="K634" s="8">
        <v>87.581999999999994</v>
      </c>
      <c r="O634" s="6" t="s">
        <v>747</v>
      </c>
      <c r="P634" s="7">
        <v>40451</v>
      </c>
      <c r="Q634" s="8">
        <v>90.503</v>
      </c>
      <c r="U634" s="6" t="s">
        <v>747</v>
      </c>
      <c r="V634" s="7">
        <v>40451</v>
      </c>
      <c r="W634" s="8">
        <v>91.49</v>
      </c>
      <c r="X634" s="8">
        <v>90.88</v>
      </c>
      <c r="Y634" s="8"/>
      <c r="Z634" s="8"/>
      <c r="AA634" t="s">
        <v>747</v>
      </c>
      <c r="AB634" s="20">
        <v>40451</v>
      </c>
      <c r="AC634" s="1">
        <v>103.771</v>
      </c>
      <c r="AD634" s="8"/>
      <c r="AE634" s="8"/>
      <c r="AG634" s="6" t="str">
        <f t="shared" si="226"/>
        <v>2010</v>
      </c>
      <c r="AH634" s="11">
        <f t="shared" si="218"/>
        <v>1.2916436953610999</v>
      </c>
      <c r="AI634" s="11">
        <f t="shared" si="219"/>
        <v>1.2968283476987308</v>
      </c>
      <c r="AJ634" s="11">
        <f t="shared" si="220"/>
        <v>-1.9871526577256993</v>
      </c>
      <c r="AK634" s="11">
        <f t="shared" si="221"/>
        <v>3.0655353801616769</v>
      </c>
      <c r="AL634" s="11">
        <f t="shared" si="222"/>
        <v>1.2620979020979028</v>
      </c>
      <c r="AM634" s="11">
        <f t="shared" si="223"/>
        <v>1.2337482710926606</v>
      </c>
      <c r="AN634" s="11">
        <f t="shared" si="224"/>
        <v>1.3380909901873128</v>
      </c>
      <c r="AO634" s="8">
        <v>-2.381455056866999</v>
      </c>
      <c r="AP634" s="6">
        <v>0</v>
      </c>
      <c r="AQ634" s="11">
        <f t="shared" si="227"/>
        <v>3.6538711256280498</v>
      </c>
      <c r="AR634" s="18">
        <f t="shared" si="228"/>
        <v>0.25861880027175932</v>
      </c>
      <c r="AS634" s="6">
        <v>-0.16686684529075846</v>
      </c>
      <c r="AT634" s="11">
        <f t="shared" si="225"/>
        <v>-2.5805877511067665</v>
      </c>
      <c r="AW634" s="6" t="s">
        <v>739</v>
      </c>
      <c r="AX634" s="11">
        <f t="shared" si="205"/>
        <v>0.39519427546825631</v>
      </c>
      <c r="AY634" s="11">
        <f t="shared" si="206"/>
        <v>0.28961340046908846</v>
      </c>
      <c r="AZ634" s="11">
        <f t="shared" si="207"/>
        <v>2.1413073122237356</v>
      </c>
      <c r="BA634" s="17"/>
      <c r="BB634" s="7">
        <v>40451</v>
      </c>
      <c r="BC634" s="9">
        <f t="shared" si="208"/>
        <v>-0.37481620681198979</v>
      </c>
      <c r="BD634" s="9">
        <f t="shared" si="209"/>
        <v>-1.4497444780174229</v>
      </c>
      <c r="BE634" s="9">
        <f t="shared" si="210"/>
        <v>-0.47516333758389484</v>
      </c>
      <c r="BF634" s="9" t="e">
        <f t="shared" si="211"/>
        <v>#DIV/0!</v>
      </c>
      <c r="BI634" s="9">
        <f t="shared" si="212"/>
        <v>-0.52455383189609917</v>
      </c>
      <c r="BJ634" s="9">
        <f t="shared" si="213"/>
        <v>1.0880725279612098</v>
      </c>
      <c r="BK634" s="9">
        <f t="shared" si="214"/>
        <v>2.0742819169353233</v>
      </c>
      <c r="BL634" s="9">
        <f t="shared" si="215"/>
        <v>-1.4810930009039571</v>
      </c>
      <c r="BM634" s="9">
        <f t="shared" si="216"/>
        <v>0.98253093005689207</v>
      </c>
      <c r="BN634" s="9">
        <f t="shared" si="217"/>
        <v>0.66338233281584813</v>
      </c>
    </row>
    <row r="635" spans="1:66" ht="15.6" x14ac:dyDescent="0.3">
      <c r="A635" s="6" t="s">
        <v>748</v>
      </c>
      <c r="B635" s="7">
        <v>40482</v>
      </c>
      <c r="C635" s="8">
        <v>90.156999999999996</v>
      </c>
      <c r="D635" s="8">
        <v>90.043000000000006</v>
      </c>
      <c r="H635" s="6" t="s">
        <v>748</v>
      </c>
      <c r="I635" s="7">
        <v>40482</v>
      </c>
      <c r="J635" s="8">
        <v>107.636</v>
      </c>
      <c r="K635" s="8">
        <v>88.813000000000002</v>
      </c>
      <c r="O635" s="6" t="s">
        <v>748</v>
      </c>
      <c r="P635" s="7">
        <v>40482</v>
      </c>
      <c r="Q635" s="8">
        <v>90.911000000000001</v>
      </c>
      <c r="U635" s="6" t="s">
        <v>748</v>
      </c>
      <c r="V635" s="7">
        <v>40482</v>
      </c>
      <c r="W635" s="8">
        <v>91.531000000000006</v>
      </c>
      <c r="X635" s="8">
        <v>90.915999999999997</v>
      </c>
      <c r="Y635" s="8"/>
      <c r="Z635" s="8"/>
      <c r="AA635" t="s">
        <v>748</v>
      </c>
      <c r="AB635" s="20">
        <v>40482</v>
      </c>
      <c r="AC635" s="1">
        <v>107.297</v>
      </c>
      <c r="AD635" s="8"/>
      <c r="AE635" s="8"/>
      <c r="AG635" s="6" t="str">
        <f t="shared" si="226"/>
        <v>2010</v>
      </c>
      <c r="AH635" s="11">
        <f t="shared" si="218"/>
        <v>1.0876024532723294</v>
      </c>
      <c r="AI635" s="11">
        <f t="shared" si="219"/>
        <v>1.0787813475225283</v>
      </c>
      <c r="AJ635" s="11">
        <f t="shared" si="220"/>
        <v>-1.6196256215267657</v>
      </c>
      <c r="AK635" s="11">
        <f t="shared" si="221"/>
        <v>4.0281584557359418</v>
      </c>
      <c r="AL635" s="11">
        <f t="shared" si="222"/>
        <v>1.5436339063320315</v>
      </c>
      <c r="AM635" s="11">
        <f t="shared" si="223"/>
        <v>1.1705278981342326</v>
      </c>
      <c r="AN635" s="11">
        <f t="shared" si="224"/>
        <v>1.2912641910937106</v>
      </c>
      <c r="AO635" s="8">
        <v>-2.2504111106624869</v>
      </c>
      <c r="AP635" s="6">
        <v>0</v>
      </c>
      <c r="AQ635" s="11">
        <f t="shared" si="227"/>
        <v>6.1684295934219202</v>
      </c>
      <c r="AR635" s="18">
        <f t="shared" si="228"/>
        <v>4.4813640835084101E-2</v>
      </c>
      <c r="AS635" s="6">
        <v>-0.25031725242432579</v>
      </c>
      <c r="AT635" s="11">
        <f t="shared" si="225"/>
        <v>1.4055399511315292</v>
      </c>
      <c r="AW635" s="6" t="s">
        <v>739</v>
      </c>
      <c r="AX635" s="11">
        <f t="shared" si="205"/>
        <v>0.39367589281417614</v>
      </c>
      <c r="AY635" s="11">
        <f t="shared" si="206"/>
        <v>0.2920356218325017</v>
      </c>
      <c r="AZ635" s="11">
        <f t="shared" si="207"/>
        <v>2.1085692848910371</v>
      </c>
      <c r="BA635" s="17"/>
      <c r="BB635" s="7">
        <v>40482</v>
      </c>
      <c r="BC635" s="9">
        <f t="shared" si="208"/>
        <v>-0.38421170253062353</v>
      </c>
      <c r="BD635" s="9">
        <f t="shared" si="209"/>
        <v>0.83636370398951776</v>
      </c>
      <c r="BE635" s="9">
        <f t="shared" si="210"/>
        <v>-1.5288803781602134</v>
      </c>
      <c r="BF635" s="9" t="e">
        <f t="shared" si="211"/>
        <v>#DIV/0!</v>
      </c>
      <c r="BI635" s="9">
        <f t="shared" si="212"/>
        <v>-0.3246878374834018</v>
      </c>
      <c r="BJ635" s="9">
        <f t="shared" si="213"/>
        <v>1.1454654562267059</v>
      </c>
      <c r="BK635" s="9">
        <f t="shared" si="214"/>
        <v>3.5278976419474373</v>
      </c>
      <c r="BL635" s="9">
        <f t="shared" si="215"/>
        <v>-1.6772075977732943</v>
      </c>
      <c r="BM635" s="9">
        <f t="shared" si="216"/>
        <v>0.84198433467315548</v>
      </c>
      <c r="BN635" s="9">
        <f t="shared" si="217"/>
        <v>0.50201557385680606</v>
      </c>
    </row>
    <row r="636" spans="1:66" ht="15.6" x14ac:dyDescent="0.3">
      <c r="A636" s="6" t="s">
        <v>749</v>
      </c>
      <c r="B636" s="7">
        <v>40512</v>
      </c>
      <c r="C636" s="8">
        <v>90.278000000000006</v>
      </c>
      <c r="D636" s="8">
        <v>90.16</v>
      </c>
      <c r="H636" s="6" t="s">
        <v>749</v>
      </c>
      <c r="I636" s="7">
        <v>40512</v>
      </c>
      <c r="J636" s="8">
        <v>107.785</v>
      </c>
      <c r="K636" s="8">
        <v>90.876999999999995</v>
      </c>
      <c r="O636" s="6" t="s">
        <v>749</v>
      </c>
      <c r="P636" s="7">
        <v>40512</v>
      </c>
      <c r="Q636" s="8">
        <v>91.44</v>
      </c>
      <c r="U636" s="6" t="s">
        <v>749</v>
      </c>
      <c r="V636" s="7">
        <v>40512</v>
      </c>
      <c r="W636" s="8">
        <v>91.697999999999993</v>
      </c>
      <c r="X636" s="8">
        <v>91.146000000000001</v>
      </c>
      <c r="Y636" s="8"/>
      <c r="Z636" s="8"/>
      <c r="AA636" t="s">
        <v>749</v>
      </c>
      <c r="AB636" s="20">
        <v>40512</v>
      </c>
      <c r="AC636" s="1">
        <v>108.718</v>
      </c>
      <c r="AD636" s="8"/>
      <c r="AE636" s="8"/>
      <c r="AG636" s="6" t="str">
        <f t="shared" si="226"/>
        <v>2010</v>
      </c>
      <c r="AH636" s="11">
        <f t="shared" si="218"/>
        <v>1.1370892755116824</v>
      </c>
      <c r="AI636" s="11">
        <f t="shared" si="219"/>
        <v>1.1215791834903621</v>
      </c>
      <c r="AJ636" s="11">
        <f t="shared" si="220"/>
        <v>-1.3021143333302732</v>
      </c>
      <c r="AK636" s="11">
        <f t="shared" si="221"/>
        <v>3.7550806046490415</v>
      </c>
      <c r="AL636" s="11">
        <f t="shared" si="222"/>
        <v>1.5356940604283942</v>
      </c>
      <c r="AM636" s="11">
        <f t="shared" si="223"/>
        <v>1.3013698630137016</v>
      </c>
      <c r="AN636" s="11">
        <f t="shared" si="224"/>
        <v>1.5769355072382973</v>
      </c>
      <c r="AO636" s="8">
        <v>-1.6389639237830766</v>
      </c>
      <c r="AP636" s="6">
        <v>0</v>
      </c>
      <c r="AQ636" s="11">
        <f t="shared" si="227"/>
        <v>4.2658482785077334</v>
      </c>
      <c r="AR636" s="18">
        <f t="shared" si="228"/>
        <v>0.18245184691523253</v>
      </c>
      <c r="AS636" s="6">
        <v>0.11928256089510647</v>
      </c>
      <c r="AT636" s="11">
        <f t="shared" si="225"/>
        <v>2.3239841014265794</v>
      </c>
      <c r="AW636" s="6" t="s">
        <v>739</v>
      </c>
      <c r="AX636" s="11">
        <f t="shared" si="205"/>
        <v>0.39345568230153954</v>
      </c>
      <c r="AY636" s="11">
        <f t="shared" si="206"/>
        <v>0.29105941808723912</v>
      </c>
      <c r="AZ636" s="11">
        <f t="shared" si="207"/>
        <v>2.0878352582730395</v>
      </c>
      <c r="BA636" s="17"/>
      <c r="BB636" s="7">
        <v>40512</v>
      </c>
      <c r="BC636" s="9">
        <f t="shared" si="208"/>
        <v>-5.5937007232631508E-2</v>
      </c>
      <c r="BD636" s="9">
        <f t="shared" si="209"/>
        <v>-0.33427557197884816</v>
      </c>
      <c r="BE636" s="9">
        <f t="shared" si="210"/>
        <v>-0.98332204526393463</v>
      </c>
      <c r="BF636" s="9" t="e">
        <f t="shared" si="211"/>
        <v>#DIV/0!</v>
      </c>
      <c r="BI636" s="9">
        <f t="shared" si="212"/>
        <v>-9.1236207627922145E-2</v>
      </c>
      <c r="BJ636" s="9">
        <f t="shared" si="213"/>
        <v>1.1436748486811343</v>
      </c>
      <c r="BK636" s="9">
        <f t="shared" si="214"/>
        <v>12.535317703528937</v>
      </c>
      <c r="BL636" s="9">
        <f t="shared" si="215"/>
        <v>-1.7861712500018225</v>
      </c>
      <c r="BM636" s="9">
        <f t="shared" si="216"/>
        <v>0.72099496655326689</v>
      </c>
      <c r="BN636" s="9">
        <f t="shared" si="217"/>
        <v>0.40365388623992871</v>
      </c>
    </row>
    <row r="637" spans="1:66" ht="15.6" x14ac:dyDescent="0.3">
      <c r="A637" s="6" t="s">
        <v>750</v>
      </c>
      <c r="B637" s="7">
        <v>40543</v>
      </c>
      <c r="C637" s="8">
        <v>90.304000000000002</v>
      </c>
      <c r="D637" s="8">
        <v>90.179000000000002</v>
      </c>
      <c r="H637" s="6" t="s">
        <v>750</v>
      </c>
      <c r="I637" s="7">
        <v>40543</v>
      </c>
      <c r="J637" s="8">
        <v>106.818</v>
      </c>
      <c r="K637" s="8">
        <v>91.445999999999998</v>
      </c>
      <c r="O637" s="6" t="s">
        <v>750</v>
      </c>
      <c r="P637" s="7">
        <v>40543</v>
      </c>
      <c r="Q637" s="8">
        <v>91.664000000000001</v>
      </c>
      <c r="U637" s="6" t="s">
        <v>750</v>
      </c>
      <c r="V637" s="7">
        <v>40543</v>
      </c>
      <c r="W637" s="8">
        <v>91.81</v>
      </c>
      <c r="X637" s="8">
        <v>91.268000000000001</v>
      </c>
      <c r="Y637" s="8"/>
      <c r="Z637" s="8"/>
      <c r="AA637" t="s">
        <v>750</v>
      </c>
      <c r="AB637" s="20">
        <v>40543</v>
      </c>
      <c r="AC637" s="1">
        <v>112.536</v>
      </c>
      <c r="AD637" s="8"/>
      <c r="AE637" s="8"/>
      <c r="AG637" s="6" t="str">
        <f t="shared" si="226"/>
        <v>2010</v>
      </c>
      <c r="AH637" s="11">
        <f t="shared" si="218"/>
        <v>1.0733672841233499</v>
      </c>
      <c r="AI637" s="11">
        <f t="shared" si="219"/>
        <v>1.0567483975077341</v>
      </c>
      <c r="AJ637" s="11">
        <f t="shared" si="220"/>
        <v>-1.8767051561165204</v>
      </c>
      <c r="AK637" s="11">
        <f t="shared" si="221"/>
        <v>2.6710229377884032</v>
      </c>
      <c r="AL637" s="11">
        <f t="shared" si="222"/>
        <v>1.4711905684396953</v>
      </c>
      <c r="AM637" s="11">
        <f t="shared" si="223"/>
        <v>1.2573067166648189</v>
      </c>
      <c r="AN637" s="11">
        <f t="shared" si="224"/>
        <v>1.4449582073626122</v>
      </c>
      <c r="AO637" s="8">
        <v>-1.8879125585280487</v>
      </c>
      <c r="AP637" s="6">
        <v>0</v>
      </c>
      <c r="AQ637" s="11">
        <f t="shared" si="227"/>
        <v>8.4841181857618011</v>
      </c>
      <c r="AR637" s="18">
        <f t="shared" si="228"/>
        <v>0.12214006848569881</v>
      </c>
      <c r="AS637" s="6">
        <v>-0.40283092415955846</v>
      </c>
      <c r="AT637" s="11">
        <f t="shared" si="225"/>
        <v>0.62612102072032716</v>
      </c>
      <c r="AW637" s="6" t="s">
        <v>739</v>
      </c>
      <c r="AX637" s="11">
        <f t="shared" ref="AX637:AX700" si="229">STDEV(AR603:AR637)</f>
        <v>0.38113720737759577</v>
      </c>
      <c r="AY637" s="11">
        <f t="shared" ref="AY637:AY700" si="230">STDEV(AS603:AS637)</f>
        <v>0.29907635499729196</v>
      </c>
      <c r="AZ637" s="11">
        <f t="shared" ref="AZ637:AZ700" si="231">STDEV(AT603:AT637)</f>
        <v>2.0862618309776546</v>
      </c>
      <c r="BA637" s="17"/>
      <c r="BB637" s="7">
        <v>40543</v>
      </c>
      <c r="BC637" s="9">
        <f t="shared" ref="BC637:BC700" si="232">(AX637/AX636-1)*100</f>
        <v>-3.1308417893182283</v>
      </c>
      <c r="BD637" s="9">
        <f t="shared" ref="BD637:BD700" si="233">(AY637/AY636-1)*100</f>
        <v>2.7543987281833715</v>
      </c>
      <c r="BE637" s="9">
        <f t="shared" ref="BE637:BE700" si="234">(AZ637/AZ636-1)*100</f>
        <v>-7.5361659362260802E-2</v>
      </c>
      <c r="BF637" s="9" t="e">
        <f t="shared" ref="BF637:BF700" si="235">(BA637/BA636-1)*100</f>
        <v>#DIV/0!</v>
      </c>
      <c r="BI637" s="9">
        <f t="shared" si="212"/>
        <v>0.1511272332777045</v>
      </c>
      <c r="BJ637" s="9">
        <f t="shared" si="213"/>
        <v>1.0607777876860556</v>
      </c>
      <c r="BK637" s="9">
        <f t="shared" si="214"/>
        <v>7.0191041328522097</v>
      </c>
      <c r="BL637" s="9">
        <f t="shared" si="215"/>
        <v>-1.8901144475830962</v>
      </c>
      <c r="BM637" s="9">
        <f t="shared" si="216"/>
        <v>0.61553505633795669</v>
      </c>
      <c r="BN637" s="9">
        <f t="shared" si="217"/>
        <v>0.3256602038702186</v>
      </c>
    </row>
    <row r="638" spans="1:66" ht="15.6" x14ac:dyDescent="0.3">
      <c r="A638" s="6" t="s">
        <v>751</v>
      </c>
      <c r="B638" s="7">
        <v>40574</v>
      </c>
      <c r="C638" s="8">
        <v>90.531999999999996</v>
      </c>
      <c r="D638" s="8">
        <v>90.372</v>
      </c>
      <c r="H638" s="6" t="s">
        <v>751</v>
      </c>
      <c r="I638" s="7">
        <v>40574</v>
      </c>
      <c r="J638" s="8">
        <v>107.334</v>
      </c>
      <c r="K638" s="8">
        <v>92.75</v>
      </c>
      <c r="O638" s="6" t="s">
        <v>751</v>
      </c>
      <c r="P638" s="7">
        <v>40574</v>
      </c>
      <c r="Q638" s="8">
        <v>92.234999999999999</v>
      </c>
      <c r="U638" s="6" t="s">
        <v>751</v>
      </c>
      <c r="V638" s="7">
        <v>40574</v>
      </c>
      <c r="W638" s="8">
        <v>92.436999999999998</v>
      </c>
      <c r="X638" s="8">
        <v>91.99</v>
      </c>
      <c r="Y638" s="8"/>
      <c r="Z638" s="8"/>
      <c r="AA638" t="s">
        <v>751</v>
      </c>
      <c r="AB638" s="20">
        <v>40574</v>
      </c>
      <c r="AC638" s="1">
        <v>113.79</v>
      </c>
      <c r="AD638" s="8"/>
      <c r="AE638" s="8"/>
      <c r="AG638" s="6" t="str">
        <f t="shared" si="226"/>
        <v>2011</v>
      </c>
      <c r="AH638" s="11">
        <f t="shared" si="218"/>
        <v>1.1813355685945881</v>
      </c>
      <c r="AI638" s="11">
        <f t="shared" si="219"/>
        <v>1.1234446334258408</v>
      </c>
      <c r="AJ638" s="11">
        <f t="shared" si="220"/>
        <v>-1.9906130723012505</v>
      </c>
      <c r="AK638" s="11">
        <f t="shared" si="221"/>
        <v>3.9704959196484646</v>
      </c>
      <c r="AL638" s="11">
        <f t="shared" si="222"/>
        <v>2.1632219046986201</v>
      </c>
      <c r="AM638" s="11">
        <f t="shared" si="223"/>
        <v>1.817440823025307</v>
      </c>
      <c r="AN638" s="11">
        <f t="shared" si="224"/>
        <v>2.0251985271283468</v>
      </c>
      <c r="AO638" s="8">
        <v>-1.7359947492858852</v>
      </c>
      <c r="AP638" s="6">
        <v>0</v>
      </c>
      <c r="AQ638" s="11">
        <f t="shared" si="227"/>
        <v>8.1191505534704778</v>
      </c>
      <c r="AR638" s="18">
        <f t="shared" si="228"/>
        <v>0.68293214246812894</v>
      </c>
      <c r="AS638" s="6">
        <v>0.20635720921557965</v>
      </c>
      <c r="AT638" s="11">
        <f t="shared" si="225"/>
        <v>1.4259781729107912</v>
      </c>
      <c r="AW638" s="6" t="s">
        <v>752</v>
      </c>
      <c r="AX638" s="11">
        <f t="shared" si="229"/>
        <v>0.38710615969067125</v>
      </c>
      <c r="AY638" s="11">
        <f t="shared" si="230"/>
        <v>0.29850378408902944</v>
      </c>
      <c r="AZ638" s="11">
        <f t="shared" si="231"/>
        <v>2.0949945537432066</v>
      </c>
      <c r="BA638" s="17"/>
      <c r="BB638" s="7">
        <v>40574</v>
      </c>
      <c r="BC638" s="9">
        <f t="shared" si="232"/>
        <v>1.5660901632104318</v>
      </c>
      <c r="BD638" s="9">
        <f t="shared" si="233"/>
        <v>-0.19144639778283512</v>
      </c>
      <c r="BE638" s="9">
        <f t="shared" si="234"/>
        <v>0.41858230045170863</v>
      </c>
      <c r="BF638" s="9" t="e">
        <f t="shared" si="235"/>
        <v>#DIV/0!</v>
      </c>
      <c r="BI638" s="9">
        <f t="shared" si="212"/>
        <v>0.42087589314236867</v>
      </c>
      <c r="BJ638" s="9">
        <f t="shared" si="213"/>
        <v>0.9977690401952215</v>
      </c>
      <c r="BK638" s="9">
        <f t="shared" si="214"/>
        <v>2.3706965793303554</v>
      </c>
      <c r="BL638" s="9">
        <f t="shared" si="215"/>
        <v>-1.9661949793709472</v>
      </c>
      <c r="BM638" s="9">
        <f t="shared" si="216"/>
        <v>0.5154509863147444</v>
      </c>
      <c r="BN638" s="9">
        <f t="shared" si="217"/>
        <v>0.26215659775494632</v>
      </c>
    </row>
    <row r="639" spans="1:66" ht="15.6" x14ac:dyDescent="0.3">
      <c r="A639" s="6" t="s">
        <v>753</v>
      </c>
      <c r="B639" s="7">
        <v>40602</v>
      </c>
      <c r="C639" s="8">
        <v>90.724000000000004</v>
      </c>
      <c r="D639" s="8">
        <v>90.53</v>
      </c>
      <c r="H639" s="6" t="s">
        <v>753</v>
      </c>
      <c r="I639" s="7">
        <v>40602</v>
      </c>
      <c r="J639" s="8">
        <v>107.46599999999999</v>
      </c>
      <c r="K639" s="8">
        <v>95.156000000000006</v>
      </c>
      <c r="O639" s="6" t="s">
        <v>753</v>
      </c>
      <c r="P639" s="7">
        <v>40602</v>
      </c>
      <c r="Q639" s="8">
        <v>92.74</v>
      </c>
      <c r="U639" s="6" t="s">
        <v>753</v>
      </c>
      <c r="V639" s="7">
        <v>40602</v>
      </c>
      <c r="W639" s="8">
        <v>93.028000000000006</v>
      </c>
      <c r="X639" s="8">
        <v>92.632999999999996</v>
      </c>
      <c r="Y639" s="8"/>
      <c r="Z639" s="8"/>
      <c r="AA639" t="s">
        <v>753</v>
      </c>
      <c r="AB639" s="20">
        <v>40602</v>
      </c>
      <c r="AC639" s="1">
        <v>115.374</v>
      </c>
      <c r="AD639" s="8"/>
      <c r="AE639" s="8"/>
      <c r="AG639" s="6" t="str">
        <f t="shared" si="226"/>
        <v>2011</v>
      </c>
      <c r="AH639" s="11">
        <f t="shared" si="218"/>
        <v>1.306474306005323</v>
      </c>
      <c r="AI639" s="11">
        <f t="shared" si="219"/>
        <v>1.2119043892404369</v>
      </c>
      <c r="AJ639" s="11">
        <f t="shared" si="220"/>
        <v>-1.7956520547194099</v>
      </c>
      <c r="AK639" s="11">
        <f t="shared" si="221"/>
        <v>6.6866983585972095</v>
      </c>
      <c r="AL639" s="11">
        <f t="shared" si="222"/>
        <v>2.5998451156101332</v>
      </c>
      <c r="AM639" s="11">
        <f t="shared" si="223"/>
        <v>2.3669355282414761</v>
      </c>
      <c r="AN639" s="11">
        <f t="shared" si="224"/>
        <v>2.6017899074032957</v>
      </c>
      <c r="AO639" s="8">
        <v>-1.6450256353847892</v>
      </c>
      <c r="AP639" s="6">
        <v>0</v>
      </c>
      <c r="AQ639" s="11">
        <f t="shared" si="227"/>
        <v>11.339072029645635</v>
      </c>
      <c r="AR639" s="18">
        <f t="shared" si="228"/>
        <v>0.63935437108517679</v>
      </c>
      <c r="AS639" s="6">
        <v>7.2086952445005181E-2</v>
      </c>
      <c r="AT639" s="11">
        <f t="shared" si="225"/>
        <v>2.5940700808625428</v>
      </c>
      <c r="AW639" s="6" t="s">
        <v>752</v>
      </c>
      <c r="AX639" s="11">
        <f t="shared" si="229"/>
        <v>0.39547785594111234</v>
      </c>
      <c r="AY639" s="11">
        <f t="shared" si="230"/>
        <v>0.2855476625210861</v>
      </c>
      <c r="AZ639" s="11">
        <f t="shared" si="231"/>
        <v>2.0920763592666622</v>
      </c>
      <c r="BA639" s="17"/>
      <c r="BB639" s="7">
        <v>40602</v>
      </c>
      <c r="BC639" s="9">
        <f t="shared" si="232"/>
        <v>2.1626357630503135</v>
      </c>
      <c r="BD639" s="9">
        <f t="shared" si="233"/>
        <v>-4.3403542127556927</v>
      </c>
      <c r="BE639" s="9">
        <f t="shared" si="234"/>
        <v>-0.1392936545505763</v>
      </c>
      <c r="BF639" s="9" t="e">
        <f t="shared" si="235"/>
        <v>#DIV/0!</v>
      </c>
      <c r="BI639" s="9">
        <f t="shared" si="212"/>
        <v>0.71804119178904358</v>
      </c>
      <c r="BJ639" s="9">
        <f t="shared" si="213"/>
        <v>0.95352153535930251</v>
      </c>
      <c r="BK639" s="9">
        <f t="shared" si="214"/>
        <v>1.3279482378769178</v>
      </c>
      <c r="BL639" s="9">
        <f t="shared" si="215"/>
        <v>-1.9996474286050032</v>
      </c>
      <c r="BM639" s="9">
        <f t="shared" si="216"/>
        <v>0.47480391772835007</v>
      </c>
      <c r="BN639" s="9">
        <f t="shared" si="217"/>
        <v>0.23744381681303861</v>
      </c>
    </row>
    <row r="640" spans="1:66" ht="15.6" x14ac:dyDescent="0.3">
      <c r="A640" s="6" t="s">
        <v>754</v>
      </c>
      <c r="B640" s="7">
        <v>40633</v>
      </c>
      <c r="C640" s="8">
        <v>90.912999999999997</v>
      </c>
      <c r="D640" s="8">
        <v>90.667000000000002</v>
      </c>
      <c r="H640" s="6" t="s">
        <v>754</v>
      </c>
      <c r="I640" s="7">
        <v>40633</v>
      </c>
      <c r="J640" s="8">
        <v>107.651</v>
      </c>
      <c r="K640" s="8">
        <v>98.23</v>
      </c>
      <c r="O640" s="6" t="s">
        <v>754</v>
      </c>
      <c r="P640" s="7">
        <v>40633</v>
      </c>
      <c r="Q640" s="8">
        <v>93.552999999999997</v>
      </c>
      <c r="U640" s="6" t="s">
        <v>754</v>
      </c>
      <c r="V640" s="7">
        <v>40633</v>
      </c>
      <c r="W640" s="8">
        <v>93.831999999999994</v>
      </c>
      <c r="X640" s="8">
        <v>93.570999999999998</v>
      </c>
      <c r="Y640" s="8"/>
      <c r="Z640" s="8"/>
      <c r="AA640" t="s">
        <v>754</v>
      </c>
      <c r="AB640" s="20">
        <v>40633</v>
      </c>
      <c r="AC640" s="1">
        <v>119.545</v>
      </c>
      <c r="AD640" s="8"/>
      <c r="AE640" s="8"/>
      <c r="AG640" s="6" t="str">
        <f t="shared" si="226"/>
        <v>2011</v>
      </c>
      <c r="AH640" s="11">
        <f t="shared" si="218"/>
        <v>1.3556752176772768</v>
      </c>
      <c r="AI640" s="11">
        <f t="shared" si="219"/>
        <v>1.2145703792183493</v>
      </c>
      <c r="AJ640" s="11">
        <f t="shared" si="220"/>
        <v>-1.5438224238377929</v>
      </c>
      <c r="AK640" s="11">
        <f t="shared" si="221"/>
        <v>9.570552147239253</v>
      </c>
      <c r="AL640" s="11">
        <f t="shared" si="222"/>
        <v>3.2970066359711669</v>
      </c>
      <c r="AM640" s="11">
        <f t="shared" si="223"/>
        <v>2.9729047551112053</v>
      </c>
      <c r="AN640" s="11">
        <f t="shared" si="224"/>
        <v>3.3088965928412151</v>
      </c>
      <c r="AO640" s="8">
        <v>-1.7384615016297067</v>
      </c>
      <c r="AP640" s="6">
        <v>0</v>
      </c>
      <c r="AQ640" s="11">
        <f t="shared" si="227"/>
        <v>15.572764097953339</v>
      </c>
      <c r="AR640" s="18">
        <f t="shared" si="228"/>
        <v>0.86425592294792075</v>
      </c>
      <c r="AS640" s="6">
        <v>-0.13754088865983727</v>
      </c>
      <c r="AT640" s="11">
        <f t="shared" si="225"/>
        <v>3.2304846777922558</v>
      </c>
      <c r="AW640" s="6" t="s">
        <v>752</v>
      </c>
      <c r="AX640" s="11">
        <f t="shared" si="229"/>
        <v>0.36404441261889159</v>
      </c>
      <c r="AY640" s="11">
        <f t="shared" si="230"/>
        <v>0.27864379736493794</v>
      </c>
      <c r="AZ640" s="11">
        <f t="shared" si="231"/>
        <v>2.1428245803980128</v>
      </c>
      <c r="BA640" s="17"/>
      <c r="BB640" s="7">
        <v>40633</v>
      </c>
      <c r="BC640" s="9">
        <f t="shared" si="232"/>
        <v>-7.9482183009764507</v>
      </c>
      <c r="BD640" s="9">
        <f t="shared" si="233"/>
        <v>-2.4177627984043992</v>
      </c>
      <c r="BE640" s="9">
        <f t="shared" si="234"/>
        <v>2.4257346490516918</v>
      </c>
      <c r="BF640" s="9" t="e">
        <f t="shared" si="235"/>
        <v>#DIV/0!</v>
      </c>
      <c r="BI640" s="9">
        <f t="shared" si="212"/>
        <v>1.030864189437473</v>
      </c>
      <c r="BJ640" s="9">
        <f t="shared" si="213"/>
        <v>0.97638555435127972</v>
      </c>
      <c r="BK640" s="9">
        <f t="shared" si="214"/>
        <v>0.94715246135776476</v>
      </c>
      <c r="BL640" s="9">
        <f t="shared" si="215"/>
        <v>-2.0351036065836619</v>
      </c>
      <c r="BM640" s="9">
        <f t="shared" si="216"/>
        <v>0.43163338220584685</v>
      </c>
      <c r="BN640" s="9">
        <f t="shared" si="217"/>
        <v>0.21209405791896357</v>
      </c>
    </row>
    <row r="641" spans="1:66" ht="15.6" x14ac:dyDescent="0.3">
      <c r="A641" s="6" t="s">
        <v>755</v>
      </c>
      <c r="B641" s="7">
        <v>40663</v>
      </c>
      <c r="C641" s="8">
        <v>91.132000000000005</v>
      </c>
      <c r="D641" s="8">
        <v>90.875</v>
      </c>
      <c r="H641" s="6" t="s">
        <v>755</v>
      </c>
      <c r="I641" s="7">
        <v>40663</v>
      </c>
      <c r="J641" s="8">
        <v>107.819</v>
      </c>
      <c r="K641" s="8">
        <v>96.498000000000005</v>
      </c>
      <c r="O641" s="6" t="s">
        <v>755</v>
      </c>
      <c r="P641" s="7">
        <v>40663</v>
      </c>
      <c r="Q641" s="8">
        <v>93.275999999999996</v>
      </c>
      <c r="U641" s="6" t="s">
        <v>755</v>
      </c>
      <c r="V641" s="7">
        <v>40663</v>
      </c>
      <c r="W641" s="8">
        <v>94.171999999999997</v>
      </c>
      <c r="X641" s="8">
        <v>93.915000000000006</v>
      </c>
      <c r="Y641" s="8"/>
      <c r="Z641" s="8"/>
      <c r="AA641" t="s">
        <v>755</v>
      </c>
      <c r="AB641" s="20">
        <v>40663</v>
      </c>
      <c r="AC641" s="1">
        <v>123.557</v>
      </c>
      <c r="AD641" s="8"/>
      <c r="AE641" s="8"/>
      <c r="AG641" s="6" t="str">
        <f t="shared" si="226"/>
        <v>2011</v>
      </c>
      <c r="AH641" s="11">
        <f t="shared" si="218"/>
        <v>1.5420956455854062</v>
      </c>
      <c r="AI641" s="11">
        <f t="shared" si="219"/>
        <v>1.3947001394700065</v>
      </c>
      <c r="AJ641" s="11">
        <f t="shared" si="220"/>
        <v>-0.57358379210814547</v>
      </c>
      <c r="AK641" s="11">
        <f t="shared" si="221"/>
        <v>6.5028806039335363</v>
      </c>
      <c r="AL641" s="11">
        <f t="shared" si="222"/>
        <v>2.8582770940849489</v>
      </c>
      <c r="AM641" s="11">
        <f t="shared" si="223"/>
        <v>3.2282109463207087</v>
      </c>
      <c r="AN641" s="11">
        <f t="shared" si="224"/>
        <v>3.5674900749889771</v>
      </c>
      <c r="AO641" s="8">
        <v>-1.1108379947528002</v>
      </c>
      <c r="AP641" s="6">
        <v>0</v>
      </c>
      <c r="AQ641" s="11">
        <f t="shared" si="227"/>
        <v>19.436442725954571</v>
      </c>
      <c r="AR641" s="18">
        <f t="shared" si="228"/>
        <v>0.36234973143491889</v>
      </c>
      <c r="AS641" s="6">
        <v>0.20202059258755956</v>
      </c>
      <c r="AT641" s="11">
        <f t="shared" si="225"/>
        <v>-1.7632087956836018</v>
      </c>
      <c r="AW641" s="6" t="s">
        <v>752</v>
      </c>
      <c r="AX641" s="11">
        <f t="shared" si="229"/>
        <v>0.36436465948718316</v>
      </c>
      <c r="AY641" s="11">
        <f t="shared" si="230"/>
        <v>0.2767728852869063</v>
      </c>
      <c r="AZ641" s="11">
        <f t="shared" si="231"/>
        <v>1.9839341362304743</v>
      </c>
      <c r="BA641" s="17"/>
      <c r="BB641" s="7">
        <v>40663</v>
      </c>
      <c r="BC641" s="9">
        <f t="shared" si="232"/>
        <v>8.7969175515634213E-2</v>
      </c>
      <c r="BD641" s="9">
        <f t="shared" si="233"/>
        <v>-0.67143503488122924</v>
      </c>
      <c r="BE641" s="9">
        <f t="shared" si="234"/>
        <v>-7.4150000714489632</v>
      </c>
      <c r="BF641" s="9" t="e">
        <f t="shared" si="235"/>
        <v>#DIV/0!</v>
      </c>
      <c r="BI641" s="9">
        <f t="shared" si="212"/>
        <v>1.3216671018513462</v>
      </c>
      <c r="BJ641" s="9">
        <f t="shared" si="213"/>
        <v>1.0272429927362439</v>
      </c>
      <c r="BK641" s="9">
        <f t="shared" si="214"/>
        <v>0.77723277767700882</v>
      </c>
      <c r="BL641" s="9">
        <f t="shared" si="215"/>
        <v>-2.0229333885911425</v>
      </c>
      <c r="BM641" s="9">
        <f t="shared" si="216"/>
        <v>0.4565443660055955</v>
      </c>
      <c r="BN641" s="9">
        <f t="shared" si="217"/>
        <v>0.2256843297858426</v>
      </c>
    </row>
    <row r="642" spans="1:66" ht="15.6" x14ac:dyDescent="0.3">
      <c r="A642" s="6" t="s">
        <v>756</v>
      </c>
      <c r="B642" s="7">
        <v>40694</v>
      </c>
      <c r="C642" s="8">
        <v>91.364999999999995</v>
      </c>
      <c r="D642" s="8">
        <v>91.090999999999994</v>
      </c>
      <c r="H642" s="6" t="s">
        <v>756</v>
      </c>
      <c r="I642" s="7">
        <v>40694</v>
      </c>
      <c r="J642" s="8">
        <v>108.03100000000001</v>
      </c>
      <c r="K642" s="8">
        <v>98.355000000000004</v>
      </c>
      <c r="O642" s="6" t="s">
        <v>756</v>
      </c>
      <c r="P642" s="7">
        <v>40694</v>
      </c>
      <c r="Q642" s="8">
        <v>93.864000000000004</v>
      </c>
      <c r="U642" s="6" t="s">
        <v>756</v>
      </c>
      <c r="V642" s="7">
        <v>40694</v>
      </c>
      <c r="W642" s="8">
        <v>94.603999999999999</v>
      </c>
      <c r="X642" s="8">
        <v>94.441000000000003</v>
      </c>
      <c r="Y642" s="8"/>
      <c r="Z642" s="8"/>
      <c r="AA642" t="s">
        <v>756</v>
      </c>
      <c r="AB642" s="20">
        <v>40694</v>
      </c>
      <c r="AC642" s="1">
        <v>124.866</v>
      </c>
      <c r="AD642" s="8"/>
      <c r="AE642" s="8"/>
      <c r="AG642" s="6" t="str">
        <f t="shared" si="226"/>
        <v>2011</v>
      </c>
      <c r="AH642" s="11">
        <f t="shared" si="218"/>
        <v>1.6963301833238686</v>
      </c>
      <c r="AI642" s="11">
        <f t="shared" si="219"/>
        <v>1.5235611430609364</v>
      </c>
      <c r="AJ642" s="11">
        <f t="shared" si="220"/>
        <v>0.242182425535864</v>
      </c>
      <c r="AK642" s="11">
        <f t="shared" si="221"/>
        <v>7.6588804483460615</v>
      </c>
      <c r="AL642" s="11">
        <f t="shared" si="222"/>
        <v>3.1914776662525846</v>
      </c>
      <c r="AM642" s="11">
        <f t="shared" si="223"/>
        <v>3.6756164383561662</v>
      </c>
      <c r="AN642" s="11">
        <f t="shared" si="224"/>
        <v>4.1337714462135633</v>
      </c>
      <c r="AO642" s="8">
        <v>-0.58138583545415123</v>
      </c>
      <c r="AP642" s="6">
        <v>0</v>
      </c>
      <c r="AQ642" s="11">
        <f t="shared" si="227"/>
        <v>22.233099046537586</v>
      </c>
      <c r="AR642" s="18">
        <f t="shared" si="228"/>
        <v>0.45873508049101286</v>
      </c>
      <c r="AS642" s="6">
        <v>-0.17119345090611526</v>
      </c>
      <c r="AT642" s="11">
        <f t="shared" si="225"/>
        <v>1.9243922153826976</v>
      </c>
      <c r="AW642" s="6" t="s">
        <v>752</v>
      </c>
      <c r="AX642" s="11">
        <f t="shared" si="229"/>
        <v>0.3582345330595007</v>
      </c>
      <c r="AY642" s="11">
        <f t="shared" si="230"/>
        <v>0.27770064012914747</v>
      </c>
      <c r="AZ642" s="11">
        <f t="shared" si="231"/>
        <v>1.9892226369071946</v>
      </c>
      <c r="BA642" s="17"/>
      <c r="BB642" s="7">
        <v>40694</v>
      </c>
      <c r="BC642" s="9">
        <f t="shared" si="232"/>
        <v>-1.6824152035793349</v>
      </c>
      <c r="BD642" s="9">
        <f t="shared" si="233"/>
        <v>0.33520438292915511</v>
      </c>
      <c r="BE642" s="9">
        <f t="shared" si="234"/>
        <v>0.26656634311301719</v>
      </c>
      <c r="BF642" s="9" t="e">
        <f t="shared" si="235"/>
        <v>#DIV/0!</v>
      </c>
      <c r="BI642" s="9">
        <f t="shared" si="212"/>
        <v>1.6061771511903611</v>
      </c>
      <c r="BJ642" s="9">
        <f t="shared" si="213"/>
        <v>1.1307574922116204</v>
      </c>
      <c r="BK642" s="9">
        <f t="shared" si="214"/>
        <v>0.70400546500963457</v>
      </c>
      <c r="BL642" s="9">
        <f t="shared" si="215"/>
        <v>-1.9185770950502545</v>
      </c>
      <c r="BM642" s="9">
        <f t="shared" si="216"/>
        <v>0.60762301190128198</v>
      </c>
      <c r="BN642" s="9">
        <f t="shared" si="217"/>
        <v>0.3167050276316189</v>
      </c>
    </row>
    <row r="643" spans="1:66" ht="15.6" x14ac:dyDescent="0.3">
      <c r="A643" s="6" t="s">
        <v>757</v>
      </c>
      <c r="B643" s="7">
        <v>40724</v>
      </c>
      <c r="C643" s="8">
        <v>91.472999999999999</v>
      </c>
      <c r="D643" s="8">
        <v>91.191000000000003</v>
      </c>
      <c r="H643" s="6" t="s">
        <v>757</v>
      </c>
      <c r="I643" s="7">
        <v>40724</v>
      </c>
      <c r="J643" s="8">
        <v>107.917</v>
      </c>
      <c r="K643" s="8">
        <v>95.894999999999996</v>
      </c>
      <c r="O643" s="6" t="s">
        <v>757</v>
      </c>
      <c r="P643" s="7">
        <v>40724</v>
      </c>
      <c r="Q643" s="8">
        <v>93.46</v>
      </c>
      <c r="U643" s="6" t="s">
        <v>757</v>
      </c>
      <c r="V643" s="7">
        <v>40724</v>
      </c>
      <c r="W643" s="8">
        <v>94.804000000000002</v>
      </c>
      <c r="X643" s="8">
        <v>94.656999999999996</v>
      </c>
      <c r="Y643" s="8"/>
      <c r="Z643" s="8"/>
      <c r="AA643" t="s">
        <v>757</v>
      </c>
      <c r="AB643" s="20">
        <v>40724</v>
      </c>
      <c r="AC643" s="1">
        <v>122.172</v>
      </c>
      <c r="AD643" s="8"/>
      <c r="AE643" s="8"/>
      <c r="AG643" s="6" t="str">
        <f t="shared" si="226"/>
        <v>2011</v>
      </c>
      <c r="AH643" s="11">
        <f t="shared" si="218"/>
        <v>1.7791574871486748</v>
      </c>
      <c r="AI643" s="11">
        <f t="shared" si="219"/>
        <v>1.5863290518787654</v>
      </c>
      <c r="AJ643" s="11">
        <f t="shared" si="220"/>
        <v>-0.38951808674623223</v>
      </c>
      <c r="AK643" s="11">
        <f t="shared" si="221"/>
        <v>4.5245465643529714</v>
      </c>
      <c r="AL643" s="11">
        <f t="shared" si="222"/>
        <v>2.6175940972374745</v>
      </c>
      <c r="AM643" s="11">
        <f t="shared" si="223"/>
        <v>3.9928041770874501</v>
      </c>
      <c r="AN643" s="11">
        <f t="shared" si="224"/>
        <v>4.4952254788320323</v>
      </c>
      <c r="AO643" s="8">
        <v>-0.3037615274431249</v>
      </c>
      <c r="AP643" s="6">
        <v>0</v>
      </c>
      <c r="AQ643" s="11">
        <f t="shared" si="227"/>
        <v>21.319126540420829</v>
      </c>
      <c r="AR643" s="18">
        <f t="shared" si="228"/>
        <v>0.21140755147774914</v>
      </c>
      <c r="AS643" s="6">
        <v>9.3331087319792339E-2</v>
      </c>
      <c r="AT643" s="11">
        <f t="shared" si="225"/>
        <v>-2.5011438157694132</v>
      </c>
      <c r="AW643" s="6" t="s">
        <v>752</v>
      </c>
      <c r="AX643" s="11">
        <f t="shared" si="229"/>
        <v>0.31451843737651136</v>
      </c>
      <c r="AY643" s="11">
        <f t="shared" si="230"/>
        <v>0.27786090620053422</v>
      </c>
      <c r="AZ643" s="11">
        <f t="shared" si="231"/>
        <v>2.0293087464688773</v>
      </c>
      <c r="BA643" s="17"/>
      <c r="BB643" s="7">
        <v>40724</v>
      </c>
      <c r="BC643" s="9">
        <f t="shared" si="232"/>
        <v>-12.203205344172762</v>
      </c>
      <c r="BD643" s="9">
        <f t="shared" si="233"/>
        <v>5.7711812011751462E-2</v>
      </c>
      <c r="BE643" s="9">
        <f t="shared" si="234"/>
        <v>2.0151645581516053</v>
      </c>
      <c r="BF643" s="9" t="e">
        <f t="shared" si="235"/>
        <v>#DIV/0!</v>
      </c>
      <c r="BI643" s="9">
        <f t="shared" si="212"/>
        <v>1.8859905479135408</v>
      </c>
      <c r="BJ643" s="9">
        <f t="shared" si="213"/>
        <v>1.2401823766561282</v>
      </c>
      <c r="BK643" s="9">
        <f t="shared" si="214"/>
        <v>0.65757613580202401</v>
      </c>
      <c r="BL643" s="9">
        <f t="shared" si="215"/>
        <v>-1.7460025155469259</v>
      </c>
      <c r="BM643" s="9">
        <f t="shared" si="216"/>
        <v>0.72201837420197468</v>
      </c>
      <c r="BN643" s="9">
        <f t="shared" si="217"/>
        <v>0.41352653720307286</v>
      </c>
    </row>
    <row r="644" spans="1:66" ht="15.6" x14ac:dyDescent="0.3">
      <c r="A644" s="6" t="s">
        <v>758</v>
      </c>
      <c r="B644" s="7">
        <v>40755</v>
      </c>
      <c r="C644" s="8">
        <v>91.626000000000005</v>
      </c>
      <c r="D644" s="8">
        <v>91.325999999999993</v>
      </c>
      <c r="H644" s="6" t="s">
        <v>758</v>
      </c>
      <c r="I644" s="7">
        <v>40755</v>
      </c>
      <c r="J644" s="8">
        <v>107.928</v>
      </c>
      <c r="K644" s="8">
        <v>95.653000000000006</v>
      </c>
      <c r="O644" s="6" t="s">
        <v>758</v>
      </c>
      <c r="P644" s="7">
        <v>40755</v>
      </c>
      <c r="Q644" s="8">
        <v>93.394999999999996</v>
      </c>
      <c r="U644" s="6" t="s">
        <v>758</v>
      </c>
      <c r="V644" s="7">
        <v>40755</v>
      </c>
      <c r="W644" s="8">
        <v>95.173000000000002</v>
      </c>
      <c r="X644" s="8">
        <v>95.123000000000005</v>
      </c>
      <c r="Y644" s="8"/>
      <c r="Z644" s="8"/>
      <c r="AA644" t="s">
        <v>758</v>
      </c>
      <c r="AB644" s="20">
        <v>40755</v>
      </c>
      <c r="AC644" s="1">
        <v>122.455</v>
      </c>
      <c r="AD644" s="8"/>
      <c r="AE644" s="8"/>
      <c r="AG644" s="6" t="str">
        <f t="shared" si="226"/>
        <v>2011</v>
      </c>
      <c r="AH644" s="11">
        <f t="shared" si="218"/>
        <v>1.9448585860833534</v>
      </c>
      <c r="AI644" s="11">
        <f t="shared" si="219"/>
        <v>1.7344517595160758</v>
      </c>
      <c r="AJ644" s="11">
        <f t="shared" si="220"/>
        <v>9.2662947793531458E-3</v>
      </c>
      <c r="AK644" s="11">
        <f t="shared" si="221"/>
        <v>3.5911931295147248</v>
      </c>
      <c r="AL644" s="11">
        <f t="shared" si="222"/>
        <v>2.3663904599061647</v>
      </c>
      <c r="AM644" s="11">
        <f t="shared" si="223"/>
        <v>4.3483504555571484</v>
      </c>
      <c r="AN644" s="11">
        <f t="shared" si="224"/>
        <v>5.0432881311011979</v>
      </c>
      <c r="AO644" s="8">
        <v>-0.45967016275285655</v>
      </c>
      <c r="AP644" s="6">
        <v>0</v>
      </c>
      <c r="AQ644" s="11">
        <f t="shared" si="227"/>
        <v>19.761562460268568</v>
      </c>
      <c r="AR644" s="18">
        <f t="shared" si="228"/>
        <v>0.38922408337200842</v>
      </c>
      <c r="AS644" s="6">
        <v>-0.19008218814625666</v>
      </c>
      <c r="AT644" s="11">
        <f t="shared" si="225"/>
        <v>-0.25235935137388754</v>
      </c>
      <c r="AW644" s="6" t="s">
        <v>752</v>
      </c>
      <c r="AX644" s="11">
        <f t="shared" si="229"/>
        <v>0.30991456764530229</v>
      </c>
      <c r="AY644" s="11">
        <f t="shared" si="230"/>
        <v>0.27074251255288939</v>
      </c>
      <c r="AZ644" s="11">
        <f t="shared" si="231"/>
        <v>2.0045726094538785</v>
      </c>
      <c r="BA644" s="17"/>
      <c r="BB644" s="7">
        <v>40755</v>
      </c>
      <c r="BC644" s="9">
        <f t="shared" si="232"/>
        <v>-1.463783735418267</v>
      </c>
      <c r="BD644" s="9">
        <f t="shared" si="233"/>
        <v>-2.5618550464625023</v>
      </c>
      <c r="BE644" s="9">
        <f t="shared" si="234"/>
        <v>-1.2189439905603949</v>
      </c>
      <c r="BF644" s="9" t="e">
        <f t="shared" si="235"/>
        <v>#DIV/0!</v>
      </c>
      <c r="BI644" s="9">
        <f t="shared" si="212"/>
        <v>2.2072087212483806</v>
      </c>
      <c r="BJ644" s="9">
        <f t="shared" si="213"/>
        <v>1.2987971538581122</v>
      </c>
      <c r="BK644" s="9">
        <f t="shared" si="214"/>
        <v>0.58843422525239131</v>
      </c>
      <c r="BL644" s="9">
        <f t="shared" si="215"/>
        <v>-1.5856362585799315</v>
      </c>
      <c r="BM644" s="9">
        <f t="shared" si="216"/>
        <v>0.76040357117611379</v>
      </c>
      <c r="BN644" s="9">
        <f t="shared" si="217"/>
        <v>0.47955738086937927</v>
      </c>
    </row>
    <row r="645" spans="1:66" ht="15.6" x14ac:dyDescent="0.3">
      <c r="A645" s="6" t="s">
        <v>759</v>
      </c>
      <c r="B645" s="7">
        <v>40786</v>
      </c>
      <c r="C645" s="8">
        <v>91.837000000000003</v>
      </c>
      <c r="D645" s="8">
        <v>91.507999999999996</v>
      </c>
      <c r="H645" s="6" t="s">
        <v>759</v>
      </c>
      <c r="I645" s="7">
        <v>40786</v>
      </c>
      <c r="J645" s="8">
        <v>107.92700000000001</v>
      </c>
      <c r="K645" s="8">
        <v>97.381</v>
      </c>
      <c r="O645" s="6" t="s">
        <v>759</v>
      </c>
      <c r="P645" s="7">
        <v>40786</v>
      </c>
      <c r="Q645" s="8">
        <v>93.793999999999997</v>
      </c>
      <c r="U645" s="6" t="s">
        <v>759</v>
      </c>
      <c r="V645" s="7">
        <v>40786</v>
      </c>
      <c r="W645" s="8">
        <v>95.725999999999999</v>
      </c>
      <c r="X645" s="8">
        <v>95.756</v>
      </c>
      <c r="Y645" s="8"/>
      <c r="Z645" s="8"/>
      <c r="AA645" t="s">
        <v>759</v>
      </c>
      <c r="AB645" s="20">
        <v>40786</v>
      </c>
      <c r="AC645" s="1">
        <v>122.834</v>
      </c>
      <c r="AD645" s="8"/>
      <c r="AE645" s="8"/>
      <c r="AG645" s="6" t="str">
        <f t="shared" si="226"/>
        <v>2011</v>
      </c>
      <c r="AH645" s="11">
        <f t="shared" si="218"/>
        <v>2.0853480952857328</v>
      </c>
      <c r="AI645" s="11">
        <f t="shared" si="219"/>
        <v>1.8396305158310478</v>
      </c>
      <c r="AJ645" s="11">
        <f t="shared" si="220"/>
        <v>0.11409595191274047</v>
      </c>
      <c r="AK645" s="11">
        <f t="shared" si="221"/>
        <v>8.319058530399758</v>
      </c>
      <c r="AL645" s="11">
        <f t="shared" si="222"/>
        <v>3.1757730427799835</v>
      </c>
      <c r="AM645" s="11">
        <f t="shared" si="223"/>
        <v>4.9006070966752135</v>
      </c>
      <c r="AN645" s="11">
        <f t="shared" si="224"/>
        <v>5.6641250013793387</v>
      </c>
      <c r="AO645" s="8">
        <v>-0.65922778443922025</v>
      </c>
      <c r="AP645" s="6">
        <v>0</v>
      </c>
      <c r="AQ645" s="11">
        <f t="shared" si="227"/>
        <v>19.028653933738383</v>
      </c>
      <c r="AR645" s="18">
        <f t="shared" si="228"/>
        <v>0.58104714572408955</v>
      </c>
      <c r="AS645" s="6">
        <v>-3.3405559219834569E-2</v>
      </c>
      <c r="AT645" s="11">
        <f t="shared" si="225"/>
        <v>1.8065298526967144</v>
      </c>
      <c r="AW645" s="6" t="s">
        <v>752</v>
      </c>
      <c r="AX645" s="11">
        <f t="shared" si="229"/>
        <v>0.30745715497821752</v>
      </c>
      <c r="AY645" s="11">
        <f t="shared" si="230"/>
        <v>0.24162576565943317</v>
      </c>
      <c r="AZ645" s="11">
        <f t="shared" si="231"/>
        <v>1.9373377495709863</v>
      </c>
      <c r="BA645" s="17"/>
      <c r="BB645" s="7">
        <v>40786</v>
      </c>
      <c r="BC645" s="9">
        <f t="shared" si="232"/>
        <v>-0.7929322863897359</v>
      </c>
      <c r="BD645" s="9">
        <f t="shared" si="233"/>
        <v>-10.754405216568374</v>
      </c>
      <c r="BE645" s="9">
        <f t="shared" si="234"/>
        <v>-3.3540745576289943</v>
      </c>
      <c r="BF645" s="9" t="e">
        <f t="shared" si="235"/>
        <v>#DIV/0!</v>
      </c>
      <c r="BI645" s="9">
        <f t="shared" si="212"/>
        <v>2.5344362493453696</v>
      </c>
      <c r="BJ645" s="9">
        <f t="shared" si="213"/>
        <v>1.404443108287706</v>
      </c>
      <c r="BK645" s="9">
        <f t="shared" si="214"/>
        <v>0.55414418439227486</v>
      </c>
      <c r="BL645" s="9">
        <f t="shared" si="215"/>
        <v>-1.4301664302411166</v>
      </c>
      <c r="BM645" s="9">
        <f t="shared" si="216"/>
        <v>0.72366013725242584</v>
      </c>
      <c r="BN645" s="9">
        <f t="shared" si="217"/>
        <v>0.50599714966769394</v>
      </c>
    </row>
    <row r="646" spans="1:66" ht="15.6" x14ac:dyDescent="0.3">
      <c r="A646" s="6" t="s">
        <v>760</v>
      </c>
      <c r="B646" s="7">
        <v>40816</v>
      </c>
      <c r="C646" s="8">
        <v>91.936000000000007</v>
      </c>
      <c r="D646" s="8">
        <v>91.57</v>
      </c>
      <c r="H646" s="6" t="s">
        <v>760</v>
      </c>
      <c r="I646" s="7">
        <v>40816</v>
      </c>
      <c r="J646" s="8">
        <v>109.045</v>
      </c>
      <c r="K646" s="8">
        <v>98.396000000000001</v>
      </c>
      <c r="O646" s="6" t="s">
        <v>760</v>
      </c>
      <c r="P646" s="7">
        <v>40816</v>
      </c>
      <c r="Q646" s="8">
        <v>94.322999999999993</v>
      </c>
      <c r="U646" s="6" t="s">
        <v>760</v>
      </c>
      <c r="V646" s="7">
        <v>40816</v>
      </c>
      <c r="W646" s="8">
        <v>96.253</v>
      </c>
      <c r="X646" s="8">
        <v>96.36</v>
      </c>
      <c r="Y646" s="8"/>
      <c r="Z646" s="8"/>
      <c r="AA646" t="s">
        <v>760</v>
      </c>
      <c r="AB646" s="20">
        <v>40816</v>
      </c>
      <c r="AC646" s="1">
        <v>123.667</v>
      </c>
      <c r="AD646" s="8"/>
      <c r="AE646" s="8"/>
      <c r="AG646" s="6" t="str">
        <f t="shared" si="226"/>
        <v>2011</v>
      </c>
      <c r="AH646" s="11">
        <f t="shared" si="218"/>
        <v>2.1204749686205338</v>
      </c>
      <c r="AI646" s="11">
        <f t="shared" si="219"/>
        <v>1.8508219696126815</v>
      </c>
      <c r="AJ646" s="11">
        <f t="shared" si="220"/>
        <v>1.2281613783628353</v>
      </c>
      <c r="AK646" s="11">
        <f t="shared" si="221"/>
        <v>12.347285972003386</v>
      </c>
      <c r="AL646" s="11">
        <f t="shared" si="222"/>
        <v>4.2208545573074741</v>
      </c>
      <c r="AM646" s="11">
        <f t="shared" si="223"/>
        <v>5.2060334462782798</v>
      </c>
      <c r="AN646" s="11">
        <f t="shared" si="224"/>
        <v>6.0299295774647987</v>
      </c>
      <c r="AO646" s="8">
        <v>-0.11984552011304883</v>
      </c>
      <c r="AP646" s="6">
        <v>0</v>
      </c>
      <c r="AQ646" s="11">
        <f t="shared" si="227"/>
        <v>19.172986672577117</v>
      </c>
      <c r="AR646" s="18">
        <f t="shared" si="228"/>
        <v>0.55052963667132637</v>
      </c>
      <c r="AS646" s="6">
        <v>0.37518874995785545</v>
      </c>
      <c r="AT646" s="11">
        <f t="shared" si="225"/>
        <v>1.0422977788274945</v>
      </c>
      <c r="AW646" s="6" t="s">
        <v>752</v>
      </c>
      <c r="AX646" s="11">
        <f t="shared" si="229"/>
        <v>0.31194726839381209</v>
      </c>
      <c r="AY646" s="11">
        <f t="shared" si="230"/>
        <v>0.2509319545042617</v>
      </c>
      <c r="AZ646" s="11">
        <f t="shared" si="231"/>
        <v>1.9366452573095565</v>
      </c>
      <c r="BA646" s="17"/>
      <c r="BB646" s="7">
        <v>40816</v>
      </c>
      <c r="BC646" s="9">
        <f t="shared" si="232"/>
        <v>1.4604029676631436</v>
      </c>
      <c r="BD646" s="9">
        <f t="shared" si="233"/>
        <v>3.8514886106746582</v>
      </c>
      <c r="BE646" s="9">
        <f t="shared" si="234"/>
        <v>-3.5744529397785385E-2</v>
      </c>
      <c r="BF646" s="9" t="e">
        <f t="shared" si="235"/>
        <v>#DIV/0!</v>
      </c>
      <c r="BI646" s="9">
        <f t="shared" si="212"/>
        <v>2.8824504935044897</v>
      </c>
      <c r="BJ646" s="9">
        <f t="shared" si="213"/>
        <v>1.4662990207447708</v>
      </c>
      <c r="BK646" s="9">
        <f t="shared" si="214"/>
        <v>0.50869877003925268</v>
      </c>
      <c r="BL646" s="9">
        <f t="shared" si="215"/>
        <v>-1.2702271816227841</v>
      </c>
      <c r="BM646" s="9">
        <f t="shared" si="216"/>
        <v>0.76797410475646333</v>
      </c>
      <c r="BN646" s="9">
        <f t="shared" si="217"/>
        <v>0.60459586746941973</v>
      </c>
    </row>
    <row r="647" spans="1:66" ht="15.6" x14ac:dyDescent="0.3">
      <c r="A647" s="6" t="s">
        <v>761</v>
      </c>
      <c r="B647" s="7">
        <v>40847</v>
      </c>
      <c r="C647" s="8">
        <v>91.984999999999999</v>
      </c>
      <c r="D647" s="8">
        <v>91.614000000000004</v>
      </c>
      <c r="H647" s="6" t="s">
        <v>761</v>
      </c>
      <c r="I647" s="7">
        <v>40847</v>
      </c>
      <c r="J647" s="8">
        <v>109.52</v>
      </c>
      <c r="K647" s="8">
        <v>99.212999999999994</v>
      </c>
      <c r="O647" s="6" t="s">
        <v>761</v>
      </c>
      <c r="P647" s="7">
        <v>40847</v>
      </c>
      <c r="Q647" s="8">
        <v>94.628</v>
      </c>
      <c r="U647" s="6" t="s">
        <v>761</v>
      </c>
      <c r="V647" s="7">
        <v>40847</v>
      </c>
      <c r="W647" s="8">
        <v>96.363</v>
      </c>
      <c r="X647" s="8">
        <v>96.454999999999998</v>
      </c>
      <c r="Y647" s="8"/>
      <c r="Z647" s="8"/>
      <c r="AA647" t="s">
        <v>761</v>
      </c>
      <c r="AB647" s="20">
        <v>40847</v>
      </c>
      <c r="AC647" s="1">
        <v>122.694</v>
      </c>
      <c r="AD647" s="8"/>
      <c r="AE647" s="8"/>
      <c r="AG647" s="6" t="str">
        <f t="shared" si="226"/>
        <v>2011</v>
      </c>
      <c r="AH647" s="11">
        <f t="shared" si="218"/>
        <v>2.0275741207005593</v>
      </c>
      <c r="AI647" s="11">
        <f t="shared" si="219"/>
        <v>1.744721966171725</v>
      </c>
      <c r="AJ647" s="11">
        <f t="shared" si="220"/>
        <v>1.7503437511613207</v>
      </c>
      <c r="AK647" s="11">
        <f t="shared" si="221"/>
        <v>11.70999741028902</v>
      </c>
      <c r="AL647" s="11">
        <f t="shared" si="222"/>
        <v>4.0886141391030861</v>
      </c>
      <c r="AM647" s="11">
        <f t="shared" si="223"/>
        <v>5.2790857742185615</v>
      </c>
      <c r="AN647" s="11">
        <f t="shared" si="224"/>
        <v>6.0924369747899165</v>
      </c>
      <c r="AO647" s="8">
        <v>0.11574661381514861</v>
      </c>
      <c r="AP647" s="6">
        <v>0</v>
      </c>
      <c r="AQ647" s="11">
        <f t="shared" si="227"/>
        <v>14.349888626895435</v>
      </c>
      <c r="AR647" s="18">
        <f t="shared" si="228"/>
        <v>0.1142821522446047</v>
      </c>
      <c r="AS647" s="6">
        <v>-1.5032868458997317E-2</v>
      </c>
      <c r="AT647" s="11">
        <f t="shared" si="225"/>
        <v>0.83031830562216857</v>
      </c>
      <c r="AW647" s="6" t="s">
        <v>752</v>
      </c>
      <c r="AX647" s="11">
        <f t="shared" si="229"/>
        <v>0.31157144416902482</v>
      </c>
      <c r="AY647" s="11">
        <f t="shared" si="230"/>
        <v>0.25017622581862514</v>
      </c>
      <c r="AZ647" s="11">
        <f t="shared" si="231"/>
        <v>1.8891158512854844</v>
      </c>
      <c r="BA647" s="17"/>
      <c r="BB647" s="7">
        <v>40847</v>
      </c>
      <c r="BC647" s="9">
        <f t="shared" si="232"/>
        <v>-0.12047684428280192</v>
      </c>
      <c r="BD647" s="9">
        <f t="shared" si="233"/>
        <v>-0.30116877188063329</v>
      </c>
      <c r="BE647" s="9">
        <f t="shared" si="234"/>
        <v>-2.4542133281601264</v>
      </c>
      <c r="BF647" s="9" t="e">
        <f t="shared" si="235"/>
        <v>#DIV/0!</v>
      </c>
      <c r="BI647" s="9">
        <f t="shared" si="212"/>
        <v>3.1936303014372518</v>
      </c>
      <c r="BJ647" s="9">
        <f t="shared" si="213"/>
        <v>1.5156738908864</v>
      </c>
      <c r="BK647" s="9">
        <f t="shared" si="214"/>
        <v>0.47459278245333869</v>
      </c>
      <c r="BL647" s="9">
        <f t="shared" si="215"/>
        <v>-1.0781347454164651</v>
      </c>
      <c r="BM647" s="9">
        <f t="shared" si="216"/>
        <v>0.77909205303454176</v>
      </c>
      <c r="BN647" s="9">
        <f t="shared" si="217"/>
        <v>0.72262957514980353</v>
      </c>
    </row>
    <row r="648" spans="1:66" ht="15.6" x14ac:dyDescent="0.3">
      <c r="A648" s="6" t="s">
        <v>762</v>
      </c>
      <c r="B648" s="7">
        <v>40877</v>
      </c>
      <c r="C648" s="8">
        <v>92.158000000000001</v>
      </c>
      <c r="D648" s="8">
        <v>91.808000000000007</v>
      </c>
      <c r="H648" s="6" t="s">
        <v>762</v>
      </c>
      <c r="I648" s="7">
        <v>40877</v>
      </c>
      <c r="J648" s="8">
        <v>109.399</v>
      </c>
      <c r="K648" s="8">
        <v>99.933000000000007</v>
      </c>
      <c r="O648" s="6" t="s">
        <v>762</v>
      </c>
      <c r="P648" s="7">
        <v>40877</v>
      </c>
      <c r="Q648" s="8">
        <v>94.69</v>
      </c>
      <c r="U648" s="6" t="s">
        <v>762</v>
      </c>
      <c r="V648" s="7">
        <v>40877</v>
      </c>
      <c r="W648" s="8">
        <v>96.287999999999997</v>
      </c>
      <c r="X648" s="8">
        <v>96.385999999999996</v>
      </c>
      <c r="Y648" s="8"/>
      <c r="Z648" s="8"/>
      <c r="AA648" t="s">
        <v>762</v>
      </c>
      <c r="AB648" s="20">
        <v>40877</v>
      </c>
      <c r="AC648" s="1">
        <v>123.27800000000001</v>
      </c>
      <c r="AD648" s="8"/>
      <c r="AE648" s="8"/>
      <c r="AG648" s="6" t="str">
        <f t="shared" si="226"/>
        <v>2011</v>
      </c>
      <c r="AH648" s="11">
        <f t="shared" si="218"/>
        <v>2.0824564124149791</v>
      </c>
      <c r="AI648" s="11">
        <f t="shared" si="219"/>
        <v>1.8278615794143915</v>
      </c>
      <c r="AJ648" s="11">
        <f t="shared" si="220"/>
        <v>1.4974254302546841</v>
      </c>
      <c r="AK648" s="11">
        <f t="shared" si="221"/>
        <v>9.9651176865433566</v>
      </c>
      <c r="AL648" s="11">
        <f t="shared" si="222"/>
        <v>3.5542432195975415</v>
      </c>
      <c r="AM648" s="11">
        <f t="shared" si="223"/>
        <v>5.0055617352614101</v>
      </c>
      <c r="AN648" s="11">
        <f t="shared" si="224"/>
        <v>5.7490180589383932</v>
      </c>
      <c r="AO648" s="8">
        <v>6.8624147128537594E-2</v>
      </c>
      <c r="AP648" s="6">
        <v>0</v>
      </c>
      <c r="AQ648" s="11">
        <f t="shared" si="227"/>
        <v>13.392446512996937</v>
      </c>
      <c r="AR648" s="18">
        <f t="shared" si="228"/>
        <v>-7.7830702655590223E-2</v>
      </c>
      <c r="AS648" s="6">
        <v>7.2158429909396915E-2</v>
      </c>
      <c r="AT648" s="11">
        <f t="shared" si="225"/>
        <v>0.72571134831123096</v>
      </c>
      <c r="AW648" s="6" t="s">
        <v>752</v>
      </c>
      <c r="AX648" s="11">
        <f t="shared" si="229"/>
        <v>0.31218916148828635</v>
      </c>
      <c r="AY648" s="11">
        <f t="shared" si="230"/>
        <v>0.25033863571076942</v>
      </c>
      <c r="AZ648" s="11">
        <f t="shared" si="231"/>
        <v>1.8459898755760229</v>
      </c>
      <c r="BA648" s="17"/>
      <c r="BB648" s="7">
        <v>40877</v>
      </c>
      <c r="BC648" s="9">
        <f t="shared" si="232"/>
        <v>0.19825864366647128</v>
      </c>
      <c r="BD648" s="9">
        <f t="shared" si="233"/>
        <v>6.4918195808916224E-2</v>
      </c>
      <c r="BE648" s="9">
        <f t="shared" si="234"/>
        <v>-2.2828655892181304</v>
      </c>
      <c r="BF648" s="9" t="e">
        <f t="shared" si="235"/>
        <v>#DIV/0!</v>
      </c>
      <c r="BI648" s="9">
        <f t="shared" si="212"/>
        <v>3.4886329042931878</v>
      </c>
      <c r="BJ648" s="9">
        <f t="shared" si="213"/>
        <v>1.4613354436043888</v>
      </c>
      <c r="BK648" s="9">
        <f t="shared" si="214"/>
        <v>0.41888484219879873</v>
      </c>
      <c r="BL648" s="9">
        <f t="shared" si="215"/>
        <v>-0.89974741789407853</v>
      </c>
      <c r="BM648" s="9">
        <f t="shared" si="216"/>
        <v>0.75337854054629683</v>
      </c>
      <c r="BN648" s="9">
        <f t="shared" si="217"/>
        <v>0.83732225907314273</v>
      </c>
    </row>
    <row r="649" spans="1:66" ht="15.6" x14ac:dyDescent="0.3">
      <c r="A649" s="6" t="s">
        <v>763</v>
      </c>
      <c r="B649" s="7">
        <v>40908</v>
      </c>
      <c r="C649" s="8">
        <v>92.313000000000002</v>
      </c>
      <c r="D649" s="8">
        <v>91.96</v>
      </c>
      <c r="H649" s="6" t="s">
        <v>763</v>
      </c>
      <c r="I649" s="7">
        <v>40908</v>
      </c>
      <c r="J649" s="8">
        <v>109.047</v>
      </c>
      <c r="K649" s="8">
        <v>100.61</v>
      </c>
      <c r="O649" s="6" t="s">
        <v>763</v>
      </c>
      <c r="P649" s="7">
        <v>40908</v>
      </c>
      <c r="Q649" s="8">
        <v>94.771000000000001</v>
      </c>
      <c r="U649" s="6" t="s">
        <v>763</v>
      </c>
      <c r="V649" s="7">
        <v>40908</v>
      </c>
      <c r="W649" s="8">
        <v>96.481999999999999</v>
      </c>
      <c r="X649" s="8">
        <v>96.617000000000004</v>
      </c>
      <c r="Y649" s="8"/>
      <c r="Z649" s="8"/>
      <c r="AA649" t="s">
        <v>763</v>
      </c>
      <c r="AB649" s="20">
        <v>40908</v>
      </c>
      <c r="AC649" s="1">
        <v>121.139</v>
      </c>
      <c r="AD649" s="8"/>
      <c r="AE649" s="8"/>
      <c r="AG649" s="6" t="str">
        <f t="shared" si="226"/>
        <v>2011</v>
      </c>
      <c r="AH649" s="11">
        <f t="shared" si="218"/>
        <v>2.2247076541459965</v>
      </c>
      <c r="AI649" s="11">
        <f t="shared" si="219"/>
        <v>1.9749609110768507</v>
      </c>
      <c r="AJ649" s="11">
        <f t="shared" si="220"/>
        <v>2.0867269561309909</v>
      </c>
      <c r="AK649" s="11">
        <f t="shared" si="221"/>
        <v>10.021214705946679</v>
      </c>
      <c r="AL649" s="11">
        <f t="shared" si="222"/>
        <v>3.3895531506371146</v>
      </c>
      <c r="AM649" s="11">
        <f t="shared" si="223"/>
        <v>5.088770286461175</v>
      </c>
      <c r="AN649" s="11">
        <f t="shared" si="224"/>
        <v>5.8607617127580447</v>
      </c>
      <c r="AO649" s="8">
        <v>0.30352715254238216</v>
      </c>
      <c r="AP649" s="6">
        <v>0</v>
      </c>
      <c r="AQ649" s="11">
        <f t="shared" si="227"/>
        <v>7.644664818369229</v>
      </c>
      <c r="AR649" s="18">
        <f t="shared" si="228"/>
        <v>0.20147889664341445</v>
      </c>
      <c r="AS649" s="6">
        <v>-0.16903462141210079</v>
      </c>
      <c r="AT649" s="11">
        <f t="shared" si="225"/>
        <v>0.67745389410904799</v>
      </c>
      <c r="AW649" s="6" t="s">
        <v>752</v>
      </c>
      <c r="AX649" s="11">
        <f t="shared" si="229"/>
        <v>0.31065776727466987</v>
      </c>
      <c r="AY649" s="11">
        <f t="shared" si="230"/>
        <v>0.22939725246554668</v>
      </c>
      <c r="AZ649" s="11">
        <f t="shared" si="231"/>
        <v>1.8187105999395252</v>
      </c>
      <c r="BA649" s="17"/>
      <c r="BB649" s="7">
        <v>40908</v>
      </c>
      <c r="BC649" s="9">
        <f t="shared" si="232"/>
        <v>-0.49053407437846808</v>
      </c>
      <c r="BD649" s="9">
        <f t="shared" si="233"/>
        <v>-8.3652222461647945</v>
      </c>
      <c r="BE649" s="9">
        <f t="shared" si="234"/>
        <v>-1.4777586809887278</v>
      </c>
      <c r="BF649" s="9" t="e">
        <f t="shared" si="235"/>
        <v>#DIV/0!</v>
      </c>
      <c r="BI649" s="9">
        <f t="shared" si="212"/>
        <v>3.7799713984045318</v>
      </c>
      <c r="BJ649" s="9">
        <f t="shared" si="213"/>
        <v>1.3631739873946638</v>
      </c>
      <c r="BK649" s="9">
        <f t="shared" si="214"/>
        <v>0.36063076772751207</v>
      </c>
      <c r="BL649" s="9">
        <f t="shared" si="215"/>
        <v>-0.75032502740750495</v>
      </c>
      <c r="BM649" s="9">
        <f t="shared" si="216"/>
        <v>0.78645447491812548</v>
      </c>
      <c r="BN649" s="9">
        <f t="shared" si="217"/>
        <v>1.0481517291718945</v>
      </c>
    </row>
    <row r="650" spans="1:66" ht="15.6" x14ac:dyDescent="0.3">
      <c r="A650" s="6" t="s">
        <v>764</v>
      </c>
      <c r="B650" s="7">
        <v>40939</v>
      </c>
      <c r="C650" s="8">
        <v>92.597999999999999</v>
      </c>
      <c r="D650" s="8">
        <v>92.234999999999999</v>
      </c>
      <c r="H650" s="6" t="s">
        <v>764</v>
      </c>
      <c r="I650" s="7">
        <v>40939</v>
      </c>
      <c r="J650" s="8">
        <v>109.068</v>
      </c>
      <c r="K650" s="8">
        <v>100.741</v>
      </c>
      <c r="O650" s="6" t="s">
        <v>764</v>
      </c>
      <c r="P650" s="7">
        <v>40939</v>
      </c>
      <c r="Q650" s="8">
        <v>95.082999999999998</v>
      </c>
      <c r="U650" s="6" t="s">
        <v>764</v>
      </c>
      <c r="V650" s="7">
        <v>40939</v>
      </c>
      <c r="W650" s="8">
        <v>96.881</v>
      </c>
      <c r="X650" s="8">
        <v>96.968000000000004</v>
      </c>
      <c r="Y650" s="8"/>
      <c r="Z650" s="8"/>
      <c r="AA650" t="s">
        <v>764</v>
      </c>
      <c r="AB650" s="20">
        <v>40939</v>
      </c>
      <c r="AC650" s="1">
        <v>122.235</v>
      </c>
      <c r="AD650" s="8"/>
      <c r="AE650" s="8"/>
      <c r="AG650" s="6" t="str">
        <f t="shared" si="226"/>
        <v>2012</v>
      </c>
      <c r="AH650" s="11">
        <f t="shared" si="218"/>
        <v>2.282066009808692</v>
      </c>
      <c r="AI650" s="11">
        <f t="shared" si="219"/>
        <v>2.0614792192271914</v>
      </c>
      <c r="AJ650" s="11">
        <f t="shared" si="220"/>
        <v>1.6155179160377786</v>
      </c>
      <c r="AK650" s="11">
        <f t="shared" si="221"/>
        <v>8.61563342318059</v>
      </c>
      <c r="AL650" s="11">
        <f t="shared" si="222"/>
        <v>3.0877649482300651</v>
      </c>
      <c r="AM650" s="11">
        <f t="shared" si="223"/>
        <v>4.8075986888367339</v>
      </c>
      <c r="AN650" s="11">
        <f t="shared" si="224"/>
        <v>5.4114577671486197</v>
      </c>
      <c r="AO650" s="8">
        <v>9.7797876142768914E-2</v>
      </c>
      <c r="AP650" s="6">
        <v>0</v>
      </c>
      <c r="AQ650" s="11">
        <f t="shared" si="227"/>
        <v>7.4215660427102481</v>
      </c>
      <c r="AR650" s="18">
        <f t="shared" si="228"/>
        <v>0.41354864119731438</v>
      </c>
      <c r="AS650" s="6">
        <v>8.2723490131275668E-4</v>
      </c>
      <c r="AT650" s="11">
        <f t="shared" si="225"/>
        <v>0.1302057449557692</v>
      </c>
      <c r="AW650" s="6" t="s">
        <v>765</v>
      </c>
      <c r="AX650" s="11">
        <f t="shared" si="229"/>
        <v>0.30452183273987399</v>
      </c>
      <c r="AY650" s="11">
        <f t="shared" si="230"/>
        <v>0.22875387683144879</v>
      </c>
      <c r="AZ650" s="11">
        <f t="shared" si="231"/>
        <v>1.6498669703244482</v>
      </c>
      <c r="BA650" s="17"/>
      <c r="BB650" s="7">
        <v>40939</v>
      </c>
      <c r="BC650" s="9">
        <f t="shared" si="232"/>
        <v>-1.9751428038078833</v>
      </c>
      <c r="BD650" s="9">
        <f t="shared" si="233"/>
        <v>-0.28046353091980558</v>
      </c>
      <c r="BE650" s="9">
        <f t="shared" si="234"/>
        <v>-9.2836996507685949</v>
      </c>
      <c r="BF650" s="9" t="e">
        <f t="shared" si="235"/>
        <v>#DIV/0!</v>
      </c>
      <c r="BI650" s="9">
        <f t="shared" si="212"/>
        <v>4.0530707808792945</v>
      </c>
      <c r="BJ650" s="9">
        <f t="shared" si="213"/>
        <v>1.1554767430679995</v>
      </c>
      <c r="BK650" s="9">
        <f t="shared" si="214"/>
        <v>0.28508674176603555</v>
      </c>
      <c r="BL650" s="9">
        <f t="shared" si="215"/>
        <v>-0.59757807089436499</v>
      </c>
      <c r="BM650" s="9">
        <f t="shared" si="216"/>
        <v>0.73846820833049376</v>
      </c>
      <c r="BN650" s="9">
        <f t="shared" si="217"/>
        <v>1.2357685870655621</v>
      </c>
    </row>
    <row r="651" spans="1:66" ht="15.6" x14ac:dyDescent="0.3">
      <c r="A651" s="6" t="s">
        <v>766</v>
      </c>
      <c r="B651" s="7">
        <v>40968</v>
      </c>
      <c r="C651" s="8">
        <v>92.710999999999999</v>
      </c>
      <c r="D651" s="8">
        <v>92.364000000000004</v>
      </c>
      <c r="H651" s="6" t="s">
        <v>766</v>
      </c>
      <c r="I651" s="7">
        <v>40968</v>
      </c>
      <c r="J651" s="8">
        <v>109.31699999999999</v>
      </c>
      <c r="K651" s="8">
        <v>102.56100000000001</v>
      </c>
      <c r="O651" s="6" t="s">
        <v>766</v>
      </c>
      <c r="P651" s="7">
        <v>40968</v>
      </c>
      <c r="Q651" s="8">
        <v>95.456999999999994</v>
      </c>
      <c r="U651" s="6" t="s">
        <v>766</v>
      </c>
      <c r="V651" s="7">
        <v>40968</v>
      </c>
      <c r="W651" s="8">
        <v>96.81</v>
      </c>
      <c r="X651" s="8">
        <v>96.885000000000005</v>
      </c>
      <c r="Y651" s="8"/>
      <c r="Z651" s="8"/>
      <c r="AA651" t="s">
        <v>766</v>
      </c>
      <c r="AB651" s="20">
        <v>40968</v>
      </c>
      <c r="AC651" s="1">
        <v>124.563</v>
      </c>
      <c r="AD651" s="8"/>
      <c r="AE651" s="8"/>
      <c r="AG651" s="6" t="str">
        <f t="shared" si="226"/>
        <v>2012</v>
      </c>
      <c r="AH651" s="11">
        <f t="shared" si="218"/>
        <v>2.1901591640580254</v>
      </c>
      <c r="AI651" s="11">
        <f t="shared" si="219"/>
        <v>2.0258477852645562</v>
      </c>
      <c r="AJ651" s="11">
        <f t="shared" si="220"/>
        <v>1.7224052258388634</v>
      </c>
      <c r="AK651" s="11">
        <f t="shared" si="221"/>
        <v>7.7819580478372341</v>
      </c>
      <c r="AL651" s="11">
        <f t="shared" si="222"/>
        <v>2.9296959240888487</v>
      </c>
      <c r="AM651" s="11">
        <f t="shared" si="223"/>
        <v>4.0654426624242124</v>
      </c>
      <c r="AN651" s="11">
        <f t="shared" si="224"/>
        <v>4.5901568555482442</v>
      </c>
      <c r="AO651" s="8">
        <v>0.15283017848315428</v>
      </c>
      <c r="AP651" s="6">
        <v>0</v>
      </c>
      <c r="AQ651" s="11">
        <f t="shared" si="227"/>
        <v>7.9645327370118091</v>
      </c>
      <c r="AR651" s="18">
        <f t="shared" si="228"/>
        <v>-7.3285783590171238E-2</v>
      </c>
      <c r="AS651" s="6">
        <v>0.1271051192963446</v>
      </c>
      <c r="AT651" s="11">
        <f t="shared" si="225"/>
        <v>1.8066129976871403</v>
      </c>
      <c r="AW651" s="6" t="s">
        <v>765</v>
      </c>
      <c r="AX651" s="11">
        <f t="shared" si="229"/>
        <v>0.29802906122803269</v>
      </c>
      <c r="AY651" s="11">
        <f t="shared" si="230"/>
        <v>0.23145470296705686</v>
      </c>
      <c r="AZ651" s="11">
        <f t="shared" si="231"/>
        <v>1.605034205675701</v>
      </c>
      <c r="BA651" s="17"/>
      <c r="BB651" s="7">
        <v>40968</v>
      </c>
      <c r="BC651" s="9">
        <f t="shared" si="232"/>
        <v>-2.1321202008486195</v>
      </c>
      <c r="BD651" s="9">
        <f t="shared" si="233"/>
        <v>1.1806690111739959</v>
      </c>
      <c r="BE651" s="9">
        <f t="shared" si="234"/>
        <v>-2.7173563357008601</v>
      </c>
      <c r="BF651" s="9" t="e">
        <f t="shared" si="235"/>
        <v>#DIV/0!</v>
      </c>
      <c r="BI651" s="9">
        <f t="shared" si="212"/>
        <v>4.2259939992945954</v>
      </c>
      <c r="BJ651" s="9">
        <f t="shared" si="213"/>
        <v>0.94140400852391548</v>
      </c>
      <c r="BK651" s="9">
        <f t="shared" si="214"/>
        <v>0.22276510773111724</v>
      </c>
      <c r="BL651" s="9">
        <f t="shared" si="215"/>
        <v>-0.45228384568136204</v>
      </c>
      <c r="BM651" s="9">
        <f t="shared" si="216"/>
        <v>0.67925867613332924</v>
      </c>
      <c r="BN651" s="9">
        <f t="shared" si="217"/>
        <v>1.5018415594968497</v>
      </c>
    </row>
    <row r="652" spans="1:66" ht="15.6" x14ac:dyDescent="0.3">
      <c r="A652" s="6" t="s">
        <v>767</v>
      </c>
      <c r="B652" s="7">
        <v>40999</v>
      </c>
      <c r="C652" s="8">
        <v>92.870999999999995</v>
      </c>
      <c r="D652" s="8">
        <v>92.521000000000001</v>
      </c>
      <c r="H652" s="6" t="s">
        <v>767</v>
      </c>
      <c r="I652" s="7">
        <v>40999</v>
      </c>
      <c r="J652" s="8">
        <v>109.648</v>
      </c>
      <c r="K652" s="8">
        <v>102.673</v>
      </c>
      <c r="O652" s="6" t="s">
        <v>767</v>
      </c>
      <c r="P652" s="7">
        <v>40999</v>
      </c>
      <c r="Q652" s="8">
        <v>95.448999999999998</v>
      </c>
      <c r="U652" s="6" t="s">
        <v>767</v>
      </c>
      <c r="V652" s="7">
        <v>40999</v>
      </c>
      <c r="W652" s="8">
        <v>97.009</v>
      </c>
      <c r="X652" s="8">
        <v>97.117999999999995</v>
      </c>
      <c r="Y652" s="8"/>
      <c r="Z652" s="8"/>
      <c r="AA652" t="s">
        <v>767</v>
      </c>
      <c r="AB652" s="20">
        <v>40999</v>
      </c>
      <c r="AC652" s="1">
        <v>125.166</v>
      </c>
      <c r="AD652" s="8"/>
      <c r="AE652" s="8"/>
      <c r="AG652" s="6" t="str">
        <f t="shared" si="226"/>
        <v>2012</v>
      </c>
      <c r="AH652" s="11">
        <f t="shared" si="218"/>
        <v>2.1537073905822046</v>
      </c>
      <c r="AI652" s="11">
        <f t="shared" si="219"/>
        <v>2.0448454233624069</v>
      </c>
      <c r="AJ652" s="11">
        <f t="shared" si="220"/>
        <v>1.8550686942062855</v>
      </c>
      <c r="AK652" s="11">
        <f t="shared" si="221"/>
        <v>4.5230581288811855</v>
      </c>
      <c r="AL652" s="11">
        <f t="shared" si="222"/>
        <v>2.0266586854510216</v>
      </c>
      <c r="AM652" s="11">
        <f t="shared" si="223"/>
        <v>3.3858385199079244</v>
      </c>
      <c r="AN652" s="11">
        <f t="shared" si="224"/>
        <v>3.7907043849055855</v>
      </c>
      <c r="AO652" s="8">
        <v>0.63565808748815567</v>
      </c>
      <c r="AP652" s="6">
        <v>0</v>
      </c>
      <c r="AQ652" s="11">
        <f t="shared" si="227"/>
        <v>4.7019950646200126</v>
      </c>
      <c r="AR652" s="18">
        <f t="shared" si="228"/>
        <v>0.20555727714079985</v>
      </c>
      <c r="AS652" s="6">
        <v>0.34388716719140344</v>
      </c>
      <c r="AT652" s="11">
        <f t="shared" si="225"/>
        <v>0.10920330339991846</v>
      </c>
      <c r="AW652" s="6" t="s">
        <v>765</v>
      </c>
      <c r="AX652" s="11">
        <f t="shared" si="229"/>
        <v>0.28087407603527587</v>
      </c>
      <c r="AY652" s="11">
        <f t="shared" si="230"/>
        <v>0.23605949062781792</v>
      </c>
      <c r="AZ652" s="11">
        <f t="shared" si="231"/>
        <v>1.5972002143475763</v>
      </c>
      <c r="BA652" s="17"/>
      <c r="BB652" s="7">
        <v>40999</v>
      </c>
      <c r="BC652" s="9">
        <f t="shared" si="232"/>
        <v>-5.7561450960753602</v>
      </c>
      <c r="BD652" s="9">
        <f t="shared" si="233"/>
        <v>1.9894984209573252</v>
      </c>
      <c r="BE652" s="9">
        <f t="shared" si="234"/>
        <v>-0.4880887460480432</v>
      </c>
      <c r="BF652" s="9" t="e">
        <f t="shared" si="235"/>
        <v>#DIV/0!</v>
      </c>
      <c r="BI652" s="9">
        <f t="shared" si="212"/>
        <v>4.3043711524997068</v>
      </c>
      <c r="BJ652" s="9">
        <f t="shared" si="213"/>
        <v>0.80647391991562445</v>
      </c>
      <c r="BK652" s="9">
        <f t="shared" si="214"/>
        <v>0.18736161249646777</v>
      </c>
      <c r="BL652" s="9">
        <f t="shared" si="215"/>
        <v>-0.27684663622959704</v>
      </c>
      <c r="BM652" s="9">
        <f t="shared" si="216"/>
        <v>0.63885157863476916</v>
      </c>
      <c r="BN652" s="9">
        <f t="shared" si="217"/>
        <v>2.3076010145377053</v>
      </c>
    </row>
    <row r="653" spans="1:66" ht="15.6" x14ac:dyDescent="0.3">
      <c r="A653" s="6" t="s">
        <v>768</v>
      </c>
      <c r="B653" s="7">
        <v>41029</v>
      </c>
      <c r="C653" s="8">
        <v>93.004999999999995</v>
      </c>
      <c r="D653" s="8">
        <v>92.661000000000001</v>
      </c>
      <c r="H653" s="6" t="s">
        <v>768</v>
      </c>
      <c r="I653" s="7">
        <v>41029</v>
      </c>
      <c r="J653" s="8">
        <v>109.13200000000001</v>
      </c>
      <c r="K653" s="8">
        <v>103.224</v>
      </c>
      <c r="O653" s="6" t="s">
        <v>768</v>
      </c>
      <c r="P653" s="7">
        <v>41029</v>
      </c>
      <c r="Q653" s="8">
        <v>95.656000000000006</v>
      </c>
      <c r="U653" s="6" t="s">
        <v>768</v>
      </c>
      <c r="V653" s="7">
        <v>41029</v>
      </c>
      <c r="W653" s="8">
        <v>97.063999999999993</v>
      </c>
      <c r="X653" s="8">
        <v>97.191999999999993</v>
      </c>
      <c r="Y653" s="8"/>
      <c r="Z653" s="8"/>
      <c r="AA653" t="s">
        <v>768</v>
      </c>
      <c r="AB653" s="20">
        <v>41029</v>
      </c>
      <c r="AC653" s="1">
        <v>125.029</v>
      </c>
      <c r="AD653" s="8"/>
      <c r="AE653" s="8"/>
      <c r="AG653" s="6" t="str">
        <f t="shared" si="226"/>
        <v>2012</v>
      </c>
      <c r="AH653" s="11">
        <f t="shared" si="218"/>
        <v>2.0552605012509328</v>
      </c>
      <c r="AI653" s="11">
        <f t="shared" si="219"/>
        <v>1.9653370013755112</v>
      </c>
      <c r="AJ653" s="11">
        <f t="shared" si="220"/>
        <v>1.2177816525844154</v>
      </c>
      <c r="AK653" s="11">
        <f t="shared" si="221"/>
        <v>6.9700926444071332</v>
      </c>
      <c r="AL653" s="11">
        <f t="shared" si="222"/>
        <v>2.5515673913975911</v>
      </c>
      <c r="AM653" s="11">
        <f t="shared" si="223"/>
        <v>3.070976511064849</v>
      </c>
      <c r="AN653" s="11">
        <f t="shared" si="224"/>
        <v>3.489325453867842</v>
      </c>
      <c r="AO653" s="8">
        <v>8.7748008969468216E-2</v>
      </c>
      <c r="AP653" s="6">
        <v>0</v>
      </c>
      <c r="AQ653" s="11">
        <f t="shared" si="227"/>
        <v>1.1913529787871191</v>
      </c>
      <c r="AR653" s="18">
        <f t="shared" si="228"/>
        <v>5.6695770495518438E-2</v>
      </c>
      <c r="AS653" s="6">
        <v>-0.3435285498733287</v>
      </c>
      <c r="AT653" s="11">
        <f t="shared" si="225"/>
        <v>0.53665520633467967</v>
      </c>
      <c r="AW653" s="6" t="s">
        <v>765</v>
      </c>
      <c r="AX653" s="11">
        <f t="shared" si="229"/>
        <v>0.26643711657297026</v>
      </c>
      <c r="AY653" s="11">
        <f t="shared" si="230"/>
        <v>0.24038094362262416</v>
      </c>
      <c r="AZ653" s="11">
        <f t="shared" si="231"/>
        <v>1.4585555818565865</v>
      </c>
      <c r="BA653" s="17"/>
      <c r="BB653" s="7">
        <v>41029</v>
      </c>
      <c r="BC653" s="9">
        <f t="shared" si="232"/>
        <v>-5.1400113766613469</v>
      </c>
      <c r="BD653" s="9">
        <f t="shared" si="233"/>
        <v>1.830662678849726</v>
      </c>
      <c r="BE653" s="9">
        <f t="shared" si="234"/>
        <v>-8.6804792063982621</v>
      </c>
      <c r="BF653" s="9" t="e">
        <f t="shared" si="235"/>
        <v>#DIV/0!</v>
      </c>
      <c r="BI653" s="9">
        <f t="shared" si="212"/>
        <v>4.3119151337269104</v>
      </c>
      <c r="BJ653" s="9">
        <f t="shared" si="213"/>
        <v>0.7933327341406271</v>
      </c>
      <c r="BK653" s="9">
        <f t="shared" si="214"/>
        <v>0.18398616613192179</v>
      </c>
      <c r="BL653" s="9">
        <f t="shared" si="215"/>
        <v>-0.13636898156812205</v>
      </c>
      <c r="BM653" s="9">
        <f t="shared" si="216"/>
        <v>0.46883238705936947</v>
      </c>
      <c r="BN653" s="9">
        <f t="shared" si="217"/>
        <v>3.4379694096723012</v>
      </c>
    </row>
    <row r="654" spans="1:66" ht="15.6" x14ac:dyDescent="0.3">
      <c r="A654" s="6" t="s">
        <v>769</v>
      </c>
      <c r="B654" s="7">
        <v>41060</v>
      </c>
      <c r="C654" s="8">
        <v>93.084000000000003</v>
      </c>
      <c r="D654" s="8">
        <v>92.754999999999995</v>
      </c>
      <c r="H654" s="6" t="s">
        <v>769</v>
      </c>
      <c r="I654" s="7">
        <v>41060</v>
      </c>
      <c r="J654" s="8">
        <v>108.18600000000001</v>
      </c>
      <c r="K654" s="8">
        <v>103.345</v>
      </c>
      <c r="O654" s="6" t="s">
        <v>769</v>
      </c>
      <c r="P654" s="7">
        <v>41060</v>
      </c>
      <c r="Q654" s="8">
        <v>95.789000000000001</v>
      </c>
      <c r="U654" s="6" t="s">
        <v>769</v>
      </c>
      <c r="V654" s="7">
        <v>41060</v>
      </c>
      <c r="W654" s="8">
        <v>96.983000000000004</v>
      </c>
      <c r="X654" s="8">
        <v>97.082999999999998</v>
      </c>
      <c r="Y654" s="8"/>
      <c r="Z654" s="8"/>
      <c r="AA654" t="s">
        <v>769</v>
      </c>
      <c r="AB654" s="20">
        <v>41060</v>
      </c>
      <c r="AC654" s="1">
        <v>120.895</v>
      </c>
      <c r="AD654" s="8"/>
      <c r="AE654" s="8"/>
      <c r="AG654" s="6" t="str">
        <f t="shared" si="226"/>
        <v>2012</v>
      </c>
      <c r="AH654" s="11">
        <f t="shared" si="218"/>
        <v>1.8814644557544113</v>
      </c>
      <c r="AI654" s="11">
        <f t="shared" si="219"/>
        <v>1.826744683887549</v>
      </c>
      <c r="AJ654" s="11">
        <f t="shared" si="220"/>
        <v>0.14347733520934103</v>
      </c>
      <c r="AK654" s="11">
        <f t="shared" si="221"/>
        <v>5.0734583905241104</v>
      </c>
      <c r="AL654" s="11">
        <f t="shared" si="222"/>
        <v>2.0508395124861467</v>
      </c>
      <c r="AM654" s="11">
        <f t="shared" si="223"/>
        <v>2.5146928248277023</v>
      </c>
      <c r="AN654" s="11">
        <f t="shared" si="224"/>
        <v>2.7975137916794512</v>
      </c>
      <c r="AO654" s="8">
        <v>-0.30635243901991904</v>
      </c>
      <c r="AP654" s="6">
        <v>0</v>
      </c>
      <c r="AQ654" s="11">
        <f t="shared" si="227"/>
        <v>-3.1802091842455193</v>
      </c>
      <c r="AR654" s="18">
        <f t="shared" si="228"/>
        <v>-8.3450094782810957E-2</v>
      </c>
      <c r="AS654" s="6">
        <v>-0.56427430411623014</v>
      </c>
      <c r="AT654" s="11">
        <f t="shared" si="225"/>
        <v>0.11722080136402635</v>
      </c>
      <c r="AW654" s="6" t="s">
        <v>765</v>
      </c>
      <c r="AX654" s="11">
        <f t="shared" si="229"/>
        <v>0.26986708017394245</v>
      </c>
      <c r="AY654" s="11">
        <f t="shared" si="230"/>
        <v>0.25329472451356366</v>
      </c>
      <c r="AZ654" s="11">
        <f t="shared" si="231"/>
        <v>1.450941738331222</v>
      </c>
      <c r="BA654" s="17"/>
      <c r="BB654" s="7">
        <v>41060</v>
      </c>
      <c r="BC654" s="9">
        <f t="shared" si="232"/>
        <v>1.2873445130655581</v>
      </c>
      <c r="BD654" s="9">
        <f t="shared" si="233"/>
        <v>5.372214908688</v>
      </c>
      <c r="BE654" s="9">
        <f t="shared" si="234"/>
        <v>-0.52201257326600636</v>
      </c>
      <c r="BF654" s="9" t="e">
        <f t="shared" si="235"/>
        <v>#DIV/0!</v>
      </c>
      <c r="BI654" s="9">
        <f t="shared" si="212"/>
        <v>4.2570291243812939</v>
      </c>
      <c r="BJ654" s="9">
        <f t="shared" si="213"/>
        <v>0.89297970414726424</v>
      </c>
      <c r="BK654" s="9">
        <f t="shared" si="214"/>
        <v>0.20976593724315845</v>
      </c>
      <c r="BL654" s="9">
        <f t="shared" si="215"/>
        <v>-7.4485477280977333E-2</v>
      </c>
      <c r="BM654" s="9">
        <f t="shared" si="216"/>
        <v>0.37273379896409103</v>
      </c>
      <c r="BN654" s="9">
        <f t="shared" si="217"/>
        <v>5.0041137221696053</v>
      </c>
    </row>
    <row r="655" spans="1:66" ht="15.6" x14ac:dyDescent="0.3">
      <c r="A655" s="6" t="s">
        <v>770</v>
      </c>
      <c r="B655" s="7">
        <v>41090</v>
      </c>
      <c r="C655" s="8">
        <v>93.186000000000007</v>
      </c>
      <c r="D655" s="8">
        <v>92.85</v>
      </c>
      <c r="H655" s="6" t="s">
        <v>770</v>
      </c>
      <c r="I655" s="7">
        <v>41090</v>
      </c>
      <c r="J655" s="8">
        <v>108.31699999999999</v>
      </c>
      <c r="K655" s="8">
        <v>102.73699999999999</v>
      </c>
      <c r="O655" s="6" t="s">
        <v>770</v>
      </c>
      <c r="P655" s="7">
        <v>41090</v>
      </c>
      <c r="Q655" s="8">
        <v>95.754000000000005</v>
      </c>
      <c r="U655" s="6" t="s">
        <v>770</v>
      </c>
      <c r="V655" s="7">
        <v>41090</v>
      </c>
      <c r="W655" s="8">
        <v>97.153999999999996</v>
      </c>
      <c r="X655" s="8">
        <v>97.248000000000005</v>
      </c>
      <c r="Y655" s="8"/>
      <c r="Z655" s="8"/>
      <c r="AA655" t="s">
        <v>770</v>
      </c>
      <c r="AB655" s="20">
        <v>41090</v>
      </c>
      <c r="AC655" s="1">
        <v>117.658</v>
      </c>
      <c r="AD655" s="8"/>
      <c r="AE655" s="8"/>
      <c r="AG655" s="6" t="str">
        <f t="shared" si="226"/>
        <v>2012</v>
      </c>
      <c r="AH655" s="11">
        <f t="shared" si="218"/>
        <v>1.8726837427437637</v>
      </c>
      <c r="AI655" s="11">
        <f t="shared" si="219"/>
        <v>1.8192584794552102</v>
      </c>
      <c r="AJ655" s="11">
        <f t="shared" si="220"/>
        <v>0.37065522577535148</v>
      </c>
      <c r="AK655" s="11">
        <f t="shared" si="221"/>
        <v>7.1348871161165839</v>
      </c>
      <c r="AL655" s="11">
        <f t="shared" si="222"/>
        <v>2.4545260004279923</v>
      </c>
      <c r="AM655" s="11">
        <f t="shared" si="223"/>
        <v>2.4787983629382726</v>
      </c>
      <c r="AN655" s="11">
        <f t="shared" si="224"/>
        <v>2.737251339045188</v>
      </c>
      <c r="AO655" s="8">
        <v>-0.16059209886233328</v>
      </c>
      <c r="AP655" s="6">
        <v>0</v>
      </c>
      <c r="AQ655" s="11">
        <f t="shared" si="227"/>
        <v>-3.6947909504632781</v>
      </c>
      <c r="AR655" s="18">
        <f t="shared" si="228"/>
        <v>0.17631956116019865</v>
      </c>
      <c r="AS655" s="6">
        <v>0.23967579777759429</v>
      </c>
      <c r="AT655" s="11">
        <f t="shared" si="225"/>
        <v>-0.58832067347235339</v>
      </c>
      <c r="AW655" s="6" t="s">
        <v>765</v>
      </c>
      <c r="AX655" s="11">
        <f t="shared" si="229"/>
        <v>0.248418810164177</v>
      </c>
      <c r="AY655" s="11">
        <f t="shared" si="230"/>
        <v>0.25736840984467485</v>
      </c>
      <c r="AZ655" s="11">
        <f t="shared" si="231"/>
        <v>1.4493731755176222</v>
      </c>
      <c r="BA655" s="17"/>
      <c r="BB655" s="7">
        <v>41090</v>
      </c>
      <c r="BC655" s="9">
        <f t="shared" si="232"/>
        <v>-7.9477163335153751</v>
      </c>
      <c r="BD655" s="9">
        <f t="shared" si="233"/>
        <v>1.6082787902252704</v>
      </c>
      <c r="BE655" s="9">
        <f t="shared" si="234"/>
        <v>-0.10810653330600717</v>
      </c>
      <c r="BF655" s="9" t="e">
        <f t="shared" si="235"/>
        <v>#DIV/0!</v>
      </c>
      <c r="BI655" s="9">
        <f t="shared" si="212"/>
        <v>4.1649661955029949</v>
      </c>
      <c r="BJ655" s="9">
        <f t="shared" si="213"/>
        <v>1.0117161318085974</v>
      </c>
      <c r="BK655" s="9">
        <f t="shared" si="214"/>
        <v>0.24291100679303698</v>
      </c>
      <c r="BL655" s="9">
        <f t="shared" si="215"/>
        <v>-4.2116728312375958E-2</v>
      </c>
      <c r="BM655" s="9">
        <f t="shared" si="216"/>
        <v>0.34205404409966222</v>
      </c>
      <c r="BN655" s="9">
        <f t="shared" si="217"/>
        <v>8.1215720642562346</v>
      </c>
    </row>
    <row r="656" spans="1:66" ht="15.6" x14ac:dyDescent="0.3">
      <c r="A656" s="6" t="s">
        <v>771</v>
      </c>
      <c r="B656" s="7">
        <v>41121</v>
      </c>
      <c r="C656" s="8">
        <v>93.275000000000006</v>
      </c>
      <c r="D656" s="8">
        <v>92.945999999999998</v>
      </c>
      <c r="H656" s="6" t="s">
        <v>771</v>
      </c>
      <c r="I656" s="7">
        <v>41121</v>
      </c>
      <c r="J656" s="8">
        <v>108.033</v>
      </c>
      <c r="K656" s="8">
        <v>100.71299999999999</v>
      </c>
      <c r="O656" s="6" t="s">
        <v>771</v>
      </c>
      <c r="P656" s="7">
        <v>41121</v>
      </c>
      <c r="Q656" s="8">
        <v>95.308000000000007</v>
      </c>
      <c r="U656" s="6" t="s">
        <v>771</v>
      </c>
      <c r="V656" s="7">
        <v>41121</v>
      </c>
      <c r="W656" s="8">
        <v>97.165999999999997</v>
      </c>
      <c r="X656" s="8">
        <v>97.265000000000001</v>
      </c>
      <c r="Y656" s="8"/>
      <c r="Z656" s="8"/>
      <c r="AA656" t="s">
        <v>771</v>
      </c>
      <c r="AB656" s="20">
        <v>41121</v>
      </c>
      <c r="AC656" s="1">
        <v>116.521</v>
      </c>
      <c r="AD656" s="8"/>
      <c r="AE656" s="8"/>
      <c r="AG656" s="6" t="str">
        <f t="shared" si="226"/>
        <v>2012</v>
      </c>
      <c r="AH656" s="11">
        <f t="shared" si="218"/>
        <v>1.7997075066029211</v>
      </c>
      <c r="AI656" s="11">
        <f t="shared" si="219"/>
        <v>1.7738650548584145</v>
      </c>
      <c r="AJ656" s="11">
        <f t="shared" si="220"/>
        <v>9.7287080275743065E-2</v>
      </c>
      <c r="AK656" s="11">
        <f t="shared" si="221"/>
        <v>5.2899543140309202</v>
      </c>
      <c r="AL656" s="11">
        <f t="shared" si="222"/>
        <v>2.0482895229937403</v>
      </c>
      <c r="AM656" s="11">
        <f t="shared" si="223"/>
        <v>2.0940813045716711</v>
      </c>
      <c r="AN656" s="11">
        <f t="shared" si="224"/>
        <v>2.2518213260725561</v>
      </c>
      <c r="AO656" s="8">
        <v>-0.10304363642721359</v>
      </c>
      <c r="AP656" s="6">
        <v>0</v>
      </c>
      <c r="AQ656" s="11">
        <f t="shared" si="227"/>
        <v>-4.8458617451308639</v>
      </c>
      <c r="AR656" s="18">
        <f t="shared" si="228"/>
        <v>1.2351524383968915E-2</v>
      </c>
      <c r="AS656" s="6">
        <v>-0.13255072410215396</v>
      </c>
      <c r="AT656" s="11">
        <f t="shared" si="225"/>
        <v>-1.9700789394278551</v>
      </c>
      <c r="AW656" s="6" t="s">
        <v>765</v>
      </c>
      <c r="AX656" s="11">
        <f t="shared" si="229"/>
        <v>0.24851074462802911</v>
      </c>
      <c r="AY656" s="11">
        <f t="shared" si="230"/>
        <v>0.25421314230198083</v>
      </c>
      <c r="AZ656" s="11">
        <f t="shared" si="231"/>
        <v>1.4519948453726534</v>
      </c>
      <c r="BA656" s="17"/>
      <c r="BB656" s="7">
        <v>41121</v>
      </c>
      <c r="BC656" s="9">
        <f t="shared" si="232"/>
        <v>3.700785129410189E-2</v>
      </c>
      <c r="BD656" s="9">
        <f t="shared" si="233"/>
        <v>-1.2259731272374341</v>
      </c>
      <c r="BE656" s="9">
        <f t="shared" si="234"/>
        <v>0.18088301200240853</v>
      </c>
      <c r="BF656" s="9" t="e">
        <f t="shared" si="235"/>
        <v>#DIV/0!</v>
      </c>
      <c r="BI656" s="9">
        <f t="shared" si="212"/>
        <v>4.0189105899248583</v>
      </c>
      <c r="BJ656" s="9">
        <f t="shared" si="213"/>
        <v>1.164203580717786</v>
      </c>
      <c r="BK656" s="9">
        <f t="shared" si="214"/>
        <v>0.28968138371536978</v>
      </c>
      <c r="BL656" s="9">
        <f t="shared" si="215"/>
        <v>-2.6676890541921239E-2</v>
      </c>
      <c r="BM656" s="9">
        <f t="shared" si="216"/>
        <v>0.33368731178611843</v>
      </c>
      <c r="BN656" s="9">
        <f t="shared" si="217"/>
        <v>12.508478499836686</v>
      </c>
    </row>
    <row r="657" spans="1:66" ht="15.6" x14ac:dyDescent="0.3">
      <c r="A657" s="6" t="s">
        <v>772</v>
      </c>
      <c r="B657" s="7">
        <v>41152</v>
      </c>
      <c r="C657" s="8">
        <v>93.331999999999994</v>
      </c>
      <c r="D657" s="8">
        <v>93.004999999999995</v>
      </c>
      <c r="H657" s="6" t="s">
        <v>772</v>
      </c>
      <c r="I657" s="7">
        <v>41152</v>
      </c>
      <c r="J657" s="8">
        <v>107.669</v>
      </c>
      <c r="K657" s="8">
        <v>101.004</v>
      </c>
      <c r="O657" s="6" t="s">
        <v>772</v>
      </c>
      <c r="P657" s="7">
        <v>41152</v>
      </c>
      <c r="Q657" s="8">
        <v>95.391999999999996</v>
      </c>
      <c r="U657" s="6" t="s">
        <v>772</v>
      </c>
      <c r="V657" s="7">
        <v>41152</v>
      </c>
      <c r="W657" s="8">
        <v>97.2</v>
      </c>
      <c r="X657" s="8">
        <v>97.343000000000004</v>
      </c>
      <c r="Y657" s="8"/>
      <c r="Z657" s="8"/>
      <c r="AA657" t="s">
        <v>772</v>
      </c>
      <c r="AB657" s="20">
        <v>41152</v>
      </c>
      <c r="AC657" s="1">
        <v>122.377</v>
      </c>
      <c r="AD657" s="8"/>
      <c r="AE657" s="8"/>
      <c r="AG657" s="6" t="str">
        <f t="shared" si="226"/>
        <v>2012</v>
      </c>
      <c r="AH657" s="11">
        <f t="shared" si="218"/>
        <v>1.6278841861123494</v>
      </c>
      <c r="AI657" s="11">
        <f t="shared" si="219"/>
        <v>1.6359225422913903</v>
      </c>
      <c r="AJ657" s="11">
        <f t="shared" si="220"/>
        <v>-0.23905046929870721</v>
      </c>
      <c r="AK657" s="11">
        <f t="shared" si="221"/>
        <v>3.7204382785142931</v>
      </c>
      <c r="AL657" s="11">
        <f t="shared" si="222"/>
        <v>1.7037337143100739</v>
      </c>
      <c r="AM657" s="11">
        <f t="shared" si="223"/>
        <v>1.5398115454526407</v>
      </c>
      <c r="AN657" s="11">
        <f t="shared" si="224"/>
        <v>1.6573373992230245</v>
      </c>
      <c r="AO657" s="8">
        <v>-0.284467937286359</v>
      </c>
      <c r="AP657" s="6">
        <v>0</v>
      </c>
      <c r="AQ657" s="11">
        <f t="shared" si="227"/>
        <v>-0.37204682742564277</v>
      </c>
      <c r="AR657" s="18">
        <f t="shared" si="228"/>
        <v>3.499166375069418E-2</v>
      </c>
      <c r="AS657" s="6">
        <v>-0.21495633079371412</v>
      </c>
      <c r="AT657" s="11">
        <f t="shared" si="225"/>
        <v>0.2889398588067138</v>
      </c>
      <c r="AW657" s="6" t="s">
        <v>765</v>
      </c>
      <c r="AX657" s="11">
        <f t="shared" si="229"/>
        <v>0.23554503771415231</v>
      </c>
      <c r="AY657" s="11">
        <f t="shared" si="230"/>
        <v>0.25449045818003535</v>
      </c>
      <c r="AZ657" s="11">
        <f t="shared" si="231"/>
        <v>1.4473172264394591</v>
      </c>
      <c r="BA657" s="17"/>
      <c r="BB657" s="7">
        <v>41152</v>
      </c>
      <c r="BC657" s="9">
        <f t="shared" si="232"/>
        <v>-5.2173627073082374</v>
      </c>
      <c r="BD657" s="9">
        <f t="shared" si="233"/>
        <v>0.10908793917707715</v>
      </c>
      <c r="BE657" s="9">
        <f t="shared" si="234"/>
        <v>-0.32215120791243557</v>
      </c>
      <c r="BF657" s="9" t="e">
        <f t="shared" si="235"/>
        <v>#DIV/0!</v>
      </c>
      <c r="BI657" s="9">
        <f t="shared" si="212"/>
        <v>3.8028691353014348</v>
      </c>
      <c r="BJ657" s="9">
        <f t="shared" si="213"/>
        <v>1.3445904067783103</v>
      </c>
      <c r="BK657" s="9">
        <f t="shared" si="214"/>
        <v>0.35357262081324059</v>
      </c>
      <c r="BL657" s="9">
        <f t="shared" si="215"/>
        <v>-1.3199796275267581E-2</v>
      </c>
      <c r="BM657" s="9">
        <f t="shared" si="216"/>
        <v>0.31790702226409362</v>
      </c>
      <c r="BN657" s="9">
        <f t="shared" si="217"/>
        <v>24.084237031730183</v>
      </c>
    </row>
    <row r="658" spans="1:66" ht="15.6" x14ac:dyDescent="0.3">
      <c r="A658" s="6" t="s">
        <v>773</v>
      </c>
      <c r="B658" s="7">
        <v>41182</v>
      </c>
      <c r="C658" s="8">
        <v>93.433999999999997</v>
      </c>
      <c r="D658" s="8">
        <v>93.119</v>
      </c>
      <c r="H658" s="6" t="s">
        <v>773</v>
      </c>
      <c r="I658" s="7">
        <v>41182</v>
      </c>
      <c r="J658" s="8">
        <v>108.21299999999999</v>
      </c>
      <c r="K658" s="8">
        <v>100.76</v>
      </c>
      <c r="O658" s="6" t="s">
        <v>773</v>
      </c>
      <c r="P658" s="7">
        <v>41182</v>
      </c>
      <c r="Q658" s="8">
        <v>95.447000000000003</v>
      </c>
      <c r="U658" s="6" t="s">
        <v>773</v>
      </c>
      <c r="V658" s="7">
        <v>41182</v>
      </c>
      <c r="W658" s="8">
        <v>97.162999999999997</v>
      </c>
      <c r="X658" s="8">
        <v>97.278999999999996</v>
      </c>
      <c r="Y658" s="8"/>
      <c r="Z658" s="8"/>
      <c r="AA658" t="s">
        <v>773</v>
      </c>
      <c r="AB658" s="20">
        <v>41182</v>
      </c>
      <c r="AC658" s="1">
        <v>126.679</v>
      </c>
      <c r="AD658" s="8"/>
      <c r="AE658" s="8"/>
      <c r="AG658" s="6" t="str">
        <f t="shared" si="226"/>
        <v>2012</v>
      </c>
      <c r="AH658" s="11">
        <f t="shared" si="218"/>
        <v>1.6293943612948114</v>
      </c>
      <c r="AI658" s="11">
        <f t="shared" si="219"/>
        <v>1.6916020530741482</v>
      </c>
      <c r="AJ658" s="11">
        <f t="shared" si="220"/>
        <v>-0.76298775734788826</v>
      </c>
      <c r="AK658" s="11">
        <f t="shared" si="221"/>
        <v>2.40253668848327</v>
      </c>
      <c r="AL658" s="11">
        <f t="shared" si="222"/>
        <v>1.1916499687244952</v>
      </c>
      <c r="AM658" s="11">
        <f t="shared" si="223"/>
        <v>0.94542507765991157</v>
      </c>
      <c r="AN658" s="11">
        <f t="shared" si="224"/>
        <v>0.95371523453715579</v>
      </c>
      <c r="AO658" s="8">
        <v>-0.55358543287228335</v>
      </c>
      <c r="AP658" s="6">
        <v>0</v>
      </c>
      <c r="AQ658" s="11">
        <f t="shared" si="227"/>
        <v>2.4355729499381473</v>
      </c>
      <c r="AR658" s="18">
        <f t="shared" si="228"/>
        <v>-3.8065843621404305E-2</v>
      </c>
      <c r="AS658" s="6">
        <v>0.10429093838759673</v>
      </c>
      <c r="AT658" s="11">
        <f t="shared" si="225"/>
        <v>-0.241574591105298</v>
      </c>
      <c r="AW658" s="6" t="s">
        <v>765</v>
      </c>
      <c r="AX658" s="11">
        <f t="shared" si="229"/>
        <v>0.23864343398062829</v>
      </c>
      <c r="AY658" s="11">
        <f t="shared" si="230"/>
        <v>0.25130560412332226</v>
      </c>
      <c r="AZ658" s="11">
        <f t="shared" si="231"/>
        <v>1.4528106542745565</v>
      </c>
      <c r="BA658" s="17"/>
      <c r="BB658" s="7">
        <v>41182</v>
      </c>
      <c r="BC658" s="9">
        <f t="shared" si="232"/>
        <v>1.31541564048403</v>
      </c>
      <c r="BD658" s="9">
        <f t="shared" si="233"/>
        <v>-1.2514630526776038</v>
      </c>
      <c r="BE658" s="9">
        <f t="shared" si="234"/>
        <v>0.37955934847895278</v>
      </c>
      <c r="BF658" s="9" t="e">
        <f t="shared" si="235"/>
        <v>#DIV/0!</v>
      </c>
      <c r="BI658" s="9">
        <f t="shared" si="212"/>
        <v>3.4986243646079496</v>
      </c>
      <c r="BJ658" s="9">
        <f t="shared" si="213"/>
        <v>1.5124950360328087</v>
      </c>
      <c r="BK658" s="9">
        <f t="shared" si="214"/>
        <v>0.43231135395191145</v>
      </c>
      <c r="BL658" s="9">
        <f t="shared" si="215"/>
        <v>-5.0734615393493573E-3</v>
      </c>
      <c r="BM658" s="9">
        <f t="shared" si="216"/>
        <v>0.30091312247002872</v>
      </c>
      <c r="BN658" s="9">
        <f t="shared" si="217"/>
        <v>59.311205995388136</v>
      </c>
    </row>
    <row r="659" spans="1:66" ht="15.6" x14ac:dyDescent="0.3">
      <c r="A659" s="6" t="s">
        <v>774</v>
      </c>
      <c r="B659" s="7">
        <v>41213</v>
      </c>
      <c r="C659" s="8">
        <v>93.662000000000006</v>
      </c>
      <c r="D659" s="8">
        <v>93.344999999999999</v>
      </c>
      <c r="H659" s="6" t="s">
        <v>774</v>
      </c>
      <c r="I659" s="7">
        <v>41213</v>
      </c>
      <c r="J659" s="8">
        <v>108.146</v>
      </c>
      <c r="K659" s="8">
        <v>102.182</v>
      </c>
      <c r="O659" s="6" t="s">
        <v>774</v>
      </c>
      <c r="P659" s="7">
        <v>41213</v>
      </c>
      <c r="Q659" s="8">
        <v>95.736000000000004</v>
      </c>
      <c r="U659" s="6" t="s">
        <v>774</v>
      </c>
      <c r="V659" s="7">
        <v>41213</v>
      </c>
      <c r="W659" s="8">
        <v>97.414000000000001</v>
      </c>
      <c r="X659" s="8">
        <v>97.602999999999994</v>
      </c>
      <c r="Y659" s="8"/>
      <c r="Z659" s="8"/>
      <c r="AA659" t="s">
        <v>774</v>
      </c>
      <c r="AB659" s="20">
        <v>41213</v>
      </c>
      <c r="AC659" s="1">
        <v>128.166</v>
      </c>
      <c r="AD659" s="8"/>
      <c r="AE659" s="8"/>
      <c r="AG659" s="6" t="str">
        <f t="shared" si="226"/>
        <v>2012</v>
      </c>
      <c r="AH659" s="11">
        <f t="shared" si="218"/>
        <v>1.8231233353264154</v>
      </c>
      <c r="AI659" s="11">
        <f t="shared" si="219"/>
        <v>1.8894492108193051</v>
      </c>
      <c r="AJ659" s="11">
        <f t="shared" si="220"/>
        <v>-1.254565376186989</v>
      </c>
      <c r="AK659" s="11">
        <f t="shared" si="221"/>
        <v>2.9925513793555458</v>
      </c>
      <c r="AL659" s="11">
        <f t="shared" si="222"/>
        <v>1.1709007904637136</v>
      </c>
      <c r="AM659" s="11">
        <f t="shared" si="223"/>
        <v>1.0906675798802556</v>
      </c>
      <c r="AN659" s="11">
        <f t="shared" si="224"/>
        <v>1.1901923176610874</v>
      </c>
      <c r="AO659" s="8">
        <v>-0.56032948886227674</v>
      </c>
      <c r="AP659" s="6">
        <v>0</v>
      </c>
      <c r="AQ659" s="11">
        <f t="shared" si="227"/>
        <v>4.4598757885471185</v>
      </c>
      <c r="AR659" s="18">
        <f t="shared" si="228"/>
        <v>0.25832878770726264</v>
      </c>
      <c r="AS659" s="6">
        <v>-2.181344691853937E-2</v>
      </c>
      <c r="AT659" s="11">
        <f t="shared" si="225"/>
        <v>1.4112743152044471</v>
      </c>
      <c r="AW659" s="6" t="s">
        <v>765</v>
      </c>
      <c r="AX659" s="11">
        <f t="shared" si="229"/>
        <v>0.2373349194862597</v>
      </c>
      <c r="AY659" s="11">
        <f t="shared" si="230"/>
        <v>0.24021754161943432</v>
      </c>
      <c r="AZ659" s="11">
        <f t="shared" si="231"/>
        <v>1.4156177644777019</v>
      </c>
      <c r="BA659" s="17"/>
      <c r="BB659" s="7">
        <v>41213</v>
      </c>
      <c r="BC659" s="9">
        <f t="shared" si="232"/>
        <v>-0.54831363785806664</v>
      </c>
      <c r="BD659" s="9">
        <f t="shared" si="233"/>
        <v>-4.4121827456130802</v>
      </c>
      <c r="BE659" s="9">
        <f t="shared" si="234"/>
        <v>-2.5600644989368093</v>
      </c>
      <c r="BF659" s="9" t="e">
        <f t="shared" si="235"/>
        <v>#DIV/0!</v>
      </c>
      <c r="BI659" s="9">
        <f t="shared" ref="BI659:BI722" si="236">AVERAGE(AM647:AM659)</f>
        <v>3.1820577595004091</v>
      </c>
      <c r="BJ659" s="9">
        <f t="shared" ref="BJ659:BJ722" si="237">STDEV(AM647:AM659)</f>
        <v>1.5554184193792626</v>
      </c>
      <c r="BK659" s="9">
        <f t="shared" ref="BK659:BK722" si="238">BJ659/ABS(BI659)</f>
        <v>0.48880898366328435</v>
      </c>
      <c r="BL659" s="9">
        <f t="shared" ref="BL659:BL722" si="239">AVERAGE(AO647:AO659)</f>
        <v>-3.8956843750828425E-2</v>
      </c>
      <c r="BM659" s="9">
        <f t="shared" ref="BM659:BM722" si="240">STDEV(AO647:AO659)</f>
        <v>0.33749025060905902</v>
      </c>
      <c r="BN659" s="9">
        <f t="shared" ref="BN659:BN722" si="241">BM659/ABS(BL659)</f>
        <v>8.6631825916821672</v>
      </c>
    </row>
    <row r="660" spans="1:66" ht="15.6" x14ac:dyDescent="0.3">
      <c r="A660" s="6" t="s">
        <v>775</v>
      </c>
      <c r="B660" s="7">
        <v>41243</v>
      </c>
      <c r="C660" s="8">
        <v>93.766999999999996</v>
      </c>
      <c r="D660" s="8">
        <v>93.444999999999993</v>
      </c>
      <c r="H660" s="6" t="s">
        <v>775</v>
      </c>
      <c r="I660" s="7">
        <v>41243</v>
      </c>
      <c r="J660" s="8">
        <v>108.176</v>
      </c>
      <c r="K660" s="8">
        <v>101.878</v>
      </c>
      <c r="O660" s="6" t="s">
        <v>775</v>
      </c>
      <c r="P660" s="7">
        <v>41243</v>
      </c>
      <c r="Q660" s="8">
        <v>95.728999999999999</v>
      </c>
      <c r="U660" s="6" t="s">
        <v>775</v>
      </c>
      <c r="V660" s="7">
        <v>41243</v>
      </c>
      <c r="W660" s="8">
        <v>97.566999999999993</v>
      </c>
      <c r="X660" s="8">
        <v>97.76</v>
      </c>
      <c r="Y660" s="8"/>
      <c r="Z660" s="8"/>
      <c r="AA660" t="s">
        <v>775</v>
      </c>
      <c r="AB660" s="20">
        <v>41243</v>
      </c>
      <c r="AC660" s="1">
        <v>124.425</v>
      </c>
      <c r="AD660" s="8"/>
      <c r="AE660" s="8"/>
      <c r="AG660" s="6" t="str">
        <f t="shared" si="226"/>
        <v>2012</v>
      </c>
      <c r="AH660" s="11">
        <f t="shared" si="218"/>
        <v>1.7459146248833379</v>
      </c>
      <c r="AI660" s="11">
        <f t="shared" si="219"/>
        <v>1.7830690135935745</v>
      </c>
      <c r="AJ660" s="11">
        <f t="shared" si="220"/>
        <v>-1.1179261236391569</v>
      </c>
      <c r="AK660" s="11">
        <f t="shared" si="221"/>
        <v>1.9463040236958662</v>
      </c>
      <c r="AL660" s="11">
        <f t="shared" si="222"/>
        <v>1.0972647586862339</v>
      </c>
      <c r="AM660" s="11">
        <f t="shared" si="223"/>
        <v>1.3283067464273879</v>
      </c>
      <c r="AN660" s="11">
        <f t="shared" si="224"/>
        <v>1.4255182287884249</v>
      </c>
      <c r="AO660" s="8">
        <v>-0.5915953529292084</v>
      </c>
      <c r="AP660" s="6">
        <v>0</v>
      </c>
      <c r="AQ660" s="11">
        <f t="shared" si="227"/>
        <v>0.93041743052286741</v>
      </c>
      <c r="AR660" s="18">
        <f t="shared" si="228"/>
        <v>0.15706161332045276</v>
      </c>
      <c r="AS660" s="6">
        <v>4.0693698718397009E-2</v>
      </c>
      <c r="AT660" s="11">
        <f t="shared" si="225"/>
        <v>-0.29750836742283848</v>
      </c>
      <c r="AW660" s="6" t="s">
        <v>765</v>
      </c>
      <c r="AX660" s="11">
        <f t="shared" si="229"/>
        <v>0.23738709862198443</v>
      </c>
      <c r="AY660" s="11">
        <f t="shared" si="230"/>
        <v>0.24034912981639056</v>
      </c>
      <c r="AZ660" s="11">
        <f t="shared" si="231"/>
        <v>1.4043126125863059</v>
      </c>
      <c r="BA660" s="17"/>
      <c r="BB660" s="7">
        <v>41243</v>
      </c>
      <c r="BC660" s="9">
        <f t="shared" si="232"/>
        <v>2.1985443961503037E-2</v>
      </c>
      <c r="BD660" s="9">
        <f t="shared" si="233"/>
        <v>5.477876264536885E-2</v>
      </c>
      <c r="BE660" s="9">
        <f t="shared" si="234"/>
        <v>-0.79860200790621283</v>
      </c>
      <c r="BF660" s="9" t="e">
        <f t="shared" si="235"/>
        <v>#DIV/0!</v>
      </c>
      <c r="BI660" s="9">
        <f t="shared" si="236"/>
        <v>2.8781516804395499</v>
      </c>
      <c r="BJ660" s="9">
        <f t="shared" si="237"/>
        <v>1.4963878193981004</v>
      </c>
      <c r="BK660" s="9">
        <f t="shared" si="238"/>
        <v>0.51991277234199584</v>
      </c>
      <c r="BL660" s="9">
        <f t="shared" si="239"/>
        <v>-9.336776426962512E-2</v>
      </c>
      <c r="BM660" s="9">
        <f t="shared" si="240"/>
        <v>0.36626323247835058</v>
      </c>
      <c r="BN660" s="9">
        <f t="shared" si="241"/>
        <v>3.9228017864995106</v>
      </c>
    </row>
    <row r="661" spans="1:66" ht="15.6" x14ac:dyDescent="0.3">
      <c r="A661" s="6" t="s">
        <v>776</v>
      </c>
      <c r="B661" s="7">
        <v>41274</v>
      </c>
      <c r="C661" s="8">
        <v>93.846000000000004</v>
      </c>
      <c r="D661" s="8">
        <v>93.513999999999996</v>
      </c>
      <c r="H661" s="6" t="s">
        <v>776</v>
      </c>
      <c r="I661" s="7">
        <v>41274</v>
      </c>
      <c r="J661" s="8">
        <v>107.496</v>
      </c>
      <c r="K661" s="8">
        <v>101.78400000000001</v>
      </c>
      <c r="O661" s="6" t="s">
        <v>776</v>
      </c>
      <c r="P661" s="7">
        <v>41274</v>
      </c>
      <c r="Q661" s="8">
        <v>95.884</v>
      </c>
      <c r="U661" s="6" t="s">
        <v>776</v>
      </c>
      <c r="V661" s="7">
        <v>41274</v>
      </c>
      <c r="W661" s="8">
        <v>97.78</v>
      </c>
      <c r="X661" s="8">
        <v>97.963999999999999</v>
      </c>
      <c r="Y661" s="8"/>
      <c r="Z661" s="8"/>
      <c r="AA661" t="s">
        <v>776</v>
      </c>
      <c r="AB661" s="20">
        <v>41274</v>
      </c>
      <c r="AC661" s="1">
        <v>122.303</v>
      </c>
      <c r="AD661" s="8"/>
      <c r="AE661" s="8"/>
      <c r="AG661" s="6" t="str">
        <f t="shared" si="226"/>
        <v>2012</v>
      </c>
      <c r="AH661" s="11">
        <f t="shared" si="218"/>
        <v>1.6606545123655447</v>
      </c>
      <c r="AI661" s="11">
        <f t="shared" si="219"/>
        <v>1.6898651587646807</v>
      </c>
      <c r="AJ661" s="11">
        <f t="shared" si="220"/>
        <v>-1.4223224848001315</v>
      </c>
      <c r="AK661" s="11">
        <f t="shared" si="221"/>
        <v>1.1668820196799601</v>
      </c>
      <c r="AL661" s="11">
        <f t="shared" si="222"/>
        <v>1.1744098933218039</v>
      </c>
      <c r="AM661" s="11">
        <f t="shared" si="223"/>
        <v>1.3453286623411609</v>
      </c>
      <c r="AN661" s="11">
        <f t="shared" si="224"/>
        <v>1.3941645880124476</v>
      </c>
      <c r="AO661" s="8">
        <v>-1.1782938176321811</v>
      </c>
      <c r="AP661" s="6">
        <v>0</v>
      </c>
      <c r="AQ661" s="11">
        <f t="shared" si="227"/>
        <v>0.96087965064926006</v>
      </c>
      <c r="AR661" s="18">
        <f t="shared" si="228"/>
        <v>0.21831151926370307</v>
      </c>
      <c r="AS661" s="6">
        <v>-0.75822699730200283</v>
      </c>
      <c r="AT661" s="11">
        <f t="shared" si="225"/>
        <v>-9.2267221578745673E-2</v>
      </c>
      <c r="AW661" s="6" t="s">
        <v>765</v>
      </c>
      <c r="AX661" s="11">
        <f t="shared" si="229"/>
        <v>0.23697132796961731</v>
      </c>
      <c r="AY661" s="11">
        <f t="shared" si="230"/>
        <v>0.26702782255129986</v>
      </c>
      <c r="AZ661" s="11">
        <f t="shared" si="231"/>
        <v>1.4061885324316812</v>
      </c>
      <c r="BA661" s="17"/>
      <c r="BB661" s="7">
        <v>41274</v>
      </c>
      <c r="BC661" s="9">
        <f t="shared" si="232"/>
        <v>-0.17514458653424825</v>
      </c>
      <c r="BD661" s="9">
        <f t="shared" si="233"/>
        <v>11.099974755594033</v>
      </c>
      <c r="BE661" s="9">
        <f t="shared" si="234"/>
        <v>0.13358278125270573</v>
      </c>
      <c r="BF661" s="9" t="e">
        <f t="shared" si="235"/>
        <v>#DIV/0!</v>
      </c>
      <c r="BI661" s="9">
        <f t="shared" si="236"/>
        <v>2.5965952902149145</v>
      </c>
      <c r="BJ661" s="9">
        <f t="shared" si="237"/>
        <v>1.4042562955938318</v>
      </c>
      <c r="BK661" s="9">
        <f t="shared" si="238"/>
        <v>0.54080676372081249</v>
      </c>
      <c r="BL661" s="9">
        <f t="shared" si="239"/>
        <v>-0.18928453078968041</v>
      </c>
      <c r="BM661" s="9">
        <f t="shared" si="240"/>
        <v>0.46913110180743439</v>
      </c>
      <c r="BN661" s="9">
        <f t="shared" si="241"/>
        <v>2.4784439586809115</v>
      </c>
    </row>
    <row r="662" spans="1:66" ht="15.6" x14ac:dyDescent="0.3">
      <c r="A662" s="6" t="s">
        <v>777</v>
      </c>
      <c r="B662" s="7">
        <v>41305</v>
      </c>
      <c r="C662" s="8">
        <v>94.031000000000006</v>
      </c>
      <c r="D662" s="8">
        <v>93.703000000000003</v>
      </c>
      <c r="H662" s="6" t="s">
        <v>777</v>
      </c>
      <c r="I662" s="7">
        <v>41305</v>
      </c>
      <c r="J662" s="8">
        <v>107.622</v>
      </c>
      <c r="K662" s="8">
        <v>101.71599999999999</v>
      </c>
      <c r="O662" s="6" t="s">
        <v>777</v>
      </c>
      <c r="P662" s="7">
        <v>41305</v>
      </c>
      <c r="Q662" s="8">
        <v>96.146000000000001</v>
      </c>
      <c r="U662" s="6" t="s">
        <v>777</v>
      </c>
      <c r="V662" s="7">
        <v>41305</v>
      </c>
      <c r="W662" s="8">
        <v>97.911000000000001</v>
      </c>
      <c r="X662" s="8">
        <v>98.099000000000004</v>
      </c>
      <c r="Y662" s="8"/>
      <c r="Z662" s="8"/>
      <c r="AA662" t="s">
        <v>777</v>
      </c>
      <c r="AB662" s="20">
        <v>41305</v>
      </c>
      <c r="AC662" s="1">
        <v>122.417</v>
      </c>
      <c r="AD662" s="8"/>
      <c r="AE662" s="8"/>
      <c r="AG662" s="6" t="str">
        <f t="shared" si="226"/>
        <v>2013</v>
      </c>
      <c r="AH662" s="11">
        <f t="shared" si="218"/>
        <v>1.547549623102018</v>
      </c>
      <c r="AI662" s="11">
        <f t="shared" si="219"/>
        <v>1.5915867078657886</v>
      </c>
      <c r="AJ662" s="11">
        <f t="shared" si="220"/>
        <v>-1.3257784134668271</v>
      </c>
      <c r="AK662" s="11">
        <f t="shared" si="221"/>
        <v>0.96782839161810852</v>
      </c>
      <c r="AL662" s="11">
        <f t="shared" si="222"/>
        <v>1.1179706151467794</v>
      </c>
      <c r="AM662" s="11">
        <f t="shared" si="223"/>
        <v>1.0631599591251151</v>
      </c>
      <c r="AN662" s="11">
        <f t="shared" si="224"/>
        <v>1.1663641613728348</v>
      </c>
      <c r="AO662" s="8">
        <v>-1.2902075152589121</v>
      </c>
      <c r="AP662" s="6">
        <v>0</v>
      </c>
      <c r="AQ662" s="11">
        <f t="shared" si="227"/>
        <v>0.14889352476785689</v>
      </c>
      <c r="AR662" s="18">
        <f t="shared" si="228"/>
        <v>0.1339742278584577</v>
      </c>
      <c r="AS662" s="6">
        <v>-0.11242179483045289</v>
      </c>
      <c r="AT662" s="11">
        <f t="shared" si="225"/>
        <v>-6.6808142733643106E-2</v>
      </c>
      <c r="AW662" s="6" t="s">
        <v>778</v>
      </c>
      <c r="AX662" s="11">
        <f t="shared" si="229"/>
        <v>0.23655387158954333</v>
      </c>
      <c r="AY662" s="11">
        <f t="shared" si="230"/>
        <v>0.26686958444273107</v>
      </c>
      <c r="AZ662" s="11">
        <f t="shared" si="231"/>
        <v>1.406626796507829</v>
      </c>
      <c r="BA662" s="17"/>
      <c r="BB662" s="7">
        <v>41305</v>
      </c>
      <c r="BC662" s="9">
        <f t="shared" si="232"/>
        <v>-0.17616324457931931</v>
      </c>
      <c r="BD662" s="9">
        <f t="shared" si="233"/>
        <v>-5.9259034154912626E-2</v>
      </c>
      <c r="BE662" s="9">
        <f t="shared" si="234"/>
        <v>3.1166807724569701E-2</v>
      </c>
      <c r="BF662" s="9" t="e">
        <f t="shared" si="235"/>
        <v>#DIV/0!</v>
      </c>
      <c r="BI662" s="9">
        <f t="shared" si="236"/>
        <v>2.2869329573429105</v>
      </c>
      <c r="BJ662" s="9">
        <f t="shared" si="237"/>
        <v>1.2435546075029509</v>
      </c>
      <c r="BK662" s="9">
        <f t="shared" si="238"/>
        <v>0.54376522211118239</v>
      </c>
      <c r="BL662" s="9">
        <f t="shared" si="239"/>
        <v>-0.31187950523593383</v>
      </c>
      <c r="BM662" s="9">
        <f t="shared" si="240"/>
        <v>0.5334472865106995</v>
      </c>
      <c r="BN662" s="9">
        <f t="shared" si="241"/>
        <v>1.7104275130459496</v>
      </c>
    </row>
    <row r="663" spans="1:66" ht="15.6" x14ac:dyDescent="0.3">
      <c r="A663" s="6" t="s">
        <v>779</v>
      </c>
      <c r="B663" s="7">
        <v>41333</v>
      </c>
      <c r="C663" s="8">
        <v>94.13</v>
      </c>
      <c r="D663" s="8">
        <v>93.805000000000007</v>
      </c>
      <c r="H663" s="6" t="s">
        <v>779</v>
      </c>
      <c r="I663" s="7">
        <v>41333</v>
      </c>
      <c r="J663" s="8">
        <v>107.166</v>
      </c>
      <c r="K663" s="8">
        <v>101.863</v>
      </c>
      <c r="O663" s="6" t="s">
        <v>779</v>
      </c>
      <c r="P663" s="7">
        <v>41333</v>
      </c>
      <c r="Q663" s="8">
        <v>96.218999999999994</v>
      </c>
      <c r="U663" s="6" t="s">
        <v>779</v>
      </c>
      <c r="V663" s="7">
        <v>41333</v>
      </c>
      <c r="W663" s="8">
        <v>97.975999999999999</v>
      </c>
      <c r="X663" s="8">
        <v>98.120999999999995</v>
      </c>
      <c r="Y663" s="8"/>
      <c r="Z663" s="8"/>
      <c r="AA663" t="s">
        <v>779</v>
      </c>
      <c r="AB663" s="20">
        <v>41333</v>
      </c>
      <c r="AC663" s="1">
        <v>127.92100000000001</v>
      </c>
      <c r="AD663" s="8"/>
      <c r="AE663" s="8"/>
      <c r="AG663" s="6" t="str">
        <f t="shared" si="226"/>
        <v>2013</v>
      </c>
      <c r="AH663" s="11">
        <f t="shared" si="218"/>
        <v>1.5305627163982649</v>
      </c>
      <c r="AI663" s="11">
        <f t="shared" si="219"/>
        <v>1.5601316530249987</v>
      </c>
      <c r="AJ663" s="11">
        <f t="shared" si="220"/>
        <v>-1.9676719997804515</v>
      </c>
      <c r="AK663" s="11">
        <f t="shared" si="221"/>
        <v>-0.68057058726027631</v>
      </c>
      <c r="AL663" s="11">
        <f t="shared" si="222"/>
        <v>0.79826518746661801</v>
      </c>
      <c r="AM663" s="11">
        <f t="shared" si="223"/>
        <v>1.2044210308852277</v>
      </c>
      <c r="AN663" s="11">
        <f t="shared" si="224"/>
        <v>1.2757392785260668</v>
      </c>
      <c r="AO663" s="8">
        <v>-1.4955409915966111</v>
      </c>
      <c r="AP663" s="6">
        <v>0</v>
      </c>
      <c r="AQ663" s="11">
        <f t="shared" si="227"/>
        <v>2.6958246028114363</v>
      </c>
      <c r="AR663" s="18">
        <f t="shared" si="228"/>
        <v>6.6386820684094516E-2</v>
      </c>
      <c r="AS663" s="6">
        <v>-8.1176612963940187E-2</v>
      </c>
      <c r="AT663" s="11">
        <f t="shared" si="225"/>
        <v>0.1445200361791743</v>
      </c>
      <c r="AW663" s="6" t="s">
        <v>778</v>
      </c>
      <c r="AX663" s="11">
        <f t="shared" si="229"/>
        <v>0.23761948651053763</v>
      </c>
      <c r="AY663" s="11">
        <f t="shared" si="230"/>
        <v>0.26677577725193713</v>
      </c>
      <c r="AZ663" s="11">
        <f t="shared" si="231"/>
        <v>1.4070237278958166</v>
      </c>
      <c r="BA663" s="17"/>
      <c r="BB663" s="7">
        <v>41333</v>
      </c>
      <c r="BC663" s="9">
        <f t="shared" si="232"/>
        <v>0.45047452144149069</v>
      </c>
      <c r="BD663" s="9">
        <f t="shared" si="233"/>
        <v>-3.5150948726447862E-2</v>
      </c>
      <c r="BE663" s="9">
        <f t="shared" si="234"/>
        <v>2.8218671005930673E-2</v>
      </c>
      <c r="BF663" s="9" t="e">
        <f t="shared" si="235"/>
        <v>#DIV/0!</v>
      </c>
      <c r="BI663" s="9">
        <f t="shared" si="236"/>
        <v>2.0097654451927949</v>
      </c>
      <c r="BJ663" s="9">
        <f t="shared" si="237"/>
        <v>1.0155675464080964</v>
      </c>
      <c r="BK663" s="9">
        <f t="shared" si="238"/>
        <v>0.50531645313997031</v>
      </c>
      <c r="BL663" s="9">
        <f t="shared" si="239"/>
        <v>-0.43444403352357841</v>
      </c>
      <c r="BM663" s="9">
        <f t="shared" si="240"/>
        <v>0.60914723319988828</v>
      </c>
      <c r="BN663" s="9">
        <f t="shared" si="241"/>
        <v>1.4021305074887818</v>
      </c>
    </row>
    <row r="664" spans="1:66" ht="15.6" x14ac:dyDescent="0.3">
      <c r="A664" s="6" t="s">
        <v>780</v>
      </c>
      <c r="B664" s="7">
        <v>41364</v>
      </c>
      <c r="C664" s="8">
        <v>94.216999999999999</v>
      </c>
      <c r="D664" s="8">
        <v>93.891000000000005</v>
      </c>
      <c r="H664" s="6" t="s">
        <v>780</v>
      </c>
      <c r="I664" s="7">
        <v>41364</v>
      </c>
      <c r="J664" s="8">
        <v>106.708</v>
      </c>
      <c r="K664" s="8">
        <v>101.38</v>
      </c>
      <c r="O664" s="6" t="s">
        <v>780</v>
      </c>
      <c r="P664" s="7">
        <v>41364</v>
      </c>
      <c r="Q664" s="8">
        <v>96.203999999999994</v>
      </c>
      <c r="U664" s="6" t="s">
        <v>780</v>
      </c>
      <c r="V664" s="7">
        <v>41364</v>
      </c>
      <c r="W664" s="8">
        <v>98.066999999999993</v>
      </c>
      <c r="X664" s="8">
        <v>98.185000000000002</v>
      </c>
      <c r="Y664" s="8"/>
      <c r="Z664" s="8"/>
      <c r="AA664" t="s">
        <v>780</v>
      </c>
      <c r="AB664" s="20">
        <v>41364</v>
      </c>
      <c r="AC664" s="1">
        <v>123.242</v>
      </c>
      <c r="AD664" s="8"/>
      <c r="AE664" s="8"/>
      <c r="AG664" s="6" t="str">
        <f t="shared" si="226"/>
        <v>2013</v>
      </c>
      <c r="AH664" s="11">
        <f t="shared" si="218"/>
        <v>1.4493221780749632</v>
      </c>
      <c r="AI664" s="11">
        <f t="shared" si="219"/>
        <v>1.4807449119659477</v>
      </c>
      <c r="AJ664" s="11">
        <f t="shared" si="220"/>
        <v>-2.6813074565883555</v>
      </c>
      <c r="AK664" s="11">
        <f t="shared" si="221"/>
        <v>-1.2593378979868231</v>
      </c>
      <c r="AL664" s="11">
        <f t="shared" si="222"/>
        <v>0.7909983341889415</v>
      </c>
      <c r="AM664" s="11">
        <f t="shared" si="223"/>
        <v>1.0906204578956524</v>
      </c>
      <c r="AN664" s="11">
        <f t="shared" si="224"/>
        <v>1.0986634815379315</v>
      </c>
      <c r="AO664" s="8">
        <v>-1.5465754241907548</v>
      </c>
      <c r="AP664" s="6">
        <v>0</v>
      </c>
      <c r="AQ664" s="11">
        <f t="shared" si="227"/>
        <v>-1.5371586533084014</v>
      </c>
      <c r="AR664" s="18">
        <f t="shared" si="228"/>
        <v>9.2879888952390743E-2</v>
      </c>
      <c r="AS664" s="6">
        <v>0.29189974045540357</v>
      </c>
      <c r="AT664" s="11">
        <f t="shared" si="225"/>
        <v>-0.47416628216330192</v>
      </c>
      <c r="AW664" s="6" t="s">
        <v>778</v>
      </c>
      <c r="AX664" s="11">
        <f t="shared" si="229"/>
        <v>0.23789251959363572</v>
      </c>
      <c r="AY664" s="11">
        <f t="shared" si="230"/>
        <v>0.2670233089417941</v>
      </c>
      <c r="AZ664" s="11">
        <f t="shared" si="231"/>
        <v>1.4088608124669249</v>
      </c>
      <c r="BA664" s="17"/>
      <c r="BB664" s="7">
        <v>41364</v>
      </c>
      <c r="BC664" s="9">
        <f t="shared" si="232"/>
        <v>0.11490349007465817</v>
      </c>
      <c r="BD664" s="9">
        <f t="shared" si="233"/>
        <v>9.2786418769641443E-2</v>
      </c>
      <c r="BE664" s="9">
        <f t="shared" si="234"/>
        <v>0.1305652871864238</v>
      </c>
      <c r="BF664" s="9" t="e">
        <f t="shared" si="235"/>
        <v>#DIV/0!</v>
      </c>
      <c r="BI664" s="9">
        <f t="shared" si="236"/>
        <v>1.7809329679213672</v>
      </c>
      <c r="BJ664" s="9">
        <f t="shared" si="237"/>
        <v>0.83240675391367247</v>
      </c>
      <c r="BK664" s="9">
        <f t="shared" si="238"/>
        <v>0.46739926145857352</v>
      </c>
      <c r="BL664" s="9">
        <f t="shared" si="239"/>
        <v>-0.56516754142157144</v>
      </c>
      <c r="BM664" s="9">
        <f t="shared" si="240"/>
        <v>0.65335781345785127</v>
      </c>
      <c r="BN664" s="9">
        <f t="shared" si="241"/>
        <v>1.1560427051674871</v>
      </c>
    </row>
    <row r="665" spans="1:66" ht="15.6" x14ac:dyDescent="0.3">
      <c r="A665" s="6" t="s">
        <v>781</v>
      </c>
      <c r="B665" s="7">
        <v>41394</v>
      </c>
      <c r="C665" s="8">
        <v>94.268000000000001</v>
      </c>
      <c r="D665" s="8">
        <v>93.936999999999998</v>
      </c>
      <c r="H665" s="6" t="s">
        <v>781</v>
      </c>
      <c r="I665" s="7">
        <v>41394</v>
      </c>
      <c r="J665" s="8">
        <v>106.765</v>
      </c>
      <c r="K665" s="8">
        <v>99.519000000000005</v>
      </c>
      <c r="O665" s="6" t="s">
        <v>781</v>
      </c>
      <c r="P665" s="7">
        <v>41394</v>
      </c>
      <c r="Q665" s="8">
        <v>95.650999999999996</v>
      </c>
      <c r="U665" s="6" t="s">
        <v>781</v>
      </c>
      <c r="V665" s="7">
        <v>41394</v>
      </c>
      <c r="W665" s="8">
        <v>98.174999999999997</v>
      </c>
      <c r="X665" s="8">
        <v>98.292000000000002</v>
      </c>
      <c r="Y665" s="8"/>
      <c r="Z665" s="8"/>
      <c r="AA665" t="s">
        <v>781</v>
      </c>
      <c r="AB665" s="20">
        <v>41394</v>
      </c>
      <c r="AC665" s="1">
        <v>119.968</v>
      </c>
      <c r="AD665" s="8"/>
      <c r="AE665" s="8"/>
      <c r="AG665" s="6" t="str">
        <f t="shared" si="226"/>
        <v>2013</v>
      </c>
      <c r="AH665" s="11">
        <f t="shared" si="218"/>
        <v>1.3579915058330227</v>
      </c>
      <c r="AI665" s="11">
        <f t="shared" si="219"/>
        <v>1.3770626261318197</v>
      </c>
      <c r="AJ665" s="11">
        <f t="shared" si="220"/>
        <v>-2.1689330352234082</v>
      </c>
      <c r="AK665" s="11">
        <f t="shared" si="221"/>
        <v>-3.5892815624273378</v>
      </c>
      <c r="AL665" s="11">
        <f t="shared" si="222"/>
        <v>-5.2270636447415697E-3</v>
      </c>
      <c r="AM665" s="11">
        <f t="shared" si="223"/>
        <v>1.1446056210335565</v>
      </c>
      <c r="AN665" s="11">
        <f t="shared" si="224"/>
        <v>1.1317803934480342</v>
      </c>
      <c r="AO665" s="8">
        <v>-1.1956214974589763</v>
      </c>
      <c r="AP665" s="6">
        <v>0</v>
      </c>
      <c r="AQ665" s="11">
        <f t="shared" si="227"/>
        <v>-4.0478608962720593</v>
      </c>
      <c r="AR665" s="18">
        <f t="shared" si="228"/>
        <v>0.11012878950105165</v>
      </c>
      <c r="AS665" s="6">
        <v>1.1713841443650175E-2</v>
      </c>
      <c r="AT665" s="11">
        <f t="shared" si="225"/>
        <v>-1.8356677845728808</v>
      </c>
      <c r="AW665" s="6" t="s">
        <v>778</v>
      </c>
      <c r="AX665" s="11">
        <f t="shared" si="229"/>
        <v>0.2364117794893103</v>
      </c>
      <c r="AY665" s="11">
        <f t="shared" si="230"/>
        <v>0.24295505709317017</v>
      </c>
      <c r="AZ665" s="11">
        <f t="shared" si="231"/>
        <v>1.4524789689420516</v>
      </c>
      <c r="BA665" s="17"/>
      <c r="BB665" s="7">
        <v>41394</v>
      </c>
      <c r="BC665" s="9">
        <f t="shared" si="232"/>
        <v>-0.62244080093598608</v>
      </c>
      <c r="BD665" s="9">
        <f t="shared" si="233"/>
        <v>-9.0135396583937766</v>
      </c>
      <c r="BE665" s="9">
        <f t="shared" si="234"/>
        <v>3.0959876298036315</v>
      </c>
      <c r="BF665" s="9" t="e">
        <f t="shared" si="235"/>
        <v>#DIV/0!</v>
      </c>
      <c r="BI665" s="9">
        <f t="shared" si="236"/>
        <v>1.6085304372387235</v>
      </c>
      <c r="BJ665" s="9">
        <f t="shared" si="237"/>
        <v>0.69267648085271627</v>
      </c>
      <c r="BK665" s="9">
        <f t="shared" si="238"/>
        <v>0.43062690317616631</v>
      </c>
      <c r="BL665" s="9">
        <f t="shared" si="239"/>
        <v>-0.70603520180211998</v>
      </c>
      <c r="BM665" s="9">
        <f t="shared" si="240"/>
        <v>0.56421325148975521</v>
      </c>
      <c r="BN665" s="9">
        <f t="shared" si="241"/>
        <v>0.79912906615651569</v>
      </c>
    </row>
    <row r="666" spans="1:66" ht="15.6" x14ac:dyDescent="0.3">
      <c r="A666" s="6" t="s">
        <v>782</v>
      </c>
      <c r="B666" s="7">
        <v>41425</v>
      </c>
      <c r="C666" s="8">
        <v>94.349000000000004</v>
      </c>
      <c r="D666" s="8">
        <v>94.046999999999997</v>
      </c>
      <c r="H666" s="6" t="s">
        <v>782</v>
      </c>
      <c r="I666" s="7">
        <v>41425</v>
      </c>
      <c r="J666" s="8">
        <v>107.554</v>
      </c>
      <c r="K666" s="8">
        <v>99.548000000000002</v>
      </c>
      <c r="O666" s="6" t="s">
        <v>782</v>
      </c>
      <c r="P666" s="7">
        <v>41425</v>
      </c>
      <c r="Q666" s="8">
        <v>95.736999999999995</v>
      </c>
      <c r="U666" s="6" t="s">
        <v>782</v>
      </c>
      <c r="V666" s="7">
        <v>41425</v>
      </c>
      <c r="W666" s="8">
        <v>97.926000000000002</v>
      </c>
      <c r="X666" s="8">
        <v>97.995000000000005</v>
      </c>
      <c r="Y666" s="8"/>
      <c r="Z666" s="8"/>
      <c r="AA666" t="s">
        <v>782</v>
      </c>
      <c r="AB666" s="20">
        <v>41425</v>
      </c>
      <c r="AC666" s="1">
        <v>119.754</v>
      </c>
      <c r="AD666" s="8"/>
      <c r="AE666" s="8"/>
      <c r="AG666" s="6" t="str">
        <f t="shared" si="226"/>
        <v>2013</v>
      </c>
      <c r="AH666" s="11">
        <f t="shared" ref="AH666:AH729" si="242">(C666/C654-1)*100</f>
        <v>1.3589875811095276</v>
      </c>
      <c r="AI666" s="11">
        <f t="shared" ref="AI666:AI729" si="243">(D666/D654-1)*100</f>
        <v>1.3929168238908884</v>
      </c>
      <c r="AJ666" s="11">
        <f t="shared" ref="AJ666:AJ729" si="244">(J666/J654-1)*100</f>
        <v>-0.58417909895920328</v>
      </c>
      <c r="AK666" s="11">
        <f t="shared" ref="AK666:AK729" si="245">(K666/K654-1)*100</f>
        <v>-3.674101311142286</v>
      </c>
      <c r="AL666" s="11">
        <f t="shared" ref="AL666:AL729" si="246">(Q666/Q654-1)*100</f>
        <v>-5.4285982732893423E-2</v>
      </c>
      <c r="AM666" s="11">
        <f t="shared" ref="AM666:AM729" si="247">(W666/W654-1)*100</f>
        <v>0.97233535774310376</v>
      </c>
      <c r="AN666" s="11">
        <f t="shared" ref="AN666:AN729" si="248">(X666/X654-1)*100</f>
        <v>0.93940236704677105</v>
      </c>
      <c r="AO666" s="8">
        <v>-0.67160453224248684</v>
      </c>
      <c r="AP666" s="6">
        <v>0</v>
      </c>
      <c r="AQ666" s="11">
        <f t="shared" si="227"/>
        <v>-0.94379420157987282</v>
      </c>
      <c r="AR666" s="18">
        <f t="shared" si="228"/>
        <v>-0.25362872421695881</v>
      </c>
      <c r="AS666" s="6">
        <v>-3.6908938299817784E-2</v>
      </c>
      <c r="AT666" s="11">
        <f t="shared" ref="AT666:AT729" si="249">(K666/K665-1)*100</f>
        <v>2.9140164189755957E-2</v>
      </c>
      <c r="AW666" s="6" t="s">
        <v>778</v>
      </c>
      <c r="AX666" s="11">
        <f t="shared" si="229"/>
        <v>0.24385227459182657</v>
      </c>
      <c r="AY666" s="11">
        <f t="shared" si="230"/>
        <v>0.2416944136583018</v>
      </c>
      <c r="AZ666" s="11">
        <f t="shared" si="231"/>
        <v>1.4526667145799521</v>
      </c>
      <c r="BA666" s="17"/>
      <c r="BB666" s="7">
        <v>41425</v>
      </c>
      <c r="BC666" s="9">
        <f t="shared" si="232"/>
        <v>3.1472607323497215</v>
      </c>
      <c r="BD666" s="9">
        <f t="shared" si="233"/>
        <v>-0.51887927337315176</v>
      </c>
      <c r="BE666" s="9">
        <f t="shared" si="234"/>
        <v>1.2925876512848156E-2</v>
      </c>
      <c r="BF666" s="9" t="e">
        <f t="shared" si="235"/>
        <v>#DIV/0!</v>
      </c>
      <c r="BI666" s="9">
        <f t="shared" si="236"/>
        <v>1.4470965023678199</v>
      </c>
      <c r="BJ666" s="9">
        <f t="shared" si="237"/>
        <v>0.55413688490753299</v>
      </c>
      <c r="BK666" s="9">
        <f t="shared" si="238"/>
        <v>0.38293015289638482</v>
      </c>
      <c r="BL666" s="9">
        <f t="shared" si="239"/>
        <v>-0.76444693574150113</v>
      </c>
      <c r="BM666" s="9">
        <f t="shared" si="240"/>
        <v>0.51208541805214725</v>
      </c>
      <c r="BN666" s="9">
        <f t="shared" si="241"/>
        <v>0.66987699748633656</v>
      </c>
    </row>
    <row r="667" spans="1:66" ht="15.6" x14ac:dyDescent="0.3">
      <c r="A667" s="6" t="s">
        <v>783</v>
      </c>
      <c r="B667" s="7">
        <v>41455</v>
      </c>
      <c r="C667" s="8">
        <v>94.516000000000005</v>
      </c>
      <c r="D667" s="8">
        <v>94.209000000000003</v>
      </c>
      <c r="H667" s="6" t="s">
        <v>783</v>
      </c>
      <c r="I667" s="7">
        <v>41455</v>
      </c>
      <c r="J667" s="8">
        <v>107.86</v>
      </c>
      <c r="K667" s="8">
        <v>100.699</v>
      </c>
      <c r="O667" s="6" t="s">
        <v>783</v>
      </c>
      <c r="P667" s="7">
        <v>41455</v>
      </c>
      <c r="Q667" s="8">
        <v>96.039000000000001</v>
      </c>
      <c r="U667" s="6" t="s">
        <v>783</v>
      </c>
      <c r="V667" s="7">
        <v>41455</v>
      </c>
      <c r="W667" s="8">
        <v>98.147999999999996</v>
      </c>
      <c r="X667" s="8">
        <v>98.213999999999999</v>
      </c>
      <c r="Y667" s="8"/>
      <c r="Z667" s="8"/>
      <c r="AA667" t="s">
        <v>783</v>
      </c>
      <c r="AB667" s="20">
        <v>41455</v>
      </c>
      <c r="AC667" s="1">
        <v>120.938</v>
      </c>
      <c r="AD667" s="8"/>
      <c r="AE667" s="8"/>
      <c r="AG667" s="6" t="str">
        <f t="shared" ref="AG667:AG730" si="250">LEFT(U667,4)</f>
        <v>2013</v>
      </c>
      <c r="AH667" s="11">
        <f t="shared" si="242"/>
        <v>1.4272530208400358</v>
      </c>
      <c r="AI667" s="11">
        <f t="shared" si="243"/>
        <v>1.4636510500807942</v>
      </c>
      <c r="AJ667" s="11">
        <f t="shared" si="244"/>
        <v>-0.42190976485685372</v>
      </c>
      <c r="AK667" s="11">
        <f t="shared" si="245"/>
        <v>-1.983705967665006</v>
      </c>
      <c r="AL667" s="11">
        <f t="shared" si="246"/>
        <v>0.29763769659751915</v>
      </c>
      <c r="AM667" s="11">
        <f t="shared" si="247"/>
        <v>1.0231179364719845</v>
      </c>
      <c r="AN667" s="11">
        <f t="shared" si="248"/>
        <v>0.99333662388942923</v>
      </c>
      <c r="AO667" s="8">
        <v>-1.0389550434080297</v>
      </c>
      <c r="AP667" s="6">
        <v>0</v>
      </c>
      <c r="AQ667" s="11">
        <f t="shared" ref="AQ667:AQ730" si="251">(AC667/AC655-1)*100</f>
        <v>2.7877407401111665</v>
      </c>
      <c r="AR667" s="18">
        <f t="shared" ref="AR667:AR730" si="252">(W667/W666-1)*100</f>
        <v>0.22670179523311962</v>
      </c>
      <c r="AS667" s="6">
        <v>-0.13104494093941765</v>
      </c>
      <c r="AT667" s="11">
        <f t="shared" si="249"/>
        <v>1.1562261421625752</v>
      </c>
      <c r="AW667" s="6" t="s">
        <v>778</v>
      </c>
      <c r="AX667" s="11">
        <f t="shared" si="229"/>
        <v>0.24231951285614547</v>
      </c>
      <c r="AY667" s="11">
        <f t="shared" si="230"/>
        <v>0.24219025779069259</v>
      </c>
      <c r="AZ667" s="11">
        <f t="shared" si="231"/>
        <v>1.4593636630527314</v>
      </c>
      <c r="BA667" s="17"/>
      <c r="BB667" s="7">
        <v>41455</v>
      </c>
      <c r="BC667" s="9">
        <f t="shared" si="232"/>
        <v>-0.62856159051487559</v>
      </c>
      <c r="BD667" s="9">
        <f t="shared" si="233"/>
        <v>0.2051533276610229</v>
      </c>
      <c r="BE667" s="9">
        <f t="shared" si="234"/>
        <v>0.46101066442592042</v>
      </c>
      <c r="BF667" s="9" t="e">
        <f t="shared" si="235"/>
        <v>#DIV/0!</v>
      </c>
      <c r="BI667" s="9">
        <f t="shared" si="236"/>
        <v>1.3323599724943027</v>
      </c>
      <c r="BJ667" s="9">
        <f t="shared" si="237"/>
        <v>0.46130882971290832</v>
      </c>
      <c r="BK667" s="9">
        <f t="shared" si="238"/>
        <v>0.34623438052502803</v>
      </c>
      <c r="BL667" s="9">
        <f t="shared" si="239"/>
        <v>-0.82080098223289422</v>
      </c>
      <c r="BM667" s="9">
        <f t="shared" si="240"/>
        <v>0.49757718970698106</v>
      </c>
      <c r="BN667" s="9">
        <f t="shared" si="241"/>
        <v>0.60620930100909454</v>
      </c>
    </row>
    <row r="668" spans="1:66" ht="15.6" x14ac:dyDescent="0.3">
      <c r="A668" s="6" t="s">
        <v>784</v>
      </c>
      <c r="B668" s="7">
        <v>41486</v>
      </c>
      <c r="C668" s="8">
        <v>94.632999999999996</v>
      </c>
      <c r="D668" s="8">
        <v>94.328999999999994</v>
      </c>
      <c r="H668" s="6" t="s">
        <v>784</v>
      </c>
      <c r="I668" s="7">
        <v>41486</v>
      </c>
      <c r="J668" s="8">
        <v>106.76300000000001</v>
      </c>
      <c r="K668" s="8">
        <v>102.535</v>
      </c>
      <c r="O668" s="6" t="s">
        <v>784</v>
      </c>
      <c r="P668" s="7">
        <v>41486</v>
      </c>
      <c r="Q668" s="8">
        <v>96.608000000000004</v>
      </c>
      <c r="U668" s="6" t="s">
        <v>784</v>
      </c>
      <c r="V668" s="7">
        <v>41486</v>
      </c>
      <c r="W668" s="8">
        <v>98.233999999999995</v>
      </c>
      <c r="X668" s="8">
        <v>98.274000000000001</v>
      </c>
      <c r="Y668" s="8"/>
      <c r="Z668" s="8"/>
      <c r="AA668" t="s">
        <v>784</v>
      </c>
      <c r="AB668" s="20">
        <v>41486</v>
      </c>
      <c r="AC668" s="1">
        <v>121.117</v>
      </c>
      <c r="AD668" s="8"/>
      <c r="AE668" s="8"/>
      <c r="AG668" s="6" t="str">
        <f t="shared" si="250"/>
        <v>2013</v>
      </c>
      <c r="AH668" s="11">
        <f t="shared" si="242"/>
        <v>1.455909943714806</v>
      </c>
      <c r="AI668" s="11">
        <f t="shared" si="243"/>
        <v>1.4879607514040272</v>
      </c>
      <c r="AJ668" s="11">
        <f t="shared" si="244"/>
        <v>-1.17556672498218</v>
      </c>
      <c r="AK668" s="11">
        <f t="shared" si="245"/>
        <v>1.8091011090921816</v>
      </c>
      <c r="AL668" s="11">
        <f t="shared" si="246"/>
        <v>1.3639988248625556</v>
      </c>
      <c r="AM668" s="11">
        <f t="shared" si="247"/>
        <v>1.0991499084041623</v>
      </c>
      <c r="AN668" s="11">
        <f t="shared" si="248"/>
        <v>1.0373721276923931</v>
      </c>
      <c r="AO668" s="8">
        <v>-1.2922294958663261</v>
      </c>
      <c r="AP668" s="6">
        <v>0</v>
      </c>
      <c r="AQ668" s="11">
        <f t="shared" si="251"/>
        <v>3.9443533783609874</v>
      </c>
      <c r="AR668" s="18">
        <f t="shared" si="252"/>
        <v>8.7622773770212881E-2</v>
      </c>
      <c r="AS668" s="6">
        <v>-0.38814496873502691</v>
      </c>
      <c r="AT668" s="11">
        <f t="shared" si="249"/>
        <v>1.8232554444433502</v>
      </c>
      <c r="AW668" s="6" t="s">
        <v>778</v>
      </c>
      <c r="AX668" s="11">
        <f t="shared" si="229"/>
        <v>0.2417010532048674</v>
      </c>
      <c r="AY668" s="11">
        <f t="shared" si="230"/>
        <v>0.24624257561248225</v>
      </c>
      <c r="AZ668" s="11">
        <f t="shared" si="231"/>
        <v>1.3922925985111141</v>
      </c>
      <c r="BA668" s="17"/>
      <c r="BB668" s="7">
        <v>41486</v>
      </c>
      <c r="BC668" s="9">
        <f t="shared" si="232"/>
        <v>-0.25522486571076808</v>
      </c>
      <c r="BD668" s="9">
        <f t="shared" si="233"/>
        <v>1.6731960479152708</v>
      </c>
      <c r="BE668" s="9">
        <f t="shared" si="234"/>
        <v>-4.5959116455809523</v>
      </c>
      <c r="BF668" s="9" t="e">
        <f t="shared" si="235"/>
        <v>#DIV/0!</v>
      </c>
      <c r="BI668" s="9">
        <f t="shared" si="236"/>
        <v>1.2262331682993717</v>
      </c>
      <c r="BJ668" s="9">
        <f t="shared" si="237"/>
        <v>0.3092084391326359</v>
      </c>
      <c r="BK668" s="9">
        <f t="shared" si="238"/>
        <v>0.2521612097326224</v>
      </c>
      <c r="BL668" s="9">
        <f t="shared" si="239"/>
        <v>-0.90785001277166311</v>
      </c>
      <c r="BM668" s="9">
        <f t="shared" si="240"/>
        <v>0.4707138065441121</v>
      </c>
      <c r="BN668" s="9">
        <f t="shared" si="241"/>
        <v>0.51849292275386372</v>
      </c>
    </row>
    <row r="669" spans="1:66" ht="15.6" x14ac:dyDescent="0.3">
      <c r="A669" s="6" t="s">
        <v>785</v>
      </c>
      <c r="B669" s="7">
        <v>41517</v>
      </c>
      <c r="C669" s="8">
        <v>94.731999999999999</v>
      </c>
      <c r="D669" s="8">
        <v>94.430999999999997</v>
      </c>
      <c r="H669" s="6" t="s">
        <v>785</v>
      </c>
      <c r="I669" s="7">
        <v>41517</v>
      </c>
      <c r="J669" s="8">
        <v>106.164</v>
      </c>
      <c r="K669" s="8">
        <v>102.991</v>
      </c>
      <c r="O669" s="6" t="s">
        <v>785</v>
      </c>
      <c r="P669" s="7">
        <v>41517</v>
      </c>
      <c r="Q669" s="8">
        <v>96.668000000000006</v>
      </c>
      <c r="U669" s="6" t="s">
        <v>785</v>
      </c>
      <c r="V669" s="7">
        <v>41517</v>
      </c>
      <c r="W669" s="8">
        <v>98.287999999999997</v>
      </c>
      <c r="X669" s="8">
        <v>98.346999999999994</v>
      </c>
      <c r="Y669" s="8"/>
      <c r="Z669" s="8"/>
      <c r="AA669" t="s">
        <v>785</v>
      </c>
      <c r="AB669" s="20">
        <v>41517</v>
      </c>
      <c r="AC669" s="1">
        <v>122.221</v>
      </c>
      <c r="AD669" s="8"/>
      <c r="AE669" s="8"/>
      <c r="AG669" s="6" t="str">
        <f t="shared" si="250"/>
        <v>2013</v>
      </c>
      <c r="AH669" s="11">
        <f t="shared" si="242"/>
        <v>1.5000214288775515</v>
      </c>
      <c r="AI669" s="11">
        <f t="shared" si="243"/>
        <v>1.5332509004892136</v>
      </c>
      <c r="AJ669" s="11">
        <f t="shared" si="244"/>
        <v>-1.3978025244034908</v>
      </c>
      <c r="AK669" s="11">
        <f t="shared" si="245"/>
        <v>1.9672488218288375</v>
      </c>
      <c r="AL669" s="11">
        <f t="shared" si="246"/>
        <v>1.3376383763837651</v>
      </c>
      <c r="AM669" s="11">
        <f t="shared" si="247"/>
        <v>1.1193415637859916</v>
      </c>
      <c r="AN669" s="11">
        <f t="shared" si="248"/>
        <v>1.0314044153149071</v>
      </c>
      <c r="AO669" s="8">
        <v>-1.0291345801255458</v>
      </c>
      <c r="AP669" s="6">
        <v>0</v>
      </c>
      <c r="AQ669" s="11">
        <f t="shared" si="251"/>
        <v>-0.12747493401537024</v>
      </c>
      <c r="AR669" s="18">
        <f t="shared" si="252"/>
        <v>5.497078404625988E-2</v>
      </c>
      <c r="AS669" s="6">
        <v>5.1009940374791007E-2</v>
      </c>
      <c r="AT669" s="11">
        <f t="shared" si="249"/>
        <v>0.44472619105671019</v>
      </c>
      <c r="AW669" s="6" t="s">
        <v>778</v>
      </c>
      <c r="AX669" s="11">
        <f t="shared" si="229"/>
        <v>0.24297117265117193</v>
      </c>
      <c r="AY669" s="11">
        <f t="shared" si="230"/>
        <v>0.24615660722237717</v>
      </c>
      <c r="AZ669" s="11">
        <f t="shared" si="231"/>
        <v>1.2930912186764689</v>
      </c>
      <c r="BA669" s="17"/>
      <c r="BB669" s="7">
        <v>41517</v>
      </c>
      <c r="BC669" s="9">
        <f t="shared" si="232"/>
        <v>0.52549189565507248</v>
      </c>
      <c r="BD669" s="9">
        <f t="shared" si="233"/>
        <v>-3.4912073954407319E-2</v>
      </c>
      <c r="BE669" s="9">
        <f t="shared" si="234"/>
        <v>-7.1250382240578443</v>
      </c>
      <c r="BF669" s="9" t="e">
        <f t="shared" si="235"/>
        <v>#DIV/0!</v>
      </c>
      <c r="BI669" s="9">
        <f t="shared" si="236"/>
        <v>1.1512531882389345</v>
      </c>
      <c r="BJ669" s="9">
        <f t="shared" si="237"/>
        <v>0.166457644043465</v>
      </c>
      <c r="BK669" s="9">
        <f t="shared" si="238"/>
        <v>0.14458821547160647</v>
      </c>
      <c r="BL669" s="9">
        <f t="shared" si="239"/>
        <v>-0.97908777767153488</v>
      </c>
      <c r="BM669" s="9">
        <f t="shared" si="240"/>
        <v>0.4041330067776181</v>
      </c>
      <c r="BN669" s="9">
        <f t="shared" si="241"/>
        <v>0.41276483681445458</v>
      </c>
    </row>
    <row r="670" spans="1:66" ht="15.6" x14ac:dyDescent="0.3">
      <c r="A670" s="6" t="s">
        <v>786</v>
      </c>
      <c r="B670" s="7">
        <v>41547</v>
      </c>
      <c r="C670" s="8">
        <v>94.83</v>
      </c>
      <c r="D670" s="8">
        <v>94.543000000000006</v>
      </c>
      <c r="H670" s="6" t="s">
        <v>786</v>
      </c>
      <c r="I670" s="7">
        <v>41547</v>
      </c>
      <c r="J670" s="8">
        <v>105.955</v>
      </c>
      <c r="K670" s="8">
        <v>102.654</v>
      </c>
      <c r="O670" s="6" t="s">
        <v>786</v>
      </c>
      <c r="P670" s="7">
        <v>41547</v>
      </c>
      <c r="Q670" s="8">
        <v>96.983000000000004</v>
      </c>
      <c r="U670" s="6" t="s">
        <v>786</v>
      </c>
      <c r="V670" s="7">
        <v>41547</v>
      </c>
      <c r="W670" s="8">
        <v>98.233000000000004</v>
      </c>
      <c r="X670" s="8">
        <v>98.313000000000002</v>
      </c>
      <c r="Y670" s="8"/>
      <c r="Z670" s="8"/>
      <c r="AA670" t="s">
        <v>786</v>
      </c>
      <c r="AB670" s="20">
        <v>41547</v>
      </c>
      <c r="AC670" s="1">
        <v>121.04300000000001</v>
      </c>
      <c r="AD670" s="8"/>
      <c r="AE670" s="8"/>
      <c r="AG670" s="6" t="str">
        <f t="shared" si="250"/>
        <v>2013</v>
      </c>
      <c r="AH670" s="11">
        <f t="shared" si="242"/>
        <v>1.4941027891345771</v>
      </c>
      <c r="AI670" s="11">
        <f t="shared" si="243"/>
        <v>1.5292260440941341</v>
      </c>
      <c r="AJ670" s="11">
        <f t="shared" si="244"/>
        <v>-2.0866254516555327</v>
      </c>
      <c r="AK670" s="11">
        <f t="shared" si="245"/>
        <v>1.8797141722905808</v>
      </c>
      <c r="AL670" s="11">
        <f t="shared" si="246"/>
        <v>1.6092700661099801</v>
      </c>
      <c r="AM670" s="11">
        <f t="shared" si="247"/>
        <v>1.1012422424173884</v>
      </c>
      <c r="AN670" s="11">
        <f t="shared" si="248"/>
        <v>1.06292211063026</v>
      </c>
      <c r="AO670" s="8">
        <v>-1.4455637793231779</v>
      </c>
      <c r="AP670" s="6">
        <v>0</v>
      </c>
      <c r="AQ670" s="11">
        <f t="shared" si="251"/>
        <v>-4.4490404881629919</v>
      </c>
      <c r="AR670" s="18">
        <f t="shared" si="252"/>
        <v>-5.5958000976719102E-2</v>
      </c>
      <c r="AS670" s="6">
        <v>-0.31690725498849659</v>
      </c>
      <c r="AT670" s="11">
        <f t="shared" si="249"/>
        <v>-0.32721305745162521</v>
      </c>
      <c r="AW670" s="6" t="s">
        <v>778</v>
      </c>
      <c r="AX670" s="11">
        <f t="shared" si="229"/>
        <v>0.2455123140262491</v>
      </c>
      <c r="AY670" s="11">
        <f t="shared" si="230"/>
        <v>0.2479889016788287</v>
      </c>
      <c r="AZ670" s="11">
        <f t="shared" si="231"/>
        <v>1.289472253921401</v>
      </c>
      <c r="BA670" s="17"/>
      <c r="BB670" s="7">
        <v>41547</v>
      </c>
      <c r="BC670" s="9">
        <f t="shared" si="232"/>
        <v>1.0458612630253938</v>
      </c>
      <c r="BD670" s="9">
        <f t="shared" si="233"/>
        <v>0.74436127355144155</v>
      </c>
      <c r="BE670" s="9">
        <f t="shared" si="234"/>
        <v>-0.27986925460464773</v>
      </c>
      <c r="BF670" s="9" t="e">
        <f t="shared" si="235"/>
        <v>#DIV/0!</v>
      </c>
      <c r="BI670" s="9">
        <f t="shared" si="236"/>
        <v>1.1175170880054535</v>
      </c>
      <c r="BJ670" s="9">
        <f t="shared" si="237"/>
        <v>0.11875241994054891</v>
      </c>
      <c r="BK670" s="9">
        <f t="shared" si="238"/>
        <v>0.10626452267723123</v>
      </c>
      <c r="BL670" s="9">
        <f t="shared" si="239"/>
        <v>-1.0684028424435978</v>
      </c>
      <c r="BM670" s="9">
        <f t="shared" si="240"/>
        <v>0.36415216978706322</v>
      </c>
      <c r="BN670" s="9">
        <f t="shared" si="241"/>
        <v>0.34083788934349191</v>
      </c>
    </row>
    <row r="671" spans="1:66" ht="15.6" x14ac:dyDescent="0.3">
      <c r="A671" s="6" t="s">
        <v>787</v>
      </c>
      <c r="B671" s="7">
        <v>41578</v>
      </c>
      <c r="C671" s="8">
        <v>94.983000000000004</v>
      </c>
      <c r="D671" s="8">
        <v>94.703000000000003</v>
      </c>
      <c r="H671" s="6" t="s">
        <v>787</v>
      </c>
      <c r="I671" s="7">
        <v>41578</v>
      </c>
      <c r="J671" s="8">
        <v>106.08799999999999</v>
      </c>
      <c r="K671" s="8">
        <v>103.378</v>
      </c>
      <c r="O671" s="6" t="s">
        <v>787</v>
      </c>
      <c r="P671" s="7">
        <v>41578</v>
      </c>
      <c r="Q671" s="8">
        <v>97.254000000000005</v>
      </c>
      <c r="U671" s="6" t="s">
        <v>787</v>
      </c>
      <c r="V671" s="7">
        <v>41578</v>
      </c>
      <c r="W671" s="8">
        <v>98.299000000000007</v>
      </c>
      <c r="X671" s="8">
        <v>98.394000000000005</v>
      </c>
      <c r="Y671" s="8"/>
      <c r="Z671" s="8"/>
      <c r="AA671" t="s">
        <v>787</v>
      </c>
      <c r="AB671" s="20">
        <v>41578</v>
      </c>
      <c r="AC671" s="1">
        <v>120.607</v>
      </c>
      <c r="AD671" s="8"/>
      <c r="AE671" s="8"/>
      <c r="AG671" s="6" t="str">
        <f t="shared" si="250"/>
        <v>2013</v>
      </c>
      <c r="AH671" s="11">
        <f t="shared" si="242"/>
        <v>1.4103905532659944</v>
      </c>
      <c r="AI671" s="11">
        <f t="shared" si="243"/>
        <v>1.4548181477315403</v>
      </c>
      <c r="AJ671" s="11">
        <f t="shared" si="244"/>
        <v>-1.9029830044569485</v>
      </c>
      <c r="AK671" s="11">
        <f t="shared" si="245"/>
        <v>1.1704605507819377</v>
      </c>
      <c r="AL671" s="11">
        <f t="shared" si="246"/>
        <v>1.585610428678863</v>
      </c>
      <c r="AM671" s="11">
        <f t="shared" si="247"/>
        <v>0.90849364567722191</v>
      </c>
      <c r="AN671" s="11">
        <f t="shared" si="248"/>
        <v>0.81042590903970257</v>
      </c>
      <c r="AO671" s="8">
        <v>-1.4874236389638029</v>
      </c>
      <c r="AP671" s="6">
        <v>0</v>
      </c>
      <c r="AQ671" s="11">
        <f t="shared" si="251"/>
        <v>-5.8978200146684756</v>
      </c>
      <c r="AR671" s="18">
        <f t="shared" si="252"/>
        <v>6.7187197784868147E-2</v>
      </c>
      <c r="AS671" s="6">
        <v>-6.4278028085296146E-2</v>
      </c>
      <c r="AT671" s="11">
        <f t="shared" si="249"/>
        <v>0.70528182048434918</v>
      </c>
      <c r="AW671" s="6" t="s">
        <v>778</v>
      </c>
      <c r="AX671" s="11">
        <f t="shared" si="229"/>
        <v>0.24655853254792687</v>
      </c>
      <c r="AY671" s="11">
        <f t="shared" si="230"/>
        <v>0.24616347251187054</v>
      </c>
      <c r="AZ671" s="11">
        <f t="shared" si="231"/>
        <v>1.2476244572829622</v>
      </c>
      <c r="BA671" s="17"/>
      <c r="BB671" s="7">
        <v>41578</v>
      </c>
      <c r="BC671" s="9">
        <f t="shared" si="232"/>
        <v>0.42613688271697647</v>
      </c>
      <c r="BD671" s="9">
        <f t="shared" si="233"/>
        <v>-0.73609308908600957</v>
      </c>
      <c r="BE671" s="9">
        <f t="shared" si="234"/>
        <v>-3.245342930890982</v>
      </c>
      <c r="BF671" s="9" t="e">
        <f t="shared" si="235"/>
        <v>#DIV/0!</v>
      </c>
      <c r="BI671" s="9">
        <f t="shared" si="236"/>
        <v>1.1146762086221698</v>
      </c>
      <c r="BJ671" s="9">
        <f t="shared" si="237"/>
        <v>0.12355696006805175</v>
      </c>
      <c r="BK671" s="9">
        <f t="shared" si="238"/>
        <v>0.11084560620592969</v>
      </c>
      <c r="BL671" s="9">
        <f t="shared" si="239"/>
        <v>-1.140236550604484</v>
      </c>
      <c r="BM671" s="9">
        <f t="shared" si="240"/>
        <v>0.34577714820873168</v>
      </c>
      <c r="BN671" s="9">
        <f t="shared" si="241"/>
        <v>0.30325036329121502</v>
      </c>
    </row>
    <row r="672" spans="1:66" ht="15.6" x14ac:dyDescent="0.3">
      <c r="A672" s="6" t="s">
        <v>788</v>
      </c>
      <c r="B672" s="7">
        <v>41608</v>
      </c>
      <c r="C672" s="8">
        <v>95.116</v>
      </c>
      <c r="D672" s="8">
        <v>94.86</v>
      </c>
      <c r="H672" s="6" t="s">
        <v>788</v>
      </c>
      <c r="I672" s="7">
        <v>41608</v>
      </c>
      <c r="J672" s="8">
        <v>105.81100000000001</v>
      </c>
      <c r="K672" s="8">
        <v>100.944</v>
      </c>
      <c r="O672" s="6" t="s">
        <v>788</v>
      </c>
      <c r="P672" s="7">
        <v>41608</v>
      </c>
      <c r="Q672" s="8">
        <v>96.578000000000003</v>
      </c>
      <c r="U672" s="6" t="s">
        <v>788</v>
      </c>
      <c r="V672" s="7">
        <v>41608</v>
      </c>
      <c r="W672" s="8">
        <v>98.144000000000005</v>
      </c>
      <c r="X672" s="8">
        <v>98.216999999999999</v>
      </c>
      <c r="Y672" s="8"/>
      <c r="Z672" s="8"/>
      <c r="AA672" t="s">
        <v>788</v>
      </c>
      <c r="AB672" s="20">
        <v>41608</v>
      </c>
      <c r="AC672" s="1">
        <v>121.008</v>
      </c>
      <c r="AD672" s="8"/>
      <c r="AE672" s="8"/>
      <c r="AG672" s="6" t="str">
        <f t="shared" si="250"/>
        <v>2013</v>
      </c>
      <c r="AH672" s="11">
        <f t="shared" si="242"/>
        <v>1.4386724540616624</v>
      </c>
      <c r="AI672" s="11">
        <f t="shared" si="243"/>
        <v>1.5142597249719225</v>
      </c>
      <c r="AJ672" s="11">
        <f t="shared" si="244"/>
        <v>-2.1862520337228131</v>
      </c>
      <c r="AK672" s="11">
        <f t="shared" si="245"/>
        <v>-0.91678281866546252</v>
      </c>
      <c r="AL672" s="11">
        <f t="shared" si="246"/>
        <v>0.88687858433704747</v>
      </c>
      <c r="AM672" s="11">
        <f t="shared" si="247"/>
        <v>0.59138848176125691</v>
      </c>
      <c r="AN672" s="11">
        <f t="shared" si="248"/>
        <v>0.46747135842879484</v>
      </c>
      <c r="AO672" s="8">
        <v>-1.6890055703217</v>
      </c>
      <c r="AP672" s="6">
        <v>0</v>
      </c>
      <c r="AQ672" s="11">
        <f t="shared" si="251"/>
        <v>-2.7462326702832995</v>
      </c>
      <c r="AR672" s="18">
        <f t="shared" si="252"/>
        <v>-0.15768217377593041</v>
      </c>
      <c r="AS672" s="6">
        <v>-0.16401515161420521</v>
      </c>
      <c r="AT672" s="11">
        <f t="shared" si="249"/>
        <v>-2.3544661339936934</v>
      </c>
      <c r="AW672" s="6" t="s">
        <v>778</v>
      </c>
      <c r="AX672" s="11">
        <f t="shared" si="229"/>
        <v>0.25356469476620097</v>
      </c>
      <c r="AY672" s="11">
        <f t="shared" si="230"/>
        <v>0.23956431902205177</v>
      </c>
      <c r="AZ672" s="11">
        <f t="shared" si="231"/>
        <v>1.329142873058319</v>
      </c>
      <c r="BA672" s="17"/>
      <c r="BB672" s="7">
        <v>41608</v>
      </c>
      <c r="BC672" s="9">
        <f t="shared" si="232"/>
        <v>2.8415817314747516</v>
      </c>
      <c r="BD672" s="9">
        <f t="shared" si="233"/>
        <v>-2.6808012669306769</v>
      </c>
      <c r="BE672" s="9">
        <f t="shared" si="234"/>
        <v>6.5338904908040174</v>
      </c>
      <c r="BF672" s="9" t="e">
        <f t="shared" si="235"/>
        <v>#DIV/0!</v>
      </c>
      <c r="BI672" s="9">
        <f t="shared" si="236"/>
        <v>1.0762701241514776</v>
      </c>
      <c r="BJ672" s="9">
        <f t="shared" si="237"/>
        <v>0.19089136181509864</v>
      </c>
      <c r="BK672" s="9">
        <f t="shared" si="238"/>
        <v>0.17736380257288642</v>
      </c>
      <c r="BL672" s="9">
        <f t="shared" si="239"/>
        <v>-1.2270577876398243</v>
      </c>
      <c r="BM672" s="9">
        <f t="shared" si="240"/>
        <v>0.32934331350668605</v>
      </c>
      <c r="BN672" s="9">
        <f t="shared" si="241"/>
        <v>0.26840081765029106</v>
      </c>
    </row>
    <row r="673" spans="1:66" ht="15.6" x14ac:dyDescent="0.3">
      <c r="A673" s="6" t="s">
        <v>789</v>
      </c>
      <c r="B673" s="7">
        <v>41639</v>
      </c>
      <c r="C673" s="8">
        <v>95.221000000000004</v>
      </c>
      <c r="D673" s="8">
        <v>94.960999999999999</v>
      </c>
      <c r="H673" s="6" t="s">
        <v>789</v>
      </c>
      <c r="I673" s="7">
        <v>41639</v>
      </c>
      <c r="J673" s="8">
        <v>105.212</v>
      </c>
      <c r="K673" s="8">
        <v>107.52</v>
      </c>
      <c r="O673" s="6" t="s">
        <v>789</v>
      </c>
      <c r="P673" s="7">
        <v>41639</v>
      </c>
      <c r="Q673" s="8">
        <v>98.046999999999997</v>
      </c>
      <c r="U673" s="6" t="s">
        <v>789</v>
      </c>
      <c r="V673" s="7">
        <v>41639</v>
      </c>
      <c r="W673" s="8">
        <v>98.284999999999997</v>
      </c>
      <c r="X673" s="8">
        <v>98.322000000000003</v>
      </c>
      <c r="Y673" s="8"/>
      <c r="Z673" s="8"/>
      <c r="AA673" t="s">
        <v>789</v>
      </c>
      <c r="AB673" s="20">
        <v>41639</v>
      </c>
      <c r="AC673" s="1">
        <v>122.557</v>
      </c>
      <c r="AD673" s="8"/>
      <c r="AE673" s="8"/>
      <c r="AG673" s="6" t="str">
        <f t="shared" si="250"/>
        <v>2013</v>
      </c>
      <c r="AH673" s="11">
        <f t="shared" si="242"/>
        <v>1.4651663363382639</v>
      </c>
      <c r="AI673" s="11">
        <f t="shared" si="243"/>
        <v>1.5473618923369736</v>
      </c>
      <c r="AJ673" s="11">
        <f t="shared" si="244"/>
        <v>-2.1247302225198994</v>
      </c>
      <c r="AK673" s="11">
        <f t="shared" si="245"/>
        <v>5.6354633341193061</v>
      </c>
      <c r="AL673" s="11">
        <f t="shared" si="246"/>
        <v>2.2558508197405125</v>
      </c>
      <c r="AM673" s="11">
        <f t="shared" si="247"/>
        <v>0.51646553487421087</v>
      </c>
      <c r="AN673" s="11">
        <f t="shared" si="248"/>
        <v>0.36544036584869044</v>
      </c>
      <c r="AO673" s="8">
        <v>-1.2513606349886186</v>
      </c>
      <c r="AP673" s="6">
        <v>0</v>
      </c>
      <c r="AQ673" s="11">
        <f t="shared" si="251"/>
        <v>0.20768092360776702</v>
      </c>
      <c r="AR673" s="18">
        <f t="shared" si="252"/>
        <v>0.14366644929897365</v>
      </c>
      <c r="AS673" s="6">
        <v>-0.31643857292417144</v>
      </c>
      <c r="AT673" s="11">
        <f t="shared" si="249"/>
        <v>6.5145030908226209</v>
      </c>
      <c r="AW673" s="6" t="s">
        <v>778</v>
      </c>
      <c r="AX673" s="11">
        <f t="shared" si="229"/>
        <v>0.23875170131648354</v>
      </c>
      <c r="AY673" s="11">
        <f t="shared" si="230"/>
        <v>0.23929043309393527</v>
      </c>
      <c r="AZ673" s="11">
        <f t="shared" si="231"/>
        <v>1.6870266529665214</v>
      </c>
      <c r="BA673" s="17"/>
      <c r="BB673" s="7">
        <v>41639</v>
      </c>
      <c r="BC673" s="9">
        <f t="shared" si="232"/>
        <v>-5.8418990322669835</v>
      </c>
      <c r="BD673" s="9">
        <f t="shared" si="233"/>
        <v>-0.11432667821090758</v>
      </c>
      <c r="BE673" s="9">
        <f t="shared" si="234"/>
        <v>26.925907452275787</v>
      </c>
      <c r="BF673" s="9" t="e">
        <f t="shared" si="235"/>
        <v>#DIV/0!</v>
      </c>
      <c r="BI673" s="9">
        <f t="shared" si="236"/>
        <v>1.0138208001858486</v>
      </c>
      <c r="BJ673" s="9">
        <f t="shared" si="237"/>
        <v>0.23029581132501853</v>
      </c>
      <c r="BK673" s="9">
        <f t="shared" si="238"/>
        <v>0.22715632908971864</v>
      </c>
      <c r="BL673" s="9">
        <f t="shared" si="239"/>
        <v>-1.277808963182856</v>
      </c>
      <c r="BM673" s="9">
        <f t="shared" si="240"/>
        <v>0.26846763874389629</v>
      </c>
      <c r="BN673" s="9">
        <f t="shared" si="241"/>
        <v>0.21009998088851897</v>
      </c>
    </row>
    <row r="674" spans="1:66" ht="15.6" x14ac:dyDescent="0.3">
      <c r="A674" s="6" t="s">
        <v>790</v>
      </c>
      <c r="B674" s="7">
        <v>41670</v>
      </c>
      <c r="C674" s="8">
        <v>95.326999999999998</v>
      </c>
      <c r="D674" s="8">
        <v>95.063999999999993</v>
      </c>
      <c r="H674" s="6" t="s">
        <v>790</v>
      </c>
      <c r="I674" s="7">
        <v>41670</v>
      </c>
      <c r="J674" s="8">
        <v>106.017</v>
      </c>
      <c r="K674" s="8">
        <v>102.706</v>
      </c>
      <c r="O674" s="6" t="s">
        <v>790</v>
      </c>
      <c r="P674" s="7">
        <v>41670</v>
      </c>
      <c r="Q674" s="8">
        <v>97.007999999999996</v>
      </c>
      <c r="U674" s="6" t="s">
        <v>790</v>
      </c>
      <c r="V674" s="7">
        <v>41670</v>
      </c>
      <c r="W674" s="8">
        <v>98.429000000000002</v>
      </c>
      <c r="X674" s="8">
        <v>98.48</v>
      </c>
      <c r="Y674" s="8"/>
      <c r="Z674" s="8"/>
      <c r="AA674" t="s">
        <v>790</v>
      </c>
      <c r="AB674" s="20">
        <v>41670</v>
      </c>
      <c r="AC674" s="1">
        <v>124.77200000000001</v>
      </c>
      <c r="AD674" s="8"/>
      <c r="AE674" s="8"/>
      <c r="AG674" s="6" t="str">
        <f t="shared" si="250"/>
        <v>2014</v>
      </c>
      <c r="AH674" s="11">
        <f t="shared" si="242"/>
        <v>1.3782688687772993</v>
      </c>
      <c r="AI674" s="11">
        <f t="shared" si="243"/>
        <v>1.4524615006989983</v>
      </c>
      <c r="AJ674" s="11">
        <f t="shared" si="244"/>
        <v>-1.4913307688019239</v>
      </c>
      <c r="AK674" s="11">
        <f t="shared" si="245"/>
        <v>0.97329820283929003</v>
      </c>
      <c r="AL674" s="11">
        <f t="shared" si="246"/>
        <v>0.89655315873775621</v>
      </c>
      <c r="AM674" s="11">
        <f t="shared" si="247"/>
        <v>0.52905189406706743</v>
      </c>
      <c r="AN674" s="11">
        <f t="shared" si="248"/>
        <v>0.3883831639466262</v>
      </c>
      <c r="AO674" s="8">
        <v>-1.1172350861145874</v>
      </c>
      <c r="AP674" s="6">
        <v>0</v>
      </c>
      <c r="AQ674" s="11">
        <f t="shared" si="251"/>
        <v>1.9237524200070188</v>
      </c>
      <c r="AR674" s="18">
        <f t="shared" si="252"/>
        <v>0.14651269267946798</v>
      </c>
      <c r="AS674" s="6">
        <v>2.3250720139045278E-2</v>
      </c>
      <c r="AT674" s="11">
        <f t="shared" si="249"/>
        <v>-4.4773065476190421</v>
      </c>
      <c r="AW674" s="6" t="s">
        <v>791</v>
      </c>
      <c r="AX674" s="11">
        <f t="shared" si="229"/>
        <v>0.2247230986519678</v>
      </c>
      <c r="AY674" s="11">
        <f t="shared" si="230"/>
        <v>0.23859829267787</v>
      </c>
      <c r="AZ674" s="11">
        <f t="shared" si="231"/>
        <v>1.8377609218800535</v>
      </c>
      <c r="BA674" s="17"/>
      <c r="BB674" s="7">
        <v>41670</v>
      </c>
      <c r="BC674" s="9">
        <f t="shared" si="232"/>
        <v>-5.8758126485221389</v>
      </c>
      <c r="BD674" s="9">
        <f t="shared" si="233"/>
        <v>-0.28924700712692486</v>
      </c>
      <c r="BE674" s="9">
        <f t="shared" si="234"/>
        <v>8.9349073797071465</v>
      </c>
      <c r="BF674" s="9" t="e">
        <f t="shared" si="235"/>
        <v>#DIV/0!</v>
      </c>
      <c r="BI674" s="9">
        <f t="shared" si="236"/>
        <v>0.95103027954937991</v>
      </c>
      <c r="BJ674" s="9">
        <f t="shared" si="237"/>
        <v>0.24329044969809419</v>
      </c>
      <c r="BK674" s="9">
        <f t="shared" si="238"/>
        <v>0.25581777460689348</v>
      </c>
      <c r="BL674" s="9">
        <f t="shared" si="239"/>
        <v>-1.2731121376815022</v>
      </c>
      <c r="BM674" s="9">
        <f t="shared" si="240"/>
        <v>0.27087703240710809</v>
      </c>
      <c r="BN674" s="9">
        <f t="shared" si="241"/>
        <v>0.21276761440701472</v>
      </c>
    </row>
    <row r="675" spans="1:66" ht="15.6" x14ac:dyDescent="0.3">
      <c r="A675" s="6" t="s">
        <v>792</v>
      </c>
      <c r="B675" s="7">
        <v>41698</v>
      </c>
      <c r="C675" s="8">
        <v>95.39</v>
      </c>
      <c r="D675" s="8">
        <v>95.108999999999995</v>
      </c>
      <c r="H675" s="6" t="s">
        <v>792</v>
      </c>
      <c r="I675" s="7">
        <v>41698</v>
      </c>
      <c r="J675" s="8">
        <v>105.658</v>
      </c>
      <c r="K675" s="8">
        <v>100.648</v>
      </c>
      <c r="O675" s="6" t="s">
        <v>792</v>
      </c>
      <c r="P675" s="7">
        <v>41698</v>
      </c>
      <c r="Q675" s="8">
        <v>96.667000000000002</v>
      </c>
      <c r="U675" s="6" t="s">
        <v>792</v>
      </c>
      <c r="V675" s="7">
        <v>41698</v>
      </c>
      <c r="W675" s="8">
        <v>98.709000000000003</v>
      </c>
      <c r="X675" s="8">
        <v>98.84</v>
      </c>
      <c r="Y675" s="8"/>
      <c r="Z675" s="8"/>
      <c r="AA675" t="s">
        <v>792</v>
      </c>
      <c r="AB675" s="20">
        <v>41698</v>
      </c>
      <c r="AC675" s="1">
        <v>124.46599999999999</v>
      </c>
      <c r="AD675" s="8"/>
      <c r="AE675" s="8"/>
      <c r="AG675" s="6" t="str">
        <f t="shared" si="250"/>
        <v>2014</v>
      </c>
      <c r="AH675" s="11">
        <f t="shared" si="242"/>
        <v>1.3385743121215432</v>
      </c>
      <c r="AI675" s="11">
        <f t="shared" si="243"/>
        <v>1.3901177975587542</v>
      </c>
      <c r="AJ675" s="11">
        <f t="shared" si="244"/>
        <v>-1.4071627195192504</v>
      </c>
      <c r="AK675" s="11">
        <f t="shared" si="245"/>
        <v>-1.1927785358766263</v>
      </c>
      <c r="AL675" s="11">
        <f t="shared" si="246"/>
        <v>0.46560450638648554</v>
      </c>
      <c r="AM675" s="11">
        <f t="shared" si="247"/>
        <v>0.74814240222096373</v>
      </c>
      <c r="AN675" s="11">
        <f t="shared" si="248"/>
        <v>0.73276872433016838</v>
      </c>
      <c r="AO675" s="8">
        <v>-0.98041166931344126</v>
      </c>
      <c r="AP675" s="6">
        <v>0</v>
      </c>
      <c r="AQ675" s="11">
        <f t="shared" si="251"/>
        <v>-2.7008857028947619</v>
      </c>
      <c r="AR675" s="18">
        <f t="shared" si="252"/>
        <v>0.28446900811753828</v>
      </c>
      <c r="AS675" s="6">
        <v>5.7080390978758722E-2</v>
      </c>
      <c r="AT675" s="11">
        <f t="shared" si="249"/>
        <v>-2.0037777734504325</v>
      </c>
      <c r="AW675" s="6" t="s">
        <v>791</v>
      </c>
      <c r="AX675" s="11">
        <f t="shared" si="229"/>
        <v>0.19010857537837519</v>
      </c>
      <c r="AY675" s="11">
        <f t="shared" si="230"/>
        <v>0.23920110711737269</v>
      </c>
      <c r="AZ675" s="11">
        <f t="shared" si="231"/>
        <v>1.7993724283094155</v>
      </c>
      <c r="BA675" s="17"/>
      <c r="BB675" s="7">
        <v>41698</v>
      </c>
      <c r="BC675" s="9">
        <f t="shared" si="232"/>
        <v>-15.403188849402905</v>
      </c>
      <c r="BD675" s="9">
        <f t="shared" si="233"/>
        <v>0.25264826195405821</v>
      </c>
      <c r="BE675" s="9">
        <f t="shared" si="234"/>
        <v>-2.0888731016962758</v>
      </c>
      <c r="BF675" s="9" t="e">
        <f t="shared" si="235"/>
        <v>#DIV/0!</v>
      </c>
      <c r="BI675" s="9">
        <f t="shared" si="236"/>
        <v>0.92679815978752211</v>
      </c>
      <c r="BJ675" s="9">
        <f t="shared" si="237"/>
        <v>0.24685349864691947</v>
      </c>
      <c r="BK675" s="9">
        <f t="shared" si="238"/>
        <v>0.26635087266844931</v>
      </c>
      <c r="BL675" s="9">
        <f t="shared" si="239"/>
        <v>-1.2492816879933888</v>
      </c>
      <c r="BM675" s="9">
        <f t="shared" si="240"/>
        <v>0.28262034872424446</v>
      </c>
      <c r="BN675" s="9">
        <f t="shared" si="241"/>
        <v>0.22622627982180116</v>
      </c>
    </row>
    <row r="676" spans="1:66" ht="15.6" x14ac:dyDescent="0.3">
      <c r="A676" s="6" t="s">
        <v>793</v>
      </c>
      <c r="B676" s="7">
        <v>41729</v>
      </c>
      <c r="C676" s="8">
        <v>95.555000000000007</v>
      </c>
      <c r="D676" s="8">
        <v>95.25</v>
      </c>
      <c r="H676" s="6" t="s">
        <v>793</v>
      </c>
      <c r="I676" s="7">
        <v>41729</v>
      </c>
      <c r="J676" s="8">
        <v>105.751</v>
      </c>
      <c r="K676" s="8">
        <v>102.938</v>
      </c>
      <c r="O676" s="6" t="s">
        <v>793</v>
      </c>
      <c r="P676" s="7">
        <v>41729</v>
      </c>
      <c r="Q676" s="8">
        <v>97.355999999999995</v>
      </c>
      <c r="U676" s="6" t="s">
        <v>793</v>
      </c>
      <c r="V676" s="7">
        <v>41729</v>
      </c>
      <c r="W676" s="8">
        <v>99.156000000000006</v>
      </c>
      <c r="X676" s="8">
        <v>99.352000000000004</v>
      </c>
      <c r="Y676" s="8"/>
      <c r="Z676" s="8"/>
      <c r="AA676" t="s">
        <v>793</v>
      </c>
      <c r="AB676" s="20">
        <v>41729</v>
      </c>
      <c r="AC676" s="1">
        <v>124.438</v>
      </c>
      <c r="AD676" s="8"/>
      <c r="AE676" s="8"/>
      <c r="AG676" s="6" t="str">
        <f t="shared" si="250"/>
        <v>2014</v>
      </c>
      <c r="AH676" s="11">
        <f t="shared" si="242"/>
        <v>1.420125879618328</v>
      </c>
      <c r="AI676" s="11">
        <f t="shared" si="243"/>
        <v>1.4474230756941431</v>
      </c>
      <c r="AJ676" s="11">
        <f t="shared" si="244"/>
        <v>-0.89683997450986652</v>
      </c>
      <c r="AK676" s="11">
        <f t="shared" si="245"/>
        <v>1.5367922667192779</v>
      </c>
      <c r="AL676" s="11">
        <f t="shared" si="246"/>
        <v>1.1974554072595733</v>
      </c>
      <c r="AM676" s="11">
        <f t="shared" si="247"/>
        <v>1.1104652941356541</v>
      </c>
      <c r="AN676" s="11">
        <f t="shared" si="248"/>
        <v>1.1885725925548707</v>
      </c>
      <c r="AO676" s="8">
        <v>-1.319301636401693</v>
      </c>
      <c r="AP676" s="6">
        <v>0</v>
      </c>
      <c r="AQ676" s="11">
        <f t="shared" si="251"/>
        <v>0.97044838610214068</v>
      </c>
      <c r="AR676" s="18">
        <f t="shared" si="252"/>
        <v>0.45284624502326398</v>
      </c>
      <c r="AS676" s="6">
        <v>-5.1344653661378192E-2</v>
      </c>
      <c r="AT676" s="11">
        <f t="shared" si="249"/>
        <v>2.2752563389237812</v>
      </c>
      <c r="AW676" s="6" t="s">
        <v>791</v>
      </c>
      <c r="AX676" s="11">
        <f t="shared" si="229"/>
        <v>0.19373178852635578</v>
      </c>
      <c r="AY676" s="11">
        <f t="shared" si="230"/>
        <v>0.23474942270842517</v>
      </c>
      <c r="AZ676" s="11">
        <f t="shared" si="231"/>
        <v>1.8068312978617895</v>
      </c>
      <c r="BA676" s="17"/>
      <c r="BB676" s="7">
        <v>41729</v>
      </c>
      <c r="BC676" s="9">
        <f t="shared" si="232"/>
        <v>1.9058651829720219</v>
      </c>
      <c r="BD676" s="9">
        <f t="shared" si="233"/>
        <v>-1.8610634635412238</v>
      </c>
      <c r="BE676" s="9">
        <f t="shared" si="234"/>
        <v>0.41452616673591791</v>
      </c>
      <c r="BF676" s="9" t="e">
        <f t="shared" si="235"/>
        <v>#DIV/0!</v>
      </c>
      <c r="BI676" s="9">
        <f t="shared" si="236"/>
        <v>0.91957079542217024</v>
      </c>
      <c r="BJ676" s="9">
        <f t="shared" si="237"/>
        <v>0.23930801332002327</v>
      </c>
      <c r="BK676" s="9">
        <f t="shared" si="238"/>
        <v>0.26023881414171945</v>
      </c>
      <c r="BL676" s="9">
        <f t="shared" si="239"/>
        <v>-1.2357248145168569</v>
      </c>
      <c r="BM676" s="9">
        <f t="shared" si="240"/>
        <v>0.27391620252675697</v>
      </c>
      <c r="BN676" s="9">
        <f t="shared" si="241"/>
        <v>0.22166440238869251</v>
      </c>
    </row>
    <row r="677" spans="1:66" ht="15.6" x14ac:dyDescent="0.3">
      <c r="A677" s="6" t="s">
        <v>794</v>
      </c>
      <c r="B677" s="7">
        <v>41759</v>
      </c>
      <c r="C677" s="8">
        <v>95.728999999999999</v>
      </c>
      <c r="D677" s="8">
        <v>95.412999999999997</v>
      </c>
      <c r="H677" s="6" t="s">
        <v>794</v>
      </c>
      <c r="I677" s="7">
        <v>41759</v>
      </c>
      <c r="J677" s="8">
        <v>105.315</v>
      </c>
      <c r="K677" s="8">
        <v>104.48399999999999</v>
      </c>
      <c r="O677" s="6" t="s">
        <v>794</v>
      </c>
      <c r="P677" s="7">
        <v>41759</v>
      </c>
      <c r="Q677" s="8">
        <v>97.66</v>
      </c>
      <c r="U677" s="6" t="s">
        <v>794</v>
      </c>
      <c r="V677" s="7">
        <v>41759</v>
      </c>
      <c r="W677" s="8">
        <v>99.457999999999998</v>
      </c>
      <c r="X677" s="8">
        <v>99.709000000000003</v>
      </c>
      <c r="Y677" s="8"/>
      <c r="Z677" s="8"/>
      <c r="AA677" t="s">
        <v>794</v>
      </c>
      <c r="AB677" s="20">
        <v>41759</v>
      </c>
      <c r="AC677" s="1">
        <v>124.55500000000001</v>
      </c>
      <c r="AD677" s="8"/>
      <c r="AE677" s="8"/>
      <c r="AG677" s="6" t="str">
        <f t="shared" si="250"/>
        <v>2014</v>
      </c>
      <c r="AH677" s="11">
        <f t="shared" si="242"/>
        <v>1.5498366359740334</v>
      </c>
      <c r="AI677" s="11">
        <f t="shared" si="243"/>
        <v>1.5712658483877373</v>
      </c>
      <c r="AJ677" s="11">
        <f t="shared" si="244"/>
        <v>-1.358122980377463</v>
      </c>
      <c r="AK677" s="11">
        <f t="shared" si="245"/>
        <v>4.9889970759352309</v>
      </c>
      <c r="AL677" s="11">
        <f t="shared" si="246"/>
        <v>2.1003439587667705</v>
      </c>
      <c r="AM677" s="11">
        <f t="shared" si="247"/>
        <v>1.3068500127323635</v>
      </c>
      <c r="AN677" s="11">
        <f t="shared" si="248"/>
        <v>1.4416229194644581</v>
      </c>
      <c r="AO677" s="8">
        <v>-1.730949300904272</v>
      </c>
      <c r="AP677" s="6">
        <v>0</v>
      </c>
      <c r="AQ677" s="11">
        <f t="shared" si="251"/>
        <v>3.8235196052280651</v>
      </c>
      <c r="AR677" s="18">
        <f t="shared" si="252"/>
        <v>0.30457057565855816</v>
      </c>
      <c r="AS677" s="6">
        <v>-0.40548616938357318</v>
      </c>
      <c r="AT677" s="11">
        <f t="shared" si="249"/>
        <v>1.5018749149973587</v>
      </c>
      <c r="AW677" s="6" t="s">
        <v>791</v>
      </c>
      <c r="AX677" s="11">
        <f t="shared" si="229"/>
        <v>0.18812194655856629</v>
      </c>
      <c r="AY677" s="11">
        <f t="shared" si="230"/>
        <v>0.24098216855356325</v>
      </c>
      <c r="AZ677" s="11">
        <f t="shared" si="231"/>
        <v>1.796355777942674</v>
      </c>
      <c r="BA677" s="17"/>
      <c r="BB677" s="7">
        <v>41759</v>
      </c>
      <c r="BC677" s="9">
        <f t="shared" si="232"/>
        <v>-2.8956744840180515</v>
      </c>
      <c r="BD677" s="9">
        <f t="shared" si="233"/>
        <v>2.6550633323088491</v>
      </c>
      <c r="BE677" s="9">
        <f t="shared" si="234"/>
        <v>-0.57977299438592977</v>
      </c>
      <c r="BF677" s="9" t="e">
        <f t="shared" si="235"/>
        <v>#DIV/0!</v>
      </c>
      <c r="BI677" s="9">
        <f t="shared" si="236"/>
        <v>0.93620383810191743</v>
      </c>
      <c r="BJ677" s="9">
        <f t="shared" si="237"/>
        <v>0.25890000524397994</v>
      </c>
      <c r="BK677" s="9">
        <f t="shared" si="238"/>
        <v>0.27654234548843565</v>
      </c>
      <c r="BL677" s="9">
        <f t="shared" si="239"/>
        <v>-1.2499074204178966</v>
      </c>
      <c r="BM677" s="9">
        <f t="shared" si="240"/>
        <v>0.29529156783752503</v>
      </c>
      <c r="BN677" s="9">
        <f t="shared" si="241"/>
        <v>0.23625075186672356</v>
      </c>
    </row>
    <row r="678" spans="1:66" ht="15.6" x14ac:dyDescent="0.3">
      <c r="A678" s="6" t="s">
        <v>795</v>
      </c>
      <c r="B678" s="7">
        <v>41790</v>
      </c>
      <c r="C678" s="8">
        <v>95.92</v>
      </c>
      <c r="D678" s="8">
        <v>95.573999999999998</v>
      </c>
      <c r="H678" s="6" t="s">
        <v>795</v>
      </c>
      <c r="I678" s="7">
        <v>41790</v>
      </c>
      <c r="J678" s="8">
        <v>105.45099999999999</v>
      </c>
      <c r="K678" s="8">
        <v>105.599</v>
      </c>
      <c r="O678" s="6" t="s">
        <v>795</v>
      </c>
      <c r="P678" s="7">
        <v>41790</v>
      </c>
      <c r="Q678" s="8">
        <v>97.822999999999993</v>
      </c>
      <c r="U678" s="6" t="s">
        <v>795</v>
      </c>
      <c r="V678" s="7">
        <v>41790</v>
      </c>
      <c r="W678" s="8">
        <v>100.012</v>
      </c>
      <c r="X678" s="8">
        <v>100.30200000000001</v>
      </c>
      <c r="Y678" s="8"/>
      <c r="Z678" s="8"/>
      <c r="AA678" t="s">
        <v>795</v>
      </c>
      <c r="AB678" s="20">
        <v>41790</v>
      </c>
      <c r="AC678" s="1">
        <v>124.04</v>
      </c>
      <c r="AD678" s="8"/>
      <c r="AE678" s="8"/>
      <c r="AG678" s="6" t="str">
        <f t="shared" si="250"/>
        <v>2014</v>
      </c>
      <c r="AH678" s="11">
        <f t="shared" si="242"/>
        <v>1.6650944896077213</v>
      </c>
      <c r="AI678" s="11">
        <f t="shared" si="243"/>
        <v>1.6236562569778901</v>
      </c>
      <c r="AJ678" s="11">
        <f t="shared" si="244"/>
        <v>-1.9552968741283538</v>
      </c>
      <c r="AK678" s="11">
        <f t="shared" si="245"/>
        <v>6.0784747056696231</v>
      </c>
      <c r="AL678" s="11">
        <f t="shared" si="246"/>
        <v>2.1788859061804722</v>
      </c>
      <c r="AM678" s="11">
        <f t="shared" si="247"/>
        <v>2.1301799317852144</v>
      </c>
      <c r="AN678" s="11">
        <f t="shared" si="248"/>
        <v>2.3542017449869945</v>
      </c>
      <c r="AO678" s="8">
        <v>-1.7425935286678573</v>
      </c>
      <c r="AP678" s="6">
        <v>0</v>
      </c>
      <c r="AQ678" s="11">
        <f t="shared" si="251"/>
        <v>3.5790036240960665</v>
      </c>
      <c r="AR678" s="18">
        <f t="shared" si="252"/>
        <v>0.55701904321421303</v>
      </c>
      <c r="AS678" s="6">
        <v>-4.875389855936163E-2</v>
      </c>
      <c r="AT678" s="11">
        <f t="shared" si="249"/>
        <v>1.067149037173154</v>
      </c>
      <c r="AW678" s="6" t="s">
        <v>791</v>
      </c>
      <c r="AX678" s="11">
        <f t="shared" si="229"/>
        <v>0.20047105369817861</v>
      </c>
      <c r="AY678" s="11">
        <f t="shared" si="230"/>
        <v>0.23922671872799342</v>
      </c>
      <c r="AZ678" s="11">
        <f t="shared" si="231"/>
        <v>1.73958285182815</v>
      </c>
      <c r="BA678" s="17"/>
      <c r="BB678" s="7">
        <v>41790</v>
      </c>
      <c r="BC678" s="9">
        <f t="shared" si="232"/>
        <v>6.5644159894804099</v>
      </c>
      <c r="BD678" s="9">
        <f t="shared" si="233"/>
        <v>-0.72845631529772081</v>
      </c>
      <c r="BE678" s="9">
        <f t="shared" si="234"/>
        <v>-3.1604499961329857</v>
      </c>
      <c r="BF678" s="9" t="e">
        <f t="shared" si="235"/>
        <v>#DIV/0!</v>
      </c>
      <c r="BI678" s="9">
        <f t="shared" si="236"/>
        <v>1.0120172466212756</v>
      </c>
      <c r="BJ678" s="9">
        <f t="shared" si="237"/>
        <v>0.41950153097604359</v>
      </c>
      <c r="BK678" s="9">
        <f t="shared" si="238"/>
        <v>0.4145201402215159</v>
      </c>
      <c r="BL678" s="9">
        <f t="shared" si="239"/>
        <v>-1.2919821920493488</v>
      </c>
      <c r="BM678" s="9">
        <f t="shared" si="240"/>
        <v>0.32444108825286128</v>
      </c>
      <c r="BN678" s="9">
        <f t="shared" si="241"/>
        <v>0.25111885461689776</v>
      </c>
    </row>
    <row r="679" spans="1:66" ht="15.6" x14ac:dyDescent="0.3">
      <c r="A679" s="6" t="s">
        <v>796</v>
      </c>
      <c r="B679" s="7">
        <v>41820</v>
      </c>
      <c r="C679" s="8">
        <v>96.02</v>
      </c>
      <c r="D679" s="8">
        <v>95.682000000000002</v>
      </c>
      <c r="H679" s="6" t="s">
        <v>796</v>
      </c>
      <c r="I679" s="7">
        <v>41820</v>
      </c>
      <c r="J679" s="8">
        <v>105.604</v>
      </c>
      <c r="K679" s="8">
        <v>105.349</v>
      </c>
      <c r="O679" s="6" t="s">
        <v>796</v>
      </c>
      <c r="P679" s="7">
        <v>41820</v>
      </c>
      <c r="Q679" s="8">
        <v>97.697999999999993</v>
      </c>
      <c r="U679" s="6" t="s">
        <v>796</v>
      </c>
      <c r="V679" s="7">
        <v>41820</v>
      </c>
      <c r="W679" s="8">
        <v>100.01900000000001</v>
      </c>
      <c r="X679" s="8">
        <v>100.334</v>
      </c>
      <c r="Y679" s="8"/>
      <c r="Z679" s="8"/>
      <c r="AA679" t="s">
        <v>796</v>
      </c>
      <c r="AB679" s="20">
        <v>41820</v>
      </c>
      <c r="AC679" s="1">
        <v>124.309</v>
      </c>
      <c r="AD679" s="8"/>
      <c r="AE679" s="8"/>
      <c r="AG679" s="6" t="str">
        <f t="shared" si="250"/>
        <v>2014</v>
      </c>
      <c r="AH679" s="11">
        <f t="shared" si="242"/>
        <v>1.5912649710101867</v>
      </c>
      <c r="AI679" s="11">
        <f t="shared" si="243"/>
        <v>1.5635448842467259</v>
      </c>
      <c r="AJ679" s="11">
        <f t="shared" si="244"/>
        <v>-2.0916002225106589</v>
      </c>
      <c r="AK679" s="11">
        <f t="shared" si="245"/>
        <v>4.6177221223646869</v>
      </c>
      <c r="AL679" s="11">
        <f t="shared" si="246"/>
        <v>1.727423234311054</v>
      </c>
      <c r="AM679" s="11">
        <f t="shared" si="247"/>
        <v>1.9063047642336128</v>
      </c>
      <c r="AN679" s="11">
        <f t="shared" si="248"/>
        <v>2.1585517339686833</v>
      </c>
      <c r="AO679" s="8">
        <v>-1.4146430105084984</v>
      </c>
      <c r="AP679" s="6">
        <v>0</v>
      </c>
      <c r="AQ679" s="11">
        <f t="shared" si="251"/>
        <v>2.7873786568324288</v>
      </c>
      <c r="AR679" s="18">
        <f t="shared" si="252"/>
        <v>6.9991601007846072E-3</v>
      </c>
      <c r="AS679" s="6">
        <v>0.20228439000733456</v>
      </c>
      <c r="AT679" s="11">
        <f t="shared" si="249"/>
        <v>-0.2367446661426742</v>
      </c>
      <c r="AW679" s="6" t="s">
        <v>791</v>
      </c>
      <c r="AX679" s="11">
        <f t="shared" si="229"/>
        <v>0.19762087354791452</v>
      </c>
      <c r="AY679" s="11">
        <f t="shared" si="230"/>
        <v>0.24310733519078537</v>
      </c>
      <c r="AZ679" s="11">
        <f t="shared" si="231"/>
        <v>1.739441566892431</v>
      </c>
      <c r="BA679" s="17"/>
      <c r="BB679" s="7">
        <v>41820</v>
      </c>
      <c r="BC679" s="9">
        <f t="shared" si="232"/>
        <v>-1.4217414921932847</v>
      </c>
      <c r="BD679" s="9">
        <f t="shared" si="233"/>
        <v>1.6221501023906626</v>
      </c>
      <c r="BE679" s="9">
        <f t="shared" si="234"/>
        <v>-8.121771007940648E-3</v>
      </c>
      <c r="BF679" s="9" t="e">
        <f t="shared" si="235"/>
        <v>#DIV/0!</v>
      </c>
      <c r="BI679" s="9">
        <f t="shared" si="236"/>
        <v>1.0838610471205454</v>
      </c>
      <c r="BJ679" s="9">
        <f t="shared" si="237"/>
        <v>0.4867283648705667</v>
      </c>
      <c r="BK679" s="9">
        <f t="shared" si="238"/>
        <v>0.44906897075380686</v>
      </c>
      <c r="BL679" s="9">
        <f t="shared" si="239"/>
        <v>-1.3491389980698116</v>
      </c>
      <c r="BM679" s="9">
        <f t="shared" si="240"/>
        <v>0.26627863952228004</v>
      </c>
      <c r="BN679" s="9">
        <f t="shared" si="241"/>
        <v>0.1973693147283119</v>
      </c>
    </row>
    <row r="680" spans="1:66" ht="15.6" x14ac:dyDescent="0.3">
      <c r="A680" s="6" t="s">
        <v>797</v>
      </c>
      <c r="B680" s="7">
        <v>41851</v>
      </c>
      <c r="C680" s="8">
        <v>96.191999999999993</v>
      </c>
      <c r="D680" s="8">
        <v>95.847999999999999</v>
      </c>
      <c r="H680" s="6" t="s">
        <v>797</v>
      </c>
      <c r="I680" s="7">
        <v>41851</v>
      </c>
      <c r="J680" s="8">
        <v>105.577</v>
      </c>
      <c r="K680" s="8">
        <v>105.929</v>
      </c>
      <c r="O680" s="6" t="s">
        <v>797</v>
      </c>
      <c r="P680" s="7">
        <v>41851</v>
      </c>
      <c r="Q680" s="8">
        <v>97.872</v>
      </c>
      <c r="U680" s="6" t="s">
        <v>797</v>
      </c>
      <c r="V680" s="7">
        <v>41851</v>
      </c>
      <c r="W680" s="8">
        <v>100.256</v>
      </c>
      <c r="X680" s="8">
        <v>100.60299999999999</v>
      </c>
      <c r="Y680" s="8"/>
      <c r="Z680" s="8"/>
      <c r="AA680" t="s">
        <v>797</v>
      </c>
      <c r="AB680" s="20">
        <v>41851</v>
      </c>
      <c r="AC680" s="1">
        <v>123.72199999999999</v>
      </c>
      <c r="AD680" s="8"/>
      <c r="AE680" s="8"/>
      <c r="AG680" s="6" t="str">
        <f t="shared" si="250"/>
        <v>2014</v>
      </c>
      <c r="AH680" s="11">
        <f t="shared" si="242"/>
        <v>1.6474168630393082</v>
      </c>
      <c r="AI680" s="11">
        <f t="shared" si="243"/>
        <v>1.6103213221808854</v>
      </c>
      <c r="AJ680" s="11">
        <f t="shared" si="244"/>
        <v>-1.1108717439562432</v>
      </c>
      <c r="AK680" s="11">
        <f t="shared" si="245"/>
        <v>3.3100892378212343</v>
      </c>
      <c r="AL680" s="11">
        <f t="shared" si="246"/>
        <v>1.3083802583636839</v>
      </c>
      <c r="AM680" s="11">
        <f t="shared" si="247"/>
        <v>2.0583504692876176</v>
      </c>
      <c r="AN680" s="11">
        <f t="shared" si="248"/>
        <v>2.3699045525774842</v>
      </c>
      <c r="AO680" s="8">
        <v>-1.0061109952360092</v>
      </c>
      <c r="AP680" s="6">
        <v>0</v>
      </c>
      <c r="AQ680" s="11">
        <f t="shared" si="251"/>
        <v>2.1508128503843205</v>
      </c>
      <c r="AR680" s="18">
        <f t="shared" si="252"/>
        <v>0.23695497855407144</v>
      </c>
      <c r="AS680" s="6">
        <v>2.4640795029973184E-2</v>
      </c>
      <c r="AT680" s="11">
        <f t="shared" si="249"/>
        <v>0.55055102563859037</v>
      </c>
      <c r="AW680" s="6" t="s">
        <v>791</v>
      </c>
      <c r="AX680" s="11">
        <f t="shared" si="229"/>
        <v>0.18317751746962613</v>
      </c>
      <c r="AY680" s="11">
        <f t="shared" si="230"/>
        <v>0.24355762299757755</v>
      </c>
      <c r="AZ680" s="11">
        <f t="shared" si="231"/>
        <v>1.7201003067994431</v>
      </c>
      <c r="BA680" s="17"/>
      <c r="BB680" s="7">
        <v>41851</v>
      </c>
      <c r="BC680" s="9">
        <f t="shared" si="232"/>
        <v>-7.3086186792846615</v>
      </c>
      <c r="BD680" s="9">
        <f t="shared" si="233"/>
        <v>0.18522181012712302</v>
      </c>
      <c r="BE680" s="9">
        <f t="shared" si="234"/>
        <v>-1.1119235311561337</v>
      </c>
      <c r="BF680" s="9" t="e">
        <f t="shared" si="235"/>
        <v>#DIV/0!</v>
      </c>
      <c r="BI680" s="9">
        <f t="shared" si="236"/>
        <v>1.1634943188755942</v>
      </c>
      <c r="BJ680" s="9">
        <f t="shared" si="237"/>
        <v>0.55575436486843266</v>
      </c>
      <c r="BK680" s="9">
        <f t="shared" si="238"/>
        <v>0.47765971509471228</v>
      </c>
      <c r="BL680" s="9">
        <f t="shared" si="239"/>
        <v>-1.3466125328258101</v>
      </c>
      <c r="BM680" s="9">
        <f t="shared" si="240"/>
        <v>0.26960200791203093</v>
      </c>
      <c r="BN680" s="9">
        <f t="shared" si="241"/>
        <v>0.20020755884863362</v>
      </c>
    </row>
    <row r="681" spans="1:66" ht="15.6" x14ac:dyDescent="0.3">
      <c r="A681" s="6" t="s">
        <v>798</v>
      </c>
      <c r="B681" s="7">
        <v>41882</v>
      </c>
      <c r="C681" s="8">
        <v>96.245999999999995</v>
      </c>
      <c r="D681" s="8">
        <v>95.885000000000005</v>
      </c>
      <c r="H681" s="6" t="s">
        <v>798</v>
      </c>
      <c r="I681" s="7">
        <v>41882</v>
      </c>
      <c r="J681" s="8">
        <v>104.565</v>
      </c>
      <c r="K681" s="8">
        <v>106.968</v>
      </c>
      <c r="O681" s="6" t="s">
        <v>798</v>
      </c>
      <c r="P681" s="7">
        <v>41882</v>
      </c>
      <c r="Q681" s="8">
        <v>97.950999999999993</v>
      </c>
      <c r="U681" s="6" t="s">
        <v>798</v>
      </c>
      <c r="V681" s="7">
        <v>41882</v>
      </c>
      <c r="W681" s="8">
        <v>100.52500000000001</v>
      </c>
      <c r="X681" s="8">
        <v>100.813</v>
      </c>
      <c r="Y681" s="8"/>
      <c r="Z681" s="8"/>
      <c r="AA681" t="s">
        <v>798</v>
      </c>
      <c r="AB681" s="20">
        <v>41882</v>
      </c>
      <c r="AC681" s="1">
        <v>122.191</v>
      </c>
      <c r="AD681" s="8"/>
      <c r="AE681" s="8"/>
      <c r="AG681" s="6" t="str">
        <f t="shared" si="250"/>
        <v>2014</v>
      </c>
      <c r="AH681" s="11">
        <f t="shared" si="242"/>
        <v>1.5981927965207143</v>
      </c>
      <c r="AI681" s="11">
        <f t="shared" si="243"/>
        <v>1.5397485995065185</v>
      </c>
      <c r="AJ681" s="11">
        <f t="shared" si="244"/>
        <v>-1.5061602803210117</v>
      </c>
      <c r="AK681" s="11">
        <f t="shared" si="245"/>
        <v>3.8615024613801285</v>
      </c>
      <c r="AL681" s="11">
        <f t="shared" si="246"/>
        <v>1.3272230727851886</v>
      </c>
      <c r="AM681" s="11">
        <f t="shared" si="247"/>
        <v>2.2759645124531991</v>
      </c>
      <c r="AN681" s="11">
        <f t="shared" si="248"/>
        <v>2.5074481173803065</v>
      </c>
      <c r="AO681" s="8">
        <v>-1.4084539120428619</v>
      </c>
      <c r="AP681" s="6">
        <v>0</v>
      </c>
      <c r="AQ681" s="11">
        <f t="shared" si="251"/>
        <v>-2.4545700002454041E-2</v>
      </c>
      <c r="AR681" s="18">
        <f t="shared" si="252"/>
        <v>0.26831311841686301</v>
      </c>
      <c r="AS681" s="6">
        <v>-0.35562945498167631</v>
      </c>
      <c r="AT681" s="11">
        <f t="shared" si="249"/>
        <v>0.9808456607727889</v>
      </c>
      <c r="AW681" s="6" t="s">
        <v>791</v>
      </c>
      <c r="AX681" s="11">
        <f t="shared" si="229"/>
        <v>0.16996326752408891</v>
      </c>
      <c r="AY681" s="11">
        <f t="shared" si="230"/>
        <v>0.23566779511425667</v>
      </c>
      <c r="AZ681" s="11">
        <f t="shared" si="231"/>
        <v>1.719304147907309</v>
      </c>
      <c r="BA681" s="17"/>
      <c r="BB681" s="7">
        <v>41882</v>
      </c>
      <c r="BC681" s="9">
        <f t="shared" si="232"/>
        <v>-7.2139038284151695</v>
      </c>
      <c r="BD681" s="9">
        <f t="shared" si="233"/>
        <v>-3.2394091329259522</v>
      </c>
      <c r="BE681" s="9">
        <f t="shared" si="234"/>
        <v>-4.6285608402429901E-2</v>
      </c>
      <c r="BF681" s="9" t="e">
        <f t="shared" si="235"/>
        <v>#DIV/0!</v>
      </c>
      <c r="BI681" s="9">
        <f t="shared" si="236"/>
        <v>1.2540185191870588</v>
      </c>
      <c r="BJ681" s="9">
        <f t="shared" si="237"/>
        <v>0.63464389597218629</v>
      </c>
      <c r="BK681" s="9">
        <f t="shared" si="238"/>
        <v>0.50608813686707455</v>
      </c>
      <c r="BL681" s="9">
        <f t="shared" si="239"/>
        <v>-1.3555528725316974</v>
      </c>
      <c r="BM681" s="9">
        <f t="shared" si="240"/>
        <v>0.26957538644971846</v>
      </c>
      <c r="BN681" s="9">
        <f t="shared" si="241"/>
        <v>0.19886748197895532</v>
      </c>
    </row>
    <row r="682" spans="1:66" ht="15.6" x14ac:dyDescent="0.3">
      <c r="A682" s="6" t="s">
        <v>799</v>
      </c>
      <c r="B682" s="7">
        <v>41912</v>
      </c>
      <c r="C682" s="8">
        <v>96.38</v>
      </c>
      <c r="D682" s="8">
        <v>96.013000000000005</v>
      </c>
      <c r="H682" s="6" t="s">
        <v>799</v>
      </c>
      <c r="I682" s="7">
        <v>41912</v>
      </c>
      <c r="J682" s="8">
        <v>104.521</v>
      </c>
      <c r="K682" s="8">
        <v>106.35</v>
      </c>
      <c r="O682" s="6" t="s">
        <v>799</v>
      </c>
      <c r="P682" s="7">
        <v>41912</v>
      </c>
      <c r="Q682" s="8">
        <v>98</v>
      </c>
      <c r="U682" s="6" t="s">
        <v>799</v>
      </c>
      <c r="V682" s="7">
        <v>41912</v>
      </c>
      <c r="W682" s="8">
        <v>100.712</v>
      </c>
      <c r="X682" s="8">
        <v>101.03700000000001</v>
      </c>
      <c r="Y682" s="8"/>
      <c r="Z682" s="8"/>
      <c r="AA682" t="s">
        <v>799</v>
      </c>
      <c r="AB682" s="20">
        <v>41912</v>
      </c>
      <c r="AC682" s="1">
        <v>119.93899999999999</v>
      </c>
      <c r="AD682" s="8"/>
      <c r="AE682" s="8"/>
      <c r="AG682" s="6" t="str">
        <f t="shared" si="250"/>
        <v>2014</v>
      </c>
      <c r="AH682" s="11">
        <f t="shared" si="242"/>
        <v>1.6345038489929298</v>
      </c>
      <c r="AI682" s="11">
        <f t="shared" si="243"/>
        <v>1.5548480585553692</v>
      </c>
      <c r="AJ682" s="11">
        <f t="shared" si="244"/>
        <v>-1.3534047472983812</v>
      </c>
      <c r="AK682" s="11">
        <f t="shared" si="245"/>
        <v>3.6004442106493562</v>
      </c>
      <c r="AL682" s="11">
        <f t="shared" si="246"/>
        <v>1.0486373900580492</v>
      </c>
      <c r="AM682" s="11">
        <f t="shared" si="247"/>
        <v>2.523591868313102</v>
      </c>
      <c r="AN682" s="11">
        <f t="shared" si="248"/>
        <v>2.7707424247047641</v>
      </c>
      <c r="AO682" s="8">
        <v>-1.0232282152642713</v>
      </c>
      <c r="AP682" s="6">
        <v>0</v>
      </c>
      <c r="AQ682" s="11">
        <f t="shared" si="251"/>
        <v>-0.91207256925226465</v>
      </c>
      <c r="AR682" s="18">
        <f t="shared" si="252"/>
        <v>0.18602337726933982</v>
      </c>
      <c r="AS682" s="6">
        <v>7.2583430404371541E-2</v>
      </c>
      <c r="AT682" s="11">
        <f t="shared" si="249"/>
        <v>-0.57774287637425426</v>
      </c>
      <c r="AW682" s="6" t="s">
        <v>791</v>
      </c>
      <c r="AX682" s="11">
        <f t="shared" si="229"/>
        <v>0.17027131406080176</v>
      </c>
      <c r="AY682" s="11">
        <f t="shared" si="230"/>
        <v>0.23693430618014319</v>
      </c>
      <c r="AZ682" s="11">
        <f t="shared" si="231"/>
        <v>1.7218740215267796</v>
      </c>
      <c r="BA682" s="17"/>
      <c r="BB682" s="7">
        <v>41912</v>
      </c>
      <c r="BC682" s="9">
        <f t="shared" si="232"/>
        <v>0.18124300691571005</v>
      </c>
      <c r="BD682" s="9">
        <f t="shared" si="233"/>
        <v>0.53741372056053116</v>
      </c>
      <c r="BE682" s="9">
        <f t="shared" si="234"/>
        <v>0.14947172800103825</v>
      </c>
      <c r="BF682" s="9" t="e">
        <f t="shared" si="235"/>
        <v>#DIV/0!</v>
      </c>
      <c r="BI682" s="9">
        <f t="shared" si="236"/>
        <v>1.3620377733814519</v>
      </c>
      <c r="BJ682" s="9">
        <f t="shared" si="237"/>
        <v>0.72314515787143385</v>
      </c>
      <c r="BK682" s="9">
        <f t="shared" si="238"/>
        <v>0.53092885674978263</v>
      </c>
      <c r="BL682" s="9">
        <f t="shared" si="239"/>
        <v>-1.3550985367731379</v>
      </c>
      <c r="BM682" s="9">
        <f t="shared" si="240"/>
        <v>0.27017567749089777</v>
      </c>
      <c r="BN682" s="9">
        <f t="shared" si="241"/>
        <v>0.19937714502611767</v>
      </c>
    </row>
    <row r="683" spans="1:66" ht="15.6" x14ac:dyDescent="0.3">
      <c r="A683" s="6" t="s">
        <v>800</v>
      </c>
      <c r="B683" s="7">
        <v>41943</v>
      </c>
      <c r="C683" s="8">
        <v>96.457999999999998</v>
      </c>
      <c r="D683" s="8">
        <v>96.096000000000004</v>
      </c>
      <c r="H683" s="6" t="s">
        <v>800</v>
      </c>
      <c r="I683" s="7">
        <v>41943</v>
      </c>
      <c r="J683" s="8">
        <v>104.82299999999999</v>
      </c>
      <c r="K683" s="8">
        <v>104.24</v>
      </c>
      <c r="O683" s="6" t="s">
        <v>800</v>
      </c>
      <c r="P683" s="7">
        <v>41943</v>
      </c>
      <c r="Q683" s="8">
        <v>98.004000000000005</v>
      </c>
      <c r="U683" s="6" t="s">
        <v>800</v>
      </c>
      <c r="V683" s="7">
        <v>41943</v>
      </c>
      <c r="W683" s="8">
        <v>100.74</v>
      </c>
      <c r="X683" s="8">
        <v>101.121</v>
      </c>
      <c r="Y683" s="8"/>
      <c r="Z683" s="8"/>
      <c r="AA683" t="s">
        <v>800</v>
      </c>
      <c r="AB683" s="20">
        <v>41943</v>
      </c>
      <c r="AC683" s="1">
        <v>117.44199999999999</v>
      </c>
      <c r="AD683" s="8"/>
      <c r="AE683" s="8"/>
      <c r="AG683" s="6" t="str">
        <f t="shared" si="250"/>
        <v>2014</v>
      </c>
      <c r="AH683" s="11">
        <f t="shared" si="242"/>
        <v>1.5529094680100552</v>
      </c>
      <c r="AI683" s="11">
        <f t="shared" si="243"/>
        <v>1.4709143321753215</v>
      </c>
      <c r="AJ683" s="11">
        <f t="shared" si="244"/>
        <v>-1.1924063042002886</v>
      </c>
      <c r="AK683" s="11">
        <f t="shared" si="245"/>
        <v>0.83383311729767762</v>
      </c>
      <c r="AL683" s="11">
        <f t="shared" si="246"/>
        <v>0.77117650687890116</v>
      </c>
      <c r="AM683" s="11">
        <f t="shared" si="247"/>
        <v>2.4832399108841274</v>
      </c>
      <c r="AN683" s="11">
        <f t="shared" si="248"/>
        <v>2.77151045795474</v>
      </c>
      <c r="AO683" s="8">
        <v>-0.9697184783492907</v>
      </c>
      <c r="AP683" s="6">
        <v>0</v>
      </c>
      <c r="AQ683" s="11">
        <f t="shared" si="251"/>
        <v>-2.6242257912061584</v>
      </c>
      <c r="AR683" s="18">
        <f t="shared" si="252"/>
        <v>2.7802049408198748E-2</v>
      </c>
      <c r="AS683" s="6">
        <v>-1.0249854659349911E-2</v>
      </c>
      <c r="AT683" s="11">
        <f t="shared" si="249"/>
        <v>-1.9840150446638449</v>
      </c>
      <c r="AW683" s="6" t="s">
        <v>791</v>
      </c>
      <c r="AX683" s="11">
        <f t="shared" si="229"/>
        <v>0.16745883686941551</v>
      </c>
      <c r="AY683" s="11">
        <f t="shared" si="230"/>
        <v>0.2357216288902742</v>
      </c>
      <c r="AZ683" s="11">
        <f t="shared" si="231"/>
        <v>1.758665962241168</v>
      </c>
      <c r="BA683" s="17"/>
      <c r="BB683" s="7">
        <v>41943</v>
      </c>
      <c r="BC683" s="9">
        <f t="shared" si="232"/>
        <v>-1.6517621931207649</v>
      </c>
      <c r="BD683" s="9">
        <f t="shared" si="233"/>
        <v>-0.51182005232580652</v>
      </c>
      <c r="BE683" s="9">
        <f t="shared" si="234"/>
        <v>2.1367382430083515</v>
      </c>
      <c r="BF683" s="9" t="e">
        <f t="shared" si="235"/>
        <v>#DIV/0!</v>
      </c>
      <c r="BI683" s="9">
        <f t="shared" si="236"/>
        <v>1.4683452863404314</v>
      </c>
      <c r="BJ683" s="9">
        <f t="shared" si="237"/>
        <v>0.78088786120643638</v>
      </c>
      <c r="BK683" s="9">
        <f t="shared" si="238"/>
        <v>0.53181487247638426</v>
      </c>
      <c r="BL683" s="9">
        <f t="shared" si="239"/>
        <v>-1.3184950520828385</v>
      </c>
      <c r="BM683" s="9">
        <f t="shared" si="240"/>
        <v>0.28850981982478796</v>
      </c>
      <c r="BN683" s="9">
        <f t="shared" si="241"/>
        <v>0.21881752181703407</v>
      </c>
    </row>
    <row r="684" spans="1:66" ht="15.6" x14ac:dyDescent="0.3">
      <c r="A684" s="6" t="s">
        <v>801</v>
      </c>
      <c r="B684" s="7">
        <v>41973</v>
      </c>
      <c r="C684" s="8">
        <v>96.554000000000002</v>
      </c>
      <c r="D684" s="8">
        <v>96.180999999999997</v>
      </c>
      <c r="H684" s="6" t="s">
        <v>801</v>
      </c>
      <c r="I684" s="7">
        <v>41973</v>
      </c>
      <c r="J684" s="8">
        <v>104.041</v>
      </c>
      <c r="K684" s="8">
        <v>105.217</v>
      </c>
      <c r="O684" s="6" t="s">
        <v>801</v>
      </c>
      <c r="P684" s="7">
        <v>41973</v>
      </c>
      <c r="Q684" s="8">
        <v>98.450999999999993</v>
      </c>
      <c r="U684" s="6" t="s">
        <v>801</v>
      </c>
      <c r="V684" s="7">
        <v>41973</v>
      </c>
      <c r="W684" s="8">
        <v>100.967</v>
      </c>
      <c r="X684" s="8">
        <v>101.279</v>
      </c>
      <c r="Y684" s="8"/>
      <c r="Z684" s="8"/>
      <c r="AA684" t="s">
        <v>801</v>
      </c>
      <c r="AB684" s="20">
        <v>41973</v>
      </c>
      <c r="AC684" s="1">
        <v>113.221</v>
      </c>
      <c r="AD684" s="8"/>
      <c r="AE684" s="8"/>
      <c r="AG684" s="6" t="str">
        <f t="shared" si="250"/>
        <v>2014</v>
      </c>
      <c r="AH684" s="11">
        <f t="shared" si="242"/>
        <v>1.5118381765423239</v>
      </c>
      <c r="AI684" s="11">
        <f t="shared" si="243"/>
        <v>1.392578536791067</v>
      </c>
      <c r="AJ684" s="11">
        <f t="shared" si="244"/>
        <v>-1.6727939439188821</v>
      </c>
      <c r="AK684" s="11">
        <f t="shared" si="245"/>
        <v>4.2330401014423868</v>
      </c>
      <c r="AL684" s="11">
        <f t="shared" si="246"/>
        <v>1.9393650727908884</v>
      </c>
      <c r="AM684" s="11">
        <f t="shared" si="247"/>
        <v>2.8763857189435971</v>
      </c>
      <c r="AN684" s="11">
        <f t="shared" si="248"/>
        <v>3.1175865685166393</v>
      </c>
      <c r="AO684" s="8">
        <v>-1.3441540796282681</v>
      </c>
      <c r="AP684" s="6">
        <v>0</v>
      </c>
      <c r="AQ684" s="11">
        <f t="shared" si="251"/>
        <v>-6.4351117281502006</v>
      </c>
      <c r="AR684" s="18">
        <f t="shared" si="252"/>
        <v>0.22533253920984375</v>
      </c>
      <c r="AS684" s="6">
        <v>-0.5414971343127073</v>
      </c>
      <c r="AT684" s="11">
        <f t="shared" si="249"/>
        <v>0.93726016884114749</v>
      </c>
      <c r="AW684" s="6" t="s">
        <v>791</v>
      </c>
      <c r="AX684" s="11">
        <f t="shared" si="229"/>
        <v>0.16780915636391608</v>
      </c>
      <c r="AY684" s="11">
        <f t="shared" si="230"/>
        <v>0.2475754799070756</v>
      </c>
      <c r="AZ684" s="11">
        <f t="shared" si="231"/>
        <v>1.7615665547210051</v>
      </c>
      <c r="BA684" s="17"/>
      <c r="BB684" s="7">
        <v>41973</v>
      </c>
      <c r="BC684" s="9">
        <f t="shared" si="232"/>
        <v>0.20919737712841169</v>
      </c>
      <c r="BD684" s="9">
        <f t="shared" si="233"/>
        <v>5.028749831997481</v>
      </c>
      <c r="BE684" s="9">
        <f t="shared" si="234"/>
        <v>0.16493140494631131</v>
      </c>
      <c r="BF684" s="9" t="e">
        <f t="shared" si="235"/>
        <v>#DIV/0!</v>
      </c>
      <c r="BI684" s="9">
        <f t="shared" si="236"/>
        <v>1.6197215996686143</v>
      </c>
      <c r="BJ684" s="9">
        <f t="shared" si="237"/>
        <v>0.85091529026924639</v>
      </c>
      <c r="BK684" s="9">
        <f t="shared" si="238"/>
        <v>0.52534663391742065</v>
      </c>
      <c r="BL684" s="9">
        <f t="shared" si="239"/>
        <v>-1.3074743167493361</v>
      </c>
      <c r="BM684" s="9">
        <f t="shared" si="240"/>
        <v>0.2842237346349652</v>
      </c>
      <c r="BN684" s="9">
        <f t="shared" si="241"/>
        <v>0.21738379943218072</v>
      </c>
    </row>
    <row r="685" spans="1:66" ht="15.6" x14ac:dyDescent="0.3">
      <c r="A685" s="6" t="s">
        <v>802</v>
      </c>
      <c r="B685" s="7">
        <v>42004</v>
      </c>
      <c r="C685" s="8">
        <v>96.635000000000005</v>
      </c>
      <c r="D685" s="8">
        <v>96.248999999999995</v>
      </c>
      <c r="H685" s="6" t="s">
        <v>802</v>
      </c>
      <c r="I685" s="7">
        <v>42004</v>
      </c>
      <c r="J685" s="8">
        <v>102.999</v>
      </c>
      <c r="K685" s="8">
        <v>106.313</v>
      </c>
      <c r="O685" s="6" t="s">
        <v>802</v>
      </c>
      <c r="P685" s="7">
        <v>42004</v>
      </c>
      <c r="Q685" s="8">
        <v>98.728999999999999</v>
      </c>
      <c r="U685" s="6" t="s">
        <v>802</v>
      </c>
      <c r="V685" s="7">
        <v>42004</v>
      </c>
      <c r="W685" s="8">
        <v>101.206</v>
      </c>
      <c r="X685" s="8">
        <v>101.613</v>
      </c>
      <c r="Y685" s="8"/>
      <c r="Z685" s="8"/>
      <c r="AA685" t="s">
        <v>802</v>
      </c>
      <c r="AB685" s="20">
        <v>42004</v>
      </c>
      <c r="AC685" s="1">
        <v>107.58</v>
      </c>
      <c r="AD685" s="8"/>
      <c r="AE685" s="8"/>
      <c r="AG685" s="6" t="str">
        <f t="shared" si="250"/>
        <v>2014</v>
      </c>
      <c r="AH685" s="11">
        <f t="shared" si="242"/>
        <v>1.484966551495992</v>
      </c>
      <c r="AI685" s="11">
        <f t="shared" si="243"/>
        <v>1.3563462895293865</v>
      </c>
      <c r="AJ685" s="11">
        <f t="shared" si="244"/>
        <v>-2.1033722389081189</v>
      </c>
      <c r="AK685" s="11">
        <f t="shared" si="245"/>
        <v>-1.1225818452380909</v>
      </c>
      <c r="AL685" s="11">
        <f t="shared" si="246"/>
        <v>0.69558477056921308</v>
      </c>
      <c r="AM685" s="11">
        <f t="shared" si="247"/>
        <v>2.9719692730325153</v>
      </c>
      <c r="AN685" s="11">
        <f t="shared" si="248"/>
        <v>3.3471654360163416</v>
      </c>
      <c r="AO685" s="8">
        <v>-1.1726334684416972</v>
      </c>
      <c r="AP685" s="6">
        <v>0</v>
      </c>
      <c r="AQ685" s="11">
        <f t="shared" si="251"/>
        <v>-12.220436205194318</v>
      </c>
      <c r="AR685" s="18">
        <f t="shared" si="252"/>
        <v>0.23671100458566574</v>
      </c>
      <c r="AS685" s="6">
        <v>-0.14313120100192256</v>
      </c>
      <c r="AT685" s="11">
        <f t="shared" si="249"/>
        <v>1.041656766492105</v>
      </c>
      <c r="AW685" s="6" t="s">
        <v>791</v>
      </c>
      <c r="AX685" s="11">
        <f t="shared" si="229"/>
        <v>0.16156820631258248</v>
      </c>
      <c r="AY685" s="11">
        <f t="shared" si="230"/>
        <v>0.24706170441808459</v>
      </c>
      <c r="AZ685" s="11">
        <f t="shared" si="231"/>
        <v>1.7680976429626525</v>
      </c>
      <c r="BA685" s="17"/>
      <c r="BB685" s="7">
        <v>42004</v>
      </c>
      <c r="BC685" s="9">
        <f t="shared" si="232"/>
        <v>-3.7190759947563823</v>
      </c>
      <c r="BD685" s="9">
        <f t="shared" si="233"/>
        <v>-0.20752276808020387</v>
      </c>
      <c r="BE685" s="9">
        <f t="shared" si="234"/>
        <v>0.37075455503761123</v>
      </c>
      <c r="BF685" s="9" t="e">
        <f t="shared" si="235"/>
        <v>#DIV/0!</v>
      </c>
      <c r="BI685" s="9">
        <f t="shared" si="236"/>
        <v>1.8028431989971725</v>
      </c>
      <c r="BJ685" s="9">
        <f t="shared" si="237"/>
        <v>0.86717217540081337</v>
      </c>
      <c r="BK685" s="9">
        <f t="shared" si="238"/>
        <v>0.48100254968550565</v>
      </c>
      <c r="BL685" s="9">
        <f t="shared" si="239"/>
        <v>-1.2677533858354901</v>
      </c>
      <c r="BM685" s="9">
        <f t="shared" si="240"/>
        <v>0.26164587268121303</v>
      </c>
      <c r="BN685" s="9">
        <f t="shared" si="241"/>
        <v>0.20638546550501224</v>
      </c>
    </row>
    <row r="686" spans="1:66" ht="15.6" x14ac:dyDescent="0.3">
      <c r="A686" s="6" t="s">
        <v>803</v>
      </c>
      <c r="B686" s="7">
        <v>42035</v>
      </c>
      <c r="C686" s="8">
        <v>96.602000000000004</v>
      </c>
      <c r="D686" s="8">
        <v>96.213999999999999</v>
      </c>
      <c r="H686" s="6" t="s">
        <v>803</v>
      </c>
      <c r="I686" s="7">
        <v>42035</v>
      </c>
      <c r="J686" s="8">
        <v>103.28100000000001</v>
      </c>
      <c r="K686" s="8">
        <v>103.64100000000001</v>
      </c>
      <c r="O686" s="6" t="s">
        <v>803</v>
      </c>
      <c r="P686" s="7">
        <v>42035</v>
      </c>
      <c r="Q686" s="8">
        <v>98.278000000000006</v>
      </c>
      <c r="U686" s="6" t="s">
        <v>803</v>
      </c>
      <c r="V686" s="7">
        <v>42035</v>
      </c>
      <c r="W686" s="8">
        <v>101.18300000000001</v>
      </c>
      <c r="X686" s="8">
        <v>101.65600000000001</v>
      </c>
      <c r="Y686" s="8"/>
      <c r="Z686" s="8"/>
      <c r="AA686" t="s">
        <v>803</v>
      </c>
      <c r="AB686" s="20">
        <v>42035</v>
      </c>
      <c r="AC686" s="1">
        <v>97.733000000000004</v>
      </c>
      <c r="AD686" s="8"/>
      <c r="AE686" s="8"/>
      <c r="AG686" s="6" t="str">
        <f t="shared" si="250"/>
        <v>2015</v>
      </c>
      <c r="AH686" s="11">
        <f t="shared" si="242"/>
        <v>1.3375014424035214</v>
      </c>
      <c r="AI686" s="11">
        <f t="shared" si="243"/>
        <v>1.2097113523521053</v>
      </c>
      <c r="AJ686" s="11">
        <f t="shared" si="244"/>
        <v>-2.5807181867058993</v>
      </c>
      <c r="AK686" s="11">
        <f t="shared" si="245"/>
        <v>0.91036550931786753</v>
      </c>
      <c r="AL686" s="11">
        <f t="shared" si="246"/>
        <v>1.309170377700819</v>
      </c>
      <c r="AM686" s="11">
        <f t="shared" si="247"/>
        <v>2.7979558869845267</v>
      </c>
      <c r="AN686" s="11">
        <f t="shared" si="248"/>
        <v>3.225020308692117</v>
      </c>
      <c r="AO686" s="8">
        <v>-1.1774432789795397</v>
      </c>
      <c r="AP686" s="6">
        <v>0</v>
      </c>
      <c r="AQ686" s="11">
        <f t="shared" si="251"/>
        <v>-21.670727406789979</v>
      </c>
      <c r="AR686" s="18">
        <f t="shared" si="252"/>
        <v>-2.2725925340394415E-2</v>
      </c>
      <c r="AS686" s="6">
        <v>1.8382707338271409E-2</v>
      </c>
      <c r="AT686" s="11">
        <f t="shared" si="249"/>
        <v>-2.5133332706254174</v>
      </c>
      <c r="AW686" s="6" t="s">
        <v>804</v>
      </c>
      <c r="AX686" s="11">
        <f t="shared" si="229"/>
        <v>0.15996134264618148</v>
      </c>
      <c r="AY686" s="11">
        <f t="shared" si="230"/>
        <v>0.24475333165641064</v>
      </c>
      <c r="AZ686" s="11">
        <f t="shared" si="231"/>
        <v>1.8008949410471131</v>
      </c>
      <c r="BA686" s="17"/>
      <c r="BB686" s="7">
        <v>42035</v>
      </c>
      <c r="BC686" s="9">
        <f t="shared" si="232"/>
        <v>-0.99454199750923511</v>
      </c>
      <c r="BD686" s="9">
        <f t="shared" si="233"/>
        <v>-0.93433046093118755</v>
      </c>
      <c r="BE686" s="9">
        <f t="shared" si="234"/>
        <v>1.8549483516931309</v>
      </c>
      <c r="BF686" s="9" t="e">
        <f t="shared" si="235"/>
        <v>#DIV/0!</v>
      </c>
      <c r="BI686" s="9">
        <f t="shared" si="236"/>
        <v>1.9783424568518118</v>
      </c>
      <c r="BJ686" s="9">
        <f t="shared" si="237"/>
        <v>0.81439818705356792</v>
      </c>
      <c r="BK686" s="9">
        <f t="shared" si="238"/>
        <v>0.41165683132006431</v>
      </c>
      <c r="BL686" s="9">
        <f t="shared" si="239"/>
        <v>-1.2620674353732528</v>
      </c>
      <c r="BM686" s="9">
        <f t="shared" si="240"/>
        <v>0.26283227462090891</v>
      </c>
      <c r="BN686" s="9">
        <f t="shared" si="241"/>
        <v>0.20825533347445654</v>
      </c>
    </row>
    <row r="687" spans="1:66" ht="15.6" x14ac:dyDescent="0.3">
      <c r="A687" s="6" t="s">
        <v>805</v>
      </c>
      <c r="B687" s="7">
        <v>42063</v>
      </c>
      <c r="C687" s="8">
        <v>96.709000000000003</v>
      </c>
      <c r="D687" s="8">
        <v>96.323999999999998</v>
      </c>
      <c r="H687" s="6" t="s">
        <v>805</v>
      </c>
      <c r="I687" s="7">
        <v>42063</v>
      </c>
      <c r="J687" s="8">
        <v>103.569</v>
      </c>
      <c r="K687" s="8">
        <v>102.916</v>
      </c>
      <c r="O687" s="6" t="s">
        <v>805</v>
      </c>
      <c r="P687" s="7">
        <v>42063</v>
      </c>
      <c r="Q687" s="8">
        <v>97.918000000000006</v>
      </c>
      <c r="U687" s="6" t="s">
        <v>805</v>
      </c>
      <c r="V687" s="7">
        <v>42063</v>
      </c>
      <c r="W687" s="8">
        <v>101.262</v>
      </c>
      <c r="X687" s="8">
        <v>101.738</v>
      </c>
      <c r="Y687" s="8"/>
      <c r="Z687" s="8"/>
      <c r="AA687" t="s">
        <v>805</v>
      </c>
      <c r="AB687" s="20">
        <v>42063</v>
      </c>
      <c r="AC687" s="1">
        <v>99.320999999999998</v>
      </c>
      <c r="AD687" s="8"/>
      <c r="AE687" s="8"/>
      <c r="AG687" s="6" t="str">
        <f t="shared" si="250"/>
        <v>2015</v>
      </c>
      <c r="AH687" s="11">
        <f t="shared" si="242"/>
        <v>1.3827445224866342</v>
      </c>
      <c r="AI687" s="11">
        <f t="shared" si="243"/>
        <v>1.2774816263445121</v>
      </c>
      <c r="AJ687" s="11">
        <f t="shared" si="244"/>
        <v>-1.9771337712241377</v>
      </c>
      <c r="AK687" s="11">
        <f t="shared" si="245"/>
        <v>2.2533979810825944</v>
      </c>
      <c r="AL687" s="11">
        <f t="shared" si="246"/>
        <v>1.2941334685052874</v>
      </c>
      <c r="AM687" s="11">
        <f t="shared" si="247"/>
        <v>2.5863902987569576</v>
      </c>
      <c r="AN687" s="11">
        <f t="shared" si="248"/>
        <v>2.9320113314447616</v>
      </c>
      <c r="AO687" s="8">
        <v>-1.4365776498235894</v>
      </c>
      <c r="AP687" s="6">
        <v>0</v>
      </c>
      <c r="AQ687" s="11">
        <f t="shared" si="251"/>
        <v>-20.202304243729209</v>
      </c>
      <c r="AR687" s="18">
        <f t="shared" si="252"/>
        <v>7.807635670022961E-2</v>
      </c>
      <c r="AS687" s="6">
        <v>-0.20529117110098527</v>
      </c>
      <c r="AT687" s="11">
        <f t="shared" si="249"/>
        <v>-0.6995301087407535</v>
      </c>
      <c r="AW687" s="6" t="s">
        <v>804</v>
      </c>
      <c r="AX687" s="11">
        <f t="shared" si="229"/>
        <v>0.15955757079324445</v>
      </c>
      <c r="AY687" s="11">
        <f t="shared" si="230"/>
        <v>0.23233017211468807</v>
      </c>
      <c r="AZ687" s="11">
        <f t="shared" si="231"/>
        <v>1.8052373749688879</v>
      </c>
      <c r="BA687" s="17"/>
      <c r="BB687" s="7">
        <v>42063</v>
      </c>
      <c r="BC687" s="9">
        <f t="shared" si="232"/>
        <v>-0.25241839450556025</v>
      </c>
      <c r="BD687" s="9">
        <f t="shared" si="233"/>
        <v>-5.075787715593771</v>
      </c>
      <c r="BE687" s="9">
        <f t="shared" si="234"/>
        <v>0.24112644345870571</v>
      </c>
      <c r="BF687" s="9" t="e">
        <f t="shared" si="235"/>
        <v>#DIV/0!</v>
      </c>
      <c r="BI687" s="9">
        <f t="shared" si="236"/>
        <v>2.1365992572125725</v>
      </c>
      <c r="BJ687" s="9">
        <f t="shared" si="237"/>
        <v>0.70134538177210337</v>
      </c>
      <c r="BK687" s="9">
        <f t="shared" si="238"/>
        <v>0.3282531244006352</v>
      </c>
      <c r="BL687" s="9">
        <f t="shared" si="239"/>
        <v>-1.2866322479662531</v>
      </c>
      <c r="BM687" s="9">
        <f t="shared" si="240"/>
        <v>0.26309099666497593</v>
      </c>
      <c r="BN687" s="9">
        <f t="shared" si="241"/>
        <v>0.2044803377817066</v>
      </c>
    </row>
    <row r="688" spans="1:66" ht="15.6" x14ac:dyDescent="0.3">
      <c r="A688" s="6" t="s">
        <v>806</v>
      </c>
      <c r="B688" s="7">
        <v>42094</v>
      </c>
      <c r="C688" s="8">
        <v>96.822000000000003</v>
      </c>
      <c r="D688" s="8">
        <v>96.47</v>
      </c>
      <c r="H688" s="6" t="s">
        <v>806</v>
      </c>
      <c r="I688" s="7">
        <v>42094</v>
      </c>
      <c r="J688" s="8">
        <v>103.574</v>
      </c>
      <c r="K688" s="8">
        <v>102.371</v>
      </c>
      <c r="O688" s="6" t="s">
        <v>806</v>
      </c>
      <c r="P688" s="7">
        <v>42094</v>
      </c>
      <c r="Q688" s="8">
        <v>97.87</v>
      </c>
      <c r="U688" s="6" t="s">
        <v>806</v>
      </c>
      <c r="V688" s="7">
        <v>42094</v>
      </c>
      <c r="W688" s="8">
        <v>100.98399999999999</v>
      </c>
      <c r="X688" s="8">
        <v>101.413</v>
      </c>
      <c r="Y688" s="8"/>
      <c r="Z688" s="8"/>
      <c r="AA688" t="s">
        <v>806</v>
      </c>
      <c r="AB688" s="20">
        <v>42094</v>
      </c>
      <c r="AC688" s="1">
        <v>100.998</v>
      </c>
      <c r="AD688" s="8"/>
      <c r="AE688" s="8"/>
      <c r="AG688" s="6" t="str">
        <f t="shared" si="250"/>
        <v>2015</v>
      </c>
      <c r="AH688" s="11">
        <f t="shared" si="242"/>
        <v>1.3259379414996664</v>
      </c>
      <c r="AI688" s="11">
        <f t="shared" si="243"/>
        <v>1.2808398950131306</v>
      </c>
      <c r="AJ688" s="11">
        <f t="shared" si="244"/>
        <v>-2.0586093748522494</v>
      </c>
      <c r="AK688" s="11">
        <f t="shared" si="245"/>
        <v>-0.55081699663875883</v>
      </c>
      <c r="AL688" s="11">
        <f t="shared" si="246"/>
        <v>0.52795924236823666</v>
      </c>
      <c r="AM688" s="11">
        <f t="shared" si="247"/>
        <v>1.8435596433902024</v>
      </c>
      <c r="AN688" s="11">
        <f t="shared" si="248"/>
        <v>2.074442386665587</v>
      </c>
      <c r="AO688" s="8">
        <v>-1.4526575749266968</v>
      </c>
      <c r="AP688" s="6">
        <v>0</v>
      </c>
      <c r="AQ688" s="11">
        <f t="shared" si="251"/>
        <v>-18.83668975714814</v>
      </c>
      <c r="AR688" s="18">
        <f t="shared" si="252"/>
        <v>-0.27453536370998233</v>
      </c>
      <c r="AS688" s="6">
        <v>-6.7650569728461285E-2</v>
      </c>
      <c r="AT688" s="11">
        <f t="shared" si="249"/>
        <v>-0.52955808620622769</v>
      </c>
      <c r="AW688" s="6" t="s">
        <v>804</v>
      </c>
      <c r="AX688" s="11">
        <f t="shared" si="229"/>
        <v>0.17286157794697479</v>
      </c>
      <c r="AY688" s="11">
        <f t="shared" si="230"/>
        <v>0.22925338012673233</v>
      </c>
      <c r="AZ688" s="11">
        <f t="shared" si="231"/>
        <v>1.8053011557075722</v>
      </c>
      <c r="BA688" s="17"/>
      <c r="BB688" s="7">
        <v>42094</v>
      </c>
      <c r="BC688" s="9">
        <f t="shared" si="232"/>
        <v>8.3380607310509447</v>
      </c>
      <c r="BD688" s="9">
        <f t="shared" si="233"/>
        <v>-1.3243187313772165</v>
      </c>
      <c r="BE688" s="9">
        <f t="shared" si="234"/>
        <v>3.5330942937950027E-3</v>
      </c>
      <c r="BF688" s="9" t="e">
        <f t="shared" si="235"/>
        <v>#DIV/0!</v>
      </c>
      <c r="BI688" s="9">
        <f t="shared" si="236"/>
        <v>2.2208621219178988</v>
      </c>
      <c r="BJ688" s="9">
        <f t="shared" si="237"/>
        <v>0.57506383100082525</v>
      </c>
      <c r="BK688" s="9">
        <f t="shared" si="238"/>
        <v>0.25893720520759295</v>
      </c>
      <c r="BL688" s="9">
        <f t="shared" si="239"/>
        <v>-1.3229588560903498</v>
      </c>
      <c r="BM688" s="9">
        <f t="shared" si="240"/>
        <v>0.24953970037592532</v>
      </c>
      <c r="BN688" s="9">
        <f t="shared" si="241"/>
        <v>0.1886224195311508</v>
      </c>
    </row>
    <row r="689" spans="1:66" ht="15.6" x14ac:dyDescent="0.3">
      <c r="A689" s="6" t="s">
        <v>807</v>
      </c>
      <c r="B689" s="7">
        <v>42124</v>
      </c>
      <c r="C689" s="8">
        <v>96.968000000000004</v>
      </c>
      <c r="D689" s="8">
        <v>96.647999999999996</v>
      </c>
      <c r="H689" s="6" t="s">
        <v>807</v>
      </c>
      <c r="I689" s="7">
        <v>42124</v>
      </c>
      <c r="J689" s="8">
        <v>103.753</v>
      </c>
      <c r="K689" s="8">
        <v>101.944</v>
      </c>
      <c r="O689" s="6" t="s">
        <v>807</v>
      </c>
      <c r="P689" s="7">
        <v>42124</v>
      </c>
      <c r="Q689" s="8">
        <v>97.984999999999999</v>
      </c>
      <c r="U689" s="6" t="s">
        <v>807</v>
      </c>
      <c r="V689" s="7">
        <v>42124</v>
      </c>
      <c r="W689" s="8">
        <v>100.761</v>
      </c>
      <c r="X689" s="8">
        <v>101.17100000000001</v>
      </c>
      <c r="Y689" s="8"/>
      <c r="Z689" s="8"/>
      <c r="AA689" t="s">
        <v>807</v>
      </c>
      <c r="AB689" s="20">
        <v>42124</v>
      </c>
      <c r="AC689" s="1">
        <v>99.718999999999994</v>
      </c>
      <c r="AD689" s="8"/>
      <c r="AE689" s="8"/>
      <c r="AG689" s="6" t="str">
        <f t="shared" si="250"/>
        <v>2015</v>
      </c>
      <c r="AH689" s="11">
        <f t="shared" si="242"/>
        <v>1.2942786407462714</v>
      </c>
      <c r="AI689" s="11">
        <f t="shared" si="243"/>
        <v>1.2943728841981805</v>
      </c>
      <c r="AJ689" s="11">
        <f t="shared" si="244"/>
        <v>-1.4831695390020383</v>
      </c>
      <c r="AK689" s="11">
        <f t="shared" si="245"/>
        <v>-2.4309942192105916</v>
      </c>
      <c r="AL689" s="11">
        <f t="shared" si="246"/>
        <v>0.33278722097072055</v>
      </c>
      <c r="AM689" s="11">
        <f t="shared" si="247"/>
        <v>1.3101007460435632</v>
      </c>
      <c r="AN689" s="11">
        <f t="shared" si="248"/>
        <v>1.4662668364942011</v>
      </c>
      <c r="AO689" s="8">
        <v>-1.0967681305241173</v>
      </c>
      <c r="AP689" s="6">
        <v>0</v>
      </c>
      <c r="AQ689" s="11">
        <f t="shared" si="251"/>
        <v>-19.939785636867256</v>
      </c>
      <c r="AR689" s="18">
        <f t="shared" si="252"/>
        <v>-0.22082706171274724</v>
      </c>
      <c r="AS689" s="6">
        <v>-4.5815017219608123E-2</v>
      </c>
      <c r="AT689" s="11">
        <f t="shared" si="249"/>
        <v>-0.41711031444451319</v>
      </c>
      <c r="AW689" s="6" t="s">
        <v>804</v>
      </c>
      <c r="AX689" s="11">
        <f t="shared" si="229"/>
        <v>0.1789147784344742</v>
      </c>
      <c r="AY689" s="11">
        <f t="shared" si="230"/>
        <v>0.21565924117539712</v>
      </c>
      <c r="AZ689" s="11">
        <f t="shared" si="231"/>
        <v>1.8064698949679632</v>
      </c>
      <c r="BA689" s="17"/>
      <c r="BB689" s="7">
        <v>42124</v>
      </c>
      <c r="BC689" s="9">
        <f t="shared" si="232"/>
        <v>3.5017616750879332</v>
      </c>
      <c r="BD689" s="9">
        <f t="shared" si="233"/>
        <v>-5.9297441738134005</v>
      </c>
      <c r="BE689" s="9">
        <f t="shared" si="234"/>
        <v>6.4739296083415887E-2</v>
      </c>
      <c r="BF689" s="9" t="e">
        <f t="shared" si="235"/>
        <v>#DIV/0!</v>
      </c>
      <c r="BI689" s="9">
        <f t="shared" si="236"/>
        <v>2.2362186951415843</v>
      </c>
      <c r="BJ689" s="9">
        <f t="shared" si="237"/>
        <v>0.5448103927747483</v>
      </c>
      <c r="BK689" s="9">
        <f t="shared" si="238"/>
        <v>0.24363019321786597</v>
      </c>
      <c r="BL689" s="9">
        <f t="shared" si="239"/>
        <v>-1.305840894099767</v>
      </c>
      <c r="BM689" s="9">
        <f t="shared" si="240"/>
        <v>0.25732280209650438</v>
      </c>
      <c r="BN689" s="9">
        <f t="shared" si="241"/>
        <v>0.19705524865944715</v>
      </c>
    </row>
    <row r="690" spans="1:66" ht="15.6" x14ac:dyDescent="0.3">
      <c r="A690" s="6" t="s">
        <v>808</v>
      </c>
      <c r="B690" s="7">
        <v>42155</v>
      </c>
      <c r="C690" s="8">
        <v>97.076999999999998</v>
      </c>
      <c r="D690" s="8">
        <v>96.766000000000005</v>
      </c>
      <c r="H690" s="6" t="s">
        <v>808</v>
      </c>
      <c r="I690" s="7">
        <v>42155</v>
      </c>
      <c r="J690" s="8">
        <v>103.492</v>
      </c>
      <c r="K690" s="8">
        <v>102.71</v>
      </c>
      <c r="O690" s="6" t="s">
        <v>808</v>
      </c>
      <c r="P690" s="7">
        <v>42155</v>
      </c>
      <c r="Q690" s="8">
        <v>98.135999999999996</v>
      </c>
      <c r="U690" s="6" t="s">
        <v>808</v>
      </c>
      <c r="V690" s="7">
        <v>42155</v>
      </c>
      <c r="W690" s="8">
        <v>100.752</v>
      </c>
      <c r="X690" s="8">
        <v>101.10899999999999</v>
      </c>
      <c r="Y690" s="8"/>
      <c r="Z690" s="8"/>
      <c r="AA690" t="s">
        <v>808</v>
      </c>
      <c r="AB690" s="20">
        <v>42155</v>
      </c>
      <c r="AC690" s="1">
        <v>102.711</v>
      </c>
      <c r="AD690" s="8"/>
      <c r="AE690" s="8"/>
      <c r="AG690" s="6" t="str">
        <f t="shared" si="250"/>
        <v>2015</v>
      </c>
      <c r="AH690" s="11">
        <f t="shared" si="242"/>
        <v>1.2062135112593797</v>
      </c>
      <c r="AI690" s="11">
        <f t="shared" si="243"/>
        <v>1.2472011216439594</v>
      </c>
      <c r="AJ690" s="11">
        <f t="shared" si="244"/>
        <v>-1.8577348721206866</v>
      </c>
      <c r="AK690" s="11">
        <f t="shared" si="245"/>
        <v>-2.7358213619447236</v>
      </c>
      <c r="AL690" s="11">
        <f t="shared" si="246"/>
        <v>0.31996565224947648</v>
      </c>
      <c r="AM690" s="11">
        <f t="shared" si="247"/>
        <v>0.739911210654709</v>
      </c>
      <c r="AN690" s="11">
        <f t="shared" si="248"/>
        <v>0.80457019800201923</v>
      </c>
      <c r="AO690" s="8">
        <v>-1.2081248103403275</v>
      </c>
      <c r="AP690" s="6">
        <v>0</v>
      </c>
      <c r="AQ690" s="11">
        <f t="shared" si="251"/>
        <v>-17.195259593679467</v>
      </c>
      <c r="AR690" s="18">
        <f t="shared" si="252"/>
        <v>-8.9320272724568994E-3</v>
      </c>
      <c r="AS690" s="6">
        <v>-0.16129055382294588</v>
      </c>
      <c r="AT690" s="11">
        <f t="shared" si="249"/>
        <v>0.7513929216039994</v>
      </c>
      <c r="AW690" s="6" t="s">
        <v>804</v>
      </c>
      <c r="AX690" s="11">
        <f t="shared" si="229"/>
        <v>0.17961573443778142</v>
      </c>
      <c r="AY690" s="11">
        <f t="shared" si="230"/>
        <v>0.20762175241656949</v>
      </c>
      <c r="AZ690" s="11">
        <f t="shared" si="231"/>
        <v>1.8083377089731074</v>
      </c>
      <c r="BA690" s="17"/>
      <c r="BB690" s="7">
        <v>42155</v>
      </c>
      <c r="BC690" s="9">
        <f t="shared" si="232"/>
        <v>0.39178205928021015</v>
      </c>
      <c r="BD690" s="9">
        <f t="shared" si="233"/>
        <v>-3.7269391819340969</v>
      </c>
      <c r="BE690" s="9">
        <f t="shared" si="234"/>
        <v>0.10339580030351847</v>
      </c>
      <c r="BF690" s="9" t="e">
        <f t="shared" si="235"/>
        <v>#DIV/0!</v>
      </c>
      <c r="BI690" s="9">
        <f t="shared" si="236"/>
        <v>2.1926080180586878</v>
      </c>
      <c r="BJ690" s="9">
        <f t="shared" si="237"/>
        <v>0.6398115428370108</v>
      </c>
      <c r="BK690" s="9">
        <f t="shared" si="238"/>
        <v>0.29180388722809347</v>
      </c>
      <c r="BL690" s="9">
        <f t="shared" si="239"/>
        <v>-1.2656236255948483</v>
      </c>
      <c r="BM690" s="9">
        <f t="shared" si="240"/>
        <v>0.22405077481027677</v>
      </c>
      <c r="BN690" s="9">
        <f t="shared" si="241"/>
        <v>0.17702796493307557</v>
      </c>
    </row>
    <row r="691" spans="1:66" ht="15.6" x14ac:dyDescent="0.3">
      <c r="A691" s="6" t="s">
        <v>809</v>
      </c>
      <c r="B691" s="7">
        <v>42185</v>
      </c>
      <c r="C691" s="8">
        <v>97.204999999999998</v>
      </c>
      <c r="D691" s="8">
        <v>96.882000000000005</v>
      </c>
      <c r="H691" s="6" t="s">
        <v>809</v>
      </c>
      <c r="I691" s="7">
        <v>42185</v>
      </c>
      <c r="J691" s="8">
        <v>103.65</v>
      </c>
      <c r="K691" s="8">
        <v>102.19199999999999</v>
      </c>
      <c r="O691" s="6" t="s">
        <v>809</v>
      </c>
      <c r="P691" s="7">
        <v>42185</v>
      </c>
      <c r="Q691" s="8">
        <v>97.921000000000006</v>
      </c>
      <c r="U691" s="6" t="s">
        <v>809</v>
      </c>
      <c r="V691" s="7">
        <v>42185</v>
      </c>
      <c r="W691" s="8">
        <v>101.01300000000001</v>
      </c>
      <c r="X691" s="8">
        <v>101.456</v>
      </c>
      <c r="Y691" s="8"/>
      <c r="Z691" s="8"/>
      <c r="AA691" t="s">
        <v>809</v>
      </c>
      <c r="AB691" s="20">
        <v>42185</v>
      </c>
      <c r="AC691" s="1">
        <v>104.248</v>
      </c>
      <c r="AD691" s="8"/>
      <c r="AE691" s="8"/>
      <c r="AG691" s="6" t="str">
        <f t="shared" si="250"/>
        <v>2015</v>
      </c>
      <c r="AH691" s="11">
        <f t="shared" si="242"/>
        <v>1.2341178921058127</v>
      </c>
      <c r="AI691" s="11">
        <f t="shared" si="243"/>
        <v>1.2541543864049709</v>
      </c>
      <c r="AJ691" s="11">
        <f t="shared" si="244"/>
        <v>-1.850308700428005</v>
      </c>
      <c r="AK691" s="11">
        <f t="shared" si="245"/>
        <v>-2.9967061861052358</v>
      </c>
      <c r="AL691" s="11">
        <f t="shared" si="246"/>
        <v>0.22825441667180257</v>
      </c>
      <c r="AM691" s="11">
        <f t="shared" si="247"/>
        <v>0.99381117587657997</v>
      </c>
      <c r="AN691" s="11">
        <f t="shared" si="248"/>
        <v>1.1182649949169843</v>
      </c>
      <c r="AO691" s="8">
        <v>-1.5494106558469056</v>
      </c>
      <c r="AP691" s="6">
        <v>0</v>
      </c>
      <c r="AQ691" s="11">
        <f t="shared" si="251"/>
        <v>-16.138010924390024</v>
      </c>
      <c r="AR691" s="18">
        <f t="shared" si="252"/>
        <v>0.25905192949025047</v>
      </c>
      <c r="AS691" s="6">
        <v>-0.14387384703474781</v>
      </c>
      <c r="AT691" s="11">
        <f t="shared" si="249"/>
        <v>-0.50433258689513982</v>
      </c>
      <c r="AW691" s="6" t="s">
        <v>804</v>
      </c>
      <c r="AX691" s="11">
        <f t="shared" si="229"/>
        <v>0.1807460244727252</v>
      </c>
      <c r="AY691" s="11">
        <f t="shared" si="230"/>
        <v>0.20766549566020404</v>
      </c>
      <c r="AZ691" s="11">
        <f t="shared" si="231"/>
        <v>1.7777272766213121</v>
      </c>
      <c r="BA691" s="17"/>
      <c r="BB691" s="7">
        <v>42185</v>
      </c>
      <c r="BC691" s="9">
        <f t="shared" si="232"/>
        <v>0.6292823056296859</v>
      </c>
      <c r="BD691" s="9">
        <f t="shared" si="233"/>
        <v>2.1068719016859028E-2</v>
      </c>
      <c r="BE691" s="9">
        <f t="shared" si="234"/>
        <v>-1.6927387069297972</v>
      </c>
      <c r="BF691" s="9" t="e">
        <f t="shared" si="235"/>
        <v>#DIV/0!</v>
      </c>
      <c r="BI691" s="9">
        <f t="shared" si="236"/>
        <v>2.1051950368349468</v>
      </c>
      <c r="BJ691" s="9">
        <f t="shared" si="237"/>
        <v>0.72146777164773956</v>
      </c>
      <c r="BK691" s="9">
        <f t="shared" si="238"/>
        <v>0.34270828071703491</v>
      </c>
      <c r="BL691" s="9">
        <f t="shared" si="239"/>
        <v>-1.2507634046086209</v>
      </c>
      <c r="BM691" s="9">
        <f t="shared" si="240"/>
        <v>0.19419686022134983</v>
      </c>
      <c r="BN691" s="9">
        <f t="shared" si="241"/>
        <v>0.15526266558951363</v>
      </c>
    </row>
    <row r="692" spans="1:66" ht="15.6" x14ac:dyDescent="0.3">
      <c r="A692" s="6" t="s">
        <v>810</v>
      </c>
      <c r="B692" s="7">
        <v>42216</v>
      </c>
      <c r="C692" s="8">
        <v>97.305999999999997</v>
      </c>
      <c r="D692" s="8">
        <v>96.977999999999994</v>
      </c>
      <c r="H692" s="6" t="s">
        <v>810</v>
      </c>
      <c r="I692" s="7">
        <v>42216</v>
      </c>
      <c r="J692" s="8">
        <v>103.407</v>
      </c>
      <c r="K692" s="8">
        <v>102.636</v>
      </c>
      <c r="O692" s="6" t="s">
        <v>810</v>
      </c>
      <c r="P692" s="7">
        <v>42216</v>
      </c>
      <c r="Q692" s="8">
        <v>98.225999999999999</v>
      </c>
      <c r="U692" s="6" t="s">
        <v>810</v>
      </c>
      <c r="V692" s="7">
        <v>42216</v>
      </c>
      <c r="W692" s="8">
        <v>101.188</v>
      </c>
      <c r="X692" s="8">
        <v>101.63800000000001</v>
      </c>
      <c r="Y692" s="8"/>
      <c r="Z692" s="8"/>
      <c r="AA692" t="s">
        <v>810</v>
      </c>
      <c r="AB692" s="20">
        <v>42216</v>
      </c>
      <c r="AC692" s="1">
        <v>104.071</v>
      </c>
      <c r="AD692" s="8"/>
      <c r="AE692" s="8"/>
      <c r="AG692" s="6" t="str">
        <f t="shared" si="250"/>
        <v>2015</v>
      </c>
      <c r="AH692" s="11">
        <f t="shared" si="242"/>
        <v>1.1581004657351901</v>
      </c>
      <c r="AI692" s="11">
        <f t="shared" si="243"/>
        <v>1.1789500041732737</v>
      </c>
      <c r="AJ692" s="11">
        <f t="shared" si="244"/>
        <v>-2.0553719086543465</v>
      </c>
      <c r="AK692" s="11">
        <f t="shared" si="245"/>
        <v>-3.1086860066648514</v>
      </c>
      <c r="AL692" s="11">
        <f t="shared" si="246"/>
        <v>0.36169691025011996</v>
      </c>
      <c r="AM692" s="11">
        <f t="shared" si="247"/>
        <v>0.92962017235875827</v>
      </c>
      <c r="AN692" s="11">
        <f t="shared" si="248"/>
        <v>1.0287963579614923</v>
      </c>
      <c r="AO692" s="8">
        <v>-1.9176635547695775</v>
      </c>
      <c r="AP692" s="6">
        <v>0</v>
      </c>
      <c r="AQ692" s="11">
        <f t="shared" si="251"/>
        <v>-15.883189731818103</v>
      </c>
      <c r="AR692" s="18">
        <f t="shared" si="252"/>
        <v>0.17324502786770779</v>
      </c>
      <c r="AS692" s="6">
        <v>-0.34949981887439918</v>
      </c>
      <c r="AT692" s="11">
        <f t="shared" si="249"/>
        <v>0.4344762799436408</v>
      </c>
      <c r="AW692" s="6" t="s">
        <v>804</v>
      </c>
      <c r="AX692" s="11">
        <f t="shared" si="229"/>
        <v>0.18054309924420636</v>
      </c>
      <c r="AY692" s="11">
        <f t="shared" si="230"/>
        <v>0.21086513600604354</v>
      </c>
      <c r="AZ692" s="11">
        <f t="shared" si="231"/>
        <v>1.778456103084741</v>
      </c>
      <c r="BA692" s="17"/>
      <c r="BB692" s="7">
        <v>42216</v>
      </c>
      <c r="BC692" s="9">
        <f t="shared" si="232"/>
        <v>-0.11227092220191803</v>
      </c>
      <c r="BD692" s="9">
        <f t="shared" si="233"/>
        <v>1.5407664791241782</v>
      </c>
      <c r="BE692" s="9">
        <f t="shared" si="234"/>
        <v>4.0997653184127181E-2</v>
      </c>
      <c r="BF692" s="9" t="e">
        <f t="shared" si="235"/>
        <v>#DIV/0!</v>
      </c>
      <c r="BI692" s="9">
        <f t="shared" si="236"/>
        <v>2.0300654528445738</v>
      </c>
      <c r="BJ692" s="9">
        <f t="shared" si="237"/>
        <v>0.79137169736538548</v>
      </c>
      <c r="BK692" s="9">
        <f t="shared" si="238"/>
        <v>0.3898257054995431</v>
      </c>
      <c r="BL692" s="9">
        <f t="shared" si="239"/>
        <v>-1.289457292628704</v>
      </c>
      <c r="BM692" s="9">
        <f t="shared" si="240"/>
        <v>0.26629941023237552</v>
      </c>
      <c r="BN692" s="9">
        <f t="shared" si="241"/>
        <v>0.20652053523191463</v>
      </c>
    </row>
    <row r="693" spans="1:66" ht="15.6" x14ac:dyDescent="0.3">
      <c r="A693" s="6" t="s">
        <v>811</v>
      </c>
      <c r="B693" s="7">
        <v>42247</v>
      </c>
      <c r="C693" s="8">
        <v>97.391000000000005</v>
      </c>
      <c r="D693" s="8">
        <v>97.055999999999997</v>
      </c>
      <c r="H693" s="6" t="s">
        <v>811</v>
      </c>
      <c r="I693" s="7">
        <v>42247</v>
      </c>
      <c r="J693" s="8">
        <v>102.789</v>
      </c>
      <c r="K693" s="8">
        <v>101.035</v>
      </c>
      <c r="O693" s="6" t="s">
        <v>811</v>
      </c>
      <c r="P693" s="7">
        <v>42247</v>
      </c>
      <c r="Q693" s="8">
        <v>97.85</v>
      </c>
      <c r="U693" s="6" t="s">
        <v>811</v>
      </c>
      <c r="V693" s="7">
        <v>42247</v>
      </c>
      <c r="W693" s="8">
        <v>101.348</v>
      </c>
      <c r="X693" s="8">
        <v>101.819</v>
      </c>
      <c r="Y693" s="8"/>
      <c r="Z693" s="8"/>
      <c r="AA693" t="s">
        <v>811</v>
      </c>
      <c r="AB693" s="20">
        <v>42247</v>
      </c>
      <c r="AC693" s="1">
        <v>102.34699999999999</v>
      </c>
      <c r="AD693" s="8"/>
      <c r="AE693" s="8"/>
      <c r="AG693" s="6" t="str">
        <f t="shared" si="250"/>
        <v>2015</v>
      </c>
      <c r="AH693" s="11">
        <f t="shared" si="242"/>
        <v>1.1896598300189298</v>
      </c>
      <c r="AI693" s="11">
        <f t="shared" si="243"/>
        <v>1.2212546279397163</v>
      </c>
      <c r="AJ693" s="11">
        <f t="shared" si="244"/>
        <v>-1.6984650695739512</v>
      </c>
      <c r="AK693" s="11">
        <f t="shared" si="245"/>
        <v>-5.5465185849973846</v>
      </c>
      <c r="AL693" s="11">
        <f t="shared" si="246"/>
        <v>-0.10311278088023235</v>
      </c>
      <c r="AM693" s="11">
        <f t="shared" si="247"/>
        <v>0.81870181546879195</v>
      </c>
      <c r="AN693" s="11">
        <f t="shared" si="248"/>
        <v>0.99788717724895726</v>
      </c>
      <c r="AO693" s="8">
        <v>-2.0408674024050333</v>
      </c>
      <c r="AP693" s="6">
        <v>0</v>
      </c>
      <c r="AQ693" s="11">
        <f t="shared" si="251"/>
        <v>-16.240148619783788</v>
      </c>
      <c r="AR693" s="18">
        <f t="shared" si="252"/>
        <v>0.15812151638534555</v>
      </c>
      <c r="AS693" s="6">
        <v>-0.4807954154521954</v>
      </c>
      <c r="AT693" s="11">
        <f t="shared" si="249"/>
        <v>-1.5598815230523422</v>
      </c>
      <c r="AW693" s="6" t="s">
        <v>804</v>
      </c>
      <c r="AX693" s="11">
        <f t="shared" si="229"/>
        <v>0.17868355683599257</v>
      </c>
      <c r="AY693" s="11">
        <f t="shared" si="230"/>
        <v>0.21610056858014892</v>
      </c>
      <c r="AZ693" s="11">
        <f t="shared" si="231"/>
        <v>1.7988963408639975</v>
      </c>
      <c r="BA693" s="17"/>
      <c r="BB693" s="7">
        <v>42247</v>
      </c>
      <c r="BC693" s="9">
        <f t="shared" si="232"/>
        <v>-1.0299714671999305</v>
      </c>
      <c r="BD693" s="9">
        <f t="shared" si="233"/>
        <v>2.482834608541129</v>
      </c>
      <c r="BE693" s="9">
        <f t="shared" si="234"/>
        <v>1.1493248410125334</v>
      </c>
      <c r="BF693" s="9" t="e">
        <f t="shared" si="235"/>
        <v>#DIV/0!</v>
      </c>
      <c r="BI693" s="9">
        <f t="shared" si="236"/>
        <v>1.9347078640892794</v>
      </c>
      <c r="BJ693" s="9">
        <f t="shared" si="237"/>
        <v>0.8594388612131777</v>
      </c>
      <c r="BK693" s="9">
        <f t="shared" si="238"/>
        <v>0.44422151641883123</v>
      </c>
      <c r="BL693" s="9">
        <f t="shared" si="239"/>
        <v>-1.3690539393340135</v>
      </c>
      <c r="BM693" s="9">
        <f t="shared" si="240"/>
        <v>0.32312966944940408</v>
      </c>
      <c r="BN693" s="9">
        <f t="shared" si="241"/>
        <v>0.23602406024016329</v>
      </c>
    </row>
    <row r="694" spans="1:66" ht="15.6" x14ac:dyDescent="0.3">
      <c r="A694" s="6" t="s">
        <v>812</v>
      </c>
      <c r="B694" s="7">
        <v>42277</v>
      </c>
      <c r="C694" s="8">
        <v>97.525999999999996</v>
      </c>
      <c r="D694" s="8">
        <v>97.195999999999998</v>
      </c>
      <c r="H694" s="6" t="s">
        <v>812</v>
      </c>
      <c r="I694" s="7">
        <v>42277</v>
      </c>
      <c r="J694" s="8">
        <v>103.092</v>
      </c>
      <c r="K694" s="8">
        <v>101.605</v>
      </c>
      <c r="O694" s="6" t="s">
        <v>812</v>
      </c>
      <c r="P694" s="7">
        <v>42277</v>
      </c>
      <c r="Q694" s="8">
        <v>98.003</v>
      </c>
      <c r="U694" s="6" t="s">
        <v>812</v>
      </c>
      <c r="V694" s="7">
        <v>42277</v>
      </c>
      <c r="W694" s="8">
        <v>101.426</v>
      </c>
      <c r="X694" s="8">
        <v>101.943</v>
      </c>
      <c r="Y694" s="8"/>
      <c r="Z694" s="8"/>
      <c r="AA694" t="s">
        <v>812</v>
      </c>
      <c r="AB694" s="20">
        <v>42277</v>
      </c>
      <c r="AC694" s="1">
        <v>96.248000000000005</v>
      </c>
      <c r="AD694" s="8"/>
      <c r="AE694" s="8"/>
      <c r="AG694" s="6" t="str">
        <f t="shared" si="250"/>
        <v>2015</v>
      </c>
      <c r="AH694" s="11">
        <f t="shared" si="242"/>
        <v>1.1890433699937697</v>
      </c>
      <c r="AI694" s="11">
        <f t="shared" si="243"/>
        <v>1.2321248164310905</v>
      </c>
      <c r="AJ694" s="11">
        <f t="shared" si="244"/>
        <v>-1.3671893686436287</v>
      </c>
      <c r="AK694" s="11">
        <f t="shared" si="245"/>
        <v>-4.4616831217677344</v>
      </c>
      <c r="AL694" s="11">
        <f t="shared" si="246"/>
        <v>3.0612244897865182E-3</v>
      </c>
      <c r="AM694" s="11">
        <f t="shared" si="247"/>
        <v>0.70895225990943445</v>
      </c>
      <c r="AN694" s="11">
        <f t="shared" si="248"/>
        <v>0.89670120846818691</v>
      </c>
      <c r="AO694" s="8">
        <v>-1.7197536665424562</v>
      </c>
      <c r="AP694" s="6">
        <v>0</v>
      </c>
      <c r="AQ694" s="11">
        <f t="shared" si="251"/>
        <v>-19.752540874944756</v>
      </c>
      <c r="AR694" s="18">
        <f t="shared" si="252"/>
        <v>7.6962544894820795E-2</v>
      </c>
      <c r="AS694" s="6">
        <v>0.40062513790666276</v>
      </c>
      <c r="AT694" s="11">
        <f t="shared" si="249"/>
        <v>0.56416093432969383</v>
      </c>
      <c r="AW694" s="6" t="s">
        <v>804</v>
      </c>
      <c r="AX694" s="11">
        <f t="shared" si="229"/>
        <v>0.17719896546960054</v>
      </c>
      <c r="AY694" s="11">
        <f t="shared" si="230"/>
        <v>0.23351187826806943</v>
      </c>
      <c r="AZ694" s="11">
        <f t="shared" si="231"/>
        <v>1.7853210916029445</v>
      </c>
      <c r="BA694" s="17"/>
      <c r="BB694" s="7">
        <v>42277</v>
      </c>
      <c r="BC694" s="9">
        <f t="shared" si="232"/>
        <v>-0.83084945961462431</v>
      </c>
      <c r="BD694" s="9">
        <f t="shared" si="233"/>
        <v>8.0570402023087961</v>
      </c>
      <c r="BE694" s="9">
        <f t="shared" si="234"/>
        <v>-0.75464321943825574</v>
      </c>
      <c r="BF694" s="9" t="e">
        <f t="shared" si="235"/>
        <v>#DIV/0!</v>
      </c>
      <c r="BI694" s="9">
        <f t="shared" si="236"/>
        <v>1.8141684600474512</v>
      </c>
      <c r="BJ694" s="9">
        <f t="shared" si="237"/>
        <v>0.91563984240706009</v>
      </c>
      <c r="BK694" s="9">
        <f t="shared" si="238"/>
        <v>0.50471599665177214</v>
      </c>
      <c r="BL694" s="9">
        <f t="shared" si="239"/>
        <v>-1.3930000742955206</v>
      </c>
      <c r="BM694" s="9">
        <f t="shared" si="240"/>
        <v>0.33750764364451324</v>
      </c>
      <c r="BN694" s="9">
        <f t="shared" si="241"/>
        <v>0.24228831704492218</v>
      </c>
    </row>
    <row r="695" spans="1:66" ht="15.6" x14ac:dyDescent="0.3">
      <c r="A695" s="6" t="s">
        <v>813</v>
      </c>
      <c r="B695" s="7">
        <v>42308</v>
      </c>
      <c r="C695" s="8">
        <v>97.566999999999993</v>
      </c>
      <c r="D695" s="8">
        <v>97.227999999999994</v>
      </c>
      <c r="H695" s="6" t="s">
        <v>813</v>
      </c>
      <c r="I695" s="7">
        <v>42308</v>
      </c>
      <c r="J695" s="8">
        <v>102.617</v>
      </c>
      <c r="K695" s="8">
        <v>100.373</v>
      </c>
      <c r="O695" s="6" t="s">
        <v>813</v>
      </c>
      <c r="P695" s="7">
        <v>42308</v>
      </c>
      <c r="Q695" s="8">
        <v>97.992000000000004</v>
      </c>
      <c r="U695" s="6" t="s">
        <v>813</v>
      </c>
      <c r="V695" s="7">
        <v>42308</v>
      </c>
      <c r="W695" s="8">
        <v>101.575</v>
      </c>
      <c r="X695" s="8">
        <v>102.023</v>
      </c>
      <c r="Y695" s="8"/>
      <c r="Z695" s="8"/>
      <c r="AA695" t="s">
        <v>813</v>
      </c>
      <c r="AB695" s="20">
        <v>42308</v>
      </c>
      <c r="AC695" s="1">
        <v>95.334999999999994</v>
      </c>
      <c r="AD695" s="8"/>
      <c r="AE695" s="8"/>
      <c r="AG695" s="6" t="str">
        <f t="shared" si="250"/>
        <v>2015</v>
      </c>
      <c r="AH695" s="11">
        <f t="shared" si="242"/>
        <v>1.1497231955877041</v>
      </c>
      <c r="AI695" s="11">
        <f t="shared" si="243"/>
        <v>1.1779886779886617</v>
      </c>
      <c r="AJ695" s="11">
        <f t="shared" si="244"/>
        <v>-2.1044999666103736</v>
      </c>
      <c r="AK695" s="11">
        <f t="shared" si="245"/>
        <v>-3.7097083653108154</v>
      </c>
      <c r="AL695" s="11">
        <f t="shared" si="246"/>
        <v>-1.224439818783285E-2</v>
      </c>
      <c r="AM695" s="11">
        <f t="shared" si="247"/>
        <v>0.8288663887234593</v>
      </c>
      <c r="AN695" s="11">
        <f t="shared" si="248"/>
        <v>0.89200067246171244</v>
      </c>
      <c r="AO695" s="8">
        <v>-1.710380068707229</v>
      </c>
      <c r="AP695" s="6">
        <v>0</v>
      </c>
      <c r="AQ695" s="11">
        <f t="shared" si="251"/>
        <v>-18.82375981335468</v>
      </c>
      <c r="AR695" s="18">
        <f t="shared" si="252"/>
        <v>0.14690513280617434</v>
      </c>
      <c r="AS695" s="6">
        <v>-7.1321082221187382E-4</v>
      </c>
      <c r="AT695" s="11">
        <f t="shared" si="249"/>
        <v>-1.2125387530141252</v>
      </c>
      <c r="AW695" s="6" t="s">
        <v>804</v>
      </c>
      <c r="AX695" s="11">
        <f t="shared" si="229"/>
        <v>0.17713726051645803</v>
      </c>
      <c r="AY695" s="11">
        <f t="shared" si="230"/>
        <v>0.23277967447326767</v>
      </c>
      <c r="AZ695" s="11">
        <f t="shared" si="231"/>
        <v>1.7964582800920263</v>
      </c>
      <c r="BA695" s="17"/>
      <c r="BB695" s="7">
        <v>42308</v>
      </c>
      <c r="BC695" s="9">
        <f t="shared" si="232"/>
        <v>-3.48224116201723E-2</v>
      </c>
      <c r="BD695" s="9">
        <f t="shared" si="233"/>
        <v>-0.31356169126488531</v>
      </c>
      <c r="BE695" s="9">
        <f t="shared" si="234"/>
        <v>0.62381991348583465</v>
      </c>
      <c r="BF695" s="9" t="e">
        <f t="shared" si="235"/>
        <v>#DIV/0!</v>
      </c>
      <c r="BI695" s="9">
        <f t="shared" si="236"/>
        <v>1.6838049616174791</v>
      </c>
      <c r="BJ695" s="9">
        <f t="shared" si="237"/>
        <v>0.92679394101390711</v>
      </c>
      <c r="BK695" s="9">
        <f t="shared" si="238"/>
        <v>0.55041644498043296</v>
      </c>
      <c r="BL695" s="9">
        <f t="shared" si="239"/>
        <v>-1.4458579091757484</v>
      </c>
      <c r="BM695" s="9">
        <f t="shared" si="240"/>
        <v>0.328457809078537</v>
      </c>
      <c r="BN695" s="9">
        <f t="shared" si="241"/>
        <v>0.22717156851587411</v>
      </c>
    </row>
    <row r="696" spans="1:66" ht="15.6" x14ac:dyDescent="0.3">
      <c r="A696" s="6" t="s">
        <v>814</v>
      </c>
      <c r="B696" s="7">
        <v>42338</v>
      </c>
      <c r="C696" s="8">
        <v>97.64</v>
      </c>
      <c r="D696" s="8">
        <v>97.331999999999994</v>
      </c>
      <c r="H696" s="6" t="s">
        <v>814</v>
      </c>
      <c r="I696" s="7">
        <v>42338</v>
      </c>
      <c r="J696" s="8">
        <v>102.89700000000001</v>
      </c>
      <c r="K696" s="8">
        <v>100.245</v>
      </c>
      <c r="O696" s="6" t="s">
        <v>814</v>
      </c>
      <c r="P696" s="7">
        <v>42338</v>
      </c>
      <c r="Q696" s="8">
        <v>97.977000000000004</v>
      </c>
      <c r="U696" s="6" t="s">
        <v>814</v>
      </c>
      <c r="V696" s="7">
        <v>42338</v>
      </c>
      <c r="W696" s="8">
        <v>101.265</v>
      </c>
      <c r="X696" s="8">
        <v>101.69</v>
      </c>
      <c r="Y696" s="8"/>
      <c r="Z696" s="8"/>
      <c r="AA696" t="s">
        <v>814</v>
      </c>
      <c r="AB696" s="20">
        <v>42338</v>
      </c>
      <c r="AC696" s="1">
        <v>95.12</v>
      </c>
      <c r="AD696" s="8"/>
      <c r="AE696" s="8"/>
      <c r="AG696" s="6" t="str">
        <f t="shared" si="250"/>
        <v>2015</v>
      </c>
      <c r="AH696" s="11">
        <f t="shared" si="242"/>
        <v>1.1247592021045305</v>
      </c>
      <c r="AI696" s="11">
        <f t="shared" si="243"/>
        <v>1.1967020513407034</v>
      </c>
      <c r="AJ696" s="11">
        <f t="shared" si="244"/>
        <v>-1.0995665170461577</v>
      </c>
      <c r="AK696" s="11">
        <f t="shared" si="245"/>
        <v>-4.7254721195244098</v>
      </c>
      <c r="AL696" s="11">
        <f t="shared" si="246"/>
        <v>-0.48145778102811621</v>
      </c>
      <c r="AM696" s="11">
        <f t="shared" si="247"/>
        <v>0.29514593877206785</v>
      </c>
      <c r="AN696" s="11">
        <f t="shared" si="248"/>
        <v>0.40580969401355915</v>
      </c>
      <c r="AO696" s="8">
        <v>-1.3897242668743703</v>
      </c>
      <c r="AP696" s="6">
        <v>0</v>
      </c>
      <c r="AQ696" s="11">
        <f t="shared" si="251"/>
        <v>-15.987316840515453</v>
      </c>
      <c r="AR696" s="18">
        <f t="shared" si="252"/>
        <v>-0.3051932069899066</v>
      </c>
      <c r="AS696" s="6">
        <v>-0.2170280193869778</v>
      </c>
      <c r="AT696" s="11">
        <f t="shared" si="249"/>
        <v>-0.12752433423330878</v>
      </c>
      <c r="AW696" s="6" t="s">
        <v>804</v>
      </c>
      <c r="AX696" s="11">
        <f t="shared" si="229"/>
        <v>0.18982581482682714</v>
      </c>
      <c r="AY696" s="11">
        <f t="shared" si="230"/>
        <v>0.20557577714721043</v>
      </c>
      <c r="AZ696" s="11">
        <f t="shared" si="231"/>
        <v>1.7965058523238928</v>
      </c>
      <c r="BA696" s="17"/>
      <c r="BB696" s="7">
        <v>42338</v>
      </c>
      <c r="BC696" s="9">
        <f t="shared" si="232"/>
        <v>7.1631198729023016</v>
      </c>
      <c r="BD696" s="9">
        <f t="shared" si="233"/>
        <v>-11.686543246361191</v>
      </c>
      <c r="BE696" s="9">
        <f t="shared" si="234"/>
        <v>2.6481122547439284E-3</v>
      </c>
      <c r="BF696" s="9" t="e">
        <f t="shared" si="235"/>
        <v>#DIV/0!</v>
      </c>
      <c r="BI696" s="9">
        <f t="shared" si="236"/>
        <v>1.5154900406857819</v>
      </c>
      <c r="BJ696" s="9">
        <f t="shared" si="237"/>
        <v>0.96731384466275616</v>
      </c>
      <c r="BK696" s="9">
        <f t="shared" si="238"/>
        <v>0.63828452757434961</v>
      </c>
      <c r="BL696" s="9">
        <f t="shared" si="239"/>
        <v>-1.4781660467546005</v>
      </c>
      <c r="BM696" s="9">
        <f t="shared" si="240"/>
        <v>0.29685672912854394</v>
      </c>
      <c r="BN696" s="9">
        <f t="shared" si="241"/>
        <v>0.20082772823818418</v>
      </c>
    </row>
    <row r="697" spans="1:66" ht="15.6" x14ac:dyDescent="0.3">
      <c r="A697" s="6" t="s">
        <v>815</v>
      </c>
      <c r="B697" s="7">
        <v>42369</v>
      </c>
      <c r="C697" s="8">
        <v>97.671999999999997</v>
      </c>
      <c r="D697" s="8">
        <v>97.396000000000001</v>
      </c>
      <c r="H697" s="6" t="s">
        <v>815</v>
      </c>
      <c r="I697" s="7">
        <v>42369</v>
      </c>
      <c r="J697" s="8">
        <v>103.247</v>
      </c>
      <c r="K697" s="8">
        <v>97.980999999999995</v>
      </c>
      <c r="O697" s="6" t="s">
        <v>815</v>
      </c>
      <c r="P697" s="7">
        <v>42369</v>
      </c>
      <c r="Q697" s="8">
        <v>97.575000000000003</v>
      </c>
      <c r="U697" s="6" t="s">
        <v>815</v>
      </c>
      <c r="V697" s="7">
        <v>42369</v>
      </c>
      <c r="W697" s="8">
        <v>100.935</v>
      </c>
      <c r="X697" s="8">
        <v>101.31399999999999</v>
      </c>
      <c r="Y697" s="8"/>
      <c r="Z697" s="8"/>
      <c r="AA697" t="s">
        <v>815</v>
      </c>
      <c r="AB697" s="20">
        <v>42369</v>
      </c>
      <c r="AC697" s="1">
        <v>92.43</v>
      </c>
      <c r="AD697" s="8"/>
      <c r="AE697" s="8"/>
      <c r="AG697" s="6" t="str">
        <f t="shared" si="250"/>
        <v>2015</v>
      </c>
      <c r="AH697" s="11">
        <f t="shared" si="242"/>
        <v>1.0731101567754919</v>
      </c>
      <c r="AI697" s="11">
        <f t="shared" si="243"/>
        <v>1.1917006929942131</v>
      </c>
      <c r="AJ697" s="11">
        <f t="shared" si="244"/>
        <v>0.2407790366896867</v>
      </c>
      <c r="AK697" s="11">
        <f t="shared" si="245"/>
        <v>-7.8372353334023153</v>
      </c>
      <c r="AL697" s="11">
        <f t="shared" si="246"/>
        <v>-1.1688561618166893</v>
      </c>
      <c r="AM697" s="11">
        <f t="shared" si="247"/>
        <v>-0.26777068553247574</v>
      </c>
      <c r="AN697" s="11">
        <f t="shared" si="248"/>
        <v>-0.29425368801236917</v>
      </c>
      <c r="AO697" s="8">
        <v>-1.4840995110747324</v>
      </c>
      <c r="AP697" s="6">
        <v>0</v>
      </c>
      <c r="AQ697" s="11">
        <f t="shared" si="251"/>
        <v>-14.082543223647514</v>
      </c>
      <c r="AR697" s="18">
        <f t="shared" si="252"/>
        <v>-0.32587764775589001</v>
      </c>
      <c r="AS697" s="6">
        <v>-0.23869950063323264</v>
      </c>
      <c r="AT697" s="11">
        <f t="shared" si="249"/>
        <v>-2.2584667564467198</v>
      </c>
      <c r="AW697" s="6" t="s">
        <v>804</v>
      </c>
      <c r="AX697" s="11">
        <f t="shared" si="229"/>
        <v>0.20288998655859627</v>
      </c>
      <c r="AY697" s="11">
        <f t="shared" si="230"/>
        <v>0.20680864375469743</v>
      </c>
      <c r="AZ697" s="11">
        <f t="shared" si="231"/>
        <v>1.8356681611805679</v>
      </c>
      <c r="BA697" s="17"/>
      <c r="BB697" s="7">
        <v>42369</v>
      </c>
      <c r="BC697" s="9">
        <f t="shared" si="232"/>
        <v>6.882189202605149</v>
      </c>
      <c r="BD697" s="9">
        <f t="shared" si="233"/>
        <v>0.59971394713695947</v>
      </c>
      <c r="BE697" s="9">
        <f t="shared" si="234"/>
        <v>2.1799154623413086</v>
      </c>
      <c r="BF697" s="9" t="e">
        <f t="shared" si="235"/>
        <v>#DIV/0!</v>
      </c>
      <c r="BI697" s="9">
        <f t="shared" si="236"/>
        <v>1.273631855726084</v>
      </c>
      <c r="BJ697" s="9">
        <f t="shared" si="237"/>
        <v>0.99145913927699614</v>
      </c>
      <c r="BK697" s="9">
        <f t="shared" si="238"/>
        <v>0.77845033069762204</v>
      </c>
      <c r="BL697" s="9">
        <f t="shared" si="239"/>
        <v>-1.4889310799427899</v>
      </c>
      <c r="BM697" s="9">
        <f t="shared" si="240"/>
        <v>0.29411682670305367</v>
      </c>
      <c r="BN697" s="9">
        <f t="shared" si="241"/>
        <v>0.19753555464390918</v>
      </c>
    </row>
    <row r="698" spans="1:66" ht="15.6" x14ac:dyDescent="0.3">
      <c r="A698" s="6" t="s">
        <v>816</v>
      </c>
      <c r="B698" s="7">
        <v>42400</v>
      </c>
      <c r="C698" s="8">
        <v>97.834999999999994</v>
      </c>
      <c r="D698" s="8">
        <v>97.566999999999993</v>
      </c>
      <c r="H698" s="6" t="s">
        <v>816</v>
      </c>
      <c r="I698" s="7">
        <v>42400</v>
      </c>
      <c r="J698" s="8">
        <v>103.102</v>
      </c>
      <c r="K698" s="8">
        <v>99.966999999999999</v>
      </c>
      <c r="O698" s="6" t="s">
        <v>816</v>
      </c>
      <c r="P698" s="7">
        <v>42400</v>
      </c>
      <c r="Q698" s="8">
        <v>98.272999999999996</v>
      </c>
      <c r="U698" s="6" t="s">
        <v>816</v>
      </c>
      <c r="V698" s="7">
        <v>42400</v>
      </c>
      <c r="W698" s="8">
        <v>100.98399999999999</v>
      </c>
      <c r="X698" s="8">
        <v>101.29</v>
      </c>
      <c r="Y698" s="8"/>
      <c r="Z698" s="8"/>
      <c r="AA698" t="s">
        <v>816</v>
      </c>
      <c r="AB698" s="20">
        <v>42400</v>
      </c>
      <c r="AC698" s="1">
        <v>89.724000000000004</v>
      </c>
      <c r="AD698" s="8"/>
      <c r="AE698" s="8"/>
      <c r="AG698" s="6" t="str">
        <f t="shared" si="250"/>
        <v>2016</v>
      </c>
      <c r="AH698" s="11">
        <f t="shared" si="242"/>
        <v>1.276371089625461</v>
      </c>
      <c r="AI698" s="11">
        <f t="shared" si="243"/>
        <v>1.4062402560957699</v>
      </c>
      <c r="AJ698" s="11">
        <f t="shared" si="244"/>
        <v>-0.17331358139445197</v>
      </c>
      <c r="AK698" s="11">
        <f t="shared" si="245"/>
        <v>-3.5449291303634722</v>
      </c>
      <c r="AL698" s="11">
        <f t="shared" si="246"/>
        <v>-5.0876086204576509E-3</v>
      </c>
      <c r="AM698" s="11">
        <f t="shared" si="247"/>
        <v>-0.19667335421958976</v>
      </c>
      <c r="AN698" s="11">
        <f t="shared" si="248"/>
        <v>-0.36003777445502427</v>
      </c>
      <c r="AO698" s="8">
        <v>-1.559969815243889</v>
      </c>
      <c r="AP698" s="6">
        <v>0</v>
      </c>
      <c r="AQ698" s="11">
        <f t="shared" si="251"/>
        <v>-8.1947755619903191</v>
      </c>
      <c r="AR698" s="18">
        <f t="shared" si="252"/>
        <v>4.8546094020895936E-2</v>
      </c>
      <c r="AS698" s="6">
        <v>-5.8644707331356738E-2</v>
      </c>
      <c r="AT698" s="11">
        <f t="shared" si="249"/>
        <v>2.0269235872260927</v>
      </c>
      <c r="AW698" s="6" t="s">
        <v>817</v>
      </c>
      <c r="AX698" s="11">
        <f t="shared" si="229"/>
        <v>0.20296607160787247</v>
      </c>
      <c r="AY698" s="11">
        <f t="shared" si="230"/>
        <v>0.20693257707611143</v>
      </c>
      <c r="AZ698" s="11">
        <f t="shared" si="231"/>
        <v>1.8700144105671603</v>
      </c>
      <c r="BA698" s="17"/>
      <c r="BB698" s="7">
        <v>42400</v>
      </c>
      <c r="BC698" s="9">
        <f t="shared" si="232"/>
        <v>3.7500642868959488E-2</v>
      </c>
      <c r="BD698" s="9">
        <f t="shared" si="233"/>
        <v>5.9926567460588664E-2</v>
      </c>
      <c r="BE698" s="9">
        <f t="shared" si="234"/>
        <v>1.8710489244691875</v>
      </c>
      <c r="BF698" s="9" t="e">
        <f t="shared" si="235"/>
        <v>#DIV/0!</v>
      </c>
      <c r="BI698" s="9">
        <f t="shared" si="236"/>
        <v>1.0298901151682296</v>
      </c>
      <c r="BJ698" s="9">
        <f t="shared" si="237"/>
        <v>0.92650830435514986</v>
      </c>
      <c r="BK698" s="9">
        <f t="shared" si="238"/>
        <v>0.89961860077063405</v>
      </c>
      <c r="BL698" s="9">
        <f t="shared" si="239"/>
        <v>-1.5187261835429584</v>
      </c>
      <c r="BM698" s="9">
        <f t="shared" si="240"/>
        <v>0.27861533956473855</v>
      </c>
      <c r="BN698" s="9">
        <f t="shared" si="241"/>
        <v>0.18345330618767045</v>
      </c>
    </row>
    <row r="699" spans="1:66" ht="15.6" x14ac:dyDescent="0.3">
      <c r="A699" s="6" t="s">
        <v>818</v>
      </c>
      <c r="B699" s="7">
        <v>42429</v>
      </c>
      <c r="C699" s="8">
        <v>97.998999999999995</v>
      </c>
      <c r="D699" s="8">
        <v>97.736000000000004</v>
      </c>
      <c r="H699" s="6" t="s">
        <v>818</v>
      </c>
      <c r="I699" s="7">
        <v>42429</v>
      </c>
      <c r="J699" s="8">
        <v>103.458</v>
      </c>
      <c r="K699" s="8">
        <v>100.324</v>
      </c>
      <c r="O699" s="6" t="s">
        <v>818</v>
      </c>
      <c r="P699" s="7">
        <v>42429</v>
      </c>
      <c r="Q699" s="8">
        <v>98.51</v>
      </c>
      <c r="U699" s="6" t="s">
        <v>818</v>
      </c>
      <c r="V699" s="7">
        <v>42429</v>
      </c>
      <c r="W699" s="8">
        <v>101.107</v>
      </c>
      <c r="X699" s="8">
        <v>101.366</v>
      </c>
      <c r="Y699" s="8"/>
      <c r="Z699" s="8"/>
      <c r="AA699" t="s">
        <v>818</v>
      </c>
      <c r="AB699" s="20">
        <v>42429</v>
      </c>
      <c r="AC699" s="1">
        <v>84.856999999999999</v>
      </c>
      <c r="AD699" s="8"/>
      <c r="AE699" s="8"/>
      <c r="AG699" s="6" t="str">
        <f t="shared" si="250"/>
        <v>2016</v>
      </c>
      <c r="AH699" s="11">
        <f t="shared" si="242"/>
        <v>1.3338986030255739</v>
      </c>
      <c r="AI699" s="11">
        <f t="shared" si="243"/>
        <v>1.4658859681907055</v>
      </c>
      <c r="AJ699" s="11">
        <f t="shared" si="244"/>
        <v>-0.1071749268603539</v>
      </c>
      <c r="AK699" s="11">
        <f t="shared" si="245"/>
        <v>-2.5185588246725454</v>
      </c>
      <c r="AL699" s="11">
        <f t="shared" si="246"/>
        <v>0.60458751199983229</v>
      </c>
      <c r="AM699" s="11">
        <f t="shared" si="247"/>
        <v>-0.15306827832750614</v>
      </c>
      <c r="AN699" s="11">
        <f t="shared" si="248"/>
        <v>-0.36564508836423038</v>
      </c>
      <c r="AO699" s="8">
        <v>-1.3560304042990579</v>
      </c>
      <c r="AP699" s="6">
        <v>0</v>
      </c>
      <c r="AQ699" s="11">
        <f t="shared" si="251"/>
        <v>-14.562881968566565</v>
      </c>
      <c r="AR699" s="18">
        <f t="shared" si="252"/>
        <v>0.12180147350075998</v>
      </c>
      <c r="AS699" s="6">
        <v>1.4547441103296421E-3</v>
      </c>
      <c r="AT699" s="11">
        <f t="shared" si="249"/>
        <v>0.35711784889014275</v>
      </c>
      <c r="AW699" s="6" t="s">
        <v>817</v>
      </c>
      <c r="AX699" s="11">
        <f t="shared" si="229"/>
        <v>0.20305109595186185</v>
      </c>
      <c r="AY699" s="11">
        <f t="shared" si="230"/>
        <v>0.19594470029353581</v>
      </c>
      <c r="AZ699" s="11">
        <f t="shared" si="231"/>
        <v>1.8695753189231277</v>
      </c>
      <c r="BA699" s="17"/>
      <c r="BB699" s="7">
        <v>42429</v>
      </c>
      <c r="BC699" s="9">
        <f t="shared" si="232"/>
        <v>4.1890914730635664E-2</v>
      </c>
      <c r="BD699" s="9">
        <f t="shared" si="233"/>
        <v>-5.309882541372013</v>
      </c>
      <c r="BE699" s="9">
        <f t="shared" si="234"/>
        <v>-2.3480655632990288E-2</v>
      </c>
      <c r="BF699" s="9" t="e">
        <f t="shared" si="235"/>
        <v>#DIV/0!</v>
      </c>
      <c r="BI699" s="9">
        <f t="shared" si="236"/>
        <v>0.80288825629807326</v>
      </c>
      <c r="BJ699" s="9">
        <f t="shared" si="237"/>
        <v>0.81160631223137403</v>
      </c>
      <c r="BK699" s="9">
        <f t="shared" si="238"/>
        <v>1.0108583677303957</v>
      </c>
      <c r="BL699" s="9">
        <f t="shared" si="239"/>
        <v>-1.5324636547213832</v>
      </c>
      <c r="BM699" s="9">
        <f t="shared" si="240"/>
        <v>0.26442715591741939</v>
      </c>
      <c r="BN699" s="9">
        <f t="shared" si="241"/>
        <v>0.17255036039696145</v>
      </c>
    </row>
    <row r="700" spans="1:66" ht="15.6" x14ac:dyDescent="0.3">
      <c r="A700" s="6" t="s">
        <v>819</v>
      </c>
      <c r="B700" s="7">
        <v>42460</v>
      </c>
      <c r="C700" s="8">
        <v>98.093999999999994</v>
      </c>
      <c r="D700" s="8">
        <v>97.876000000000005</v>
      </c>
      <c r="H700" s="6" t="s">
        <v>819</v>
      </c>
      <c r="I700" s="7">
        <v>42460</v>
      </c>
      <c r="J700" s="8">
        <v>102.419</v>
      </c>
      <c r="K700" s="8">
        <v>100.73399999999999</v>
      </c>
      <c r="O700" s="6" t="s">
        <v>819</v>
      </c>
      <c r="P700" s="7">
        <v>42460</v>
      </c>
      <c r="Q700" s="8">
        <v>98.8</v>
      </c>
      <c r="U700" s="6" t="s">
        <v>819</v>
      </c>
      <c r="V700" s="7">
        <v>42460</v>
      </c>
      <c r="W700" s="8">
        <v>100.648</v>
      </c>
      <c r="X700" s="8">
        <v>100.866</v>
      </c>
      <c r="Y700" s="8"/>
      <c r="Z700" s="8"/>
      <c r="AA700" t="s">
        <v>819</v>
      </c>
      <c r="AB700" s="20">
        <v>42460</v>
      </c>
      <c r="AC700" s="1">
        <v>88.102999999999994</v>
      </c>
      <c r="AD700" s="8"/>
      <c r="AE700" s="8"/>
      <c r="AG700" s="6" t="str">
        <f t="shared" si="250"/>
        <v>2016</v>
      </c>
      <c r="AH700" s="11">
        <f t="shared" si="242"/>
        <v>1.3137510070025282</v>
      </c>
      <c r="AI700" s="11">
        <f t="shared" si="243"/>
        <v>1.4574479112677619</v>
      </c>
      <c r="AJ700" s="11">
        <f t="shared" si="244"/>
        <v>-1.1151447274412529</v>
      </c>
      <c r="AK700" s="11">
        <f t="shared" si="245"/>
        <v>-1.5990856785613072</v>
      </c>
      <c r="AL700" s="11">
        <f t="shared" si="246"/>
        <v>0.95024011443751721</v>
      </c>
      <c r="AM700" s="11">
        <f t="shared" si="247"/>
        <v>-0.33272597639230073</v>
      </c>
      <c r="AN700" s="11">
        <f t="shared" si="248"/>
        <v>-0.53937858065533639</v>
      </c>
      <c r="AO700" s="8">
        <v>-1.7565369470061709</v>
      </c>
      <c r="AP700" s="6">
        <v>0</v>
      </c>
      <c r="AQ700" s="11">
        <f t="shared" si="251"/>
        <v>-12.767579556030817</v>
      </c>
      <c r="AR700" s="18">
        <f t="shared" si="252"/>
        <v>-0.45397450225999059</v>
      </c>
      <c r="AS700" s="6">
        <v>-0.47338809163636197</v>
      </c>
      <c r="AT700" s="11">
        <f t="shared" si="249"/>
        <v>0.40867589011601702</v>
      </c>
      <c r="AW700" s="6" t="s">
        <v>817</v>
      </c>
      <c r="AX700" s="11">
        <f t="shared" si="229"/>
        <v>0.22264187182518347</v>
      </c>
      <c r="AY700" s="11">
        <f t="shared" si="230"/>
        <v>0.20361018214831822</v>
      </c>
      <c r="AZ700" s="11">
        <f t="shared" si="231"/>
        <v>1.8435315302476833</v>
      </c>
      <c r="BA700" s="17"/>
      <c r="BB700" s="7">
        <v>42460</v>
      </c>
      <c r="BC700" s="9">
        <f t="shared" si="232"/>
        <v>9.6482000165939006</v>
      </c>
      <c r="BD700" s="9">
        <f t="shared" si="233"/>
        <v>3.9120638850140388</v>
      </c>
      <c r="BE700" s="9">
        <f t="shared" si="234"/>
        <v>-1.393032332628652</v>
      </c>
      <c r="BF700" s="9" t="e">
        <f t="shared" si="235"/>
        <v>#DIV/0!</v>
      </c>
      <c r="BI700" s="9">
        <f t="shared" si="236"/>
        <v>0.57834085051736117</v>
      </c>
      <c r="BJ700" s="9">
        <f t="shared" si="237"/>
        <v>0.66818896004564976</v>
      </c>
      <c r="BK700" s="9">
        <f t="shared" si="238"/>
        <v>1.1553549424148648</v>
      </c>
      <c r="BL700" s="9">
        <f t="shared" si="239"/>
        <v>-1.5570759083508128</v>
      </c>
      <c r="BM700" s="9">
        <f t="shared" si="240"/>
        <v>0.26959853554956414</v>
      </c>
      <c r="BN700" s="9">
        <f t="shared" si="241"/>
        <v>0.17314411847468067</v>
      </c>
    </row>
    <row r="701" spans="1:66" ht="15.6" x14ac:dyDescent="0.3">
      <c r="A701" s="6" t="s">
        <v>820</v>
      </c>
      <c r="B701" s="7">
        <v>42490</v>
      </c>
      <c r="C701" s="8">
        <v>98.317999999999998</v>
      </c>
      <c r="D701" s="8">
        <v>98.117000000000004</v>
      </c>
      <c r="H701" s="6" t="s">
        <v>820</v>
      </c>
      <c r="I701" s="7">
        <v>42490</v>
      </c>
      <c r="J701" s="8">
        <v>102.086</v>
      </c>
      <c r="K701" s="8">
        <v>99.405000000000001</v>
      </c>
      <c r="O701" s="6" t="s">
        <v>820</v>
      </c>
      <c r="P701" s="7">
        <v>42490</v>
      </c>
      <c r="Q701" s="8">
        <v>98.816999999999993</v>
      </c>
      <c r="U701" s="6" t="s">
        <v>820</v>
      </c>
      <c r="V701" s="7">
        <v>42490</v>
      </c>
      <c r="W701" s="8">
        <v>100.676</v>
      </c>
      <c r="X701" s="8">
        <v>100.874</v>
      </c>
      <c r="Y701" s="8"/>
      <c r="Z701" s="8"/>
      <c r="AA701" t="s">
        <v>820</v>
      </c>
      <c r="AB701" s="20">
        <v>42490</v>
      </c>
      <c r="AC701" s="1">
        <v>90.603999999999999</v>
      </c>
      <c r="AD701" s="8"/>
      <c r="AE701" s="8"/>
      <c r="AG701" s="6" t="str">
        <f t="shared" si="250"/>
        <v>2016</v>
      </c>
      <c r="AH701" s="11">
        <f t="shared" si="242"/>
        <v>1.3922118637076153</v>
      </c>
      <c r="AI701" s="11">
        <f t="shared" si="243"/>
        <v>1.5199486797450534</v>
      </c>
      <c r="AJ701" s="11">
        <f t="shared" si="244"/>
        <v>-1.606700529141325</v>
      </c>
      <c r="AK701" s="11">
        <f t="shared" si="245"/>
        <v>-2.4905830652122707</v>
      </c>
      <c r="AL701" s="11">
        <f t="shared" si="246"/>
        <v>0.84910955758534801</v>
      </c>
      <c r="AM701" s="11">
        <f t="shared" si="247"/>
        <v>-8.4358035350973193E-2</v>
      </c>
      <c r="AN701" s="11">
        <f t="shared" si="248"/>
        <v>-0.29356238447777461</v>
      </c>
      <c r="AO701" s="8">
        <v>-1.8882333596279999</v>
      </c>
      <c r="AP701" s="6">
        <v>0</v>
      </c>
      <c r="AQ701" s="11">
        <f t="shared" si="251"/>
        <v>-9.1406853257653964</v>
      </c>
      <c r="AR701" s="18">
        <f t="shared" si="252"/>
        <v>2.7819728161526669E-2</v>
      </c>
      <c r="AS701" s="6">
        <v>-0.17980467087901353</v>
      </c>
      <c r="AT701" s="11">
        <f t="shared" si="249"/>
        <v>-1.3193162189528818</v>
      </c>
      <c r="AW701" s="6" t="s">
        <v>817</v>
      </c>
      <c r="AX701" s="11">
        <f t="shared" ref="AX701:AX764" si="253">STDEV(AR667:AR701)</f>
        <v>0.21552828023239035</v>
      </c>
      <c r="AY701" s="11">
        <f t="shared" ref="AY701:AY764" si="254">STDEV(AS667:AS701)</f>
        <v>0.20311171859189911</v>
      </c>
      <c r="AZ701" s="11">
        <f t="shared" ref="AZ701:AZ764" si="255">STDEV(AT667:AT701)</f>
        <v>1.8580363945056824</v>
      </c>
      <c r="BA701" s="17"/>
      <c r="BB701" s="7">
        <v>42490</v>
      </c>
      <c r="BC701" s="9">
        <f t="shared" ref="BC701:BC764" si="256">(AX701/AX700-1)*100</f>
        <v>-3.1950825487034429</v>
      </c>
      <c r="BD701" s="9">
        <f t="shared" ref="BD701:BD764" si="257">(AY701/AY700-1)*100</f>
        <v>-0.24481268626144193</v>
      </c>
      <c r="BE701" s="9">
        <f t="shared" ref="BE701:BE764" si="258">(AZ701/AZ700-1)*100</f>
        <v>0.78679773141987486</v>
      </c>
      <c r="BF701" s="9" t="e">
        <f t="shared" ref="BF701:BF764" si="259">(BA701/BA700-1)*100</f>
        <v>#DIV/0!</v>
      </c>
      <c r="BI701" s="9">
        <f t="shared" si="236"/>
        <v>0.43003949061419366</v>
      </c>
      <c r="BJ701" s="9">
        <f t="shared" si="237"/>
        <v>0.57083245074456035</v>
      </c>
      <c r="BK701" s="9">
        <f t="shared" si="238"/>
        <v>1.3273954211258192</v>
      </c>
      <c r="BL701" s="9">
        <f t="shared" si="239"/>
        <v>-1.5905817379432206</v>
      </c>
      <c r="BM701" s="9">
        <f t="shared" si="240"/>
        <v>0.28230718871620752</v>
      </c>
      <c r="BN701" s="9">
        <f t="shared" si="241"/>
        <v>0.1774867534197008</v>
      </c>
    </row>
    <row r="702" spans="1:66" ht="15.6" x14ac:dyDescent="0.3">
      <c r="A702" s="6" t="s">
        <v>821</v>
      </c>
      <c r="B702" s="7">
        <v>42521</v>
      </c>
      <c r="C702" s="8">
        <v>98.438000000000002</v>
      </c>
      <c r="D702" s="8">
        <v>98.284000000000006</v>
      </c>
      <c r="H702" s="6" t="s">
        <v>821</v>
      </c>
      <c r="I702" s="7">
        <v>42521</v>
      </c>
      <c r="J702" s="8">
        <v>101.569</v>
      </c>
      <c r="K702" s="8">
        <v>97.194000000000003</v>
      </c>
      <c r="O702" s="6" t="s">
        <v>821</v>
      </c>
      <c r="P702" s="7">
        <v>42521</v>
      </c>
      <c r="Q702" s="8">
        <v>98.659000000000006</v>
      </c>
      <c r="U702" s="6" t="s">
        <v>821</v>
      </c>
      <c r="V702" s="7">
        <v>42521</v>
      </c>
      <c r="W702" s="8">
        <v>100.239</v>
      </c>
      <c r="X702" s="8">
        <v>100.384</v>
      </c>
      <c r="Y702" s="8"/>
      <c r="Z702" s="8"/>
      <c r="AA702" t="s">
        <v>821</v>
      </c>
      <c r="AB702" s="20">
        <v>42521</v>
      </c>
      <c r="AC702" s="1">
        <v>91.649000000000001</v>
      </c>
      <c r="AD702" s="8"/>
      <c r="AE702" s="8"/>
      <c r="AG702" s="6" t="str">
        <f t="shared" si="250"/>
        <v>2016</v>
      </c>
      <c r="AH702" s="11">
        <f t="shared" si="242"/>
        <v>1.4019798716482734</v>
      </c>
      <c r="AI702" s="11">
        <f t="shared" si="243"/>
        <v>1.5687328193787042</v>
      </c>
      <c r="AJ702" s="11">
        <f t="shared" si="244"/>
        <v>-1.8581146368801482</v>
      </c>
      <c r="AK702" s="11">
        <f t="shared" si="245"/>
        <v>-5.3704605199104138</v>
      </c>
      <c r="AL702" s="11">
        <f t="shared" si="246"/>
        <v>0.53293388766610938</v>
      </c>
      <c r="AM702" s="11">
        <f t="shared" si="247"/>
        <v>-0.50917103382561724</v>
      </c>
      <c r="AN702" s="11">
        <f t="shared" si="248"/>
        <v>-0.71704793836354641</v>
      </c>
      <c r="AO702" s="8">
        <v>-2.0218344036305846</v>
      </c>
      <c r="AP702" s="6">
        <v>0</v>
      </c>
      <c r="AQ702" s="11">
        <f t="shared" si="251"/>
        <v>-10.770024632220498</v>
      </c>
      <c r="AR702" s="18">
        <f t="shared" si="252"/>
        <v>-0.4340657157614447</v>
      </c>
      <c r="AS702" s="6">
        <v>-0.29724321547229815</v>
      </c>
      <c r="AT702" s="11">
        <f t="shared" si="249"/>
        <v>-2.2242341934510357</v>
      </c>
      <c r="AW702" s="6" t="s">
        <v>817</v>
      </c>
      <c r="AX702" s="11">
        <f t="shared" si="253"/>
        <v>0.23065377793754027</v>
      </c>
      <c r="AY702" s="11">
        <f t="shared" si="254"/>
        <v>0.20496248406669035</v>
      </c>
      <c r="AZ702" s="11">
        <f t="shared" si="255"/>
        <v>1.8845090859154758</v>
      </c>
      <c r="BA702" s="17"/>
      <c r="BB702" s="7">
        <v>42521</v>
      </c>
      <c r="BC702" s="9">
        <f t="shared" si="256"/>
        <v>7.0178714778594609</v>
      </c>
      <c r="BD702" s="9">
        <f t="shared" si="257"/>
        <v>0.91120565943803022</v>
      </c>
      <c r="BE702" s="9">
        <f t="shared" si="258"/>
        <v>1.4247671083340796</v>
      </c>
      <c r="BF702" s="9" t="e">
        <f t="shared" si="259"/>
        <v>#DIV/0!</v>
      </c>
      <c r="BI702" s="9">
        <f t="shared" si="236"/>
        <v>0.29009550754733365</v>
      </c>
      <c r="BJ702" s="9">
        <f t="shared" si="237"/>
        <v>0.56000064721919807</v>
      </c>
      <c r="BK702" s="9">
        <f t="shared" si="238"/>
        <v>1.9304009633028363</v>
      </c>
      <c r="BL702" s="9">
        <f t="shared" si="239"/>
        <v>-1.6617406820283338</v>
      </c>
      <c r="BM702" s="9">
        <f t="shared" si="240"/>
        <v>0.26341798679370065</v>
      </c>
      <c r="BN702" s="9">
        <f t="shared" si="241"/>
        <v>0.15851931028863697</v>
      </c>
    </row>
    <row r="703" spans="1:66" ht="15.6" x14ac:dyDescent="0.3">
      <c r="A703" s="6" t="s">
        <v>822</v>
      </c>
      <c r="B703" s="7">
        <v>42551</v>
      </c>
      <c r="C703" s="8">
        <v>98.513999999999996</v>
      </c>
      <c r="D703" s="8">
        <v>98.385999999999996</v>
      </c>
      <c r="H703" s="6" t="s">
        <v>822</v>
      </c>
      <c r="I703" s="7">
        <v>42551</v>
      </c>
      <c r="J703" s="8">
        <v>101.111</v>
      </c>
      <c r="K703" s="8">
        <v>99.358000000000004</v>
      </c>
      <c r="O703" s="6" t="s">
        <v>822</v>
      </c>
      <c r="P703" s="7">
        <v>42551</v>
      </c>
      <c r="Q703" s="8">
        <v>99.144000000000005</v>
      </c>
      <c r="U703" s="6" t="s">
        <v>822</v>
      </c>
      <c r="V703" s="7">
        <v>42551</v>
      </c>
      <c r="W703" s="8">
        <v>100.006</v>
      </c>
      <c r="X703" s="8">
        <v>100.123</v>
      </c>
      <c r="Y703" s="8"/>
      <c r="Z703" s="8"/>
      <c r="AA703" t="s">
        <v>822</v>
      </c>
      <c r="AB703" s="20">
        <v>42551</v>
      </c>
      <c r="AC703" s="1">
        <v>93.963999999999999</v>
      </c>
      <c r="AD703" s="8"/>
      <c r="AE703" s="8"/>
      <c r="AG703" s="6" t="str">
        <f t="shared" si="250"/>
        <v>2016</v>
      </c>
      <c r="AH703" s="11">
        <f t="shared" si="242"/>
        <v>1.3466385473998255</v>
      </c>
      <c r="AI703" s="11">
        <f t="shared" si="243"/>
        <v>1.5524039553270974</v>
      </c>
      <c r="AJ703" s="11">
        <f t="shared" si="244"/>
        <v>-2.4495899662325127</v>
      </c>
      <c r="AK703" s="11">
        <f t="shared" si="245"/>
        <v>-2.7732112102708539</v>
      </c>
      <c r="AL703" s="11">
        <f t="shared" si="246"/>
        <v>1.2489660032066752</v>
      </c>
      <c r="AM703" s="11">
        <f t="shared" si="247"/>
        <v>-0.99690138893013813</v>
      </c>
      <c r="AN703" s="11">
        <f t="shared" si="248"/>
        <v>-1.3138700520422653</v>
      </c>
      <c r="AO703" s="8">
        <v>-2.2944905781676406</v>
      </c>
      <c r="AP703" s="6">
        <v>0</v>
      </c>
      <c r="AQ703" s="11">
        <f t="shared" si="251"/>
        <v>-9.8649374568337116</v>
      </c>
      <c r="AR703" s="18">
        <f t="shared" si="252"/>
        <v>-0.23244445774599498</v>
      </c>
      <c r="AS703" s="6">
        <v>-0.42175605880343525</v>
      </c>
      <c r="AT703" s="11">
        <f t="shared" si="249"/>
        <v>2.2264748852809824</v>
      </c>
      <c r="AW703" s="6" t="s">
        <v>817</v>
      </c>
      <c r="AX703" s="11">
        <f t="shared" si="253"/>
        <v>0.23583382897912014</v>
      </c>
      <c r="AY703" s="11">
        <f t="shared" si="254"/>
        <v>0.20623763465644551</v>
      </c>
      <c r="AZ703" s="11">
        <f t="shared" si="255"/>
        <v>1.8976983280123418</v>
      </c>
      <c r="BA703" s="17"/>
      <c r="BB703" s="7">
        <v>42551</v>
      </c>
      <c r="BC703" s="9">
        <f t="shared" si="256"/>
        <v>2.2458123547330677</v>
      </c>
      <c r="BD703" s="9">
        <f t="shared" si="257"/>
        <v>0.62213853211314785</v>
      </c>
      <c r="BE703" s="9">
        <f t="shared" si="258"/>
        <v>0.69987681117806844</v>
      </c>
      <c r="BF703" s="9" t="e">
        <f t="shared" si="259"/>
        <v>#DIV/0!</v>
      </c>
      <c r="BI703" s="9">
        <f t="shared" si="236"/>
        <v>0.15649453834849927</v>
      </c>
      <c r="BJ703" s="9">
        <f t="shared" si="237"/>
        <v>0.64454090229599525</v>
      </c>
      <c r="BK703" s="9">
        <f t="shared" si="238"/>
        <v>4.1186159536166089</v>
      </c>
      <c r="BL703" s="9">
        <f t="shared" si="239"/>
        <v>-1.7453072795535114</v>
      </c>
      <c r="BM703" s="9">
        <f t="shared" si="240"/>
        <v>0.27935783658378111</v>
      </c>
      <c r="BN703" s="9">
        <f t="shared" si="241"/>
        <v>0.16006226517043295</v>
      </c>
    </row>
    <row r="704" spans="1:66" ht="15.6" x14ac:dyDescent="0.3">
      <c r="A704" s="6" t="s">
        <v>823</v>
      </c>
      <c r="B704" s="7">
        <v>42582</v>
      </c>
      <c r="C704" s="8">
        <v>98.635000000000005</v>
      </c>
      <c r="D704" s="8">
        <v>98.528999999999996</v>
      </c>
      <c r="H704" s="6" t="s">
        <v>823</v>
      </c>
      <c r="I704" s="7">
        <v>42582</v>
      </c>
      <c r="J704" s="8">
        <v>101.93300000000001</v>
      </c>
      <c r="K704" s="8">
        <v>101.57899999999999</v>
      </c>
      <c r="O704" s="6" t="s">
        <v>823</v>
      </c>
      <c r="P704" s="7">
        <v>42582</v>
      </c>
      <c r="Q704" s="8">
        <v>99.653000000000006</v>
      </c>
      <c r="U704" s="6" t="s">
        <v>823</v>
      </c>
      <c r="V704" s="7">
        <v>42582</v>
      </c>
      <c r="W704" s="8">
        <v>99.870999999999995</v>
      </c>
      <c r="X704" s="8">
        <v>99.962999999999994</v>
      </c>
      <c r="Y704" s="8"/>
      <c r="Z704" s="8"/>
      <c r="AA704" t="s">
        <v>823</v>
      </c>
      <c r="AB704" s="20">
        <v>42582</v>
      </c>
      <c r="AC704" s="1">
        <v>91.679000000000002</v>
      </c>
      <c r="AD704" s="8"/>
      <c r="AE704" s="8"/>
      <c r="AG704" s="6" t="str">
        <f t="shared" si="250"/>
        <v>2016</v>
      </c>
      <c r="AH704" s="11">
        <f t="shared" si="242"/>
        <v>1.3657945039360353</v>
      </c>
      <c r="AI704" s="11">
        <f t="shared" si="243"/>
        <v>1.5993318072140106</v>
      </c>
      <c r="AJ704" s="11">
        <f t="shared" si="244"/>
        <v>-1.4254354153974025</v>
      </c>
      <c r="AK704" s="11">
        <f t="shared" si="245"/>
        <v>-1.0298530729958344</v>
      </c>
      <c r="AL704" s="11">
        <f t="shared" si="246"/>
        <v>1.4527721784456382</v>
      </c>
      <c r="AM704" s="11">
        <f t="shared" si="247"/>
        <v>-1.3015377317468602</v>
      </c>
      <c r="AN704" s="11">
        <f t="shared" si="248"/>
        <v>-1.6480056671717369</v>
      </c>
      <c r="AO704" s="8">
        <v>-2.1145236782549093</v>
      </c>
      <c r="AP704" s="6">
        <v>0</v>
      </c>
      <c r="AQ704" s="11">
        <f t="shared" si="251"/>
        <v>-11.907255623564684</v>
      </c>
      <c r="AR704" s="18">
        <f t="shared" si="252"/>
        <v>-0.1349919004859812</v>
      </c>
      <c r="AS704" s="6">
        <v>-0.16595037833134763</v>
      </c>
      <c r="AT704" s="11">
        <f t="shared" si="249"/>
        <v>2.2353509531190197</v>
      </c>
      <c r="AW704" s="6" t="s">
        <v>817</v>
      </c>
      <c r="AX704" s="11">
        <f t="shared" si="253"/>
        <v>0.23792498780360799</v>
      </c>
      <c r="AY704" s="11">
        <f t="shared" si="254"/>
        <v>0.20356385903570134</v>
      </c>
      <c r="AZ704" s="11">
        <f t="shared" si="255"/>
        <v>1.9358079099591141</v>
      </c>
      <c r="BA704" s="17"/>
      <c r="BB704" s="7">
        <v>42582</v>
      </c>
      <c r="BC704" s="9">
        <f t="shared" si="256"/>
        <v>0.88670859203705543</v>
      </c>
      <c r="BD704" s="9">
        <f t="shared" si="257"/>
        <v>-1.2964537850708946</v>
      </c>
      <c r="BE704" s="9">
        <f t="shared" si="258"/>
        <v>2.0082002172963076</v>
      </c>
      <c r="BF704" s="9" t="e">
        <f t="shared" si="259"/>
        <v>#DIV/0!</v>
      </c>
      <c r="BI704" s="9">
        <f t="shared" si="236"/>
        <v>-2.0070762237919173E-2</v>
      </c>
      <c r="BJ704" s="9">
        <f t="shared" si="237"/>
        <v>0.70738224438908581</v>
      </c>
      <c r="BK704" s="9">
        <f t="shared" si="238"/>
        <v>35.244413540640068</v>
      </c>
      <c r="BL704" s="9">
        <f t="shared" si="239"/>
        <v>-1.7887775120464346</v>
      </c>
      <c r="BM704" s="9">
        <f t="shared" si="240"/>
        <v>0.29009614465879824</v>
      </c>
      <c r="BN704" s="9">
        <f t="shared" si="241"/>
        <v>0.16217564381548849</v>
      </c>
    </row>
    <row r="705" spans="1:66" ht="15.6" x14ac:dyDescent="0.3">
      <c r="A705" s="6" t="s">
        <v>824</v>
      </c>
      <c r="B705" s="7">
        <v>42613</v>
      </c>
      <c r="C705" s="8">
        <v>98.789000000000001</v>
      </c>
      <c r="D705" s="8">
        <v>98.703000000000003</v>
      </c>
      <c r="H705" s="6" t="s">
        <v>824</v>
      </c>
      <c r="I705" s="7">
        <v>42613</v>
      </c>
      <c r="J705" s="8">
        <v>101.69</v>
      </c>
      <c r="K705" s="8">
        <v>100.75</v>
      </c>
      <c r="O705" s="6" t="s">
        <v>824</v>
      </c>
      <c r="P705" s="7">
        <v>42613</v>
      </c>
      <c r="Q705" s="8">
        <v>99.194000000000003</v>
      </c>
      <c r="U705" s="6" t="s">
        <v>824</v>
      </c>
      <c r="V705" s="7">
        <v>42613</v>
      </c>
      <c r="W705" s="8">
        <v>99.79</v>
      </c>
      <c r="X705" s="8">
        <v>99.884</v>
      </c>
      <c r="Y705" s="8"/>
      <c r="Z705" s="8"/>
      <c r="AA705" t="s">
        <v>824</v>
      </c>
      <c r="AB705" s="20">
        <v>42613</v>
      </c>
      <c r="AC705" s="1">
        <v>91.441000000000003</v>
      </c>
      <c r="AD705" s="8"/>
      <c r="AE705" s="8"/>
      <c r="AG705" s="6" t="str">
        <f t="shared" si="250"/>
        <v>2016</v>
      </c>
      <c r="AH705" s="11">
        <f t="shared" si="242"/>
        <v>1.4354509143555294</v>
      </c>
      <c r="AI705" s="11">
        <f t="shared" si="243"/>
        <v>1.6969584569733076</v>
      </c>
      <c r="AJ705" s="11">
        <f t="shared" si="244"/>
        <v>-1.0691805543394772</v>
      </c>
      <c r="AK705" s="11">
        <f t="shared" si="245"/>
        <v>-0.28208046716483581</v>
      </c>
      <c r="AL705" s="11">
        <f t="shared" si="246"/>
        <v>1.3735309146653218</v>
      </c>
      <c r="AM705" s="11">
        <f t="shared" si="247"/>
        <v>-1.5372774993093086</v>
      </c>
      <c r="AN705" s="11">
        <f t="shared" si="248"/>
        <v>-1.9004311572496269</v>
      </c>
      <c r="AO705" s="8">
        <v>-1.4382759908807441</v>
      </c>
      <c r="AP705" s="6">
        <v>0</v>
      </c>
      <c r="AQ705" s="11">
        <f t="shared" si="251"/>
        <v>-10.655905888790084</v>
      </c>
      <c r="AR705" s="18">
        <f t="shared" si="252"/>
        <v>-8.1104624966199523E-2</v>
      </c>
      <c r="AS705" s="6">
        <v>0.20673898166720939</v>
      </c>
      <c r="AT705" s="11">
        <f t="shared" si="249"/>
        <v>-0.81611356678052971</v>
      </c>
      <c r="AW705" s="6" t="s">
        <v>817</v>
      </c>
      <c r="AX705" s="11">
        <f t="shared" si="253"/>
        <v>0.23827943404934901</v>
      </c>
      <c r="AY705" s="11">
        <f t="shared" si="254"/>
        <v>0.20981269156932755</v>
      </c>
      <c r="AZ705" s="11">
        <f t="shared" si="255"/>
        <v>1.9398394398820928</v>
      </c>
      <c r="BA705" s="17"/>
      <c r="BB705" s="7">
        <v>42613</v>
      </c>
      <c r="BC705" s="9">
        <f t="shared" si="256"/>
        <v>0.14897394721464785</v>
      </c>
      <c r="BD705" s="9">
        <f t="shared" si="257"/>
        <v>3.0697160896965947</v>
      </c>
      <c r="BE705" s="9">
        <f t="shared" si="258"/>
        <v>0.20826084562615144</v>
      </c>
      <c r="BF705" s="9" t="e">
        <f t="shared" si="259"/>
        <v>#DIV/0!</v>
      </c>
      <c r="BI705" s="9">
        <f t="shared" si="236"/>
        <v>-0.20983212159700124</v>
      </c>
      <c r="BJ705" s="9">
        <f t="shared" si="237"/>
        <v>0.76029365118066383</v>
      </c>
      <c r="BK705" s="9">
        <f t="shared" si="238"/>
        <v>3.6233425339942298</v>
      </c>
      <c r="BL705" s="9">
        <f t="shared" si="239"/>
        <v>-1.7519015455934477</v>
      </c>
      <c r="BM705" s="9">
        <f t="shared" si="240"/>
        <v>0.30254904593545545</v>
      </c>
      <c r="BN705" s="9">
        <f t="shared" si="241"/>
        <v>0.17269751641949063</v>
      </c>
    </row>
    <row r="706" spans="1:66" ht="15.6" x14ac:dyDescent="0.3">
      <c r="A706" s="6" t="s">
        <v>825</v>
      </c>
      <c r="B706" s="7">
        <v>42643</v>
      </c>
      <c r="C706" s="8">
        <v>98.902000000000001</v>
      </c>
      <c r="D706" s="8">
        <v>98.834000000000003</v>
      </c>
      <c r="H706" s="6" t="s">
        <v>825</v>
      </c>
      <c r="I706" s="7">
        <v>42643</v>
      </c>
      <c r="J706" s="8">
        <v>101.96299999999999</v>
      </c>
      <c r="K706" s="8">
        <v>96.527000000000001</v>
      </c>
      <c r="O706" s="6" t="s">
        <v>825</v>
      </c>
      <c r="P706" s="7">
        <v>42643</v>
      </c>
      <c r="Q706" s="8">
        <v>98.072999999999993</v>
      </c>
      <c r="U706" s="6" t="s">
        <v>825</v>
      </c>
      <c r="V706" s="7">
        <v>42643</v>
      </c>
      <c r="W706" s="8">
        <v>99.697999999999993</v>
      </c>
      <c r="X706" s="8">
        <v>99.766999999999996</v>
      </c>
      <c r="Y706" s="8"/>
      <c r="Z706" s="8"/>
      <c r="AA706" t="s">
        <v>825</v>
      </c>
      <c r="AB706" s="20">
        <v>42643</v>
      </c>
      <c r="AC706" s="1">
        <v>93.259</v>
      </c>
      <c r="AD706" s="8"/>
      <c r="AE706" s="8"/>
      <c r="AG706" s="6" t="str">
        <f t="shared" si="250"/>
        <v>2016</v>
      </c>
      <c r="AH706" s="11">
        <f t="shared" si="242"/>
        <v>1.4109058097327987</v>
      </c>
      <c r="AI706" s="11">
        <f t="shared" si="243"/>
        <v>1.6852545372237682</v>
      </c>
      <c r="AJ706" s="11">
        <f t="shared" si="244"/>
        <v>-1.095138323051259</v>
      </c>
      <c r="AK706" s="11">
        <f t="shared" si="245"/>
        <v>-4.9977855420501038</v>
      </c>
      <c r="AL706" s="11">
        <f t="shared" si="246"/>
        <v>7.1426384906581042E-2</v>
      </c>
      <c r="AM706" s="11">
        <f t="shared" si="247"/>
        <v>-1.7037051643562839</v>
      </c>
      <c r="AN706" s="11">
        <f t="shared" si="248"/>
        <v>-2.134526156773886</v>
      </c>
      <c r="AO706" s="8">
        <v>-1.8651755737958964</v>
      </c>
      <c r="AP706" s="6">
        <v>0</v>
      </c>
      <c r="AQ706" s="11">
        <f t="shared" si="251"/>
        <v>-3.1055190757210638</v>
      </c>
      <c r="AR706" s="18">
        <f t="shared" si="252"/>
        <v>-9.2193606573820475E-2</v>
      </c>
      <c r="AS706" s="6">
        <v>-3.4239262312507623E-2</v>
      </c>
      <c r="AT706" s="11">
        <f t="shared" si="249"/>
        <v>-4.1915632754342402</v>
      </c>
      <c r="AW706" s="6" t="s">
        <v>817</v>
      </c>
      <c r="AX706" s="11">
        <f t="shared" si="253"/>
        <v>0.23936767864884742</v>
      </c>
      <c r="AY706" s="11">
        <f t="shared" si="254"/>
        <v>0.21015675664046088</v>
      </c>
      <c r="AZ706" s="11">
        <f t="shared" si="255"/>
        <v>2.0578524982699924</v>
      </c>
      <c r="BA706" s="17"/>
      <c r="BB706" s="7">
        <v>42643</v>
      </c>
      <c r="BC706" s="9">
        <f t="shared" si="256"/>
        <v>0.45670941088145067</v>
      </c>
      <c r="BD706" s="9">
        <f t="shared" si="257"/>
        <v>0.16398677723441502</v>
      </c>
      <c r="BE706" s="9">
        <f t="shared" si="258"/>
        <v>6.0836508404568113</v>
      </c>
      <c r="BF706" s="9" t="e">
        <f t="shared" si="259"/>
        <v>#DIV/0!</v>
      </c>
      <c r="BI706" s="9">
        <f t="shared" si="236"/>
        <v>-0.4038634277373917</v>
      </c>
      <c r="BJ706" s="9">
        <f t="shared" si="237"/>
        <v>0.79691623982601523</v>
      </c>
      <c r="BK706" s="9">
        <f t="shared" si="238"/>
        <v>1.9732320014482776</v>
      </c>
      <c r="BL706" s="9">
        <f t="shared" si="239"/>
        <v>-1.7383867895465905</v>
      </c>
      <c r="BM706" s="9">
        <f t="shared" si="240"/>
        <v>0.29231638242618285</v>
      </c>
      <c r="BN706" s="9">
        <f t="shared" si="241"/>
        <v>0.16815382179844188</v>
      </c>
    </row>
    <row r="707" spans="1:66" ht="15.6" x14ac:dyDescent="0.3">
      <c r="A707" s="6" t="s">
        <v>826</v>
      </c>
      <c r="B707" s="7">
        <v>42674</v>
      </c>
      <c r="C707" s="8">
        <v>99.019000000000005</v>
      </c>
      <c r="D707" s="8">
        <v>98.960999999999999</v>
      </c>
      <c r="H707" s="6" t="s">
        <v>826</v>
      </c>
      <c r="I707" s="7">
        <v>42674</v>
      </c>
      <c r="J707" s="8">
        <v>101.89400000000001</v>
      </c>
      <c r="K707" s="8">
        <v>95.674000000000007</v>
      </c>
      <c r="O707" s="6" t="s">
        <v>826</v>
      </c>
      <c r="P707" s="7">
        <v>42674</v>
      </c>
      <c r="Q707" s="8">
        <v>97.992000000000004</v>
      </c>
      <c r="U707" s="6" t="s">
        <v>826</v>
      </c>
      <c r="V707" s="7">
        <v>42674</v>
      </c>
      <c r="W707" s="8">
        <v>99.701999999999998</v>
      </c>
      <c r="X707" s="8">
        <v>99.728999999999999</v>
      </c>
      <c r="Y707" s="8"/>
      <c r="Z707" s="8"/>
      <c r="AA707" t="s">
        <v>826</v>
      </c>
      <c r="AB707" s="20">
        <v>42674</v>
      </c>
      <c r="AC707" s="1">
        <v>95.378</v>
      </c>
      <c r="AD707" s="8"/>
      <c r="AE707" s="8"/>
      <c r="AG707" s="6" t="str">
        <f t="shared" si="250"/>
        <v>2016</v>
      </c>
      <c r="AH707" s="11">
        <f t="shared" si="242"/>
        <v>1.4882081031496464</v>
      </c>
      <c r="AI707" s="11">
        <f t="shared" si="243"/>
        <v>1.7824083597317797</v>
      </c>
      <c r="AJ707" s="11">
        <f t="shared" si="244"/>
        <v>-0.70456162234328046</v>
      </c>
      <c r="AK707" s="11">
        <f t="shared" si="245"/>
        <v>-4.6815378637681482</v>
      </c>
      <c r="AL707" s="11">
        <f t="shared" si="246"/>
        <v>0</v>
      </c>
      <c r="AM707" s="11">
        <f t="shared" si="247"/>
        <v>-1.8439576667487079</v>
      </c>
      <c r="AN707" s="11">
        <f t="shared" si="248"/>
        <v>-2.2485125902982683</v>
      </c>
      <c r="AO707" s="8">
        <v>-2.2787197170016871</v>
      </c>
      <c r="AP707" s="6">
        <v>0</v>
      </c>
      <c r="AQ707" s="11">
        <f t="shared" si="251"/>
        <v>4.5104106571569602E-2</v>
      </c>
      <c r="AR707" s="18">
        <f t="shared" si="252"/>
        <v>4.0121165921114255E-3</v>
      </c>
      <c r="AS707" s="6">
        <v>-0.42211427428994197</v>
      </c>
      <c r="AT707" s="11">
        <f t="shared" si="249"/>
        <v>-0.88369057362188697</v>
      </c>
      <c r="AW707" s="6" t="s">
        <v>817</v>
      </c>
      <c r="AX707" s="11">
        <f t="shared" si="253"/>
        <v>0.23697540311117482</v>
      </c>
      <c r="AY707" s="11">
        <f t="shared" si="254"/>
        <v>0.21581563841472876</v>
      </c>
      <c r="AZ707" s="11">
        <f t="shared" si="255"/>
        <v>2.0268263085286566</v>
      </c>
      <c r="BA707" s="17"/>
      <c r="BB707" s="7">
        <v>42674</v>
      </c>
      <c r="BC707" s="9">
        <f t="shared" si="256"/>
        <v>-0.99941460400009285</v>
      </c>
      <c r="BD707" s="9">
        <f t="shared" si="257"/>
        <v>2.6926956167053762</v>
      </c>
      <c r="BE707" s="9">
        <f t="shared" si="258"/>
        <v>-1.5076974548671074</v>
      </c>
      <c r="BF707" s="9" t="e">
        <f t="shared" si="259"/>
        <v>#DIV/0!</v>
      </c>
      <c r="BI707" s="9">
        <f t="shared" si="236"/>
        <v>-0.60024111440340266</v>
      </c>
      <c r="BJ707" s="9">
        <f t="shared" si="237"/>
        <v>0.81420124644126435</v>
      </c>
      <c r="BK707" s="9">
        <f t="shared" si="238"/>
        <v>1.3564569752115747</v>
      </c>
      <c r="BL707" s="9">
        <f t="shared" si="239"/>
        <v>-1.7813841780434545</v>
      </c>
      <c r="BM707" s="9">
        <f t="shared" si="240"/>
        <v>0.32824848413053065</v>
      </c>
      <c r="BN707" s="9">
        <f t="shared" si="241"/>
        <v>0.18426597034843736</v>
      </c>
    </row>
    <row r="708" spans="1:66" ht="15.6" x14ac:dyDescent="0.3">
      <c r="A708" s="6" t="s">
        <v>827</v>
      </c>
      <c r="B708" s="7">
        <v>42704</v>
      </c>
      <c r="C708" s="8">
        <v>99.043999999999997</v>
      </c>
      <c r="D708" s="8">
        <v>99.004999999999995</v>
      </c>
      <c r="H708" s="6" t="s">
        <v>827</v>
      </c>
      <c r="I708" s="7">
        <v>42704</v>
      </c>
      <c r="J708" s="8">
        <v>100.795</v>
      </c>
      <c r="K708" s="8">
        <v>98.263999999999996</v>
      </c>
      <c r="O708" s="6" t="s">
        <v>827</v>
      </c>
      <c r="P708" s="7">
        <v>42704</v>
      </c>
      <c r="Q708" s="8">
        <v>98.744</v>
      </c>
      <c r="U708" s="6" t="s">
        <v>827</v>
      </c>
      <c r="V708" s="7">
        <v>42704</v>
      </c>
      <c r="W708" s="8">
        <v>99.501999999999995</v>
      </c>
      <c r="X708" s="8">
        <v>99.542000000000002</v>
      </c>
      <c r="Y708" s="8"/>
      <c r="Z708" s="8"/>
      <c r="AA708" t="s">
        <v>827</v>
      </c>
      <c r="AB708" s="20">
        <v>42704</v>
      </c>
      <c r="AC708" s="1">
        <v>95.605999999999995</v>
      </c>
      <c r="AD708" s="8"/>
      <c r="AE708" s="8"/>
      <c r="AG708" s="6" t="str">
        <f t="shared" si="250"/>
        <v>2016</v>
      </c>
      <c r="AH708" s="11">
        <f t="shared" si="242"/>
        <v>1.4379352724293248</v>
      </c>
      <c r="AI708" s="11">
        <f t="shared" si="243"/>
        <v>1.7188591624542893</v>
      </c>
      <c r="AJ708" s="11">
        <f t="shared" si="244"/>
        <v>-2.0428195185476783</v>
      </c>
      <c r="AK708" s="11">
        <f t="shared" si="245"/>
        <v>-1.9761584118908715</v>
      </c>
      <c r="AL708" s="11">
        <f t="shared" si="246"/>
        <v>0.78283678822579361</v>
      </c>
      <c r="AM708" s="11">
        <f t="shared" si="247"/>
        <v>-1.7409766454352438</v>
      </c>
      <c r="AN708" s="11">
        <f t="shared" si="248"/>
        <v>-2.1123020946012372</v>
      </c>
      <c r="AO708" s="8">
        <v>-2.4604069695694841</v>
      </c>
      <c r="AP708" s="6">
        <v>0</v>
      </c>
      <c r="AQ708" s="11">
        <f t="shared" si="251"/>
        <v>0.510933557611426</v>
      </c>
      <c r="AR708" s="18">
        <f t="shared" si="252"/>
        <v>-0.20059778138854512</v>
      </c>
      <c r="AS708" s="6">
        <v>-0.40254845034843889</v>
      </c>
      <c r="AT708" s="11">
        <f t="shared" si="249"/>
        <v>2.7071095595459393</v>
      </c>
      <c r="AW708" s="6" t="s">
        <v>817</v>
      </c>
      <c r="AX708" s="11">
        <f t="shared" si="253"/>
        <v>0.23989834081159359</v>
      </c>
      <c r="AY708" s="11">
        <f t="shared" si="254"/>
        <v>0.218385416355768</v>
      </c>
      <c r="AZ708" s="11">
        <f t="shared" si="255"/>
        <v>1.7416509081721174</v>
      </c>
      <c r="BA708" s="17"/>
      <c r="BB708" s="7">
        <v>42704</v>
      </c>
      <c r="BC708" s="9">
        <f t="shared" si="256"/>
        <v>1.2334350578348863</v>
      </c>
      <c r="BD708" s="9">
        <f t="shared" si="257"/>
        <v>1.1907283271571645</v>
      </c>
      <c r="BE708" s="9">
        <f t="shared" si="258"/>
        <v>-14.070046316083095</v>
      </c>
      <c r="BF708" s="9" t="e">
        <f t="shared" si="259"/>
        <v>#DIV/0!</v>
      </c>
      <c r="BI708" s="9">
        <f t="shared" si="236"/>
        <v>-0.79792134780022594</v>
      </c>
      <c r="BJ708" s="9">
        <f t="shared" si="237"/>
        <v>0.7475519024320546</v>
      </c>
      <c r="BK708" s="9">
        <f t="shared" si="238"/>
        <v>0.93687417248951432</v>
      </c>
      <c r="BL708" s="9">
        <f t="shared" si="239"/>
        <v>-1.8390785550328586</v>
      </c>
      <c r="BM708" s="9">
        <f t="shared" si="240"/>
        <v>0.37701932323451598</v>
      </c>
      <c r="BN708" s="9">
        <f t="shared" si="241"/>
        <v>0.205004469332078</v>
      </c>
    </row>
    <row r="709" spans="1:66" ht="15.6" x14ac:dyDescent="0.3">
      <c r="A709" s="6" t="s">
        <v>828</v>
      </c>
      <c r="B709" s="7">
        <v>42735</v>
      </c>
      <c r="C709" s="8">
        <v>99.138000000000005</v>
      </c>
      <c r="D709" s="8">
        <v>99.12</v>
      </c>
      <c r="H709" s="6" t="s">
        <v>828</v>
      </c>
      <c r="I709" s="7">
        <v>42735</v>
      </c>
      <c r="J709" s="8">
        <v>99.616</v>
      </c>
      <c r="K709" s="8">
        <v>102.634</v>
      </c>
      <c r="O709" s="6" t="s">
        <v>828</v>
      </c>
      <c r="P709" s="7">
        <v>42735</v>
      </c>
      <c r="Q709" s="8">
        <v>99.754999999999995</v>
      </c>
      <c r="U709" s="6" t="s">
        <v>828</v>
      </c>
      <c r="V709" s="7">
        <v>42735</v>
      </c>
      <c r="W709" s="8">
        <v>99.343000000000004</v>
      </c>
      <c r="X709" s="8">
        <v>99.332999999999998</v>
      </c>
      <c r="Y709" s="8"/>
      <c r="Z709" s="8"/>
      <c r="AA709" t="s">
        <v>828</v>
      </c>
      <c r="AB709" s="20">
        <v>42735</v>
      </c>
      <c r="AC709" s="1">
        <v>97.521000000000001</v>
      </c>
      <c r="AD709" s="8"/>
      <c r="AE709" s="8"/>
      <c r="AG709" s="6" t="str">
        <f t="shared" si="250"/>
        <v>2016</v>
      </c>
      <c r="AH709" s="11">
        <f t="shared" si="242"/>
        <v>1.5009419280858527</v>
      </c>
      <c r="AI709" s="11">
        <f t="shared" si="243"/>
        <v>1.770093227647962</v>
      </c>
      <c r="AJ709" s="11">
        <f t="shared" si="244"/>
        <v>-3.5168092051100719</v>
      </c>
      <c r="AK709" s="11">
        <f t="shared" si="245"/>
        <v>4.7488798848756453</v>
      </c>
      <c r="AL709" s="11">
        <f t="shared" si="246"/>
        <v>2.2341788367922</v>
      </c>
      <c r="AM709" s="11">
        <f t="shared" si="247"/>
        <v>-1.5772526873730652</v>
      </c>
      <c r="AN709" s="11">
        <f t="shared" si="248"/>
        <v>-1.9553072625698276</v>
      </c>
      <c r="AO709" s="8">
        <v>-2.637154984915413</v>
      </c>
      <c r="AP709" s="6">
        <v>0</v>
      </c>
      <c r="AQ709" s="11">
        <f t="shared" si="251"/>
        <v>5.50795196364815</v>
      </c>
      <c r="AR709" s="18">
        <f t="shared" si="252"/>
        <v>-0.15979578299932795</v>
      </c>
      <c r="AS709" s="6">
        <v>-0.41947339279095885</v>
      </c>
      <c r="AT709" s="11">
        <f t="shared" si="249"/>
        <v>4.4472034519254411</v>
      </c>
      <c r="AW709" s="6" t="s">
        <v>817</v>
      </c>
      <c r="AX709" s="11">
        <f t="shared" si="253"/>
        <v>0.24131042304988606</v>
      </c>
      <c r="AY709" s="11">
        <f t="shared" si="254"/>
        <v>0.22142581952071719</v>
      </c>
      <c r="AZ709" s="11">
        <f t="shared" si="255"/>
        <v>1.7565781185887539</v>
      </c>
      <c r="BA709" s="17"/>
      <c r="BB709" s="7">
        <v>42735</v>
      </c>
      <c r="BC709" s="9">
        <f t="shared" si="256"/>
        <v>0.58861692561744672</v>
      </c>
      <c r="BD709" s="9">
        <f t="shared" si="257"/>
        <v>1.3922189565974241</v>
      </c>
      <c r="BE709" s="9">
        <f t="shared" si="258"/>
        <v>0.85707246765671652</v>
      </c>
      <c r="BF709" s="9" t="e">
        <f t="shared" si="259"/>
        <v>#DIV/0!</v>
      </c>
      <c r="BI709" s="9">
        <f t="shared" si="236"/>
        <v>-0.9419520113498514</v>
      </c>
      <c r="BJ709" s="9">
        <f t="shared" si="237"/>
        <v>0.69814543549739705</v>
      </c>
      <c r="BK709" s="9">
        <f t="shared" si="238"/>
        <v>0.74116879319247841</v>
      </c>
      <c r="BL709" s="9">
        <f t="shared" si="239"/>
        <v>-1.9350347641129391</v>
      </c>
      <c r="BM709" s="9">
        <f t="shared" si="240"/>
        <v>0.41038912732926774</v>
      </c>
      <c r="BN709" s="9">
        <f t="shared" si="241"/>
        <v>0.21208359402131921</v>
      </c>
    </row>
    <row r="710" spans="1:66" ht="15.6" x14ac:dyDescent="0.3">
      <c r="A710" s="6" t="s">
        <v>829</v>
      </c>
      <c r="B710" s="7">
        <v>42766</v>
      </c>
      <c r="C710" s="8">
        <v>99.397999999999996</v>
      </c>
      <c r="D710" s="8">
        <v>99.385000000000005</v>
      </c>
      <c r="H710" s="6" t="s">
        <v>829</v>
      </c>
      <c r="I710" s="7">
        <v>42766</v>
      </c>
      <c r="J710" s="8">
        <v>100.56699999999999</v>
      </c>
      <c r="K710" s="8">
        <v>102.11</v>
      </c>
      <c r="O710" s="6" t="s">
        <v>829</v>
      </c>
      <c r="P710" s="7">
        <v>42766</v>
      </c>
      <c r="Q710" s="8">
        <v>99.849000000000004</v>
      </c>
      <c r="U710" s="6" t="s">
        <v>829</v>
      </c>
      <c r="V710" s="7">
        <v>42766</v>
      </c>
      <c r="W710" s="8">
        <v>99.540999999999997</v>
      </c>
      <c r="X710" s="8">
        <v>99.480999999999995</v>
      </c>
      <c r="Y710" s="8"/>
      <c r="Z710" s="8"/>
      <c r="AA710" t="s">
        <v>829</v>
      </c>
      <c r="AB710" s="20">
        <v>42766</v>
      </c>
      <c r="AC710" s="1">
        <v>100.717</v>
      </c>
      <c r="AD710" s="8"/>
      <c r="AE710" s="8"/>
      <c r="AG710" s="6" t="str">
        <f t="shared" si="250"/>
        <v>2017</v>
      </c>
      <c r="AH710" s="11">
        <f t="shared" si="242"/>
        <v>1.597587775336029</v>
      </c>
      <c r="AI710" s="11">
        <f t="shared" si="243"/>
        <v>1.863334939067518</v>
      </c>
      <c r="AJ710" s="11">
        <f t="shared" si="244"/>
        <v>-2.4587301895210634</v>
      </c>
      <c r="AK710" s="11">
        <f t="shared" si="245"/>
        <v>2.1437074234497366</v>
      </c>
      <c r="AL710" s="11">
        <f t="shared" si="246"/>
        <v>1.6036958269311175</v>
      </c>
      <c r="AM710" s="11">
        <f t="shared" si="247"/>
        <v>-1.428939237899074</v>
      </c>
      <c r="AN710" s="11">
        <f t="shared" si="248"/>
        <v>-1.7859611017869592</v>
      </c>
      <c r="AO710" s="8">
        <v>-2.4004627233630171</v>
      </c>
      <c r="AP710" s="6">
        <v>0</v>
      </c>
      <c r="AQ710" s="11">
        <f t="shared" si="251"/>
        <v>12.252017297490081</v>
      </c>
      <c r="AR710" s="18">
        <f t="shared" si="252"/>
        <v>0.19930946317303633</v>
      </c>
      <c r="AS710" s="6">
        <v>0.18431599706434376</v>
      </c>
      <c r="AT710" s="11">
        <f t="shared" si="249"/>
        <v>-0.51055205877195142</v>
      </c>
      <c r="AW710" s="6" t="s">
        <v>830</v>
      </c>
      <c r="AX710" s="11">
        <f t="shared" si="253"/>
        <v>0.23905362375028202</v>
      </c>
      <c r="AY710" s="11">
        <f t="shared" si="254"/>
        <v>0.22597552226326187</v>
      </c>
      <c r="AZ710" s="11">
        <f t="shared" si="255"/>
        <v>1.7239861465231168</v>
      </c>
      <c r="BA710" s="17"/>
      <c r="BB710" s="7">
        <v>42766</v>
      </c>
      <c r="BC710" s="9">
        <f t="shared" si="256"/>
        <v>-0.93522661436695742</v>
      </c>
      <c r="BD710" s="9">
        <f t="shared" si="257"/>
        <v>2.0547300004997826</v>
      </c>
      <c r="BE710" s="9">
        <f t="shared" si="258"/>
        <v>-1.8554240042464865</v>
      </c>
      <c r="BF710" s="9" t="e">
        <f t="shared" si="259"/>
        <v>#DIV/0!</v>
      </c>
      <c r="BI710" s="9">
        <f t="shared" si="236"/>
        <v>-1.0312726692242051</v>
      </c>
      <c r="BJ710" s="9">
        <f t="shared" si="237"/>
        <v>0.67871228250090343</v>
      </c>
      <c r="BK710" s="9">
        <f t="shared" si="238"/>
        <v>0.65813077642354079</v>
      </c>
      <c r="BL710" s="9">
        <f t="shared" si="239"/>
        <v>-2.0055242419812687</v>
      </c>
      <c r="BM710" s="9">
        <f t="shared" si="240"/>
        <v>0.40514580178087817</v>
      </c>
      <c r="BN710" s="9">
        <f t="shared" si="241"/>
        <v>0.2020149112636167</v>
      </c>
    </row>
    <row r="711" spans="1:66" ht="15.6" x14ac:dyDescent="0.3">
      <c r="A711" s="6" t="s">
        <v>831</v>
      </c>
      <c r="B711" s="7">
        <v>42794</v>
      </c>
      <c r="C711" s="8">
        <v>99.573999999999998</v>
      </c>
      <c r="D711" s="8">
        <v>99.561000000000007</v>
      </c>
      <c r="H711" s="6" t="s">
        <v>831</v>
      </c>
      <c r="I711" s="7">
        <v>42794</v>
      </c>
      <c r="J711" s="8">
        <v>101.066</v>
      </c>
      <c r="K711" s="8">
        <v>102.60299999999999</v>
      </c>
      <c r="O711" s="6" t="s">
        <v>831</v>
      </c>
      <c r="P711" s="7">
        <v>42794</v>
      </c>
      <c r="Q711" s="8">
        <v>100.22799999999999</v>
      </c>
      <c r="U711" s="6" t="s">
        <v>831</v>
      </c>
      <c r="V711" s="7">
        <v>42794</v>
      </c>
      <c r="W711" s="8">
        <v>99.72</v>
      </c>
      <c r="X711" s="8">
        <v>99.697999999999993</v>
      </c>
      <c r="Y711" s="8"/>
      <c r="Z711" s="8"/>
      <c r="AA711" t="s">
        <v>831</v>
      </c>
      <c r="AB711" s="20">
        <v>42794</v>
      </c>
      <c r="AC711" s="1">
        <v>99.870999999999995</v>
      </c>
      <c r="AD711" s="8"/>
      <c r="AE711" s="8"/>
      <c r="AG711" s="6" t="str">
        <f t="shared" si="250"/>
        <v>2017</v>
      </c>
      <c r="AH711" s="11">
        <f t="shared" si="242"/>
        <v>1.6071592567271198</v>
      </c>
      <c r="AI711" s="11">
        <f t="shared" si="243"/>
        <v>1.8672751084554351</v>
      </c>
      <c r="AJ711" s="11">
        <f t="shared" si="244"/>
        <v>-2.3120493340292647</v>
      </c>
      <c r="AK711" s="11">
        <f t="shared" si="245"/>
        <v>2.271639886766863</v>
      </c>
      <c r="AL711" s="11">
        <f t="shared" si="246"/>
        <v>1.7439853821946905</v>
      </c>
      <c r="AM711" s="11">
        <f t="shared" si="247"/>
        <v>-1.3718140188117567</v>
      </c>
      <c r="AN711" s="11">
        <f t="shared" si="248"/>
        <v>-1.6455221671961118</v>
      </c>
      <c r="AO711" s="8">
        <v>-2.3135162182958302</v>
      </c>
      <c r="AP711" s="6">
        <v>0</v>
      </c>
      <c r="AQ711" s="11">
        <f t="shared" si="251"/>
        <v>17.693295779959218</v>
      </c>
      <c r="AR711" s="18">
        <f t="shared" si="252"/>
        <v>0.17982539857948066</v>
      </c>
      <c r="AS711" s="6">
        <v>9.0540996302168608E-2</v>
      </c>
      <c r="AT711" s="11">
        <f t="shared" si="249"/>
        <v>0.48281265302123622</v>
      </c>
      <c r="AW711" s="6" t="s">
        <v>830</v>
      </c>
      <c r="AX711" s="11">
        <f t="shared" si="253"/>
        <v>0.22889576911266779</v>
      </c>
      <c r="AY711" s="11">
        <f t="shared" si="254"/>
        <v>0.22903921961589291</v>
      </c>
      <c r="AZ711" s="11">
        <f t="shared" si="255"/>
        <v>1.682228272563548</v>
      </c>
      <c r="BA711" s="17"/>
      <c r="BB711" s="7">
        <v>42794</v>
      </c>
      <c r="BC711" s="9">
        <f t="shared" si="256"/>
        <v>-4.2491950041406712</v>
      </c>
      <c r="BD711" s="9">
        <f t="shared" si="257"/>
        <v>1.35576513860729</v>
      </c>
      <c r="BE711" s="9">
        <f t="shared" si="258"/>
        <v>-2.4221699254245666</v>
      </c>
      <c r="BF711" s="9" t="e">
        <f t="shared" si="259"/>
        <v>#DIV/0!</v>
      </c>
      <c r="BI711" s="9">
        <f t="shared" si="236"/>
        <v>-1.1216681049620643</v>
      </c>
      <c r="BJ711" s="9">
        <f t="shared" si="237"/>
        <v>0.63515020472553596</v>
      </c>
      <c r="BK711" s="9">
        <f t="shared" si="238"/>
        <v>0.56625502848457765</v>
      </c>
      <c r="BL711" s="9">
        <f t="shared" si="239"/>
        <v>-2.0634893499083411</v>
      </c>
      <c r="BM711" s="9">
        <f t="shared" si="240"/>
        <v>0.38969842614898548</v>
      </c>
      <c r="BN711" s="9">
        <f t="shared" si="241"/>
        <v>0.18885410102373226</v>
      </c>
    </row>
    <row r="712" spans="1:66" ht="15.6" x14ac:dyDescent="0.3">
      <c r="A712" s="6" t="s">
        <v>832</v>
      </c>
      <c r="B712" s="7">
        <v>42825</v>
      </c>
      <c r="C712" s="8">
        <v>99.555999999999997</v>
      </c>
      <c r="D712" s="8">
        <v>99.519000000000005</v>
      </c>
      <c r="H712" s="6" t="s">
        <v>832</v>
      </c>
      <c r="I712" s="7">
        <v>42825</v>
      </c>
      <c r="J712" s="8">
        <v>101.36799999999999</v>
      </c>
      <c r="K712" s="8">
        <v>96.721999999999994</v>
      </c>
      <c r="O712" s="6" t="s">
        <v>832</v>
      </c>
      <c r="P712" s="7">
        <v>42825</v>
      </c>
      <c r="Q712" s="8">
        <v>98.712999999999994</v>
      </c>
      <c r="U712" s="6" t="s">
        <v>832</v>
      </c>
      <c r="V712" s="7">
        <v>42825</v>
      </c>
      <c r="W712" s="8">
        <v>99.992000000000004</v>
      </c>
      <c r="X712" s="8">
        <v>99.988</v>
      </c>
      <c r="Y712" s="8"/>
      <c r="Z712" s="8"/>
      <c r="AA712" t="s">
        <v>832</v>
      </c>
      <c r="AB712" s="20">
        <v>42825</v>
      </c>
      <c r="AC712" s="1">
        <v>99.046999999999997</v>
      </c>
      <c r="AD712" s="8"/>
      <c r="AE712" s="8"/>
      <c r="AG712" s="6" t="str">
        <f t="shared" si="250"/>
        <v>2017</v>
      </c>
      <c r="AH712" s="11">
        <f t="shared" si="242"/>
        <v>1.4904071604787239</v>
      </c>
      <c r="AI712" s="11">
        <f t="shared" si="243"/>
        <v>1.6786546242183897</v>
      </c>
      <c r="AJ712" s="11">
        <f t="shared" si="244"/>
        <v>-1.0261767836046043</v>
      </c>
      <c r="AK712" s="11">
        <f t="shared" si="245"/>
        <v>-3.9827664939345198</v>
      </c>
      <c r="AL712" s="11">
        <f t="shared" si="246"/>
        <v>-8.8056680161952006E-2</v>
      </c>
      <c r="AM712" s="11">
        <f t="shared" si="247"/>
        <v>-0.65177648835544888</v>
      </c>
      <c r="AN712" s="11">
        <f t="shared" si="248"/>
        <v>-0.87046180080503355</v>
      </c>
      <c r="AO712" s="8">
        <v>-2.0084000150197179</v>
      </c>
      <c r="AP712" s="6">
        <v>0</v>
      </c>
      <c r="AQ712" s="11">
        <f t="shared" si="251"/>
        <v>12.42182445546689</v>
      </c>
      <c r="AR712" s="18">
        <f t="shared" si="252"/>
        <v>0.2727637384677184</v>
      </c>
      <c r="AS712" s="6">
        <v>-0.16252438997752527</v>
      </c>
      <c r="AT712" s="11">
        <f t="shared" si="249"/>
        <v>-5.7318012143894421</v>
      </c>
      <c r="AW712" s="6" t="s">
        <v>830</v>
      </c>
      <c r="AX712" s="11">
        <f t="shared" si="253"/>
        <v>0.22777868268713244</v>
      </c>
      <c r="AY712" s="11">
        <f t="shared" si="254"/>
        <v>0.22456275344539428</v>
      </c>
      <c r="AZ712" s="11">
        <f t="shared" si="255"/>
        <v>1.9203491962094437</v>
      </c>
      <c r="BA712" s="17"/>
      <c r="BB712" s="7">
        <v>42825</v>
      </c>
      <c r="BC712" s="9">
        <f t="shared" si="256"/>
        <v>-0.48803279757674289</v>
      </c>
      <c r="BD712" s="9">
        <f t="shared" si="257"/>
        <v>-1.9544539917686676</v>
      </c>
      <c r="BE712" s="9">
        <f t="shared" si="258"/>
        <v>14.155089860844106</v>
      </c>
      <c r="BF712" s="9" t="e">
        <f t="shared" si="259"/>
        <v>#DIV/0!</v>
      </c>
      <c r="BI712" s="9">
        <f t="shared" si="236"/>
        <v>-1.1600302749642137</v>
      </c>
      <c r="BJ712" s="9">
        <f t="shared" si="237"/>
        <v>0.58484117279970471</v>
      </c>
      <c r="BK712" s="9">
        <f t="shared" si="238"/>
        <v>0.50416026669454528</v>
      </c>
      <c r="BL712" s="9">
        <f t="shared" si="239"/>
        <v>-2.1136716276560841</v>
      </c>
      <c r="BM712" s="9">
        <f t="shared" si="240"/>
        <v>0.32814854895972356</v>
      </c>
      <c r="BN712" s="9">
        <f t="shared" si="241"/>
        <v>0.15525048671993466</v>
      </c>
    </row>
    <row r="713" spans="1:66" ht="15.6" x14ac:dyDescent="0.3">
      <c r="A713" s="6" t="s">
        <v>833</v>
      </c>
      <c r="B713" s="7">
        <v>42855</v>
      </c>
      <c r="C713" s="8">
        <v>99.751000000000005</v>
      </c>
      <c r="D713" s="8">
        <v>99.722999999999999</v>
      </c>
      <c r="H713" s="6" t="s">
        <v>833</v>
      </c>
      <c r="I713" s="7">
        <v>42855</v>
      </c>
      <c r="J713" s="8">
        <v>101.5</v>
      </c>
      <c r="K713" s="8">
        <v>100.64700000000001</v>
      </c>
      <c r="O713" s="6" t="s">
        <v>833</v>
      </c>
      <c r="P713" s="7">
        <v>42855</v>
      </c>
      <c r="Q713" s="8">
        <v>99.802000000000007</v>
      </c>
      <c r="U713" s="6" t="s">
        <v>833</v>
      </c>
      <c r="V713" s="7">
        <v>42855</v>
      </c>
      <c r="W713" s="8">
        <v>100.074</v>
      </c>
      <c r="X713" s="8">
        <v>100.041</v>
      </c>
      <c r="Y713" s="8"/>
      <c r="Z713" s="8"/>
      <c r="AA713" t="s">
        <v>833</v>
      </c>
      <c r="AB713" s="20">
        <v>42855</v>
      </c>
      <c r="AC713" s="1">
        <v>99.085999999999999</v>
      </c>
      <c r="AD713" s="8"/>
      <c r="AE713" s="8"/>
      <c r="AG713" s="6" t="str">
        <f t="shared" si="250"/>
        <v>2017</v>
      </c>
      <c r="AH713" s="11">
        <f t="shared" si="242"/>
        <v>1.4575154091824638</v>
      </c>
      <c r="AI713" s="11">
        <f t="shared" si="243"/>
        <v>1.6368213459441172</v>
      </c>
      <c r="AJ713" s="11">
        <f t="shared" si="244"/>
        <v>-0.57402582136629743</v>
      </c>
      <c r="AK713" s="11">
        <f t="shared" si="245"/>
        <v>1.249434133091909</v>
      </c>
      <c r="AL713" s="11">
        <f t="shared" si="246"/>
        <v>0.99679204995093418</v>
      </c>
      <c r="AM713" s="11">
        <f t="shared" si="247"/>
        <v>-0.59795780523660413</v>
      </c>
      <c r="AN713" s="11">
        <f t="shared" si="248"/>
        <v>-0.82578265955548513</v>
      </c>
      <c r="AO713" s="8">
        <v>-1.9470927795643078</v>
      </c>
      <c r="AP713" s="6">
        <v>0</v>
      </c>
      <c r="AQ713" s="11">
        <f t="shared" si="251"/>
        <v>9.3616175886274355</v>
      </c>
      <c r="AR713" s="18">
        <f t="shared" si="252"/>
        <v>8.200656052483879E-2</v>
      </c>
      <c r="AS713" s="6">
        <v>-0.11735339730877259</v>
      </c>
      <c r="AT713" s="11">
        <f t="shared" si="249"/>
        <v>4.0580219598436829</v>
      </c>
      <c r="AW713" s="6" t="s">
        <v>830</v>
      </c>
      <c r="AX713" s="11">
        <f t="shared" si="253"/>
        <v>0.20784678204648233</v>
      </c>
      <c r="AY713" s="11">
        <f t="shared" si="254"/>
        <v>0.2240555813096709</v>
      </c>
      <c r="AZ713" s="11">
        <f t="shared" si="255"/>
        <v>2.0412379563748009</v>
      </c>
      <c r="BA713" s="17"/>
      <c r="BB713" s="7">
        <v>42855</v>
      </c>
      <c r="BC713" s="9">
        <f t="shared" si="256"/>
        <v>-8.7505557611937572</v>
      </c>
      <c r="BD713" s="9">
        <f t="shared" si="257"/>
        <v>-0.22584873401398919</v>
      </c>
      <c r="BE713" s="9">
        <f t="shared" si="258"/>
        <v>6.295144674936104</v>
      </c>
      <c r="BF713" s="9" t="e">
        <f t="shared" si="259"/>
        <v>#DIV/0!</v>
      </c>
      <c r="BI713" s="9">
        <f t="shared" si="236"/>
        <v>-1.1804327233368523</v>
      </c>
      <c r="BJ713" s="9">
        <f t="shared" si="237"/>
        <v>0.55756554539325687</v>
      </c>
      <c r="BK713" s="9">
        <f t="shared" si="238"/>
        <v>0.47233996005899276</v>
      </c>
      <c r="BL713" s="9">
        <f t="shared" si="239"/>
        <v>-2.1283297686220943</v>
      </c>
      <c r="BM713" s="9">
        <f t="shared" si="240"/>
        <v>0.31485284664236324</v>
      </c>
      <c r="BN713" s="9">
        <f t="shared" si="241"/>
        <v>0.14793423993040453</v>
      </c>
    </row>
    <row r="714" spans="1:66" ht="15.6" x14ac:dyDescent="0.3">
      <c r="A714" s="6" t="s">
        <v>834</v>
      </c>
      <c r="B714" s="7">
        <v>42886</v>
      </c>
      <c r="C714" s="8">
        <v>99.820999999999998</v>
      </c>
      <c r="D714" s="8">
        <v>99.802999999999997</v>
      </c>
      <c r="H714" s="6" t="s">
        <v>834</v>
      </c>
      <c r="I714" s="7">
        <v>42886</v>
      </c>
      <c r="J714" s="8">
        <v>100.05200000000001</v>
      </c>
      <c r="K714" s="8">
        <v>99.762</v>
      </c>
      <c r="O714" s="6" t="s">
        <v>834</v>
      </c>
      <c r="P714" s="7">
        <v>42886</v>
      </c>
      <c r="Q714" s="8">
        <v>99.816000000000003</v>
      </c>
      <c r="U714" s="6" t="s">
        <v>834</v>
      </c>
      <c r="V714" s="7">
        <v>42886</v>
      </c>
      <c r="W714" s="8">
        <v>100.032</v>
      </c>
      <c r="X714" s="8">
        <v>100.09</v>
      </c>
      <c r="Y714" s="8"/>
      <c r="Z714" s="8"/>
      <c r="AA714" t="s">
        <v>834</v>
      </c>
      <c r="AB714" s="20">
        <v>42886</v>
      </c>
      <c r="AC714" s="1">
        <v>96.456000000000003</v>
      </c>
      <c r="AD714" s="8"/>
      <c r="AE714" s="8"/>
      <c r="AG714" s="6" t="str">
        <f t="shared" si="250"/>
        <v>2017</v>
      </c>
      <c r="AH714" s="11">
        <f t="shared" si="242"/>
        <v>1.4049452447225663</v>
      </c>
      <c r="AI714" s="11">
        <f t="shared" si="243"/>
        <v>1.545521142810613</v>
      </c>
      <c r="AJ714" s="11">
        <f t="shared" si="244"/>
        <v>-1.4935659502407161</v>
      </c>
      <c r="AK714" s="11">
        <f t="shared" si="245"/>
        <v>2.6421384036051654</v>
      </c>
      <c r="AL714" s="11">
        <f t="shared" si="246"/>
        <v>1.1727262591350041</v>
      </c>
      <c r="AM714" s="11">
        <f t="shared" si="247"/>
        <v>-0.20650644958549735</v>
      </c>
      <c r="AN714" s="11">
        <f t="shared" si="248"/>
        <v>-0.29287535862289049</v>
      </c>
      <c r="AO714" s="8">
        <v>-2.3413269473276266</v>
      </c>
      <c r="AP714" s="6">
        <v>0</v>
      </c>
      <c r="AQ714" s="11">
        <f t="shared" si="251"/>
        <v>5.2450108566378217</v>
      </c>
      <c r="AR714" s="18">
        <f t="shared" si="252"/>
        <v>-4.1968942982195667E-2</v>
      </c>
      <c r="AS714" s="6">
        <v>-0.69811081296526911</v>
      </c>
      <c r="AT714" s="11">
        <f t="shared" si="249"/>
        <v>-0.87931085874393133</v>
      </c>
      <c r="AW714" s="6" t="s">
        <v>830</v>
      </c>
      <c r="AX714" s="11">
        <f t="shared" si="253"/>
        <v>0.20797677731443753</v>
      </c>
      <c r="AY714" s="11">
        <f t="shared" si="254"/>
        <v>0.23497455890847788</v>
      </c>
      <c r="AZ714" s="11">
        <f t="shared" si="255"/>
        <v>2.0452342024704802</v>
      </c>
      <c r="BA714" s="17"/>
      <c r="BB714" s="7">
        <v>42886</v>
      </c>
      <c r="BC714" s="9">
        <f t="shared" si="256"/>
        <v>6.2543796288427878E-2</v>
      </c>
      <c r="BD714" s="9">
        <f t="shared" si="257"/>
        <v>4.8733343463181367</v>
      </c>
      <c r="BE714" s="9">
        <f t="shared" si="258"/>
        <v>0.19577561171635338</v>
      </c>
      <c r="BF714" s="9" t="e">
        <f t="shared" si="259"/>
        <v>#DIV/0!</v>
      </c>
      <c r="BI714" s="9">
        <f t="shared" si="236"/>
        <v>-1.1898287552010465</v>
      </c>
      <c r="BJ714" s="9">
        <f t="shared" si="237"/>
        <v>0.53825001963026053</v>
      </c>
      <c r="BK714" s="9">
        <f t="shared" si="238"/>
        <v>0.4523760392219735</v>
      </c>
      <c r="BL714" s="9">
        <f t="shared" si="239"/>
        <v>-2.1631831215220663</v>
      </c>
      <c r="BM714" s="9">
        <f t="shared" si="240"/>
        <v>0.31111592993092863</v>
      </c>
      <c r="BN714" s="9">
        <f t="shared" si="241"/>
        <v>0.14382320518108527</v>
      </c>
    </row>
    <row r="715" spans="1:66" ht="15.6" x14ac:dyDescent="0.3">
      <c r="A715" s="6" t="s">
        <v>835</v>
      </c>
      <c r="B715" s="7">
        <v>42916</v>
      </c>
      <c r="C715" s="8">
        <v>99.93</v>
      </c>
      <c r="D715" s="8">
        <v>99.936999999999998</v>
      </c>
      <c r="H715" s="6" t="s">
        <v>835</v>
      </c>
      <c r="I715" s="7">
        <v>42916</v>
      </c>
      <c r="J715" s="8">
        <v>99.349000000000004</v>
      </c>
      <c r="K715" s="8">
        <v>101.264</v>
      </c>
      <c r="O715" s="6" t="s">
        <v>835</v>
      </c>
      <c r="P715" s="7">
        <v>42916</v>
      </c>
      <c r="Q715" s="8">
        <v>100.29</v>
      </c>
      <c r="U715" s="6" t="s">
        <v>835</v>
      </c>
      <c r="V715" s="7">
        <v>42916</v>
      </c>
      <c r="W715" s="8">
        <v>99.840999999999994</v>
      </c>
      <c r="X715" s="8">
        <v>99.912000000000006</v>
      </c>
      <c r="Y715" s="8"/>
      <c r="Z715" s="8"/>
      <c r="AA715" t="s">
        <v>835</v>
      </c>
      <c r="AB715" s="20">
        <v>42916</v>
      </c>
      <c r="AC715" s="1">
        <v>95.977999999999994</v>
      </c>
      <c r="AD715" s="8"/>
      <c r="AE715" s="8"/>
      <c r="AG715" s="6" t="str">
        <f t="shared" si="250"/>
        <v>2017</v>
      </c>
      <c r="AH715" s="11">
        <f t="shared" si="242"/>
        <v>1.4373591570741251</v>
      </c>
      <c r="AI715" s="11">
        <f t="shared" si="243"/>
        <v>1.5764438029800987</v>
      </c>
      <c r="AJ715" s="11">
        <f t="shared" si="244"/>
        <v>-1.7426392776255795</v>
      </c>
      <c r="AK715" s="11">
        <f t="shared" si="245"/>
        <v>1.9183155860625023</v>
      </c>
      <c r="AL715" s="11">
        <f t="shared" si="246"/>
        <v>1.1558944565480456</v>
      </c>
      <c r="AM715" s="11">
        <f t="shared" si="247"/>
        <v>-0.16499010059397579</v>
      </c>
      <c r="AN715" s="11">
        <f t="shared" si="248"/>
        <v>-0.21074078882973302</v>
      </c>
      <c r="AO715" s="8">
        <v>-2.1600450273508875</v>
      </c>
      <c r="AP715" s="6">
        <v>0</v>
      </c>
      <c r="AQ715" s="11">
        <f t="shared" si="251"/>
        <v>2.1433740581499272</v>
      </c>
      <c r="AR715" s="18">
        <f t="shared" si="252"/>
        <v>-0.19093889955215104</v>
      </c>
      <c r="AS715" s="6">
        <v>-0.23691087623745055</v>
      </c>
      <c r="AT715" s="11">
        <f t="shared" si="249"/>
        <v>1.5055832882259645</v>
      </c>
      <c r="AW715" s="6" t="s">
        <v>830</v>
      </c>
      <c r="AX715" s="11">
        <f t="shared" si="253"/>
        <v>0.20624257855538594</v>
      </c>
      <c r="AY715" s="11">
        <f t="shared" si="254"/>
        <v>0.23287829052696607</v>
      </c>
      <c r="AZ715" s="11">
        <f t="shared" si="255"/>
        <v>2.0609620707236589</v>
      </c>
      <c r="BA715" s="17"/>
      <c r="BB715" s="7">
        <v>42916</v>
      </c>
      <c r="BC715" s="9">
        <f t="shared" si="256"/>
        <v>-0.83384249984298497</v>
      </c>
      <c r="BD715" s="9">
        <f t="shared" si="257"/>
        <v>-0.89212568000959225</v>
      </c>
      <c r="BE715" s="9">
        <f t="shared" si="258"/>
        <v>0.76900084274851288</v>
      </c>
      <c r="BF715" s="9" t="e">
        <f t="shared" si="259"/>
        <v>#DIV/0!</v>
      </c>
      <c r="BI715" s="9">
        <f t="shared" si="236"/>
        <v>-1.1633532987986126</v>
      </c>
      <c r="BJ715" s="9">
        <f t="shared" si="237"/>
        <v>0.58126614605533256</v>
      </c>
      <c r="BK715" s="9">
        <f t="shared" si="238"/>
        <v>0.49964713785193399</v>
      </c>
      <c r="BL715" s="9">
        <f t="shared" si="239"/>
        <v>-2.1738147079620891</v>
      </c>
      <c r="BM715" s="9">
        <f t="shared" si="240"/>
        <v>0.30823130541768651</v>
      </c>
      <c r="BN715" s="9">
        <f t="shared" si="241"/>
        <v>0.14179281439614863</v>
      </c>
    </row>
    <row r="716" spans="1:66" ht="15.6" x14ac:dyDescent="0.3">
      <c r="A716" s="6" t="s">
        <v>836</v>
      </c>
      <c r="B716" s="7">
        <v>42947</v>
      </c>
      <c r="C716" s="8">
        <v>100.01</v>
      </c>
      <c r="D716" s="8">
        <v>100.01</v>
      </c>
      <c r="H716" s="6" t="s">
        <v>836</v>
      </c>
      <c r="I716" s="7">
        <v>42947</v>
      </c>
      <c r="J716" s="8">
        <v>99.543999999999997</v>
      </c>
      <c r="K716" s="8">
        <v>98.408000000000001</v>
      </c>
      <c r="O716" s="6" t="s">
        <v>836</v>
      </c>
      <c r="P716" s="7">
        <v>42947</v>
      </c>
      <c r="Q716" s="8">
        <v>99.718999999999994</v>
      </c>
      <c r="U716" s="6" t="s">
        <v>836</v>
      </c>
      <c r="V716" s="7">
        <v>42947</v>
      </c>
      <c r="W716" s="8">
        <v>100.011</v>
      </c>
      <c r="X716" s="8">
        <v>100.078</v>
      </c>
      <c r="Y716" s="8"/>
      <c r="Z716" s="8"/>
      <c r="AA716" t="s">
        <v>836</v>
      </c>
      <c r="AB716" s="20">
        <v>42947</v>
      </c>
      <c r="AC716" s="1">
        <v>94.995000000000005</v>
      </c>
      <c r="AD716" s="8"/>
      <c r="AE716" s="8"/>
      <c r="AG716" s="6" t="str">
        <f t="shared" si="250"/>
        <v>2017</v>
      </c>
      <c r="AH716" s="11">
        <f t="shared" si="242"/>
        <v>1.3940284888731114</v>
      </c>
      <c r="AI716" s="11">
        <f t="shared" si="243"/>
        <v>1.5031107592688553</v>
      </c>
      <c r="AJ716" s="11">
        <f t="shared" si="244"/>
        <v>-2.3436963495629626</v>
      </c>
      <c r="AK716" s="11">
        <f t="shared" si="245"/>
        <v>-3.1217082270941776</v>
      </c>
      <c r="AL716" s="11">
        <f t="shared" si="246"/>
        <v>6.6229817466600949E-2</v>
      </c>
      <c r="AM716" s="11">
        <f t="shared" si="247"/>
        <v>0.14018083327491659</v>
      </c>
      <c r="AN716" s="11">
        <f t="shared" si="248"/>
        <v>0.1150425657493459</v>
      </c>
      <c r="AO716" s="8">
        <v>-2.1384413109313494</v>
      </c>
      <c r="AP716" s="6">
        <v>0</v>
      </c>
      <c r="AQ716" s="11">
        <f t="shared" si="251"/>
        <v>3.6169678988645204</v>
      </c>
      <c r="AR716" s="18">
        <f t="shared" si="252"/>
        <v>0.17027073046143038</v>
      </c>
      <c r="AS716" s="6">
        <v>-0.14390635247663042</v>
      </c>
      <c r="AT716" s="11">
        <f t="shared" si="249"/>
        <v>-2.8203507663137839</v>
      </c>
      <c r="AW716" s="6" t="s">
        <v>830</v>
      </c>
      <c r="AX716" s="11">
        <f t="shared" si="253"/>
        <v>0.20296815125017884</v>
      </c>
      <c r="AY716" s="11">
        <f t="shared" si="254"/>
        <v>0.23075142224600528</v>
      </c>
      <c r="AZ716" s="11">
        <f t="shared" si="255"/>
        <v>2.1016561797470033</v>
      </c>
      <c r="BA716" s="17"/>
      <c r="BB716" s="7">
        <v>42947</v>
      </c>
      <c r="BC716" s="9">
        <f t="shared" si="256"/>
        <v>-1.5876582460046085</v>
      </c>
      <c r="BD716" s="9">
        <f t="shared" si="257"/>
        <v>-0.91329607244540201</v>
      </c>
      <c r="BE716" s="9">
        <f t="shared" si="258"/>
        <v>1.974520036123506</v>
      </c>
      <c r="BF716" s="9" t="e">
        <f t="shared" si="259"/>
        <v>#DIV/0!</v>
      </c>
      <c r="BI716" s="9">
        <f t="shared" si="236"/>
        <v>-1.0758854355520697</v>
      </c>
      <c r="BJ716" s="9">
        <f t="shared" si="237"/>
        <v>0.6847433116060202</v>
      </c>
      <c r="BK716" s="9">
        <f t="shared" si="238"/>
        <v>0.63644630643657474</v>
      </c>
      <c r="BL716" s="9">
        <f t="shared" si="239"/>
        <v>-2.1618109181746821</v>
      </c>
      <c r="BM716" s="9">
        <f t="shared" si="240"/>
        <v>0.30617177649171862</v>
      </c>
      <c r="BN716" s="9">
        <f t="shared" si="241"/>
        <v>0.14162745405608079</v>
      </c>
    </row>
    <row r="717" spans="1:66" ht="15.6" x14ac:dyDescent="0.3">
      <c r="A717" s="6" t="s">
        <v>837</v>
      </c>
      <c r="B717" s="7">
        <v>42978</v>
      </c>
      <c r="C717" s="8">
        <v>100.114</v>
      </c>
      <c r="D717" s="8">
        <v>100.11799999999999</v>
      </c>
      <c r="H717" s="6" t="s">
        <v>837</v>
      </c>
      <c r="I717" s="7">
        <v>42978</v>
      </c>
      <c r="J717" s="8">
        <v>99.207999999999998</v>
      </c>
      <c r="K717" s="8">
        <v>98.335999999999999</v>
      </c>
      <c r="O717" s="6" t="s">
        <v>837</v>
      </c>
      <c r="P717" s="7">
        <v>42978</v>
      </c>
      <c r="Q717" s="8">
        <v>99.688000000000002</v>
      </c>
      <c r="U717" s="6" t="s">
        <v>837</v>
      </c>
      <c r="V717" s="7">
        <v>42978</v>
      </c>
      <c r="W717" s="8">
        <v>100.075</v>
      </c>
      <c r="X717" s="8">
        <v>100.11799999999999</v>
      </c>
      <c r="Y717" s="8"/>
      <c r="Z717" s="8"/>
      <c r="AA717" t="s">
        <v>837</v>
      </c>
      <c r="AB717" s="20">
        <v>42978</v>
      </c>
      <c r="AC717" s="1">
        <v>97.978999999999999</v>
      </c>
      <c r="AD717" s="8"/>
      <c r="AE717" s="8"/>
      <c r="AG717" s="6" t="str">
        <f t="shared" si="250"/>
        <v>2017</v>
      </c>
      <c r="AH717" s="11">
        <f t="shared" si="242"/>
        <v>1.3412424460213179</v>
      </c>
      <c r="AI717" s="11">
        <f t="shared" si="243"/>
        <v>1.4335937104241969</v>
      </c>
      <c r="AJ717" s="11">
        <f t="shared" si="244"/>
        <v>-2.4407513029796379</v>
      </c>
      <c r="AK717" s="11">
        <f t="shared" si="245"/>
        <v>-2.396029776674935</v>
      </c>
      <c r="AL717" s="11">
        <f t="shared" si="246"/>
        <v>0.49801399278182057</v>
      </c>
      <c r="AM717" s="11">
        <f t="shared" si="247"/>
        <v>0.28559975949493666</v>
      </c>
      <c r="AN717" s="11">
        <f t="shared" si="248"/>
        <v>0.23427175523607069</v>
      </c>
      <c r="AO717" s="8">
        <v>-2.8185709852923568</v>
      </c>
      <c r="AP717" s="6">
        <v>0</v>
      </c>
      <c r="AQ717" s="11">
        <f t="shared" si="251"/>
        <v>7.1499655515578242</v>
      </c>
      <c r="AR717" s="18">
        <f t="shared" si="252"/>
        <v>6.3992960774328367E-2</v>
      </c>
      <c r="AS717" s="6">
        <v>-0.48968950021422986</v>
      </c>
      <c r="AT717" s="11">
        <f t="shared" si="249"/>
        <v>-7.316478335095411E-2</v>
      </c>
      <c r="AW717" s="6" t="s">
        <v>830</v>
      </c>
      <c r="AX717" s="11">
        <f t="shared" si="253"/>
        <v>0.20045579159308008</v>
      </c>
      <c r="AY717" s="11">
        <f t="shared" si="254"/>
        <v>0.23310113313184191</v>
      </c>
      <c r="AZ717" s="11">
        <f t="shared" si="255"/>
        <v>2.1008356059888738</v>
      </c>
      <c r="BA717" s="17"/>
      <c r="BB717" s="7">
        <v>42978</v>
      </c>
      <c r="BC717" s="9">
        <f t="shared" si="256"/>
        <v>-1.2378097950954015</v>
      </c>
      <c r="BD717" s="9">
        <f t="shared" si="257"/>
        <v>1.0182866319808026</v>
      </c>
      <c r="BE717" s="9">
        <f t="shared" si="258"/>
        <v>-3.9044148421474301E-2</v>
      </c>
      <c r="BF717" s="9" t="e">
        <f t="shared" si="259"/>
        <v>#DIV/0!</v>
      </c>
      <c r="BI717" s="9">
        <f t="shared" si="236"/>
        <v>-0.95379793622577769</v>
      </c>
      <c r="BJ717" s="9">
        <f t="shared" si="237"/>
        <v>0.77650038439739566</v>
      </c>
      <c r="BK717" s="9">
        <f t="shared" si="238"/>
        <v>0.81411413770724161</v>
      </c>
      <c r="BL717" s="9">
        <f t="shared" si="239"/>
        <v>-2.2159684033314089</v>
      </c>
      <c r="BM717" s="9">
        <f t="shared" si="240"/>
        <v>0.35541784701974483</v>
      </c>
      <c r="BN717" s="9">
        <f t="shared" si="241"/>
        <v>0.16038940198128374</v>
      </c>
    </row>
    <row r="718" spans="1:66" ht="15.6" x14ac:dyDescent="0.3">
      <c r="A718" s="6" t="s">
        <v>838</v>
      </c>
      <c r="B718" s="7">
        <v>43008</v>
      </c>
      <c r="C718" s="8">
        <v>100.232</v>
      </c>
      <c r="D718" s="8">
        <v>100.24</v>
      </c>
      <c r="H718" s="6" t="s">
        <v>838</v>
      </c>
      <c r="I718" s="7">
        <v>43008</v>
      </c>
      <c r="J718" s="8">
        <v>100.095</v>
      </c>
      <c r="K718" s="8">
        <v>99.373999999999995</v>
      </c>
      <c r="O718" s="6" t="s">
        <v>838</v>
      </c>
      <c r="P718" s="7">
        <v>43008</v>
      </c>
      <c r="Q718" s="8">
        <v>100.172</v>
      </c>
      <c r="U718" s="6" t="s">
        <v>838</v>
      </c>
      <c r="V718" s="7">
        <v>43008</v>
      </c>
      <c r="W718" s="8">
        <v>100.133</v>
      </c>
      <c r="X718" s="8">
        <v>100.1</v>
      </c>
      <c r="Y718" s="8"/>
      <c r="Z718" s="8"/>
      <c r="AA718" t="s">
        <v>838</v>
      </c>
      <c r="AB718" s="20">
        <v>43008</v>
      </c>
      <c r="AC718" s="1">
        <v>104.301</v>
      </c>
      <c r="AD718" s="8"/>
      <c r="AE718" s="8"/>
      <c r="AG718" s="6" t="str">
        <f t="shared" si="250"/>
        <v>2017</v>
      </c>
      <c r="AH718" s="11">
        <f t="shared" si="242"/>
        <v>1.3447655254696489</v>
      </c>
      <c r="AI718" s="11">
        <f t="shared" si="243"/>
        <v>1.4225873687192525</v>
      </c>
      <c r="AJ718" s="11">
        <f t="shared" si="244"/>
        <v>-1.8320371115012279</v>
      </c>
      <c r="AK718" s="11">
        <f t="shared" si="245"/>
        <v>2.9494338371647277</v>
      </c>
      <c r="AL718" s="11">
        <f t="shared" si="246"/>
        <v>2.1402424724439983</v>
      </c>
      <c r="AM718" s="11">
        <f t="shared" si="247"/>
        <v>0.43631767939176225</v>
      </c>
      <c r="AN718" s="11">
        <f t="shared" si="248"/>
        <v>0.33377770204576773</v>
      </c>
      <c r="AO718" s="8">
        <v>-2.5873063791049034</v>
      </c>
      <c r="AP718" s="6">
        <v>0</v>
      </c>
      <c r="AQ718" s="11">
        <f t="shared" si="251"/>
        <v>11.840144114777118</v>
      </c>
      <c r="AR718" s="18">
        <f t="shared" si="252"/>
        <v>5.7956532600544897E-2</v>
      </c>
      <c r="AS718" s="6">
        <v>0.2036512742192409</v>
      </c>
      <c r="AT718" s="11">
        <f t="shared" si="249"/>
        <v>1.0555645948584491</v>
      </c>
      <c r="AW718" s="6" t="s">
        <v>830</v>
      </c>
      <c r="AX718" s="11">
        <f t="shared" si="253"/>
        <v>0.20072276021852395</v>
      </c>
      <c r="AY718" s="11">
        <f t="shared" si="254"/>
        <v>0.24046820733422286</v>
      </c>
      <c r="AZ718" s="11">
        <f t="shared" si="255"/>
        <v>2.0877911426452775</v>
      </c>
      <c r="BA718" s="17"/>
      <c r="BB718" s="7">
        <v>43008</v>
      </c>
      <c r="BC718" s="9">
        <f t="shared" si="256"/>
        <v>0.13318079927857607</v>
      </c>
      <c r="BD718" s="9">
        <f t="shared" si="257"/>
        <v>3.1604626298466387</v>
      </c>
      <c r="BE718" s="9">
        <f t="shared" si="258"/>
        <v>-0.6209178531823345</v>
      </c>
      <c r="BF718" s="9" t="e">
        <f t="shared" si="259"/>
        <v>#DIV/0!</v>
      </c>
      <c r="BI718" s="9">
        <f t="shared" si="236"/>
        <v>-0.8019829224795415</v>
      </c>
      <c r="BJ718" s="9">
        <f t="shared" si="237"/>
        <v>0.84299989169113632</v>
      </c>
      <c r="BK718" s="9">
        <f t="shared" si="238"/>
        <v>1.0511444421843548</v>
      </c>
      <c r="BL718" s="9">
        <f t="shared" si="239"/>
        <v>-2.3043553562717287</v>
      </c>
      <c r="BM718" s="9">
        <f t="shared" si="240"/>
        <v>0.28097883383792777</v>
      </c>
      <c r="BN718" s="9">
        <f t="shared" si="241"/>
        <v>0.12193381245353152</v>
      </c>
    </row>
    <row r="719" spans="1:66" ht="15.6" x14ac:dyDescent="0.3">
      <c r="A719" s="6" t="s">
        <v>839</v>
      </c>
      <c r="B719" s="7">
        <v>43039</v>
      </c>
      <c r="C719" s="8">
        <v>100.467</v>
      </c>
      <c r="D719" s="8">
        <v>100.486</v>
      </c>
      <c r="H719" s="6" t="s">
        <v>839</v>
      </c>
      <c r="I719" s="7">
        <v>43039</v>
      </c>
      <c r="J719" s="8">
        <v>100.3</v>
      </c>
      <c r="K719" s="8">
        <v>100.267</v>
      </c>
      <c r="O719" s="6" t="s">
        <v>839</v>
      </c>
      <c r="P719" s="7">
        <v>43039</v>
      </c>
      <c r="Q719" s="8">
        <v>100.56399999999999</v>
      </c>
      <c r="U719" s="6" t="s">
        <v>839</v>
      </c>
      <c r="V719" s="7">
        <v>43039</v>
      </c>
      <c r="W719" s="8">
        <v>100.251</v>
      </c>
      <c r="X719" s="8">
        <v>100.20699999999999</v>
      </c>
      <c r="Y719" s="8"/>
      <c r="Z719" s="8"/>
      <c r="AA719" t="s">
        <v>839</v>
      </c>
      <c r="AB719" s="20">
        <v>43039</v>
      </c>
      <c r="AC719" s="1">
        <v>102.005</v>
      </c>
      <c r="AD719" s="8"/>
      <c r="AE719" s="8"/>
      <c r="AG719" s="6" t="str">
        <f t="shared" si="250"/>
        <v>2017</v>
      </c>
      <c r="AH719" s="11">
        <f t="shared" si="242"/>
        <v>1.462345610438387</v>
      </c>
      <c r="AI719" s="11">
        <f t="shared" si="243"/>
        <v>1.5410111053849596</v>
      </c>
      <c r="AJ719" s="11">
        <f t="shared" si="244"/>
        <v>-1.5643708167311199</v>
      </c>
      <c r="AK719" s="11">
        <f t="shared" si="245"/>
        <v>4.8006772999978908</v>
      </c>
      <c r="AL719" s="11">
        <f t="shared" si="246"/>
        <v>2.6247040574740588</v>
      </c>
      <c r="AM719" s="11">
        <f t="shared" si="247"/>
        <v>0.55064090991154835</v>
      </c>
      <c r="AN719" s="11">
        <f t="shared" si="248"/>
        <v>0.47929890001905395</v>
      </c>
      <c r="AO719" s="8">
        <v>-2.1032057016112882</v>
      </c>
      <c r="AP719" s="6">
        <v>0</v>
      </c>
      <c r="AQ719" s="11">
        <f t="shared" si="251"/>
        <v>6.948143177672006</v>
      </c>
      <c r="AR719" s="18">
        <f t="shared" si="252"/>
        <v>0.11784326845296622</v>
      </c>
      <c r="AS719" s="6">
        <v>7.2746509775867274E-2</v>
      </c>
      <c r="AT719" s="11">
        <f t="shared" si="249"/>
        <v>0.8986253949725187</v>
      </c>
      <c r="AW719" s="6" t="s">
        <v>830</v>
      </c>
      <c r="AX719" s="11">
        <f t="shared" si="253"/>
        <v>0.19770445454257404</v>
      </c>
      <c r="AY719" s="11">
        <f t="shared" si="254"/>
        <v>0.23548597301007179</v>
      </c>
      <c r="AZ719" s="11">
        <f t="shared" si="255"/>
        <v>2.0872284512420247</v>
      </c>
      <c r="BA719" s="17"/>
      <c r="BB719" s="7">
        <v>43039</v>
      </c>
      <c r="BC719" s="9">
        <f t="shared" si="256"/>
        <v>-1.5037186977022055</v>
      </c>
      <c r="BD719" s="9">
        <f t="shared" si="257"/>
        <v>-2.0718889949665309</v>
      </c>
      <c r="BE719" s="9">
        <f t="shared" si="258"/>
        <v>-2.6951517886975029E-2</v>
      </c>
      <c r="BF719" s="9" t="e">
        <f t="shared" si="259"/>
        <v>#DIV/0!</v>
      </c>
      <c r="BI719" s="9">
        <f t="shared" si="236"/>
        <v>-0.62857168599740065</v>
      </c>
      <c r="BJ719" s="9">
        <f t="shared" si="237"/>
        <v>0.8733720617504559</v>
      </c>
      <c r="BK719" s="9">
        <f t="shared" si="238"/>
        <v>1.3894549837455892</v>
      </c>
      <c r="BL719" s="9">
        <f t="shared" si="239"/>
        <v>-2.3226653661036818</v>
      </c>
      <c r="BM719" s="9">
        <f t="shared" si="240"/>
        <v>0.25667963642008607</v>
      </c>
      <c r="BN719" s="9">
        <f t="shared" si="241"/>
        <v>0.11051081234774313</v>
      </c>
    </row>
    <row r="720" spans="1:66" ht="15.6" x14ac:dyDescent="0.3">
      <c r="A720" s="6" t="s">
        <v>840</v>
      </c>
      <c r="B720" s="7">
        <v>43069</v>
      </c>
      <c r="C720" s="8">
        <v>100.503</v>
      </c>
      <c r="D720" s="8">
        <v>100.535</v>
      </c>
      <c r="H720" s="6" t="s">
        <v>840</v>
      </c>
      <c r="I720" s="7">
        <v>43069</v>
      </c>
      <c r="J720" s="8">
        <v>98.012</v>
      </c>
      <c r="K720" s="8">
        <v>102.501</v>
      </c>
      <c r="O720" s="6" t="s">
        <v>840</v>
      </c>
      <c r="P720" s="7">
        <v>43069</v>
      </c>
      <c r="Q720" s="8">
        <v>100.905</v>
      </c>
      <c r="U720" s="6" t="s">
        <v>840</v>
      </c>
      <c r="V720" s="7">
        <v>43069</v>
      </c>
      <c r="W720" s="8">
        <v>100.13500000000001</v>
      </c>
      <c r="X720" s="8">
        <v>100.086</v>
      </c>
      <c r="Y720" s="8"/>
      <c r="Z720" s="8"/>
      <c r="AA720" t="s">
        <v>840</v>
      </c>
      <c r="AB720" s="20">
        <v>43069</v>
      </c>
      <c r="AC720" s="1">
        <v>104.657</v>
      </c>
      <c r="AD720" s="8"/>
      <c r="AE720" s="8"/>
      <c r="AG720" s="6" t="str">
        <f t="shared" si="250"/>
        <v>2017</v>
      </c>
      <c r="AH720" s="11">
        <f t="shared" si="242"/>
        <v>1.4730826703283517</v>
      </c>
      <c r="AI720" s="11">
        <f t="shared" si="243"/>
        <v>1.5453764961365524</v>
      </c>
      <c r="AJ720" s="11">
        <f t="shared" si="244"/>
        <v>-2.7610496552408326</v>
      </c>
      <c r="AK720" s="11">
        <f t="shared" si="245"/>
        <v>4.311853781649444</v>
      </c>
      <c r="AL720" s="11">
        <f t="shared" si="246"/>
        <v>2.1884874017661815</v>
      </c>
      <c r="AM720" s="11">
        <f t="shared" si="247"/>
        <v>0.63616811722377875</v>
      </c>
      <c r="AN720" s="11">
        <f t="shared" si="248"/>
        <v>0.5465029836651869</v>
      </c>
      <c r="AO720" s="8">
        <v>-2.5688865207327161</v>
      </c>
      <c r="AP720" s="6">
        <v>0</v>
      </c>
      <c r="AQ720" s="11">
        <f t="shared" si="251"/>
        <v>9.4669790598916457</v>
      </c>
      <c r="AR720" s="18">
        <f t="shared" si="252"/>
        <v>-0.1157095689818588</v>
      </c>
      <c r="AS720" s="6">
        <v>-0.87631904878786582</v>
      </c>
      <c r="AT720" s="11">
        <f t="shared" si="249"/>
        <v>2.22805110355353</v>
      </c>
      <c r="AW720" s="6" t="s">
        <v>830</v>
      </c>
      <c r="AX720" s="11">
        <f t="shared" si="253"/>
        <v>0.19316035300722628</v>
      </c>
      <c r="AY720" s="11">
        <f t="shared" si="254"/>
        <v>0.26473825262896467</v>
      </c>
      <c r="AZ720" s="11">
        <f t="shared" si="255"/>
        <v>2.1160223552141089</v>
      </c>
      <c r="BA720" s="17"/>
      <c r="BB720" s="7">
        <v>43069</v>
      </c>
      <c r="BC720" s="9">
        <f t="shared" si="256"/>
        <v>-2.2984315380558229</v>
      </c>
      <c r="BD720" s="9">
        <f t="shared" si="257"/>
        <v>12.422090048498035</v>
      </c>
      <c r="BE720" s="9">
        <f t="shared" si="258"/>
        <v>1.3795281467608334</v>
      </c>
      <c r="BF720" s="9" t="e">
        <f t="shared" si="259"/>
        <v>#DIV/0!</v>
      </c>
      <c r="BI720" s="9">
        <f t="shared" si="236"/>
        <v>-0.43779277953797863</v>
      </c>
      <c r="BJ720" s="9">
        <f t="shared" si="237"/>
        <v>0.85647499971549801</v>
      </c>
      <c r="BK720" s="9">
        <f t="shared" si="238"/>
        <v>1.9563479338772389</v>
      </c>
      <c r="BL720" s="9">
        <f t="shared" si="239"/>
        <v>-2.344985889467607</v>
      </c>
      <c r="BM720" s="9">
        <f t="shared" si="240"/>
        <v>0.26502046949602587</v>
      </c>
      <c r="BN720" s="9">
        <f t="shared" si="241"/>
        <v>0.11301580563292631</v>
      </c>
    </row>
    <row r="721" spans="1:66" ht="15.6" x14ac:dyDescent="0.3">
      <c r="A721" s="6" t="s">
        <v>841</v>
      </c>
      <c r="B721" s="7">
        <v>43100</v>
      </c>
      <c r="C721" s="8">
        <v>100.64400000000001</v>
      </c>
      <c r="D721" s="8">
        <v>100.68300000000001</v>
      </c>
      <c r="H721" s="6" t="s">
        <v>841</v>
      </c>
      <c r="I721" s="7">
        <v>43100</v>
      </c>
      <c r="J721" s="8">
        <v>98.938999999999993</v>
      </c>
      <c r="K721" s="8">
        <v>98.563000000000002</v>
      </c>
      <c r="O721" s="6" t="s">
        <v>841</v>
      </c>
      <c r="P721" s="7">
        <v>43100</v>
      </c>
      <c r="Q721" s="8">
        <v>100.253</v>
      </c>
      <c r="U721" s="6" t="s">
        <v>841</v>
      </c>
      <c r="V721" s="7">
        <v>43100</v>
      </c>
      <c r="W721" s="8">
        <v>100.194</v>
      </c>
      <c r="X721" s="8">
        <v>100.20099999999999</v>
      </c>
      <c r="Y721" s="8"/>
      <c r="Z721" s="8"/>
      <c r="AA721" t="s">
        <v>841</v>
      </c>
      <c r="AB721" s="20">
        <v>43100</v>
      </c>
      <c r="AC721" s="1">
        <v>104.908</v>
      </c>
      <c r="AD721" s="8"/>
      <c r="AE721" s="8"/>
      <c r="AG721" s="6" t="str">
        <f t="shared" si="250"/>
        <v>2017</v>
      </c>
      <c r="AH721" s="11">
        <f t="shared" si="242"/>
        <v>1.5190945954124624</v>
      </c>
      <c r="AI721" s="11">
        <f t="shared" si="243"/>
        <v>1.5768765133171936</v>
      </c>
      <c r="AJ721" s="11">
        <f t="shared" si="244"/>
        <v>-0.67960970125281461</v>
      </c>
      <c r="AK721" s="11">
        <f t="shared" si="245"/>
        <v>-3.9665218153828175</v>
      </c>
      <c r="AL721" s="11">
        <f t="shared" si="246"/>
        <v>0.49922309658663178</v>
      </c>
      <c r="AM721" s="11">
        <f t="shared" si="247"/>
        <v>0.85662804626396305</v>
      </c>
      <c r="AN721" s="11">
        <f t="shared" si="248"/>
        <v>0.87382843566587987</v>
      </c>
      <c r="AO721" s="8">
        <v>-2.104719687132639</v>
      </c>
      <c r="AP721" s="6">
        <v>0</v>
      </c>
      <c r="AQ721" s="11">
        <f t="shared" si="251"/>
        <v>7.5747787655991994</v>
      </c>
      <c r="AR721" s="18">
        <f t="shared" si="252"/>
        <v>5.8920457382538594E-2</v>
      </c>
      <c r="AS721" s="6">
        <v>5.493335545310174E-2</v>
      </c>
      <c r="AT721" s="11">
        <f t="shared" si="249"/>
        <v>-3.8419137374269496</v>
      </c>
      <c r="AW721" s="6" t="s">
        <v>830</v>
      </c>
      <c r="AX721" s="11">
        <f t="shared" si="253"/>
        <v>0.19374552670188233</v>
      </c>
      <c r="AY721" s="11">
        <f t="shared" si="254"/>
        <v>0.26561818357940276</v>
      </c>
      <c r="AZ721" s="11">
        <f t="shared" si="255"/>
        <v>2.1720871814550344</v>
      </c>
      <c r="BA721" s="17"/>
      <c r="BB721" s="7">
        <v>43100</v>
      </c>
      <c r="BC721" s="9">
        <f t="shared" si="256"/>
        <v>0.30294710355709409</v>
      </c>
      <c r="BD721" s="9">
        <f t="shared" si="257"/>
        <v>0.33237771334515553</v>
      </c>
      <c r="BE721" s="9">
        <f t="shared" si="258"/>
        <v>2.6495384655448317</v>
      </c>
      <c r="BF721" s="9" t="e">
        <f t="shared" si="259"/>
        <v>#DIV/0!</v>
      </c>
      <c r="BI721" s="9">
        <f t="shared" si="236"/>
        <v>-0.23797703402265494</v>
      </c>
      <c r="BJ721" s="9">
        <f t="shared" si="237"/>
        <v>0.82969813132853787</v>
      </c>
      <c r="BK721" s="9">
        <f t="shared" si="238"/>
        <v>3.4864630309223545</v>
      </c>
      <c r="BL721" s="9">
        <f t="shared" si="239"/>
        <v>-2.3176253292801579</v>
      </c>
      <c r="BM721" s="9">
        <f t="shared" si="240"/>
        <v>0.27041699434642691</v>
      </c>
      <c r="BN721" s="9">
        <f t="shared" si="241"/>
        <v>0.11667847728882778</v>
      </c>
    </row>
    <row r="722" spans="1:66" ht="15.6" x14ac:dyDescent="0.3">
      <c r="A722" s="6" t="s">
        <v>842</v>
      </c>
      <c r="B722" s="7">
        <v>43131</v>
      </c>
      <c r="C722" s="8">
        <v>100.964</v>
      </c>
      <c r="D722" s="8">
        <v>101.00700000000001</v>
      </c>
      <c r="H722" s="6" t="s">
        <v>842</v>
      </c>
      <c r="I722" s="7">
        <v>43131</v>
      </c>
      <c r="J722" s="8">
        <v>100.331</v>
      </c>
      <c r="K722" s="8">
        <v>96.256</v>
      </c>
      <c r="O722" s="6" t="s">
        <v>842</v>
      </c>
      <c r="P722" s="7">
        <v>43131</v>
      </c>
      <c r="Q722" s="8">
        <v>100.086</v>
      </c>
      <c r="U722" s="6" t="s">
        <v>842</v>
      </c>
      <c r="V722" s="7">
        <v>43131</v>
      </c>
      <c r="W722" s="8">
        <v>100.479</v>
      </c>
      <c r="X722" s="8">
        <v>100.523</v>
      </c>
      <c r="Y722" s="8"/>
      <c r="Z722" s="8"/>
      <c r="AA722" t="s">
        <v>842</v>
      </c>
      <c r="AB722" s="20">
        <v>43131</v>
      </c>
      <c r="AC722" s="1">
        <v>106.621</v>
      </c>
      <c r="AD722" s="8"/>
      <c r="AE722" s="8"/>
      <c r="AG722" s="6" t="str">
        <f t="shared" si="250"/>
        <v>2018</v>
      </c>
      <c r="AH722" s="11">
        <f t="shared" si="242"/>
        <v>1.5754844161854464</v>
      </c>
      <c r="AI722" s="11">
        <f t="shared" si="243"/>
        <v>1.6320370277204788</v>
      </c>
      <c r="AJ722" s="11">
        <f t="shared" si="244"/>
        <v>-0.23466942436384253</v>
      </c>
      <c r="AK722" s="11">
        <f t="shared" si="245"/>
        <v>-5.7330330036235448</v>
      </c>
      <c r="AL722" s="11">
        <f t="shared" si="246"/>
        <v>0.23735841120091639</v>
      </c>
      <c r="AM722" s="11">
        <f t="shared" si="247"/>
        <v>0.94232527300308622</v>
      </c>
      <c r="AN722" s="11">
        <f t="shared" si="248"/>
        <v>1.047436193846063</v>
      </c>
      <c r="AO722" s="8">
        <v>-2.1156531975904391</v>
      </c>
      <c r="AP722" s="6">
        <v>0</v>
      </c>
      <c r="AQ722" s="11">
        <f t="shared" si="251"/>
        <v>5.8619696774129482</v>
      </c>
      <c r="AR722" s="18">
        <f t="shared" si="252"/>
        <v>0.28444817054913418</v>
      </c>
      <c r="AS722" s="6">
        <v>0.17312683387729066</v>
      </c>
      <c r="AT722" s="11">
        <f t="shared" si="249"/>
        <v>-2.3406349238558111</v>
      </c>
      <c r="AW722" s="6" t="s">
        <v>843</v>
      </c>
      <c r="AX722" s="11">
        <f t="shared" si="253"/>
        <v>0.20010097054143725</v>
      </c>
      <c r="AY722" s="11">
        <f t="shared" si="254"/>
        <v>0.2721740135257007</v>
      </c>
      <c r="AZ722" s="11">
        <f t="shared" si="255"/>
        <v>2.2024577864493411</v>
      </c>
      <c r="BA722" s="17"/>
      <c r="BB722" s="7">
        <v>43131</v>
      </c>
      <c r="BC722" s="9">
        <f t="shared" si="256"/>
        <v>3.2803048141256452</v>
      </c>
      <c r="BD722" s="9">
        <f t="shared" si="257"/>
        <v>2.4681404932272555</v>
      </c>
      <c r="BE722" s="9">
        <f t="shared" si="258"/>
        <v>1.3982221917060444</v>
      </c>
      <c r="BF722" s="9" t="e">
        <f t="shared" si="259"/>
        <v>#DIV/0!</v>
      </c>
      <c r="BI722" s="9">
        <f t="shared" si="236"/>
        <v>-4.4163344762951147E-2</v>
      </c>
      <c r="BJ722" s="9">
        <f t="shared" si="237"/>
        <v>0.78378958857995307</v>
      </c>
      <c r="BK722" s="9">
        <f t="shared" si="238"/>
        <v>17.747514206339691</v>
      </c>
      <c r="BL722" s="9">
        <f t="shared" si="239"/>
        <v>-2.2775098071782369</v>
      </c>
      <c r="BM722" s="9">
        <f t="shared" si="240"/>
        <v>0.25743566099926385</v>
      </c>
      <c r="BN722" s="9">
        <f t="shared" si="241"/>
        <v>0.11303383203351319</v>
      </c>
    </row>
    <row r="723" spans="1:66" ht="15.6" x14ac:dyDescent="0.3">
      <c r="A723" s="6" t="s">
        <v>844</v>
      </c>
      <c r="B723" s="7">
        <v>43159</v>
      </c>
      <c r="C723" s="8">
        <v>101.127</v>
      </c>
      <c r="D723" s="8">
        <v>101.19799999999999</v>
      </c>
      <c r="H723" s="6" t="s">
        <v>844</v>
      </c>
      <c r="I723" s="7">
        <v>43159</v>
      </c>
      <c r="J723" s="8">
        <v>100.239</v>
      </c>
      <c r="K723" s="8">
        <v>99.131</v>
      </c>
      <c r="O723" s="6" t="s">
        <v>844</v>
      </c>
      <c r="P723" s="7">
        <v>43159</v>
      </c>
      <c r="Q723" s="8">
        <v>101.14700000000001</v>
      </c>
      <c r="U723" s="6" t="s">
        <v>844</v>
      </c>
      <c r="V723" s="7">
        <v>43159</v>
      </c>
      <c r="W723" s="8">
        <v>100.316</v>
      </c>
      <c r="X723" s="8">
        <v>100.27200000000001</v>
      </c>
      <c r="Y723" s="8"/>
      <c r="Z723" s="8"/>
      <c r="AA723" t="s">
        <v>844</v>
      </c>
      <c r="AB723" s="20">
        <v>43159</v>
      </c>
      <c r="AC723" s="1">
        <v>108.131</v>
      </c>
      <c r="AD723" s="8"/>
      <c r="AE723" s="8"/>
      <c r="AG723" s="6" t="str">
        <f t="shared" si="250"/>
        <v>2018</v>
      </c>
      <c r="AH723" s="11">
        <f t="shared" si="242"/>
        <v>1.5596440837969627</v>
      </c>
      <c r="AI723" s="11">
        <f t="shared" si="243"/>
        <v>1.6442181175359671</v>
      </c>
      <c r="AJ723" s="11">
        <f t="shared" si="244"/>
        <v>-0.81827716541665874</v>
      </c>
      <c r="AK723" s="11">
        <f t="shared" si="245"/>
        <v>-3.3839166496106299</v>
      </c>
      <c r="AL723" s="11">
        <f t="shared" si="246"/>
        <v>0.9169094464620775</v>
      </c>
      <c r="AM723" s="11">
        <f t="shared" si="247"/>
        <v>0.59767348576014179</v>
      </c>
      <c r="AN723" s="11">
        <f t="shared" si="248"/>
        <v>0.57573873096752326</v>
      </c>
      <c r="AO723" s="8">
        <v>-2.0425889610003578</v>
      </c>
      <c r="AP723" s="6">
        <v>0</v>
      </c>
      <c r="AQ723" s="11">
        <f t="shared" si="251"/>
        <v>8.2706691632205676</v>
      </c>
      <c r="AR723" s="18">
        <f t="shared" si="252"/>
        <v>-0.16222295205963189</v>
      </c>
      <c r="AS723" s="6">
        <v>0.16525201197197248</v>
      </c>
      <c r="AT723" s="11">
        <f t="shared" si="249"/>
        <v>2.9868267952127603</v>
      </c>
      <c r="AW723" s="6" t="s">
        <v>843</v>
      </c>
      <c r="AX723" s="11">
        <f t="shared" si="253"/>
        <v>0.1968051684575389</v>
      </c>
      <c r="AY723" s="11">
        <f t="shared" si="254"/>
        <v>0.2775209512865377</v>
      </c>
      <c r="AZ723" s="11">
        <f t="shared" si="255"/>
        <v>2.2647665262707006</v>
      </c>
      <c r="BA723" s="17"/>
      <c r="BB723" s="7">
        <v>43159</v>
      </c>
      <c r="BC723" s="9">
        <f t="shared" si="256"/>
        <v>-1.6470695144458869</v>
      </c>
      <c r="BD723" s="9">
        <f t="shared" si="257"/>
        <v>1.9645291229583473</v>
      </c>
      <c r="BE723" s="9">
        <f t="shared" si="258"/>
        <v>2.8290548951591665</v>
      </c>
      <c r="BF723" s="9" t="e">
        <f t="shared" si="259"/>
        <v>#DIV/0!</v>
      </c>
      <c r="BI723" s="9">
        <f t="shared" ref="BI723:BI786" si="260">AVERAGE(AM711:AM723)</f>
        <v>0.11172994167237314</v>
      </c>
      <c r="BJ723" s="9">
        <f t="shared" ref="BJ723:BJ786" si="261">STDEV(AM711:AM723)</f>
        <v>0.68009364275432016</v>
      </c>
      <c r="BK723" s="9">
        <f t="shared" ref="BK723:BK786" si="262">BJ723/ABS(BI723)</f>
        <v>6.0869417147694014</v>
      </c>
      <c r="BL723" s="9">
        <f t="shared" ref="BL723:BL786" si="263">AVERAGE(AO711:AO723)</f>
        <v>-2.2499810562272633</v>
      </c>
      <c r="BM723" s="9">
        <f t="shared" ref="BM723:BM786" si="264">STDEV(AO711:AO723)</f>
        <v>0.26228101998685638</v>
      </c>
      <c r="BN723" s="9">
        <f t="shared" ref="BN723:BN786" si="265">BM723/ABS(BL723)</f>
        <v>0.11657032367492264</v>
      </c>
    </row>
    <row r="724" spans="1:66" ht="15.6" x14ac:dyDescent="0.3">
      <c r="A724" s="6" t="s">
        <v>845</v>
      </c>
      <c r="B724" s="7">
        <v>43190</v>
      </c>
      <c r="C724" s="8">
        <v>101.33499999999999</v>
      </c>
      <c r="D724" s="8">
        <v>101.419</v>
      </c>
      <c r="H724" s="6" t="s">
        <v>845</v>
      </c>
      <c r="I724" s="7">
        <v>43190</v>
      </c>
      <c r="J724" s="8">
        <v>99.998999999999995</v>
      </c>
      <c r="K724" s="8">
        <v>101.071</v>
      </c>
      <c r="O724" s="6" t="s">
        <v>845</v>
      </c>
      <c r="P724" s="7">
        <v>43190</v>
      </c>
      <c r="Q724" s="8">
        <v>101.563</v>
      </c>
      <c r="U724" s="6" t="s">
        <v>845</v>
      </c>
      <c r="V724" s="7">
        <v>43190</v>
      </c>
      <c r="W724" s="8">
        <v>100.35899999999999</v>
      </c>
      <c r="X724" s="8">
        <v>100.31100000000001</v>
      </c>
      <c r="Y724" s="8"/>
      <c r="Z724" s="8"/>
      <c r="AA724" t="s">
        <v>845</v>
      </c>
      <c r="AB724" s="20">
        <v>43190</v>
      </c>
      <c r="AC724" s="1">
        <v>105.932</v>
      </c>
      <c r="AD724" s="8"/>
      <c r="AE724" s="8"/>
      <c r="AG724" s="6" t="str">
        <f t="shared" si="250"/>
        <v>2018</v>
      </c>
      <c r="AH724" s="11">
        <f t="shared" si="242"/>
        <v>1.7869339869018397</v>
      </c>
      <c r="AI724" s="11">
        <f t="shared" si="243"/>
        <v>1.9091831710527529</v>
      </c>
      <c r="AJ724" s="11">
        <f t="shared" si="244"/>
        <v>-1.350524820456156</v>
      </c>
      <c r="AK724" s="11">
        <f t="shared" si="245"/>
        <v>4.4963917206013226</v>
      </c>
      <c r="AL724" s="11">
        <f t="shared" si="246"/>
        <v>2.8871577198545273</v>
      </c>
      <c r="AM724" s="11">
        <f t="shared" si="247"/>
        <v>0.36702936234898065</v>
      </c>
      <c r="AN724" s="11">
        <f t="shared" si="248"/>
        <v>0.32303876465176184</v>
      </c>
      <c r="AO724" s="8">
        <v>-1.8561193978129276</v>
      </c>
      <c r="AP724" s="6">
        <v>0</v>
      </c>
      <c r="AQ724" s="11">
        <f t="shared" si="251"/>
        <v>6.9512453683604702</v>
      </c>
      <c r="AR724" s="18">
        <f t="shared" si="252"/>
        <v>4.2864548028220817E-2</v>
      </c>
      <c r="AS724" s="6">
        <v>2.7524022585390107E-2</v>
      </c>
      <c r="AT724" s="11">
        <f t="shared" si="249"/>
        <v>1.9570063854899011</v>
      </c>
      <c r="AW724" s="6" t="s">
        <v>843</v>
      </c>
      <c r="AX724" s="11">
        <f t="shared" si="253"/>
        <v>0.19386803556331758</v>
      </c>
      <c r="AY724" s="11">
        <f t="shared" si="254"/>
        <v>0.27870153502654915</v>
      </c>
      <c r="AZ724" s="11">
        <f t="shared" si="255"/>
        <v>2.2893856339362912</v>
      </c>
      <c r="BA724" s="17"/>
      <c r="BB724" s="7">
        <v>43190</v>
      </c>
      <c r="BC724" s="9">
        <f t="shared" si="256"/>
        <v>-1.492406382028022</v>
      </c>
      <c r="BD724" s="9">
        <f t="shared" si="257"/>
        <v>0.42540346396857665</v>
      </c>
      <c r="BE724" s="9">
        <f t="shared" si="258"/>
        <v>1.0870483725371027</v>
      </c>
      <c r="BF724" s="9" t="e">
        <f t="shared" si="259"/>
        <v>#DIV/0!</v>
      </c>
      <c r="BI724" s="9">
        <f t="shared" si="260"/>
        <v>0.2454871248385837</v>
      </c>
      <c r="BJ724" s="9">
        <f t="shared" si="261"/>
        <v>0.51494503540472614</v>
      </c>
      <c r="BK724" s="9">
        <f t="shared" si="262"/>
        <v>2.0976457960608741</v>
      </c>
      <c r="BL724" s="9">
        <f t="shared" si="263"/>
        <v>-2.214796685420886</v>
      </c>
      <c r="BM724" s="9">
        <f t="shared" si="264"/>
        <v>0.2829153393915485</v>
      </c>
      <c r="BN724" s="9">
        <f t="shared" si="265"/>
        <v>0.12773874065004076</v>
      </c>
    </row>
    <row r="725" spans="1:66" ht="15.6" x14ac:dyDescent="0.3">
      <c r="A725" s="6" t="s">
        <v>846</v>
      </c>
      <c r="B725" s="7">
        <v>43220</v>
      </c>
      <c r="C725" s="8">
        <v>101.511</v>
      </c>
      <c r="D725" s="8">
        <v>101.602</v>
      </c>
      <c r="H725" s="6" t="s">
        <v>846</v>
      </c>
      <c r="I725" s="7">
        <v>43220</v>
      </c>
      <c r="J725" s="8">
        <v>100.258</v>
      </c>
      <c r="K725" s="8">
        <v>100.473</v>
      </c>
      <c r="O725" s="6" t="s">
        <v>846</v>
      </c>
      <c r="P725" s="7">
        <v>43220</v>
      </c>
      <c r="Q725" s="8">
        <v>101.429</v>
      </c>
      <c r="U725" s="6" t="s">
        <v>846</v>
      </c>
      <c r="V725" s="7">
        <v>43220</v>
      </c>
      <c r="W725" s="8">
        <v>100.46599999999999</v>
      </c>
      <c r="X725" s="8">
        <v>100.41200000000001</v>
      </c>
      <c r="Y725" s="8"/>
      <c r="Z725" s="8"/>
      <c r="AA725" t="s">
        <v>846</v>
      </c>
      <c r="AB725" s="20">
        <v>43220</v>
      </c>
      <c r="AC725" s="1">
        <v>107.673</v>
      </c>
      <c r="AD725" s="8"/>
      <c r="AE725" s="8"/>
      <c r="AG725" s="6" t="str">
        <f t="shared" si="250"/>
        <v>2018</v>
      </c>
      <c r="AH725" s="11">
        <f t="shared" si="242"/>
        <v>1.7643933394151379</v>
      </c>
      <c r="AI725" s="11">
        <f t="shared" si="243"/>
        <v>1.8842192874261698</v>
      </c>
      <c r="AJ725" s="11">
        <f t="shared" si="244"/>
        <v>-1.2236453201970532</v>
      </c>
      <c r="AK725" s="11">
        <f t="shared" si="245"/>
        <v>-0.17288145697338386</v>
      </c>
      <c r="AL725" s="11">
        <f t="shared" si="246"/>
        <v>1.6302278511452606</v>
      </c>
      <c r="AM725" s="11">
        <f t="shared" si="247"/>
        <v>0.39171013450045589</v>
      </c>
      <c r="AN725" s="11">
        <f t="shared" si="248"/>
        <v>0.37084795233954804</v>
      </c>
      <c r="AO725" s="8">
        <v>-1.8091447865283938</v>
      </c>
      <c r="AP725" s="6">
        <v>0</v>
      </c>
      <c r="AQ725" s="11">
        <f t="shared" si="251"/>
        <v>8.6662091516460436</v>
      </c>
      <c r="AR725" s="18">
        <f t="shared" si="252"/>
        <v>0.10661724409370965</v>
      </c>
      <c r="AS725" s="6">
        <v>-6.954656035221829E-2</v>
      </c>
      <c r="AT725" s="11">
        <f t="shared" si="249"/>
        <v>-0.59166328620474662</v>
      </c>
      <c r="AW725" s="6" t="s">
        <v>843</v>
      </c>
      <c r="AX725" s="11">
        <f t="shared" si="253"/>
        <v>0.19488962766014653</v>
      </c>
      <c r="AY725" s="11">
        <f t="shared" si="254"/>
        <v>0.27912319241910677</v>
      </c>
      <c r="AZ725" s="11">
        <f t="shared" si="255"/>
        <v>2.2876936928246847</v>
      </c>
      <c r="BA725" s="17"/>
      <c r="BB725" s="7">
        <v>43220</v>
      </c>
      <c r="BC725" s="9">
        <f t="shared" si="256"/>
        <v>0.52695231261850051</v>
      </c>
      <c r="BD725" s="9">
        <f t="shared" si="257"/>
        <v>0.15129353073619622</v>
      </c>
      <c r="BE725" s="9">
        <f t="shared" si="258"/>
        <v>-7.3903718383061534E-2</v>
      </c>
      <c r="BF725" s="9" t="e">
        <f t="shared" si="259"/>
        <v>#DIV/0!</v>
      </c>
      <c r="BI725" s="9">
        <f t="shared" si="260"/>
        <v>0.32575532659673018</v>
      </c>
      <c r="BJ725" s="9">
        <f t="shared" si="261"/>
        <v>0.43918115625112836</v>
      </c>
      <c r="BK725" s="9">
        <f t="shared" si="262"/>
        <v>1.3481933230053182</v>
      </c>
      <c r="BL725" s="9">
        <f t="shared" si="263"/>
        <v>-2.1994693601523227</v>
      </c>
      <c r="BM725" s="9">
        <f t="shared" si="264"/>
        <v>0.29991566856093987</v>
      </c>
      <c r="BN725" s="9">
        <f t="shared" si="265"/>
        <v>0.13635819347816211</v>
      </c>
    </row>
    <row r="726" spans="1:66" ht="15.6" x14ac:dyDescent="0.3">
      <c r="A726" s="6" t="s">
        <v>847</v>
      </c>
      <c r="B726" s="7">
        <v>43251</v>
      </c>
      <c r="C726" s="8">
        <v>101.654</v>
      </c>
      <c r="D726" s="8">
        <v>101.78</v>
      </c>
      <c r="H726" s="6" t="s">
        <v>847</v>
      </c>
      <c r="I726" s="7">
        <v>43251</v>
      </c>
      <c r="J726" s="8">
        <v>99.67</v>
      </c>
      <c r="K726" s="8">
        <v>100.676</v>
      </c>
      <c r="O726" s="6" t="s">
        <v>847</v>
      </c>
      <c r="P726" s="7">
        <v>43251</v>
      </c>
      <c r="Q726" s="8">
        <v>101.443</v>
      </c>
      <c r="U726" s="6" t="s">
        <v>847</v>
      </c>
      <c r="V726" s="7">
        <v>43251</v>
      </c>
      <c r="W726" s="8">
        <v>100.197</v>
      </c>
      <c r="X726" s="8">
        <v>100.145</v>
      </c>
      <c r="Y726" s="8"/>
      <c r="Z726" s="8"/>
      <c r="AA726" t="s">
        <v>847</v>
      </c>
      <c r="AB726" s="20">
        <v>43251</v>
      </c>
      <c r="AC726" s="1">
        <v>108.613</v>
      </c>
      <c r="AD726" s="8"/>
      <c r="AE726" s="8"/>
      <c r="AG726" s="6" t="str">
        <f t="shared" si="250"/>
        <v>2018</v>
      </c>
      <c r="AH726" s="11">
        <f t="shared" si="242"/>
        <v>1.8362869536470372</v>
      </c>
      <c r="AI726" s="11">
        <f t="shared" si="243"/>
        <v>1.9809023776840462</v>
      </c>
      <c r="AJ726" s="11">
        <f t="shared" si="244"/>
        <v>-0.38180146323911757</v>
      </c>
      <c r="AK726" s="11">
        <f t="shared" si="245"/>
        <v>0.916180509612885</v>
      </c>
      <c r="AL726" s="11">
        <f t="shared" si="246"/>
        <v>1.6299991985252893</v>
      </c>
      <c r="AM726" s="11">
        <f t="shared" si="247"/>
        <v>0.16494721689059855</v>
      </c>
      <c r="AN726" s="11">
        <f t="shared" si="248"/>
        <v>5.4950544509924093E-2</v>
      </c>
      <c r="AO726" s="8">
        <v>-1.52621532869196</v>
      </c>
      <c r="AP726" s="6">
        <v>0</v>
      </c>
      <c r="AQ726" s="11">
        <f t="shared" si="251"/>
        <v>12.603674214149452</v>
      </c>
      <c r="AR726" s="18">
        <f t="shared" si="252"/>
        <v>-0.26775227440127836</v>
      </c>
      <c r="AS726" s="6">
        <v>-0.41197999550024456</v>
      </c>
      <c r="AT726" s="11">
        <f t="shared" si="249"/>
        <v>0.20204433031760782</v>
      </c>
      <c r="AW726" s="6" t="s">
        <v>843</v>
      </c>
      <c r="AX726" s="11">
        <f t="shared" si="253"/>
        <v>0.19400413485421117</v>
      </c>
      <c r="AY726" s="11">
        <f t="shared" si="254"/>
        <v>0.28239258102332243</v>
      </c>
      <c r="AZ726" s="11">
        <f t="shared" si="255"/>
        <v>2.2865682995695109</v>
      </c>
      <c r="BA726" s="17"/>
      <c r="BB726" s="7">
        <v>43251</v>
      </c>
      <c r="BC726" s="9">
        <f t="shared" si="256"/>
        <v>-0.45435604581250955</v>
      </c>
      <c r="BD726" s="9">
        <f t="shared" si="257"/>
        <v>1.1713066821429363</v>
      </c>
      <c r="BE726" s="9">
        <f t="shared" si="258"/>
        <v>-4.9193353931231698E-2</v>
      </c>
      <c r="BF726" s="9" t="e">
        <f t="shared" si="259"/>
        <v>#DIV/0!</v>
      </c>
      <c r="BI726" s="9">
        <f t="shared" si="260"/>
        <v>0.38444032829882274</v>
      </c>
      <c r="BJ726" s="9">
        <f t="shared" si="261"/>
        <v>0.3466991096730202</v>
      </c>
      <c r="BK726" s="9">
        <f t="shared" si="262"/>
        <v>0.90182814900608821</v>
      </c>
      <c r="BL726" s="9">
        <f t="shared" si="263"/>
        <v>-2.1670941716236807</v>
      </c>
      <c r="BM726" s="9">
        <f t="shared" si="264"/>
        <v>0.34825086319696191</v>
      </c>
      <c r="BN726" s="9">
        <f t="shared" si="265"/>
        <v>0.16069946002209831</v>
      </c>
    </row>
    <row r="727" spans="1:66" ht="15.6" x14ac:dyDescent="0.3">
      <c r="A727" s="6" t="s">
        <v>848</v>
      </c>
      <c r="B727" s="7">
        <v>43281</v>
      </c>
      <c r="C727" s="8">
        <v>101.744</v>
      </c>
      <c r="D727" s="8">
        <v>101.872</v>
      </c>
      <c r="H727" s="6" t="s">
        <v>848</v>
      </c>
      <c r="I727" s="7">
        <v>43281</v>
      </c>
      <c r="J727" s="8">
        <v>99.912999999999997</v>
      </c>
      <c r="K727" s="8">
        <v>100.849</v>
      </c>
      <c r="O727" s="6" t="s">
        <v>848</v>
      </c>
      <c r="P727" s="7">
        <v>43281</v>
      </c>
      <c r="Q727" s="8">
        <v>101.678</v>
      </c>
      <c r="U727" s="6" t="s">
        <v>848</v>
      </c>
      <c r="V727" s="7">
        <v>43281</v>
      </c>
      <c r="W727" s="8">
        <v>100.26900000000001</v>
      </c>
      <c r="X727" s="8">
        <v>100.19499999999999</v>
      </c>
      <c r="Y727" s="8"/>
      <c r="Z727" s="8"/>
      <c r="AA727" t="s">
        <v>848</v>
      </c>
      <c r="AB727" s="20">
        <v>43281</v>
      </c>
      <c r="AC727" s="1">
        <v>108.648</v>
      </c>
      <c r="AD727" s="8"/>
      <c r="AE727" s="8"/>
      <c r="AG727" s="6" t="str">
        <f t="shared" si="250"/>
        <v>2018</v>
      </c>
      <c r="AH727" s="11">
        <f t="shared" si="242"/>
        <v>1.8152706894826398</v>
      </c>
      <c r="AI727" s="11">
        <f t="shared" si="243"/>
        <v>1.9362198184856405</v>
      </c>
      <c r="AJ727" s="11">
        <f t="shared" si="244"/>
        <v>0.56769569900048111</v>
      </c>
      <c r="AK727" s="11">
        <f t="shared" si="245"/>
        <v>-0.40981987675777765</v>
      </c>
      <c r="AL727" s="11">
        <f t="shared" si="246"/>
        <v>1.3839864393259349</v>
      </c>
      <c r="AM727" s="11">
        <f t="shared" si="247"/>
        <v>0.42868160374998077</v>
      </c>
      <c r="AN727" s="11">
        <f t="shared" si="248"/>
        <v>0.28324925934821721</v>
      </c>
      <c r="AO727" s="8">
        <v>-1.5671290638865965</v>
      </c>
      <c r="AP727" s="6">
        <v>0</v>
      </c>
      <c r="AQ727" s="11">
        <f t="shared" si="251"/>
        <v>13.20094188251475</v>
      </c>
      <c r="AR727" s="18">
        <f t="shared" si="252"/>
        <v>7.1858438875427311E-2</v>
      </c>
      <c r="AS727" s="6">
        <v>-0.27836028964459691</v>
      </c>
      <c r="AT727" s="11">
        <f t="shared" si="249"/>
        <v>0.17183837260121848</v>
      </c>
      <c r="AW727" s="6" t="s">
        <v>843</v>
      </c>
      <c r="AX727" s="11">
        <f t="shared" si="253"/>
        <v>0.19173152106263991</v>
      </c>
      <c r="AY727" s="11">
        <f t="shared" si="254"/>
        <v>0.28128200584733182</v>
      </c>
      <c r="AZ727" s="11">
        <f t="shared" si="255"/>
        <v>2.285473235098554</v>
      </c>
      <c r="BA727" s="17"/>
      <c r="BB727" s="7">
        <v>43281</v>
      </c>
      <c r="BC727" s="9">
        <f t="shared" si="256"/>
        <v>-1.1714254406376745</v>
      </c>
      <c r="BD727" s="9">
        <f t="shared" si="257"/>
        <v>-0.39327349605509099</v>
      </c>
      <c r="BE727" s="9">
        <f t="shared" si="258"/>
        <v>-4.7891176973069438E-2</v>
      </c>
      <c r="BF727" s="9" t="e">
        <f t="shared" si="259"/>
        <v>#DIV/0!</v>
      </c>
      <c r="BI727" s="9">
        <f t="shared" si="260"/>
        <v>0.43330094778616723</v>
      </c>
      <c r="BJ727" s="9">
        <f t="shared" si="261"/>
        <v>0.29778442792305465</v>
      </c>
      <c r="BK727" s="9">
        <f t="shared" si="262"/>
        <v>0.68724619561647116</v>
      </c>
      <c r="BL727" s="9">
        <f t="shared" si="263"/>
        <v>-2.107540488282063</v>
      </c>
      <c r="BM727" s="9">
        <f t="shared" si="264"/>
        <v>0.38066156221629865</v>
      </c>
      <c r="BN727" s="9">
        <f t="shared" si="265"/>
        <v>0.18061886086306719</v>
      </c>
    </row>
    <row r="728" spans="1:66" ht="15.6" x14ac:dyDescent="0.3">
      <c r="A728" s="6" t="s">
        <v>849</v>
      </c>
      <c r="B728" s="7">
        <v>43312</v>
      </c>
      <c r="C728" s="8">
        <v>101.879</v>
      </c>
      <c r="D728" s="8">
        <v>102.006</v>
      </c>
      <c r="H728" s="6" t="s">
        <v>849</v>
      </c>
      <c r="I728" s="7">
        <v>43312</v>
      </c>
      <c r="J728" s="8">
        <v>100.099</v>
      </c>
      <c r="K728" s="8">
        <v>101.024</v>
      </c>
      <c r="O728" s="6" t="s">
        <v>849</v>
      </c>
      <c r="P728" s="7">
        <v>43312</v>
      </c>
      <c r="Q728" s="8">
        <v>101.93899999999999</v>
      </c>
      <c r="U728" s="6" t="s">
        <v>849</v>
      </c>
      <c r="V728" s="7">
        <v>43312</v>
      </c>
      <c r="W728" s="8">
        <v>100.407</v>
      </c>
      <c r="X728" s="8">
        <v>100.363</v>
      </c>
      <c r="Y728" s="8"/>
      <c r="Z728" s="8"/>
      <c r="AA728" t="s">
        <v>849</v>
      </c>
      <c r="AB728" s="20">
        <v>43312</v>
      </c>
      <c r="AC728" s="1">
        <v>108.10899999999999</v>
      </c>
      <c r="AD728" s="8"/>
      <c r="AE728" s="8"/>
      <c r="AG728" s="6" t="str">
        <f t="shared" si="250"/>
        <v>2018</v>
      </c>
      <c r="AH728" s="11">
        <f t="shared" si="242"/>
        <v>1.8688131186881396</v>
      </c>
      <c r="AI728" s="11">
        <f t="shared" si="243"/>
        <v>1.9958004199579937</v>
      </c>
      <c r="AJ728" s="11">
        <f t="shared" si="244"/>
        <v>0.55754239331351485</v>
      </c>
      <c r="AK728" s="11">
        <f t="shared" si="245"/>
        <v>2.6583204617510736</v>
      </c>
      <c r="AL728" s="11">
        <f t="shared" si="246"/>
        <v>2.2262557787382509</v>
      </c>
      <c r="AM728" s="11">
        <f t="shared" si="247"/>
        <v>0.39595644479106795</v>
      </c>
      <c r="AN728" s="11">
        <f t="shared" si="248"/>
        <v>0.28477787325884574</v>
      </c>
      <c r="AO728" s="8">
        <v>-1.2661536384301342</v>
      </c>
      <c r="AP728" s="6">
        <v>0</v>
      </c>
      <c r="AQ728" s="11">
        <f t="shared" si="251"/>
        <v>13.804937101952719</v>
      </c>
      <c r="AR728" s="18">
        <f t="shared" si="252"/>
        <v>0.13762977590281444</v>
      </c>
      <c r="AS728" s="6">
        <v>0.16142082110026656</v>
      </c>
      <c r="AT728" s="11">
        <f t="shared" si="249"/>
        <v>0.17352675782604798</v>
      </c>
      <c r="AW728" s="6" t="s">
        <v>843</v>
      </c>
      <c r="AX728" s="11">
        <f t="shared" si="253"/>
        <v>0.19118360928075123</v>
      </c>
      <c r="AY728" s="11">
        <f t="shared" si="254"/>
        <v>0.28090959493979761</v>
      </c>
      <c r="AZ728" s="11">
        <f t="shared" si="255"/>
        <v>2.2699555302933123</v>
      </c>
      <c r="BA728" s="17"/>
      <c r="BB728" s="7">
        <v>43312</v>
      </c>
      <c r="BC728" s="9">
        <f t="shared" si="256"/>
        <v>-0.28577032031664729</v>
      </c>
      <c r="BD728" s="9">
        <f t="shared" si="257"/>
        <v>-0.13239770045451182</v>
      </c>
      <c r="BE728" s="9">
        <f t="shared" si="258"/>
        <v>-0.67897118928949007</v>
      </c>
      <c r="BF728" s="9" t="e">
        <f t="shared" si="259"/>
        <v>#DIV/0!</v>
      </c>
      <c r="BI728" s="9">
        <f t="shared" si="260"/>
        <v>0.47645068204655516</v>
      </c>
      <c r="BJ728" s="9">
        <f t="shared" si="261"/>
        <v>0.23863230521837447</v>
      </c>
      <c r="BK728" s="9">
        <f t="shared" si="262"/>
        <v>0.50085415807014655</v>
      </c>
      <c r="BL728" s="9">
        <f t="shared" si="263"/>
        <v>-2.0387796122112358</v>
      </c>
      <c r="BM728" s="9">
        <f t="shared" si="264"/>
        <v>0.44558473276265392</v>
      </c>
      <c r="BN728" s="9">
        <f t="shared" si="265"/>
        <v>0.2185546343968871</v>
      </c>
    </row>
    <row r="729" spans="1:66" ht="15.6" x14ac:dyDescent="0.3">
      <c r="A729" s="6" t="s">
        <v>850</v>
      </c>
      <c r="B729" s="7">
        <v>43343</v>
      </c>
      <c r="C729" s="8">
        <v>101.896</v>
      </c>
      <c r="D729" s="8">
        <v>102.01600000000001</v>
      </c>
      <c r="H729" s="6" t="s">
        <v>850</v>
      </c>
      <c r="I729" s="7">
        <v>43343</v>
      </c>
      <c r="J729" s="8">
        <v>100.1</v>
      </c>
      <c r="K729" s="8">
        <v>101.392</v>
      </c>
      <c r="O729" s="6" t="s">
        <v>850</v>
      </c>
      <c r="P729" s="7">
        <v>43343</v>
      </c>
      <c r="Q729" s="8">
        <v>102.134</v>
      </c>
      <c r="U729" s="6" t="s">
        <v>850</v>
      </c>
      <c r="V729" s="7">
        <v>43343</v>
      </c>
      <c r="W729" s="8">
        <v>100.496</v>
      </c>
      <c r="X729" s="8">
        <v>100.447</v>
      </c>
      <c r="Y729" s="8"/>
      <c r="Z729" s="8"/>
      <c r="AA729" t="s">
        <v>850</v>
      </c>
      <c r="AB729" s="20">
        <v>43343</v>
      </c>
      <c r="AC729" s="1">
        <v>109.44799999999999</v>
      </c>
      <c r="AD729" s="8"/>
      <c r="AE729" s="8"/>
      <c r="AG729" s="6" t="str">
        <f t="shared" si="250"/>
        <v>2018</v>
      </c>
      <c r="AH729" s="11">
        <f t="shared" si="242"/>
        <v>1.7799708332500996</v>
      </c>
      <c r="AI729" s="11">
        <f t="shared" si="243"/>
        <v>1.8957629996604108</v>
      </c>
      <c r="AJ729" s="11">
        <f t="shared" si="244"/>
        <v>0.8991210386259052</v>
      </c>
      <c r="AK729" s="11">
        <f t="shared" si="245"/>
        <v>3.1077123332248657</v>
      </c>
      <c r="AL729" s="11">
        <f t="shared" si="246"/>
        <v>2.4536554048631753</v>
      </c>
      <c r="AM729" s="11">
        <f t="shared" si="247"/>
        <v>0.42068448663501457</v>
      </c>
      <c r="AN729" s="11">
        <f t="shared" si="248"/>
        <v>0.32861223755968894</v>
      </c>
      <c r="AO729" s="8">
        <v>-0.97970698009608448</v>
      </c>
      <c r="AP729" s="6">
        <v>0</v>
      </c>
      <c r="AQ729" s="11">
        <f t="shared" si="251"/>
        <v>11.705569560824248</v>
      </c>
      <c r="AR729" s="18">
        <f t="shared" si="252"/>
        <v>8.8639238300114442E-2</v>
      </c>
      <c r="AS729" s="6">
        <v>-0.20099016393938518</v>
      </c>
      <c r="AT729" s="11">
        <f t="shared" si="249"/>
        <v>0.36426987646498432</v>
      </c>
      <c r="AW729" s="6" t="s">
        <v>843</v>
      </c>
      <c r="AX729" s="11">
        <f t="shared" si="253"/>
        <v>0.19137949915729682</v>
      </c>
      <c r="AY729" s="11">
        <f t="shared" si="254"/>
        <v>0.26446778044955871</v>
      </c>
      <c r="AZ729" s="11">
        <f t="shared" si="255"/>
        <v>2.2688099202430707</v>
      </c>
      <c r="BA729" s="17"/>
      <c r="BB729" s="7">
        <v>43343</v>
      </c>
      <c r="BC729" s="9">
        <f t="shared" si="256"/>
        <v>0.10246164788003664</v>
      </c>
      <c r="BD729" s="9">
        <f t="shared" si="257"/>
        <v>-5.8530626174455147</v>
      </c>
      <c r="BE729" s="9">
        <f t="shared" si="258"/>
        <v>-5.0468391779179278E-2</v>
      </c>
      <c r="BF729" s="9" t="e">
        <f t="shared" si="259"/>
        <v>#DIV/0!</v>
      </c>
      <c r="BI729" s="9">
        <f t="shared" si="260"/>
        <v>0.4980278861511781</v>
      </c>
      <c r="BJ729" s="9">
        <f t="shared" si="261"/>
        <v>0.21743284363667312</v>
      </c>
      <c r="BK729" s="9">
        <f t="shared" si="262"/>
        <v>0.43658768852688423</v>
      </c>
      <c r="BL729" s="9">
        <f t="shared" si="263"/>
        <v>-1.9496462021469845</v>
      </c>
      <c r="BM729" s="9">
        <f t="shared" si="264"/>
        <v>0.5315832870218663</v>
      </c>
      <c r="BN729" s="9">
        <f t="shared" si="265"/>
        <v>0.27265628319460089</v>
      </c>
    </row>
    <row r="730" spans="1:66" ht="15.6" x14ac:dyDescent="0.3">
      <c r="A730" s="6" t="s">
        <v>851</v>
      </c>
      <c r="B730" s="7">
        <v>43373</v>
      </c>
      <c r="C730" s="8">
        <v>102.086</v>
      </c>
      <c r="D730" s="8">
        <v>102.205</v>
      </c>
      <c r="H730" s="6" t="s">
        <v>851</v>
      </c>
      <c r="I730" s="7">
        <v>43373</v>
      </c>
      <c r="J730" s="8">
        <v>100.024</v>
      </c>
      <c r="K730" s="8">
        <v>103.765</v>
      </c>
      <c r="O730" s="6" t="s">
        <v>851</v>
      </c>
      <c r="P730" s="7">
        <v>43373</v>
      </c>
      <c r="Q730" s="8">
        <v>102.977</v>
      </c>
      <c r="U730" s="6" t="s">
        <v>851</v>
      </c>
      <c r="V730" s="7">
        <v>43373</v>
      </c>
      <c r="W730" s="8">
        <v>100.706</v>
      </c>
      <c r="X730" s="8">
        <v>100.596</v>
      </c>
      <c r="Y730" s="8"/>
      <c r="Z730" s="8"/>
      <c r="AA730" t="s">
        <v>851</v>
      </c>
      <c r="AB730" s="20">
        <v>43373</v>
      </c>
      <c r="AC730" s="1">
        <v>110.077</v>
      </c>
      <c r="AD730" s="8"/>
      <c r="AE730" s="8"/>
      <c r="AG730" s="6" t="str">
        <f t="shared" si="250"/>
        <v>2018</v>
      </c>
      <c r="AH730" s="11">
        <f t="shared" ref="AH730:AH793" si="266">(C730/C718-1)*100</f>
        <v>1.849708675871975</v>
      </c>
      <c r="AI730" s="11">
        <f t="shared" ref="AI730:AI793" si="267">(D730/D718-1)*100</f>
        <v>1.9602952913008842</v>
      </c>
      <c r="AJ730" s="11">
        <f t="shared" ref="AJ730:AJ793" si="268">(J730/J718-1)*100</f>
        <v>-7.0932614016683271E-2</v>
      </c>
      <c r="AK730" s="11">
        <f t="shared" ref="AK730:AK793" si="269">(K730/K718-1)*100</f>
        <v>4.4186608167126273</v>
      </c>
      <c r="AL730" s="11">
        <f t="shared" ref="AL730:AL793" si="270">(Q730/Q718-1)*100</f>
        <v>2.8001836840634287</v>
      </c>
      <c r="AM730" s="11">
        <f t="shared" ref="AM730:AM793" si="271">(W730/W718-1)*100</f>
        <v>0.57223892223343675</v>
      </c>
      <c r="AN730" s="11">
        <f t="shared" ref="AN730:AN793" si="272">(X730/X718-1)*100</f>
        <v>0.49550449550450626</v>
      </c>
      <c r="AO730" s="8">
        <v>-1.2831507278747156</v>
      </c>
      <c r="AP730" s="6">
        <v>0</v>
      </c>
      <c r="AQ730" s="11">
        <f t="shared" si="251"/>
        <v>5.5378184293535027</v>
      </c>
      <c r="AR730" s="18">
        <f t="shared" si="252"/>
        <v>0.20896354083745905</v>
      </c>
      <c r="AS730" s="6">
        <v>-0.10341882784197232</v>
      </c>
      <c r="AT730" s="11">
        <f t="shared" ref="AT730:AT793" si="273">(K730/K729-1)*100</f>
        <v>2.3404213350165737</v>
      </c>
      <c r="AW730" s="6" t="s">
        <v>843</v>
      </c>
      <c r="AX730" s="11">
        <f t="shared" si="253"/>
        <v>0.19330762600541684</v>
      </c>
      <c r="AY730" s="11">
        <f t="shared" si="254"/>
        <v>0.26319044625839649</v>
      </c>
      <c r="AZ730" s="11">
        <f t="shared" si="255"/>
        <v>2.2914517054381376</v>
      </c>
      <c r="BA730" s="17"/>
      <c r="BB730" s="7">
        <v>43373</v>
      </c>
      <c r="BC730" s="9">
        <f t="shared" si="256"/>
        <v>1.0074887104471353</v>
      </c>
      <c r="BD730" s="9">
        <f t="shared" si="257"/>
        <v>-0.48298291345393318</v>
      </c>
      <c r="BE730" s="9">
        <f t="shared" si="258"/>
        <v>0.99795866515961507</v>
      </c>
      <c r="BF730" s="9" t="e">
        <f t="shared" si="259"/>
        <v>#DIV/0!</v>
      </c>
      <c r="BI730" s="9">
        <f t="shared" si="260"/>
        <v>0.52007705251567815</v>
      </c>
      <c r="BJ730" s="9">
        <f t="shared" si="261"/>
        <v>0.20844381980905519</v>
      </c>
      <c r="BK730" s="9">
        <f t="shared" si="262"/>
        <v>0.40079411079721017</v>
      </c>
      <c r="BL730" s="9">
        <f t="shared" si="263"/>
        <v>-1.8315369515763971</v>
      </c>
      <c r="BM730" s="9">
        <f t="shared" si="264"/>
        <v>0.49149500633596926</v>
      </c>
      <c r="BN730" s="9">
        <f t="shared" si="265"/>
        <v>0.26835112767609814</v>
      </c>
    </row>
    <row r="731" spans="1:66" ht="15.6" x14ac:dyDescent="0.3">
      <c r="A731" s="6" t="s">
        <v>852</v>
      </c>
      <c r="B731" s="7">
        <v>43404</v>
      </c>
      <c r="C731" s="8">
        <v>102.227</v>
      </c>
      <c r="D731" s="8">
        <v>102.366</v>
      </c>
      <c r="H731" s="6" t="s">
        <v>852</v>
      </c>
      <c r="I731" s="7">
        <v>43404</v>
      </c>
      <c r="J731" s="8">
        <v>100.95099999999999</v>
      </c>
      <c r="K731" s="8">
        <v>103.642</v>
      </c>
      <c r="O731" s="6" t="s">
        <v>852</v>
      </c>
      <c r="P731" s="7">
        <v>43404</v>
      </c>
      <c r="Q731" s="8">
        <v>102.872</v>
      </c>
      <c r="U731" s="6" t="s">
        <v>852</v>
      </c>
      <c r="V731" s="7">
        <v>43404</v>
      </c>
      <c r="W731" s="8">
        <v>100.611</v>
      </c>
      <c r="X731" s="8">
        <v>100.455</v>
      </c>
      <c r="Y731" s="8"/>
      <c r="Z731" s="8"/>
      <c r="AA731" t="s">
        <v>852</v>
      </c>
      <c r="AB731" s="20">
        <v>43404</v>
      </c>
      <c r="AC731" s="1">
        <v>111.068</v>
      </c>
      <c r="AD731" s="8"/>
      <c r="AE731" s="8"/>
      <c r="AG731" s="6" t="str">
        <f t="shared" ref="AG731:AG794" si="274">LEFT(U731,4)</f>
        <v>2018</v>
      </c>
      <c r="AH731" s="11">
        <f t="shared" si="266"/>
        <v>1.7518190052455029</v>
      </c>
      <c r="AI731" s="11">
        <f t="shared" si="267"/>
        <v>1.8709073900841755</v>
      </c>
      <c r="AJ731" s="11">
        <f t="shared" si="268"/>
        <v>0.64905284147556142</v>
      </c>
      <c r="AK731" s="11">
        <f t="shared" si="269"/>
        <v>3.3660127459682609</v>
      </c>
      <c r="AL731" s="11">
        <f t="shared" si="270"/>
        <v>2.2950558848096714</v>
      </c>
      <c r="AM731" s="11">
        <f t="shared" si="271"/>
        <v>0.35909866235748211</v>
      </c>
      <c r="AN731" s="11">
        <f t="shared" si="272"/>
        <v>0.24748770046005841</v>
      </c>
      <c r="AO731" s="8">
        <v>-1.3181299220455411</v>
      </c>
      <c r="AP731" s="6">
        <v>0</v>
      </c>
      <c r="AQ731" s="11">
        <f t="shared" ref="AQ731:AQ794" si="275">(AC731/AC719-1)*100</f>
        <v>8.8848585853634745</v>
      </c>
      <c r="AR731" s="18">
        <f t="shared" ref="AR731:AR794" si="276">(W731/W730-1)*100</f>
        <v>-9.4334001946261292E-2</v>
      </c>
      <c r="AS731" s="6">
        <v>3.7286868821118091E-2</v>
      </c>
      <c r="AT731" s="11">
        <f t="shared" si="273"/>
        <v>-0.11853707897653276</v>
      </c>
      <c r="AW731" s="6" t="s">
        <v>843</v>
      </c>
      <c r="AX731" s="11">
        <f t="shared" si="253"/>
        <v>0.18749642789604487</v>
      </c>
      <c r="AY731" s="11">
        <f t="shared" si="254"/>
        <v>0.26521723772849354</v>
      </c>
      <c r="AZ731" s="11">
        <f t="shared" si="255"/>
        <v>2.2914235792873843</v>
      </c>
      <c r="BA731" s="17"/>
      <c r="BB731" s="7">
        <v>43404</v>
      </c>
      <c r="BC731" s="9">
        <f t="shared" si="256"/>
        <v>-3.0061918556741896</v>
      </c>
      <c r="BD731" s="9">
        <f t="shared" si="257"/>
        <v>0.77008550230852624</v>
      </c>
      <c r="BE731" s="9">
        <f t="shared" si="258"/>
        <v>-1.2274380772003823E-3</v>
      </c>
      <c r="BF731" s="9" t="e">
        <f t="shared" si="259"/>
        <v>#DIV/0!</v>
      </c>
      <c r="BI731" s="9">
        <f t="shared" si="260"/>
        <v>0.51413712812842582</v>
      </c>
      <c r="BJ731" s="9">
        <f t="shared" si="261"/>
        <v>0.2120977853468477</v>
      </c>
      <c r="BK731" s="9">
        <f t="shared" si="262"/>
        <v>0.41253154799174124</v>
      </c>
      <c r="BL731" s="9">
        <f t="shared" si="263"/>
        <v>-1.7339079933410608</v>
      </c>
      <c r="BM731" s="9">
        <f t="shared" si="264"/>
        <v>0.45344046559827483</v>
      </c>
      <c r="BN731" s="9">
        <f t="shared" si="265"/>
        <v>0.2615135678131007</v>
      </c>
    </row>
    <row r="732" spans="1:66" ht="15.6" x14ac:dyDescent="0.3">
      <c r="A732" s="6" t="s">
        <v>853</v>
      </c>
      <c r="B732" s="7">
        <v>43434</v>
      </c>
      <c r="C732" s="8">
        <v>102.42</v>
      </c>
      <c r="D732" s="8">
        <v>102.556</v>
      </c>
      <c r="H732" s="6" t="s">
        <v>853</v>
      </c>
      <c r="I732" s="7">
        <v>43434</v>
      </c>
      <c r="J732" s="8">
        <v>101.395</v>
      </c>
      <c r="K732" s="8">
        <v>107.226</v>
      </c>
      <c r="O732" s="6" t="s">
        <v>853</v>
      </c>
      <c r="P732" s="7">
        <v>43434</v>
      </c>
      <c r="Q732" s="8">
        <v>103.883</v>
      </c>
      <c r="U732" s="6" t="s">
        <v>853</v>
      </c>
      <c r="V732" s="7">
        <v>43434</v>
      </c>
      <c r="W732" s="8">
        <v>100.82599999999999</v>
      </c>
      <c r="X732" s="8">
        <v>100.69</v>
      </c>
      <c r="Y732" s="8"/>
      <c r="Z732" s="8"/>
      <c r="AA732" t="s">
        <v>853</v>
      </c>
      <c r="AB732" s="20">
        <v>43434</v>
      </c>
      <c r="AC732" s="1">
        <v>107.444</v>
      </c>
      <c r="AD732" s="8"/>
      <c r="AE732" s="8"/>
      <c r="AG732" s="6" t="str">
        <f t="shared" si="274"/>
        <v>2018</v>
      </c>
      <c r="AH732" s="11">
        <f t="shared" si="266"/>
        <v>1.907405749082125</v>
      </c>
      <c r="AI732" s="11">
        <f t="shared" si="267"/>
        <v>2.0102451882429095</v>
      </c>
      <c r="AJ732" s="11">
        <f t="shared" si="268"/>
        <v>3.4516181692037629</v>
      </c>
      <c r="AK732" s="11">
        <f t="shared" si="269"/>
        <v>4.6097111247695111</v>
      </c>
      <c r="AL732" s="11">
        <f t="shared" si="270"/>
        <v>2.9512908180962194</v>
      </c>
      <c r="AM732" s="11">
        <f t="shared" si="271"/>
        <v>0.69006840764966881</v>
      </c>
      <c r="AN732" s="11">
        <f t="shared" si="272"/>
        <v>0.60348100633456081</v>
      </c>
      <c r="AO732" s="8">
        <v>-0.57040265923937739</v>
      </c>
      <c r="AP732" s="6">
        <v>0</v>
      </c>
      <c r="AQ732" s="11">
        <f t="shared" si="275"/>
        <v>2.662984797959056</v>
      </c>
      <c r="AR732" s="18">
        <f t="shared" si="276"/>
        <v>0.21369432765800944</v>
      </c>
      <c r="AS732" s="6">
        <v>-0.12524411903255261</v>
      </c>
      <c r="AT732" s="11">
        <f t="shared" si="273"/>
        <v>3.4580575442388239</v>
      </c>
      <c r="AW732" s="6" t="s">
        <v>843</v>
      </c>
      <c r="AX732" s="11">
        <f t="shared" si="253"/>
        <v>0.18360833760985149</v>
      </c>
      <c r="AY732" s="11">
        <f t="shared" si="254"/>
        <v>0.26489287301039233</v>
      </c>
      <c r="AZ732" s="11">
        <f t="shared" si="255"/>
        <v>2.320385994767221</v>
      </c>
      <c r="BA732" s="17"/>
      <c r="BB732" s="7">
        <v>43434</v>
      </c>
      <c r="BC732" s="9">
        <f t="shared" si="256"/>
        <v>-2.0736876589185438</v>
      </c>
      <c r="BD732" s="9">
        <f t="shared" si="257"/>
        <v>-0.1223015219068313</v>
      </c>
      <c r="BE732" s="9">
        <f t="shared" si="258"/>
        <v>1.2639485663686667</v>
      </c>
      <c r="BF732" s="9" t="e">
        <f t="shared" si="259"/>
        <v>#DIV/0!</v>
      </c>
      <c r="BI732" s="9">
        <f t="shared" si="260"/>
        <v>0.52486232026212742</v>
      </c>
      <c r="BJ732" s="9">
        <f t="shared" si="261"/>
        <v>0.21755258922001658</v>
      </c>
      <c r="BK732" s="9">
        <f t="shared" si="262"/>
        <v>0.41449458423947483</v>
      </c>
      <c r="BL732" s="9">
        <f t="shared" si="263"/>
        <v>-1.6160000670047601</v>
      </c>
      <c r="BM732" s="9">
        <f t="shared" si="264"/>
        <v>0.54036510088435818</v>
      </c>
      <c r="BN732" s="9">
        <f t="shared" si="265"/>
        <v>0.33438433074196555</v>
      </c>
    </row>
    <row r="733" spans="1:66" ht="15.6" x14ac:dyDescent="0.3">
      <c r="A733" s="6" t="s">
        <v>854</v>
      </c>
      <c r="B733" s="7">
        <v>43465</v>
      </c>
      <c r="C733" s="8">
        <v>102.604</v>
      </c>
      <c r="D733" s="8">
        <v>102.735</v>
      </c>
      <c r="H733" s="6" t="s">
        <v>854</v>
      </c>
      <c r="I733" s="7">
        <v>43465</v>
      </c>
      <c r="J733" s="8">
        <v>101.712</v>
      </c>
      <c r="K733" s="8">
        <v>106.161</v>
      </c>
      <c r="O733" s="6" t="s">
        <v>854</v>
      </c>
      <c r="P733" s="7">
        <v>43465</v>
      </c>
      <c r="Q733" s="8">
        <v>103.898</v>
      </c>
      <c r="U733" s="6" t="s">
        <v>854</v>
      </c>
      <c r="V733" s="7">
        <v>43465</v>
      </c>
      <c r="W733" s="8">
        <v>101.07599999999999</v>
      </c>
      <c r="X733" s="8">
        <v>100.974</v>
      </c>
      <c r="Y733" s="8"/>
      <c r="Z733" s="8"/>
      <c r="AA733" t="s">
        <v>854</v>
      </c>
      <c r="AB733" s="20">
        <v>43465</v>
      </c>
      <c r="AC733" s="1">
        <v>104.88</v>
      </c>
      <c r="AD733" s="8"/>
      <c r="AE733" s="8"/>
      <c r="AG733" s="6" t="str">
        <f t="shared" si="274"/>
        <v>2018</v>
      </c>
      <c r="AH733" s="11">
        <f t="shared" si="266"/>
        <v>1.9474583681093671</v>
      </c>
      <c r="AI733" s="11">
        <f t="shared" si="267"/>
        <v>2.0380799141860972</v>
      </c>
      <c r="AJ733" s="11">
        <f t="shared" si="268"/>
        <v>2.8027370399943408</v>
      </c>
      <c r="AK733" s="11">
        <f t="shared" si="269"/>
        <v>7.7087750981605696</v>
      </c>
      <c r="AL733" s="11">
        <f t="shared" si="270"/>
        <v>3.6358014224013191</v>
      </c>
      <c r="AM733" s="11">
        <f t="shared" si="271"/>
        <v>0.88029223306784754</v>
      </c>
      <c r="AN733" s="11">
        <f t="shared" si="272"/>
        <v>0.77144938673268104</v>
      </c>
      <c r="AO733" s="8">
        <v>-0.35902225451064362</v>
      </c>
      <c r="AP733" s="6">
        <v>0</v>
      </c>
      <c r="AQ733" s="11">
        <f t="shared" si="275"/>
        <v>-2.6690052236255646E-2</v>
      </c>
      <c r="AR733" s="18">
        <f t="shared" si="276"/>
        <v>0.24795191716422416</v>
      </c>
      <c r="AS733" s="6">
        <v>0.26764318103249529</v>
      </c>
      <c r="AT733" s="11">
        <f t="shared" si="273"/>
        <v>-0.99322925409881524</v>
      </c>
      <c r="AW733" s="6" t="s">
        <v>843</v>
      </c>
      <c r="AX733" s="11">
        <f t="shared" si="253"/>
        <v>0.18828653744681031</v>
      </c>
      <c r="AY733" s="11">
        <f t="shared" si="254"/>
        <v>0.27395529679916447</v>
      </c>
      <c r="AZ733" s="11">
        <f t="shared" si="255"/>
        <v>2.3098059305580683</v>
      </c>
      <c r="BA733" s="17"/>
      <c r="BB733" s="7">
        <v>43465</v>
      </c>
      <c r="BC733" s="9">
        <f t="shared" si="256"/>
        <v>2.5479234210483037</v>
      </c>
      <c r="BD733" s="9">
        <f t="shared" si="257"/>
        <v>3.4211655775339134</v>
      </c>
      <c r="BE733" s="9">
        <f t="shared" si="258"/>
        <v>-0.4559613888815095</v>
      </c>
      <c r="BF733" s="9" t="e">
        <f t="shared" si="259"/>
        <v>#DIV/0!</v>
      </c>
      <c r="BI733" s="9">
        <f t="shared" si="260"/>
        <v>0.54364109840397878</v>
      </c>
      <c r="BJ733" s="9">
        <f t="shared" si="261"/>
        <v>0.23757571403402156</v>
      </c>
      <c r="BK733" s="9">
        <f t="shared" si="262"/>
        <v>0.43700837690803029</v>
      </c>
      <c r="BL733" s="9">
        <f t="shared" si="263"/>
        <v>-1.4460105080646011</v>
      </c>
      <c r="BM733" s="9">
        <f t="shared" si="264"/>
        <v>0.56275217180957215</v>
      </c>
      <c r="BN733" s="9">
        <f t="shared" si="265"/>
        <v>0.38917571391841571</v>
      </c>
    </row>
    <row r="734" spans="1:66" ht="15.6" x14ac:dyDescent="0.3">
      <c r="A734" s="6" t="s">
        <v>855</v>
      </c>
      <c r="B734" s="7">
        <v>43496</v>
      </c>
      <c r="C734" s="8">
        <v>102.748</v>
      </c>
      <c r="D734" s="8">
        <v>102.87</v>
      </c>
      <c r="H734" s="6" t="s">
        <v>855</v>
      </c>
      <c r="I734" s="7">
        <v>43496</v>
      </c>
      <c r="J734" s="8">
        <v>101.502</v>
      </c>
      <c r="K734" s="8">
        <v>106.566</v>
      </c>
      <c r="O734" s="6" t="s">
        <v>855</v>
      </c>
      <c r="P734" s="7">
        <v>43496</v>
      </c>
      <c r="Q734" s="8">
        <v>104.149</v>
      </c>
      <c r="U734" s="6" t="s">
        <v>855</v>
      </c>
      <c r="V734" s="7">
        <v>43496</v>
      </c>
      <c r="W734" s="8">
        <v>101.31399999999999</v>
      </c>
      <c r="X734" s="8">
        <v>101.193</v>
      </c>
      <c r="Y734" s="8"/>
      <c r="Z734" s="8"/>
      <c r="AA734" t="s">
        <v>855</v>
      </c>
      <c r="AB734" s="20">
        <v>43496</v>
      </c>
      <c r="AC734" s="1">
        <v>100.214</v>
      </c>
      <c r="AD734" s="8"/>
      <c r="AE734" s="8"/>
      <c r="AG734" s="6" t="str">
        <f t="shared" si="274"/>
        <v>2019</v>
      </c>
      <c r="AH734" s="11">
        <f t="shared" si="266"/>
        <v>1.7669664434848187</v>
      </c>
      <c r="AI734" s="11">
        <f t="shared" si="267"/>
        <v>1.8444266238973439</v>
      </c>
      <c r="AJ734" s="11">
        <f t="shared" si="268"/>
        <v>1.1671367772672303</v>
      </c>
      <c r="AK734" s="11">
        <f t="shared" si="269"/>
        <v>10.711020611702127</v>
      </c>
      <c r="AL734" s="11">
        <f t="shared" si="270"/>
        <v>4.0595088224127274</v>
      </c>
      <c r="AM734" s="11">
        <f t="shared" si="271"/>
        <v>0.83101941699259552</v>
      </c>
      <c r="AN734" s="11">
        <f t="shared" si="272"/>
        <v>0.66651413109437563</v>
      </c>
      <c r="AO734" s="8">
        <v>-0.47294682152713152</v>
      </c>
      <c r="AP734" s="6">
        <v>0</v>
      </c>
      <c r="AQ734" s="11">
        <f t="shared" si="275"/>
        <v>-6.0091351609907973</v>
      </c>
      <c r="AR734" s="18">
        <f t="shared" si="276"/>
        <v>0.23546638173255197</v>
      </c>
      <c r="AS734" s="6">
        <v>5.8593833906250836E-2</v>
      </c>
      <c r="AT734" s="11">
        <f t="shared" si="273"/>
        <v>0.38149602961539131</v>
      </c>
      <c r="AW734" s="6" t="s">
        <v>856</v>
      </c>
      <c r="AX734" s="11">
        <f t="shared" si="253"/>
        <v>0.19135514616035545</v>
      </c>
      <c r="AY734" s="11">
        <f t="shared" si="254"/>
        <v>0.27502350118794028</v>
      </c>
      <c r="AZ734" s="11">
        <f t="shared" si="255"/>
        <v>2.3098590118377609</v>
      </c>
      <c r="BA734" s="17"/>
      <c r="BB734" s="7">
        <v>43496</v>
      </c>
      <c r="BC734" s="9">
        <f t="shared" si="256"/>
        <v>1.6297547106425503</v>
      </c>
      <c r="BD734" s="9">
        <f t="shared" si="257"/>
        <v>0.38991923180768939</v>
      </c>
      <c r="BE734" s="9">
        <f t="shared" si="258"/>
        <v>2.2980839641251194E-3</v>
      </c>
      <c r="BF734" s="9" t="e">
        <f t="shared" si="259"/>
        <v>#DIV/0!</v>
      </c>
      <c r="BI734" s="9">
        <f t="shared" si="260"/>
        <v>0.54167120384464285</v>
      </c>
      <c r="BJ734" s="9">
        <f t="shared" si="261"/>
        <v>0.23485485960303579</v>
      </c>
      <c r="BK734" s="9">
        <f t="shared" si="262"/>
        <v>0.43357457058100268</v>
      </c>
      <c r="BL734" s="9">
        <f t="shared" si="263"/>
        <v>-1.3204895184026386</v>
      </c>
      <c r="BM734" s="9">
        <f t="shared" si="264"/>
        <v>0.58512203093256243</v>
      </c>
      <c r="BN734" s="9">
        <f t="shared" si="265"/>
        <v>0.44310993974444352</v>
      </c>
    </row>
    <row r="735" spans="1:66" ht="15.6" x14ac:dyDescent="0.3">
      <c r="A735" s="6" t="s">
        <v>857</v>
      </c>
      <c r="B735" s="7">
        <v>43524</v>
      </c>
      <c r="C735" s="8">
        <v>102.863</v>
      </c>
      <c r="D735" s="8">
        <v>102.96299999999999</v>
      </c>
      <c r="H735" s="6" t="s">
        <v>857</v>
      </c>
      <c r="I735" s="7">
        <v>43524</v>
      </c>
      <c r="J735" s="8">
        <v>100.53</v>
      </c>
      <c r="K735" s="8">
        <v>104.544</v>
      </c>
      <c r="O735" s="6" t="s">
        <v>857</v>
      </c>
      <c r="P735" s="7">
        <v>43524</v>
      </c>
      <c r="Q735" s="8">
        <v>103.392</v>
      </c>
      <c r="U735" s="6" t="s">
        <v>857</v>
      </c>
      <c r="V735" s="7">
        <v>43524</v>
      </c>
      <c r="W735" s="8">
        <v>101.679</v>
      </c>
      <c r="X735" s="8">
        <v>101.483</v>
      </c>
      <c r="Y735" s="8"/>
      <c r="Z735" s="8"/>
      <c r="AA735" t="s">
        <v>857</v>
      </c>
      <c r="AB735" s="20">
        <v>43524</v>
      </c>
      <c r="AC735" s="1">
        <v>102.1</v>
      </c>
      <c r="AD735" s="8"/>
      <c r="AE735" s="8"/>
      <c r="AG735" s="6" t="str">
        <f t="shared" si="274"/>
        <v>2019</v>
      </c>
      <c r="AH735" s="11">
        <f t="shared" si="266"/>
        <v>1.7166533171161014</v>
      </c>
      <c r="AI735" s="11">
        <f t="shared" si="267"/>
        <v>1.7441056147354805</v>
      </c>
      <c r="AJ735" s="11">
        <f t="shared" si="268"/>
        <v>0.29030616825787003</v>
      </c>
      <c r="AK735" s="11">
        <f t="shared" si="269"/>
        <v>5.460451321988069</v>
      </c>
      <c r="AL735" s="11">
        <f t="shared" si="270"/>
        <v>2.219541854924012</v>
      </c>
      <c r="AM735" s="11">
        <f t="shared" si="271"/>
        <v>1.3587064874994947</v>
      </c>
      <c r="AN735" s="11">
        <f t="shared" si="272"/>
        <v>1.2077150151587723</v>
      </c>
      <c r="AO735" s="8">
        <v>-1.1132380883429049</v>
      </c>
      <c r="AP735" s="6">
        <v>0</v>
      </c>
      <c r="AQ735" s="11">
        <f t="shared" si="275"/>
        <v>-5.5774939656527796</v>
      </c>
      <c r="AR735" s="18">
        <f t="shared" si="276"/>
        <v>0.36026610340131882</v>
      </c>
      <c r="AS735" s="6">
        <v>-0.47914500425092488</v>
      </c>
      <c r="AT735" s="11">
        <f t="shared" si="273"/>
        <v>-1.8974156860537161</v>
      </c>
      <c r="AW735" s="6" t="s">
        <v>856</v>
      </c>
      <c r="AX735" s="11">
        <f t="shared" si="253"/>
        <v>0.18310403738261455</v>
      </c>
      <c r="AY735" s="11">
        <f t="shared" si="254"/>
        <v>0.27522816457433769</v>
      </c>
      <c r="AZ735" s="11">
        <f t="shared" si="255"/>
        <v>2.3364295791005638</v>
      </c>
      <c r="BA735" s="17"/>
      <c r="BB735" s="7">
        <v>43524</v>
      </c>
      <c r="BC735" s="9">
        <f t="shared" si="256"/>
        <v>-4.3119346112732604</v>
      </c>
      <c r="BD735" s="9">
        <f t="shared" si="257"/>
        <v>7.4416690033163313E-2</v>
      </c>
      <c r="BE735" s="9">
        <f t="shared" si="258"/>
        <v>1.1503112149543249</v>
      </c>
      <c r="BF735" s="9" t="e">
        <f t="shared" si="259"/>
        <v>#DIV/0!</v>
      </c>
      <c r="BI735" s="9">
        <f t="shared" si="260"/>
        <v>0.57370052803667426</v>
      </c>
      <c r="BJ735" s="9">
        <f t="shared" si="261"/>
        <v>0.31031814637657318</v>
      </c>
      <c r="BK735" s="9">
        <f t="shared" si="262"/>
        <v>0.5409061543634065</v>
      </c>
      <c r="BL735" s="9">
        <f t="shared" si="263"/>
        <v>-1.2433806638451361</v>
      </c>
      <c r="BM735" s="9">
        <f t="shared" si="264"/>
        <v>0.53555160743300201</v>
      </c>
      <c r="BN735" s="9">
        <f t="shared" si="265"/>
        <v>0.4307221617688799</v>
      </c>
    </row>
    <row r="736" spans="1:66" ht="15.6" x14ac:dyDescent="0.3">
      <c r="A736" s="6" t="s">
        <v>858</v>
      </c>
      <c r="B736" s="7">
        <v>43555</v>
      </c>
      <c r="C736" s="8">
        <v>102.956</v>
      </c>
      <c r="D736" s="8">
        <v>103.05800000000001</v>
      </c>
      <c r="H736" s="6" t="s">
        <v>858</v>
      </c>
      <c r="I736" s="7">
        <v>43555</v>
      </c>
      <c r="J736" s="8">
        <v>101.65300000000001</v>
      </c>
      <c r="K736" s="8">
        <v>102.9</v>
      </c>
      <c r="O736" s="6" t="s">
        <v>858</v>
      </c>
      <c r="P736" s="7">
        <v>43555</v>
      </c>
      <c r="Q736" s="8">
        <v>103.26</v>
      </c>
      <c r="U736" s="6" t="s">
        <v>858</v>
      </c>
      <c r="V736" s="7">
        <v>43555</v>
      </c>
      <c r="W736" s="8">
        <v>101.753</v>
      </c>
      <c r="X736" s="8">
        <v>101.648</v>
      </c>
      <c r="Y736" s="8"/>
      <c r="Z736" s="8"/>
      <c r="AA736" t="s">
        <v>858</v>
      </c>
      <c r="AB736" s="20">
        <v>43555</v>
      </c>
      <c r="AC736" s="1">
        <v>105.557</v>
      </c>
      <c r="AD736" s="8"/>
      <c r="AE736" s="8"/>
      <c r="AG736" s="6" t="str">
        <f t="shared" si="274"/>
        <v>2019</v>
      </c>
      <c r="AH736" s="11">
        <f t="shared" si="266"/>
        <v>1.599644742685169</v>
      </c>
      <c r="AI736" s="11">
        <f t="shared" si="267"/>
        <v>1.6160679951488399</v>
      </c>
      <c r="AJ736" s="11">
        <f t="shared" si="268"/>
        <v>1.654016540165415</v>
      </c>
      <c r="AK736" s="11">
        <f t="shared" si="269"/>
        <v>1.809618980716543</v>
      </c>
      <c r="AL736" s="11">
        <f t="shared" si="270"/>
        <v>1.6708840818014492</v>
      </c>
      <c r="AM736" s="11">
        <f t="shared" si="271"/>
        <v>1.3890134417441358</v>
      </c>
      <c r="AN736" s="11">
        <f t="shared" si="272"/>
        <v>1.3328548215051139</v>
      </c>
      <c r="AO736" s="8">
        <v>-1.0896960602165162</v>
      </c>
      <c r="AP736" s="6">
        <v>0</v>
      </c>
      <c r="AQ736" s="11">
        <f t="shared" si="275"/>
        <v>-0.35400067968130999</v>
      </c>
      <c r="AR736" s="18">
        <f t="shared" si="276"/>
        <v>7.2778056432487581E-2</v>
      </c>
      <c r="AS736" s="6">
        <v>5.1337632601833327E-2</v>
      </c>
      <c r="AT736" s="11">
        <f t="shared" si="273"/>
        <v>-1.5725436179981567</v>
      </c>
      <c r="AW736" s="6" t="s">
        <v>856</v>
      </c>
      <c r="AX736" s="11">
        <f t="shared" si="253"/>
        <v>0.18325108887666167</v>
      </c>
      <c r="AY736" s="11">
        <f t="shared" si="254"/>
        <v>0.27710543778946101</v>
      </c>
      <c r="AZ736" s="11">
        <f t="shared" si="255"/>
        <v>2.3414450906489659</v>
      </c>
      <c r="BA736" s="17"/>
      <c r="BB736" s="7">
        <v>43555</v>
      </c>
      <c r="BC736" s="9">
        <f t="shared" si="256"/>
        <v>8.0310350415624399E-2</v>
      </c>
      <c r="BD736" s="9">
        <f t="shared" si="257"/>
        <v>0.68207889189926263</v>
      </c>
      <c r="BE736" s="9">
        <f t="shared" si="258"/>
        <v>0.21466564168104441</v>
      </c>
      <c r="BF736" s="9" t="e">
        <f t="shared" si="259"/>
        <v>#DIV/0!</v>
      </c>
      <c r="BI736" s="9">
        <f t="shared" si="260"/>
        <v>0.63457283234313533</v>
      </c>
      <c r="BJ736" s="9">
        <f t="shared" si="261"/>
        <v>0.38422627682056576</v>
      </c>
      <c r="BK736" s="9">
        <f t="shared" si="262"/>
        <v>0.60548806573049352</v>
      </c>
      <c r="BL736" s="9">
        <f t="shared" si="263"/>
        <v>-1.1700812099386868</v>
      </c>
      <c r="BM736" s="9">
        <f t="shared" si="264"/>
        <v>0.47930720981614156</v>
      </c>
      <c r="BN736" s="9">
        <f t="shared" si="265"/>
        <v>0.40963584898629185</v>
      </c>
    </row>
    <row r="737" spans="1:66" ht="15.6" x14ac:dyDescent="0.3">
      <c r="A737" s="6" t="s">
        <v>859</v>
      </c>
      <c r="B737" s="7">
        <v>43585</v>
      </c>
      <c r="C737" s="8">
        <v>103.10599999999999</v>
      </c>
      <c r="D737" s="8">
        <v>103.265</v>
      </c>
      <c r="H737" s="6" t="s">
        <v>859</v>
      </c>
      <c r="I737" s="7">
        <v>43585</v>
      </c>
      <c r="J737" s="8">
        <v>101.218</v>
      </c>
      <c r="K737" s="8">
        <v>104.518</v>
      </c>
      <c r="O737" s="6" t="s">
        <v>859</v>
      </c>
      <c r="P737" s="7">
        <v>43585</v>
      </c>
      <c r="Q737" s="8">
        <v>103.849</v>
      </c>
      <c r="U737" s="6" t="s">
        <v>859</v>
      </c>
      <c r="V737" s="7">
        <v>43585</v>
      </c>
      <c r="W737" s="8">
        <v>101.238</v>
      </c>
      <c r="X737" s="8">
        <v>101.111</v>
      </c>
      <c r="Y737" s="8"/>
      <c r="Z737" s="8"/>
      <c r="AA737" t="s">
        <v>859</v>
      </c>
      <c r="AB737" s="20">
        <v>43585</v>
      </c>
      <c r="AC737" s="1">
        <v>109.212</v>
      </c>
      <c r="AD737" s="8"/>
      <c r="AE737" s="8"/>
      <c r="AG737" s="6" t="str">
        <f t="shared" si="274"/>
        <v>2019</v>
      </c>
      <c r="AH737" s="11">
        <f t="shared" si="266"/>
        <v>1.5712582872792202</v>
      </c>
      <c r="AI737" s="11">
        <f t="shared" si="267"/>
        <v>1.6367788035668518</v>
      </c>
      <c r="AJ737" s="11">
        <f t="shared" si="268"/>
        <v>0.9575295736998557</v>
      </c>
      <c r="AK737" s="11">
        <f t="shared" si="269"/>
        <v>4.0259572223383389</v>
      </c>
      <c r="AL737" s="11">
        <f t="shared" si="270"/>
        <v>2.3859054116672773</v>
      </c>
      <c r="AM737" s="11">
        <f t="shared" si="271"/>
        <v>0.76841916668326515</v>
      </c>
      <c r="AN737" s="11">
        <f t="shared" si="272"/>
        <v>0.69613193642192872</v>
      </c>
      <c r="AO737" s="8">
        <v>-1.0884910573355833</v>
      </c>
      <c r="AP737" s="6">
        <v>0</v>
      </c>
      <c r="AQ737" s="11">
        <f t="shared" si="275"/>
        <v>1.4293276866066629</v>
      </c>
      <c r="AR737" s="18">
        <f t="shared" si="276"/>
        <v>-0.50612758346191278</v>
      </c>
      <c r="AS737" s="6">
        <v>-6.8329129210153994E-2</v>
      </c>
      <c r="AT737" s="11">
        <f t="shared" si="273"/>
        <v>1.5724003887269244</v>
      </c>
      <c r="AW737" s="6" t="s">
        <v>856</v>
      </c>
      <c r="AX737" s="11">
        <f t="shared" si="253"/>
        <v>0.18894150255365927</v>
      </c>
      <c r="AY737" s="11">
        <f t="shared" si="254"/>
        <v>0.2759156314647459</v>
      </c>
      <c r="AZ737" s="11">
        <f t="shared" si="255"/>
        <v>2.3172030011479805</v>
      </c>
      <c r="BA737" s="17"/>
      <c r="BB737" s="7">
        <v>43585</v>
      </c>
      <c r="BC737" s="9">
        <f t="shared" si="256"/>
        <v>3.1052550420737512</v>
      </c>
      <c r="BD737" s="9">
        <f t="shared" si="257"/>
        <v>-0.42936953320240612</v>
      </c>
      <c r="BE737" s="9">
        <f t="shared" si="258"/>
        <v>-1.0353473415969039</v>
      </c>
      <c r="BF737" s="9" t="e">
        <f t="shared" si="259"/>
        <v>#DIV/0!</v>
      </c>
      <c r="BI737" s="9">
        <f t="shared" si="260"/>
        <v>0.66544897113808033</v>
      </c>
      <c r="BJ737" s="9">
        <f t="shared" si="261"/>
        <v>0.37699468908317146</v>
      </c>
      <c r="BK737" s="9">
        <f t="shared" si="262"/>
        <v>0.56652681938694482</v>
      </c>
      <c r="BL737" s="9">
        <f t="shared" si="263"/>
        <v>-1.1110328760558141</v>
      </c>
      <c r="BM737" s="9">
        <f t="shared" si="264"/>
        <v>0.4327726693286732</v>
      </c>
      <c r="BN737" s="9">
        <f t="shared" si="265"/>
        <v>0.38952282930188675</v>
      </c>
    </row>
    <row r="738" spans="1:66" ht="15.6" x14ac:dyDescent="0.3">
      <c r="A738" s="6" t="s">
        <v>860</v>
      </c>
      <c r="B738" s="7">
        <v>43616</v>
      </c>
      <c r="C738" s="8">
        <v>103.221</v>
      </c>
      <c r="D738" s="8">
        <v>103.371</v>
      </c>
      <c r="H738" s="6" t="s">
        <v>860</v>
      </c>
      <c r="I738" s="7">
        <v>43616</v>
      </c>
      <c r="J738" s="8">
        <v>101.572</v>
      </c>
      <c r="K738" s="8">
        <v>106.325</v>
      </c>
      <c r="O738" s="6" t="s">
        <v>860</v>
      </c>
      <c r="P738" s="7">
        <v>43616</v>
      </c>
      <c r="Q738" s="8">
        <v>104.203</v>
      </c>
      <c r="U738" s="6" t="s">
        <v>860</v>
      </c>
      <c r="V738" s="7">
        <v>43616</v>
      </c>
      <c r="W738" s="8">
        <v>101.461</v>
      </c>
      <c r="X738" s="8">
        <v>101.315</v>
      </c>
      <c r="Y738" s="8"/>
      <c r="Z738" s="8"/>
      <c r="AA738" t="s">
        <v>860</v>
      </c>
      <c r="AB738" s="20">
        <v>43616</v>
      </c>
      <c r="AC738" s="1">
        <v>108.37</v>
      </c>
      <c r="AD738" s="8"/>
      <c r="AE738" s="8"/>
      <c r="AG738" s="6" t="str">
        <f t="shared" si="274"/>
        <v>2019</v>
      </c>
      <c r="AH738" s="11">
        <f t="shared" si="266"/>
        <v>1.5415035315875514</v>
      </c>
      <c r="AI738" s="11">
        <f t="shared" si="267"/>
        <v>1.563175476517964</v>
      </c>
      <c r="AJ738" s="11">
        <f t="shared" si="268"/>
        <v>1.9082973813584925</v>
      </c>
      <c r="AK738" s="11">
        <f t="shared" si="269"/>
        <v>5.6110691723946227</v>
      </c>
      <c r="AL738" s="11">
        <f t="shared" si="270"/>
        <v>2.7207397257573263</v>
      </c>
      <c r="AM738" s="11">
        <f t="shared" si="271"/>
        <v>1.2615148158128475</v>
      </c>
      <c r="AN738" s="11">
        <f t="shared" si="272"/>
        <v>1.1683059563632803</v>
      </c>
      <c r="AO738" s="8">
        <v>-0.55456892165861582</v>
      </c>
      <c r="AP738" s="6">
        <v>0</v>
      </c>
      <c r="AQ738" s="11">
        <f t="shared" si="275"/>
        <v>-0.22373012438657858</v>
      </c>
      <c r="AR738" s="18">
        <f t="shared" si="276"/>
        <v>0.22027302001224047</v>
      </c>
      <c r="AS738" s="6">
        <v>0.12559393191264867</v>
      </c>
      <c r="AT738" s="11">
        <f t="shared" si="273"/>
        <v>1.7288888038424099</v>
      </c>
      <c r="AW738" s="6" t="s">
        <v>856</v>
      </c>
      <c r="AX738" s="11">
        <f t="shared" si="253"/>
        <v>0.18602507147520542</v>
      </c>
      <c r="AY738" s="11">
        <f t="shared" si="254"/>
        <v>0.27443850467911363</v>
      </c>
      <c r="AZ738" s="11">
        <f t="shared" si="255"/>
        <v>2.3061189671199012</v>
      </c>
      <c r="BA738" s="17"/>
      <c r="BB738" s="7">
        <v>43616</v>
      </c>
      <c r="BC738" s="9">
        <f t="shared" si="256"/>
        <v>-1.5435629753317914</v>
      </c>
      <c r="BD738" s="9">
        <f t="shared" si="257"/>
        <v>-0.53535451318603711</v>
      </c>
      <c r="BE738" s="9">
        <f t="shared" si="258"/>
        <v>-0.47833677164185184</v>
      </c>
      <c r="BF738" s="9" t="e">
        <f t="shared" si="259"/>
        <v>#DIV/0!</v>
      </c>
      <c r="BI738" s="9">
        <f t="shared" si="260"/>
        <v>0.73235702354672583</v>
      </c>
      <c r="BJ738" s="9">
        <f t="shared" si="261"/>
        <v>0.40079759547521759</v>
      </c>
      <c r="BK738" s="9">
        <f t="shared" si="262"/>
        <v>0.54727077448400541</v>
      </c>
      <c r="BL738" s="9">
        <f t="shared" si="263"/>
        <v>-1.0145270402966005</v>
      </c>
      <c r="BM738" s="9">
        <f t="shared" si="264"/>
        <v>0.40298099629009348</v>
      </c>
      <c r="BN738" s="9">
        <f t="shared" si="265"/>
        <v>0.39721070043858131</v>
      </c>
    </row>
    <row r="739" spans="1:66" ht="15.6" x14ac:dyDescent="0.3">
      <c r="A739" s="6" t="s">
        <v>861</v>
      </c>
      <c r="B739" s="7">
        <v>43646</v>
      </c>
      <c r="C739" s="8">
        <v>103.389</v>
      </c>
      <c r="D739" s="8">
        <v>103.56</v>
      </c>
      <c r="H739" s="6" t="s">
        <v>861</v>
      </c>
      <c r="I739" s="7">
        <v>43646</v>
      </c>
      <c r="J739" s="8">
        <v>100.74</v>
      </c>
      <c r="K739" s="8">
        <v>104.209</v>
      </c>
      <c r="O739" s="6" t="s">
        <v>861</v>
      </c>
      <c r="P739" s="7">
        <v>43646</v>
      </c>
      <c r="Q739" s="8">
        <v>103.65900000000001</v>
      </c>
      <c r="U739" s="6" t="s">
        <v>861</v>
      </c>
      <c r="V739" s="7">
        <v>43646</v>
      </c>
      <c r="W739" s="8">
        <v>101.39700000000001</v>
      </c>
      <c r="X739" s="8">
        <v>101.203</v>
      </c>
      <c r="Y739" s="8"/>
      <c r="Z739" s="8"/>
      <c r="AA739" t="s">
        <v>861</v>
      </c>
      <c r="AB739" s="20">
        <v>43646</v>
      </c>
      <c r="AC739" s="1">
        <v>105.566</v>
      </c>
      <c r="AD739" s="8"/>
      <c r="AE739" s="8"/>
      <c r="AG739" s="6" t="str">
        <f t="shared" si="274"/>
        <v>2019</v>
      </c>
      <c r="AH739" s="11">
        <f t="shared" si="266"/>
        <v>1.6168029564396891</v>
      </c>
      <c r="AI739" s="11">
        <f t="shared" si="267"/>
        <v>1.6569813098790576</v>
      </c>
      <c r="AJ739" s="11">
        <f t="shared" si="268"/>
        <v>0.82772011650136257</v>
      </c>
      <c r="AK739" s="11">
        <f t="shared" si="269"/>
        <v>3.33171375026029</v>
      </c>
      <c r="AL739" s="11">
        <f t="shared" si="270"/>
        <v>1.948307401797833</v>
      </c>
      <c r="AM739" s="11">
        <f t="shared" si="271"/>
        <v>1.1249738204230697</v>
      </c>
      <c r="AN739" s="11">
        <f t="shared" si="272"/>
        <v>1.0060382254603706</v>
      </c>
      <c r="AO739" s="8">
        <v>-0.51098806528949714</v>
      </c>
      <c r="AP739" s="6">
        <v>0</v>
      </c>
      <c r="AQ739" s="11">
        <f t="shared" si="275"/>
        <v>-2.8366836020911501</v>
      </c>
      <c r="AR739" s="18">
        <f t="shared" si="276"/>
        <v>-6.3078424222107188E-2</v>
      </c>
      <c r="AS739" s="6">
        <v>-0.23465838790830418</v>
      </c>
      <c r="AT739" s="11">
        <f t="shared" si="273"/>
        <v>-1.9901246179167664</v>
      </c>
      <c r="AW739" s="6" t="s">
        <v>856</v>
      </c>
      <c r="AX739" s="11">
        <f t="shared" si="253"/>
        <v>0.18440910184560333</v>
      </c>
      <c r="AY739" s="11">
        <f t="shared" si="254"/>
        <v>0.27505861980088092</v>
      </c>
      <c r="AZ739" s="11">
        <f t="shared" si="255"/>
        <v>2.3081019384670522</v>
      </c>
      <c r="BA739" s="17"/>
      <c r="BB739" s="7">
        <v>43646</v>
      </c>
      <c r="BC739" s="9">
        <f t="shared" si="256"/>
        <v>-0.86868378374335142</v>
      </c>
      <c r="BD739" s="9">
        <f t="shared" si="257"/>
        <v>0.2259577687512726</v>
      </c>
      <c r="BE739" s="9">
        <f t="shared" si="258"/>
        <v>8.5987382933128131E-2</v>
      </c>
      <c r="BF739" s="9" t="e">
        <f t="shared" si="259"/>
        <v>#DIV/0!</v>
      </c>
      <c r="BI739" s="9">
        <f t="shared" si="260"/>
        <v>0.80620522381845428</v>
      </c>
      <c r="BJ739" s="9">
        <f t="shared" si="261"/>
        <v>0.37516245082193395</v>
      </c>
      <c r="BK739" s="9">
        <f t="shared" si="262"/>
        <v>0.46534361194664636</v>
      </c>
      <c r="BL739" s="9">
        <f t="shared" si="263"/>
        <v>-0.93643263541948774</v>
      </c>
      <c r="BM739" s="9">
        <f t="shared" si="264"/>
        <v>0.39382390590754279</v>
      </c>
      <c r="BN739" s="9">
        <f t="shared" si="265"/>
        <v>0.42055764719383582</v>
      </c>
    </row>
    <row r="740" spans="1:66" ht="15.6" x14ac:dyDescent="0.3">
      <c r="A740" s="6" t="s">
        <v>862</v>
      </c>
      <c r="B740" s="7">
        <v>43677</v>
      </c>
      <c r="C740" s="8">
        <v>103.49299999999999</v>
      </c>
      <c r="D740" s="8">
        <v>103.678</v>
      </c>
      <c r="H740" s="6" t="s">
        <v>862</v>
      </c>
      <c r="I740" s="7">
        <v>43677</v>
      </c>
      <c r="J740" s="8">
        <v>101.009</v>
      </c>
      <c r="K740" s="8">
        <v>105.432</v>
      </c>
      <c r="O740" s="6" t="s">
        <v>862</v>
      </c>
      <c r="P740" s="7">
        <v>43677</v>
      </c>
      <c r="Q740" s="8">
        <v>103.892</v>
      </c>
      <c r="U740" s="6" t="s">
        <v>862</v>
      </c>
      <c r="V740" s="7">
        <v>43677</v>
      </c>
      <c r="W740" s="8">
        <v>101.348</v>
      </c>
      <c r="X740" s="8">
        <v>101.09</v>
      </c>
      <c r="Y740" s="8"/>
      <c r="Z740" s="8"/>
      <c r="AA740" t="s">
        <v>862</v>
      </c>
      <c r="AB740" s="20">
        <v>43677</v>
      </c>
      <c r="AC740" s="1">
        <v>106.52500000000001</v>
      </c>
      <c r="AD740" s="8"/>
      <c r="AE740" s="8"/>
      <c r="AG740" s="6" t="str">
        <f t="shared" si="274"/>
        <v>2019</v>
      </c>
      <c r="AH740" s="11">
        <f t="shared" si="266"/>
        <v>1.5842322755425409</v>
      </c>
      <c r="AI740" s="11">
        <f t="shared" si="267"/>
        <v>1.6391192674940713</v>
      </c>
      <c r="AJ740" s="11">
        <f t="shared" si="268"/>
        <v>0.90909999100889927</v>
      </c>
      <c r="AK740" s="11">
        <f t="shared" si="269"/>
        <v>4.3633196072220493</v>
      </c>
      <c r="AL740" s="11">
        <f t="shared" si="270"/>
        <v>1.9158516367631551</v>
      </c>
      <c r="AM740" s="11">
        <f t="shared" si="271"/>
        <v>0.93718565438665191</v>
      </c>
      <c r="AN740" s="11">
        <f t="shared" si="272"/>
        <v>0.72437053495810755</v>
      </c>
      <c r="AO740" s="8">
        <v>-0.43321561807170283</v>
      </c>
      <c r="AP740" s="6">
        <v>0</v>
      </c>
      <c r="AQ740" s="11">
        <f t="shared" si="275"/>
        <v>-1.4651879121997169</v>
      </c>
      <c r="AR740" s="18">
        <f t="shared" si="276"/>
        <v>-4.832490113120258E-2</v>
      </c>
      <c r="AS740" s="6">
        <v>0.23971890309528732</v>
      </c>
      <c r="AT740" s="11">
        <f t="shared" si="273"/>
        <v>1.1736030477214054</v>
      </c>
      <c r="AW740" s="6" t="s">
        <v>856</v>
      </c>
      <c r="AX740" s="11">
        <f t="shared" si="253"/>
        <v>0.18384001362211516</v>
      </c>
      <c r="AY740" s="11">
        <f t="shared" si="254"/>
        <v>0.27625409699615538</v>
      </c>
      <c r="AZ740" s="11">
        <f t="shared" si="255"/>
        <v>2.3094012282620162</v>
      </c>
      <c r="BA740" s="17"/>
      <c r="BB740" s="7">
        <v>43677</v>
      </c>
      <c r="BC740" s="9">
        <f t="shared" si="256"/>
        <v>-0.30860094094738999</v>
      </c>
      <c r="BD740" s="9">
        <f t="shared" si="257"/>
        <v>0.43462633388471339</v>
      </c>
      <c r="BE740" s="9">
        <f t="shared" si="258"/>
        <v>5.6292565475990486E-2</v>
      </c>
      <c r="BF740" s="9" t="e">
        <f t="shared" si="259"/>
        <v>#DIV/0!</v>
      </c>
      <c r="BI740" s="9">
        <f t="shared" si="260"/>
        <v>0.84532092002127535</v>
      </c>
      <c r="BJ740" s="9">
        <f t="shared" si="261"/>
        <v>0.35866693853772069</v>
      </c>
      <c r="BK740" s="9">
        <f t="shared" si="262"/>
        <v>0.42429677302756641</v>
      </c>
      <c r="BL740" s="9">
        <f t="shared" si="263"/>
        <v>-0.84920852420295756</v>
      </c>
      <c r="BM740" s="9">
        <f t="shared" si="264"/>
        <v>0.36716390703277091</v>
      </c>
      <c r="BN740" s="9">
        <f t="shared" si="265"/>
        <v>0.43236012895346321</v>
      </c>
    </row>
    <row r="741" spans="1:66" ht="15.6" x14ac:dyDescent="0.3">
      <c r="A741" s="6" t="s">
        <v>863</v>
      </c>
      <c r="B741" s="7">
        <v>43708</v>
      </c>
      <c r="C741" s="8">
        <v>103.60299999999999</v>
      </c>
      <c r="D741" s="8">
        <v>103.797</v>
      </c>
      <c r="H741" s="6" t="s">
        <v>863</v>
      </c>
      <c r="I741" s="7">
        <v>43708</v>
      </c>
      <c r="J741" s="8">
        <v>100.85299999999999</v>
      </c>
      <c r="K741" s="8">
        <v>103.986</v>
      </c>
      <c r="O741" s="6" t="s">
        <v>863</v>
      </c>
      <c r="P741" s="7">
        <v>43708</v>
      </c>
      <c r="Q741" s="8">
        <v>104.07</v>
      </c>
      <c r="U741" s="6" t="s">
        <v>863</v>
      </c>
      <c r="V741" s="7">
        <v>43708</v>
      </c>
      <c r="W741" s="8">
        <v>101.36</v>
      </c>
      <c r="X741" s="8">
        <v>101.062</v>
      </c>
      <c r="Y741" s="8"/>
      <c r="Z741" s="8"/>
      <c r="AA741" t="s">
        <v>863</v>
      </c>
      <c r="AB741" s="20">
        <v>43708</v>
      </c>
      <c r="AC741" s="1">
        <v>105.1</v>
      </c>
      <c r="AD741" s="8"/>
      <c r="AE741" s="8"/>
      <c r="AG741" s="6" t="str">
        <f t="shared" si="274"/>
        <v>2019</v>
      </c>
      <c r="AH741" s="11">
        <f t="shared" si="266"/>
        <v>1.6752374970558259</v>
      </c>
      <c r="AI741" s="11">
        <f t="shared" si="267"/>
        <v>1.7458045796737709</v>
      </c>
      <c r="AJ741" s="11">
        <f t="shared" si="268"/>
        <v>0.75224775224775886</v>
      </c>
      <c r="AK741" s="11">
        <f t="shared" si="269"/>
        <v>2.5583872494871374</v>
      </c>
      <c r="AL741" s="11">
        <f t="shared" si="270"/>
        <v>1.8955489846671947</v>
      </c>
      <c r="AM741" s="11">
        <f t="shared" si="271"/>
        <v>0.85973571087407663</v>
      </c>
      <c r="AN741" s="11">
        <f t="shared" si="272"/>
        <v>0.61226318356943921</v>
      </c>
      <c r="AO741" s="8">
        <v>-0.38798710360385957</v>
      </c>
      <c r="AP741" s="6">
        <v>0</v>
      </c>
      <c r="AQ741" s="11">
        <f t="shared" si="275"/>
        <v>-3.9726628170455358</v>
      </c>
      <c r="AR741" s="18">
        <f t="shared" si="276"/>
        <v>1.1840391522288662E-2</v>
      </c>
      <c r="AS741" s="6">
        <v>-0.15565616035307928</v>
      </c>
      <c r="AT741" s="11">
        <f t="shared" si="273"/>
        <v>-1.3715001138174365</v>
      </c>
      <c r="AW741" s="6" t="s">
        <v>856</v>
      </c>
      <c r="AX741" s="11">
        <f t="shared" si="253"/>
        <v>0.18240133782150017</v>
      </c>
      <c r="AY741" s="11">
        <f t="shared" si="254"/>
        <v>0.2759589440384147</v>
      </c>
      <c r="AZ741" s="11">
        <f t="shared" si="255"/>
        <v>2.1998568959914313</v>
      </c>
      <c r="BA741" s="17"/>
      <c r="BB741" s="7">
        <v>43708</v>
      </c>
      <c r="BC741" s="9">
        <f t="shared" si="256"/>
        <v>-0.78256945931923783</v>
      </c>
      <c r="BD741" s="9">
        <f t="shared" si="257"/>
        <v>-0.106841115100198</v>
      </c>
      <c r="BE741" s="9">
        <f t="shared" si="258"/>
        <v>-4.7434084181649405</v>
      </c>
      <c r="BF741" s="9" t="e">
        <f t="shared" si="259"/>
        <v>#DIV/0!</v>
      </c>
      <c r="BI741" s="9">
        <f t="shared" si="260"/>
        <v>0.88099624818150679</v>
      </c>
      <c r="BJ741" s="9">
        <f t="shared" si="261"/>
        <v>0.33234489498677433</v>
      </c>
      <c r="BK741" s="9">
        <f t="shared" si="262"/>
        <v>0.3772375826489367</v>
      </c>
      <c r="BL741" s="9">
        <f t="shared" si="263"/>
        <v>-0.78165725229324401</v>
      </c>
      <c r="BM741" s="9">
        <f t="shared" si="264"/>
        <v>0.36483703207691548</v>
      </c>
      <c r="BN741" s="9">
        <f t="shared" si="265"/>
        <v>0.46674809324233635</v>
      </c>
    </row>
    <row r="742" spans="1:66" ht="15.6" x14ac:dyDescent="0.3">
      <c r="A742" s="6" t="s">
        <v>864</v>
      </c>
      <c r="B742" s="7">
        <v>43738</v>
      </c>
      <c r="C742" s="8">
        <v>103.687</v>
      </c>
      <c r="D742" s="8">
        <v>103.873</v>
      </c>
      <c r="H742" s="6" t="s">
        <v>864</v>
      </c>
      <c r="I742" s="7">
        <v>43738</v>
      </c>
      <c r="J742" s="8">
        <v>100.611</v>
      </c>
      <c r="K742" s="8">
        <v>104.383</v>
      </c>
      <c r="O742" s="6" t="s">
        <v>864</v>
      </c>
      <c r="P742" s="7">
        <v>43738</v>
      </c>
      <c r="Q742" s="8">
        <v>104.215</v>
      </c>
      <c r="U742" s="6" t="s">
        <v>864</v>
      </c>
      <c r="V742" s="7">
        <v>43738</v>
      </c>
      <c r="W742" s="8">
        <v>101.53700000000001</v>
      </c>
      <c r="X742" s="8">
        <v>101.316</v>
      </c>
      <c r="Y742" s="8"/>
      <c r="Z742" s="8"/>
      <c r="AA742" t="s">
        <v>864</v>
      </c>
      <c r="AB742" s="20">
        <v>43738</v>
      </c>
      <c r="AC742" s="1">
        <v>104.696</v>
      </c>
      <c r="AD742" s="8"/>
      <c r="AE742" s="8"/>
      <c r="AG742" s="6" t="str">
        <f t="shared" si="274"/>
        <v>2019</v>
      </c>
      <c r="AH742" s="11">
        <f t="shared" si="266"/>
        <v>1.5682855631526271</v>
      </c>
      <c r="AI742" s="11">
        <f t="shared" si="267"/>
        <v>1.6320140893302693</v>
      </c>
      <c r="AJ742" s="11">
        <f t="shared" si="268"/>
        <v>0.58685915380309872</v>
      </c>
      <c r="AK742" s="11">
        <f t="shared" si="269"/>
        <v>0.59557654315038899</v>
      </c>
      <c r="AL742" s="11">
        <f t="shared" si="270"/>
        <v>1.2022102022781755</v>
      </c>
      <c r="AM742" s="11">
        <f t="shared" si="271"/>
        <v>0.82517426965622587</v>
      </c>
      <c r="AN742" s="11">
        <f t="shared" si="272"/>
        <v>0.71573422402479991</v>
      </c>
      <c r="AO742" s="8">
        <v>-0.56111995308441021</v>
      </c>
      <c r="AP742" s="6">
        <v>0</v>
      </c>
      <c r="AQ742" s="11">
        <f t="shared" si="275"/>
        <v>-4.888396304405096</v>
      </c>
      <c r="AR742" s="18">
        <f t="shared" si="276"/>
        <v>0.17462509865826537</v>
      </c>
      <c r="AS742" s="6">
        <v>-0.27704627747185961</v>
      </c>
      <c r="AT742" s="11">
        <f t="shared" si="273"/>
        <v>0.38178216298347945</v>
      </c>
      <c r="AW742" s="6" t="s">
        <v>856</v>
      </c>
      <c r="AX742" s="11">
        <f t="shared" si="253"/>
        <v>0.18348402268908509</v>
      </c>
      <c r="AY742" s="11">
        <f t="shared" si="254"/>
        <v>0.27234593282760416</v>
      </c>
      <c r="AZ742" s="11">
        <f t="shared" si="255"/>
        <v>2.191287289108097</v>
      </c>
      <c r="BA742" s="17"/>
      <c r="BB742" s="7">
        <v>43738</v>
      </c>
      <c r="BC742" s="9">
        <f t="shared" si="256"/>
        <v>0.59357287644701273</v>
      </c>
      <c r="BD742" s="9">
        <f t="shared" si="257"/>
        <v>-1.3092567894112506</v>
      </c>
      <c r="BE742" s="9">
        <f t="shared" si="258"/>
        <v>-0.389552924962977</v>
      </c>
      <c r="BF742" s="9" t="e">
        <f t="shared" si="259"/>
        <v>#DIV/0!</v>
      </c>
      <c r="BI742" s="9">
        <f t="shared" si="260"/>
        <v>0.91211084687544619</v>
      </c>
      <c r="BJ742" s="9">
        <f t="shared" si="261"/>
        <v>0.3033261705490175</v>
      </c>
      <c r="BK742" s="9">
        <f t="shared" si="262"/>
        <v>0.33255406575648189</v>
      </c>
      <c r="BL742" s="9">
        <f t="shared" si="263"/>
        <v>-0.74945825021542312</v>
      </c>
      <c r="BM742" s="9">
        <f t="shared" si="264"/>
        <v>0.36437247892819707</v>
      </c>
      <c r="BN742" s="9">
        <f t="shared" si="265"/>
        <v>0.48618115662008177</v>
      </c>
    </row>
    <row r="743" spans="1:66" ht="15.6" x14ac:dyDescent="0.3">
      <c r="A743" s="6" t="s">
        <v>865</v>
      </c>
      <c r="B743" s="7">
        <v>43769</v>
      </c>
      <c r="C743" s="8">
        <v>103.83799999999999</v>
      </c>
      <c r="D743" s="8">
        <v>104.02800000000001</v>
      </c>
      <c r="H743" s="6" t="s">
        <v>865</v>
      </c>
      <c r="I743" s="7">
        <v>43769</v>
      </c>
      <c r="J743" s="8">
        <v>100.29900000000001</v>
      </c>
      <c r="K743" s="8">
        <v>105.39700000000001</v>
      </c>
      <c r="O743" s="6" t="s">
        <v>865</v>
      </c>
      <c r="P743" s="7">
        <v>43769</v>
      </c>
      <c r="Q743" s="8">
        <v>104.527</v>
      </c>
      <c r="U743" s="6" t="s">
        <v>865</v>
      </c>
      <c r="V743" s="7">
        <v>43769</v>
      </c>
      <c r="W743" s="8">
        <v>101.681</v>
      </c>
      <c r="X743" s="8">
        <v>101.52800000000001</v>
      </c>
      <c r="Y743" s="8"/>
      <c r="Z743" s="8"/>
      <c r="AA743" t="s">
        <v>865</v>
      </c>
      <c r="AB743" s="20">
        <v>43769</v>
      </c>
      <c r="AC743" s="1">
        <v>105.65</v>
      </c>
      <c r="AD743" s="8"/>
      <c r="AE743" s="8"/>
      <c r="AG743" s="6" t="str">
        <f t="shared" si="274"/>
        <v>2019</v>
      </c>
      <c r="AH743" s="11">
        <f t="shared" si="266"/>
        <v>1.5759046044586889</v>
      </c>
      <c r="AI743" s="11">
        <f t="shared" si="267"/>
        <v>1.6235859562745425</v>
      </c>
      <c r="AJ743" s="11">
        <f t="shared" si="268"/>
        <v>-0.64585789145227279</v>
      </c>
      <c r="AK743" s="11">
        <f t="shared" si="269"/>
        <v>1.6933289593022316</v>
      </c>
      <c r="AL743" s="11">
        <f t="shared" si="270"/>
        <v>1.6087953962205415</v>
      </c>
      <c r="AM743" s="11">
        <f t="shared" si="271"/>
        <v>1.0635020027631059</v>
      </c>
      <c r="AN743" s="11">
        <f t="shared" si="272"/>
        <v>1.0681399631675914</v>
      </c>
      <c r="AO743" s="8">
        <v>-0.67910901994145956</v>
      </c>
      <c r="AP743" s="6">
        <v>0</v>
      </c>
      <c r="AQ743" s="11">
        <f t="shared" si="275"/>
        <v>-4.8780926999675849</v>
      </c>
      <c r="AR743" s="18">
        <f t="shared" si="276"/>
        <v>0.14182022316986398</v>
      </c>
      <c r="AS743" s="6">
        <v>-8.1412236830469276E-2</v>
      </c>
      <c r="AT743" s="11">
        <f t="shared" si="273"/>
        <v>0.97142254964890373</v>
      </c>
      <c r="AW743" s="6" t="s">
        <v>856</v>
      </c>
      <c r="AX743" s="11">
        <f t="shared" si="253"/>
        <v>0.17866946168281622</v>
      </c>
      <c r="AY743" s="11">
        <f t="shared" si="254"/>
        <v>0.2677567916603405</v>
      </c>
      <c r="AZ743" s="11">
        <f t="shared" si="255"/>
        <v>2.1538934588285463</v>
      </c>
      <c r="BA743" s="17"/>
      <c r="BB743" s="7">
        <v>43769</v>
      </c>
      <c r="BC743" s="9">
        <f t="shared" si="256"/>
        <v>-2.6239674363512155</v>
      </c>
      <c r="BD743" s="9">
        <f t="shared" si="257"/>
        <v>-1.6850411972807455</v>
      </c>
      <c r="BE743" s="9">
        <f t="shared" si="258"/>
        <v>-1.7064777615157345</v>
      </c>
      <c r="BF743" s="9" t="e">
        <f t="shared" si="259"/>
        <v>#DIV/0!</v>
      </c>
      <c r="BI743" s="9">
        <f t="shared" si="260"/>
        <v>0.94990031460849744</v>
      </c>
      <c r="BJ743" s="9">
        <f t="shared" si="261"/>
        <v>0.28765184040639075</v>
      </c>
      <c r="BK743" s="9">
        <f t="shared" si="262"/>
        <v>0.30282318679402354</v>
      </c>
      <c r="BL743" s="9">
        <f t="shared" si="263"/>
        <v>-0.70299350345132627</v>
      </c>
      <c r="BM743" s="9">
        <f t="shared" si="264"/>
        <v>0.32726930160793061</v>
      </c>
      <c r="BN743" s="9">
        <f t="shared" si="265"/>
        <v>0.46553673682788166</v>
      </c>
    </row>
    <row r="744" spans="1:66" ht="15.6" x14ac:dyDescent="0.3">
      <c r="A744" s="6" t="s">
        <v>866</v>
      </c>
      <c r="B744" s="7">
        <v>43799</v>
      </c>
      <c r="C744" s="8">
        <v>103.904</v>
      </c>
      <c r="D744" s="8">
        <v>104.092</v>
      </c>
      <c r="H744" s="6" t="s">
        <v>866</v>
      </c>
      <c r="I744" s="7">
        <v>43799</v>
      </c>
      <c r="J744" s="8">
        <v>100.80800000000001</v>
      </c>
      <c r="K744" s="8">
        <v>103.38800000000001</v>
      </c>
      <c r="O744" s="6" t="s">
        <v>866</v>
      </c>
      <c r="P744" s="7">
        <v>43799</v>
      </c>
      <c r="Q744" s="8">
        <v>104.233</v>
      </c>
      <c r="U744" s="6" t="s">
        <v>866</v>
      </c>
      <c r="V744" s="7">
        <v>43799</v>
      </c>
      <c r="W744" s="8">
        <v>101.782</v>
      </c>
      <c r="X744" s="8">
        <v>101.755</v>
      </c>
      <c r="Y744" s="8"/>
      <c r="Z744" s="8"/>
      <c r="AA744" t="s">
        <v>866</v>
      </c>
      <c r="AB744" s="20">
        <v>43799</v>
      </c>
      <c r="AC744" s="1">
        <v>106.8</v>
      </c>
      <c r="AD744" s="8"/>
      <c r="AE744" s="8"/>
      <c r="AG744" s="6" t="str">
        <f t="shared" si="274"/>
        <v>2019</v>
      </c>
      <c r="AH744" s="11">
        <f t="shared" si="266"/>
        <v>1.448935754735392</v>
      </c>
      <c r="AI744" s="11">
        <f t="shared" si="267"/>
        <v>1.4977183197472543</v>
      </c>
      <c r="AJ744" s="11">
        <f t="shared" si="268"/>
        <v>-0.57892401005965599</v>
      </c>
      <c r="AK744" s="11">
        <f t="shared" si="269"/>
        <v>-3.579355753268787</v>
      </c>
      <c r="AL744" s="11">
        <f t="shared" si="270"/>
        <v>0.33691749371891344</v>
      </c>
      <c r="AM744" s="11">
        <f t="shared" si="271"/>
        <v>0.94816813123599353</v>
      </c>
      <c r="AN744" s="11">
        <f t="shared" si="272"/>
        <v>1.0577018571854113</v>
      </c>
      <c r="AO744" s="8">
        <v>-0.51440105015264637</v>
      </c>
      <c r="AP744" s="6">
        <v>0</v>
      </c>
      <c r="AQ744" s="11">
        <f t="shared" si="275"/>
        <v>-0.59938200364841876</v>
      </c>
      <c r="AR744" s="18">
        <f t="shared" si="276"/>
        <v>9.9330258357022139E-2</v>
      </c>
      <c r="AS744" s="6">
        <v>4.0382347987466538E-2</v>
      </c>
      <c r="AT744" s="11">
        <f t="shared" si="273"/>
        <v>-1.9061263603328382</v>
      </c>
      <c r="AW744" s="6" t="s">
        <v>856</v>
      </c>
      <c r="AX744" s="11">
        <f t="shared" si="253"/>
        <v>0.17452633281842153</v>
      </c>
      <c r="AY744" s="11">
        <f t="shared" si="254"/>
        <v>0.26317484477695646</v>
      </c>
      <c r="AZ744" s="11">
        <f t="shared" si="255"/>
        <v>2.0527697378421847</v>
      </c>
      <c r="BA744" s="17"/>
      <c r="BB744" s="7">
        <v>43799</v>
      </c>
      <c r="BC744" s="9">
        <f t="shared" si="256"/>
        <v>-2.3188791332173997</v>
      </c>
      <c r="BD744" s="9">
        <f t="shared" si="257"/>
        <v>-1.7112346077093776</v>
      </c>
      <c r="BE744" s="9">
        <f t="shared" si="258"/>
        <v>-4.6949267881318697</v>
      </c>
      <c r="BF744" s="9" t="e">
        <f t="shared" si="259"/>
        <v>#DIV/0!</v>
      </c>
      <c r="BI744" s="9">
        <f t="shared" si="260"/>
        <v>0.99521335067607519</v>
      </c>
      <c r="BJ744" s="9">
        <f t="shared" si="261"/>
        <v>0.22678676797403563</v>
      </c>
      <c r="BK744" s="9">
        <f t="shared" si="262"/>
        <v>0.22787753783645817</v>
      </c>
      <c r="BL744" s="9">
        <f t="shared" si="263"/>
        <v>-0.64116820561341137</v>
      </c>
      <c r="BM744" s="9">
        <f t="shared" si="264"/>
        <v>0.272755365418339</v>
      </c>
      <c r="BN744" s="9">
        <f t="shared" si="265"/>
        <v>0.4254037599344021</v>
      </c>
    </row>
    <row r="745" spans="1:66" ht="15.6" x14ac:dyDescent="0.3">
      <c r="A745" s="6" t="s">
        <v>867</v>
      </c>
      <c r="B745" s="7">
        <v>43830</v>
      </c>
      <c r="C745" s="8">
        <v>104.117</v>
      </c>
      <c r="D745" s="8">
        <v>104.322</v>
      </c>
      <c r="H745" s="6" t="s">
        <v>867</v>
      </c>
      <c r="I745" s="7">
        <v>43830</v>
      </c>
      <c r="J745" s="8">
        <v>101.078</v>
      </c>
      <c r="K745" s="8">
        <v>112.059</v>
      </c>
      <c r="O745" s="6" t="s">
        <v>867</v>
      </c>
      <c r="P745" s="7">
        <v>43830</v>
      </c>
      <c r="Q745" s="8">
        <v>106.277</v>
      </c>
      <c r="U745" s="6" t="s">
        <v>867</v>
      </c>
      <c r="V745" s="7">
        <v>43830</v>
      </c>
      <c r="W745" s="8">
        <v>101.79</v>
      </c>
      <c r="X745" s="8">
        <v>101.771</v>
      </c>
      <c r="Y745" s="8"/>
      <c r="Z745" s="8"/>
      <c r="AA745" t="s">
        <v>867</v>
      </c>
      <c r="AB745" s="20">
        <v>43830</v>
      </c>
      <c r="AC745" s="1">
        <v>108.908</v>
      </c>
      <c r="AD745" s="8"/>
      <c r="AE745" s="8"/>
      <c r="AG745" s="6" t="str">
        <f t="shared" si="274"/>
        <v>2019</v>
      </c>
      <c r="AH745" s="11">
        <f t="shared" si="266"/>
        <v>1.4746013800631674</v>
      </c>
      <c r="AI745" s="11">
        <f t="shared" si="267"/>
        <v>1.544751058548699</v>
      </c>
      <c r="AJ745" s="11">
        <f t="shared" si="268"/>
        <v>-0.62332861412616181</v>
      </c>
      <c r="AK745" s="11">
        <f t="shared" si="269"/>
        <v>5.5557125498064241</v>
      </c>
      <c r="AL745" s="11">
        <f t="shared" si="270"/>
        <v>2.2897457121407561</v>
      </c>
      <c r="AM745" s="11">
        <f t="shared" si="271"/>
        <v>0.7063991451976781</v>
      </c>
      <c r="AN745" s="11">
        <f t="shared" si="272"/>
        <v>0.78931210014459019</v>
      </c>
      <c r="AO745" s="8">
        <v>-1.1437143949799444</v>
      </c>
      <c r="AP745" s="6">
        <v>0</v>
      </c>
      <c r="AQ745" s="11">
        <f t="shared" si="275"/>
        <v>3.8405797101449313</v>
      </c>
      <c r="AR745" s="18">
        <f t="shared" si="276"/>
        <v>7.8599359415232328E-3</v>
      </c>
      <c r="AS745" s="6">
        <v>-0.36661711969722122</v>
      </c>
      <c r="AT745" s="11">
        <f t="shared" si="273"/>
        <v>8.3868534065848941</v>
      </c>
      <c r="AW745" s="6" t="s">
        <v>856</v>
      </c>
      <c r="AX745" s="11">
        <f t="shared" si="253"/>
        <v>0.17333339217250293</v>
      </c>
      <c r="AY745" s="11">
        <f t="shared" si="254"/>
        <v>0.26257299594587286</v>
      </c>
      <c r="AZ745" s="11">
        <f t="shared" si="255"/>
        <v>2.487316389132304</v>
      </c>
      <c r="BA745" s="17"/>
      <c r="BB745" s="7">
        <v>43830</v>
      </c>
      <c r="BC745" s="9">
        <f t="shared" si="256"/>
        <v>-0.68353046021986108</v>
      </c>
      <c r="BD745" s="9">
        <f t="shared" si="257"/>
        <v>-0.22868782599403392</v>
      </c>
      <c r="BE745" s="9">
        <f t="shared" si="258"/>
        <v>21.168796639943778</v>
      </c>
      <c r="BF745" s="9" t="e">
        <f t="shared" si="259"/>
        <v>#DIV/0!</v>
      </c>
      <c r="BI745" s="9">
        <f t="shared" si="260"/>
        <v>0.99646956125669128</v>
      </c>
      <c r="BJ745" s="9">
        <f t="shared" si="261"/>
        <v>0.22499380578946723</v>
      </c>
      <c r="BK745" s="9">
        <f t="shared" si="262"/>
        <v>0.22579094689627821</v>
      </c>
      <c r="BL745" s="9">
        <f t="shared" si="263"/>
        <v>-0.68526910836268584</v>
      </c>
      <c r="BM745" s="9">
        <f t="shared" si="264"/>
        <v>0.30482333916059651</v>
      </c>
      <c r="BN745" s="9">
        <f t="shared" si="265"/>
        <v>0.44482282280155777</v>
      </c>
    </row>
    <row r="746" spans="1:66" ht="15.6" x14ac:dyDescent="0.3">
      <c r="A746" s="6" t="s">
        <v>868</v>
      </c>
      <c r="B746" s="7">
        <v>43861</v>
      </c>
      <c r="C746" s="8">
        <v>104.303</v>
      </c>
      <c r="D746" s="8">
        <v>104.488</v>
      </c>
      <c r="H746" s="6" t="s">
        <v>868</v>
      </c>
      <c r="I746" s="7">
        <v>43861</v>
      </c>
      <c r="J746" s="8">
        <v>101.307</v>
      </c>
      <c r="K746" s="8">
        <v>105.973</v>
      </c>
      <c r="O746" s="6" t="s">
        <v>868</v>
      </c>
      <c r="P746" s="7">
        <v>43861</v>
      </c>
      <c r="Q746" s="8">
        <v>105.20699999999999</v>
      </c>
      <c r="U746" s="6" t="s">
        <v>868</v>
      </c>
      <c r="V746" s="7">
        <v>43861</v>
      </c>
      <c r="W746" s="8">
        <v>102.187</v>
      </c>
      <c r="X746" s="8">
        <v>102.117</v>
      </c>
      <c r="Y746" s="8"/>
      <c r="Z746" s="8"/>
      <c r="AA746" t="s">
        <v>868</v>
      </c>
      <c r="AB746" s="20">
        <v>43861</v>
      </c>
      <c r="AC746" s="1">
        <v>107.27</v>
      </c>
      <c r="AD746" s="8"/>
      <c r="AE746" s="8"/>
      <c r="AG746" s="6" t="str">
        <f t="shared" si="274"/>
        <v>2020</v>
      </c>
      <c r="AH746" s="11">
        <f t="shared" si="266"/>
        <v>1.5134114532642906</v>
      </c>
      <c r="AI746" s="11">
        <f t="shared" si="267"/>
        <v>1.572858948187017</v>
      </c>
      <c r="AJ746" s="11">
        <f t="shared" si="268"/>
        <v>-0.1921144410947484</v>
      </c>
      <c r="AK746" s="11">
        <f t="shared" si="269"/>
        <v>-0.55646266163692504</v>
      </c>
      <c r="AL746" s="11">
        <f t="shared" si="270"/>
        <v>1.0158522885481247</v>
      </c>
      <c r="AM746" s="11">
        <f t="shared" si="271"/>
        <v>0.86167755690231829</v>
      </c>
      <c r="AN746" s="11">
        <f t="shared" si="272"/>
        <v>0.91310663781092316</v>
      </c>
      <c r="AO746" s="8">
        <v>-1.2956764974807022</v>
      </c>
      <c r="AP746" s="6">
        <v>0</v>
      </c>
      <c r="AQ746" s="11">
        <f t="shared" si="275"/>
        <v>7.0409324046540434</v>
      </c>
      <c r="AR746" s="18">
        <f t="shared" si="276"/>
        <v>0.39001866588073142</v>
      </c>
      <c r="AS746" s="6">
        <v>-9.5216459482894145E-2</v>
      </c>
      <c r="AT746" s="11">
        <f t="shared" si="273"/>
        <v>-5.4310675626232596</v>
      </c>
      <c r="AW746" s="6" t="s">
        <v>869</v>
      </c>
      <c r="AX746" s="11">
        <f t="shared" si="253"/>
        <v>0.18093885432347681</v>
      </c>
      <c r="AY746" s="11">
        <f t="shared" si="254"/>
        <v>0.2602929980621525</v>
      </c>
      <c r="AZ746" s="11">
        <f t="shared" si="255"/>
        <v>2.6685052414908936</v>
      </c>
      <c r="BA746" s="17"/>
      <c r="BB746" s="7">
        <v>43861</v>
      </c>
      <c r="BC746" s="9">
        <f t="shared" si="256"/>
        <v>4.3877651361053704</v>
      </c>
      <c r="BD746" s="9">
        <f t="shared" si="257"/>
        <v>-0.86832915757656393</v>
      </c>
      <c r="BE746" s="9">
        <f t="shared" si="258"/>
        <v>7.2845116588403647</v>
      </c>
      <c r="BF746" s="9" t="e">
        <f t="shared" si="259"/>
        <v>#DIV/0!</v>
      </c>
      <c r="BI746" s="9">
        <f t="shared" si="260"/>
        <v>0.99503766309011199</v>
      </c>
      <c r="BJ746" s="9">
        <f t="shared" si="261"/>
        <v>0.22585238731223795</v>
      </c>
      <c r="BK746" s="9">
        <f t="shared" si="262"/>
        <v>0.22697873225305687</v>
      </c>
      <c r="BL746" s="9">
        <f t="shared" si="263"/>
        <v>-0.75731943474499808</v>
      </c>
      <c r="BM746" s="9">
        <f t="shared" si="264"/>
        <v>0.3308676906121667</v>
      </c>
      <c r="BN746" s="9">
        <f t="shared" si="265"/>
        <v>0.43689317272515965</v>
      </c>
    </row>
    <row r="747" spans="1:66" ht="15.6" x14ac:dyDescent="0.3">
      <c r="A747" s="6" t="s">
        <v>870</v>
      </c>
      <c r="B747" s="7">
        <v>43890</v>
      </c>
      <c r="C747" s="8">
        <v>104.51</v>
      </c>
      <c r="D747" s="8">
        <v>104.684</v>
      </c>
      <c r="H747" s="6" t="s">
        <v>870</v>
      </c>
      <c r="I747" s="7">
        <v>43890</v>
      </c>
      <c r="J747" s="8">
        <v>101.925</v>
      </c>
      <c r="K747" s="8">
        <v>103.721</v>
      </c>
      <c r="O747" s="6" t="s">
        <v>870</v>
      </c>
      <c r="P747" s="7">
        <v>43890</v>
      </c>
      <c r="Q747" s="8">
        <v>104.995</v>
      </c>
      <c r="U747" s="6" t="s">
        <v>870</v>
      </c>
      <c r="V747" s="7">
        <v>43890</v>
      </c>
      <c r="W747" s="8">
        <v>102.572</v>
      </c>
      <c r="X747" s="8">
        <v>102.46899999999999</v>
      </c>
      <c r="Y747" s="8"/>
      <c r="Z747" s="8"/>
      <c r="AA747" t="s">
        <v>870</v>
      </c>
      <c r="AB747" s="20">
        <v>43890</v>
      </c>
      <c r="AC747" s="1">
        <v>105.33199999999999</v>
      </c>
      <c r="AD747" s="8"/>
      <c r="AE747" s="8"/>
      <c r="AG747" s="6" t="str">
        <f t="shared" si="274"/>
        <v>2020</v>
      </c>
      <c r="AH747" s="11">
        <f t="shared" si="266"/>
        <v>1.6011588229003726</v>
      </c>
      <c r="AI747" s="11">
        <f t="shared" si="267"/>
        <v>1.6714742188941756</v>
      </c>
      <c r="AJ747" s="11">
        <f t="shared" si="268"/>
        <v>1.3876454789615078</v>
      </c>
      <c r="AK747" s="11">
        <f t="shared" si="269"/>
        <v>-0.78722834404651998</v>
      </c>
      <c r="AL747" s="11">
        <f t="shared" si="270"/>
        <v>1.550410089755494</v>
      </c>
      <c r="AM747" s="11">
        <f t="shared" si="271"/>
        <v>0.87825411343542825</v>
      </c>
      <c r="AN747" s="11">
        <f t="shared" si="272"/>
        <v>0.9715913010060806</v>
      </c>
      <c r="AO747" s="8">
        <v>-0.62263089420917517</v>
      </c>
      <c r="AP747" s="6">
        <v>0</v>
      </c>
      <c r="AQ747" s="11">
        <f t="shared" si="275"/>
        <v>3.1655239960822756</v>
      </c>
      <c r="AR747" s="18">
        <f t="shared" si="276"/>
        <v>0.37676025326118801</v>
      </c>
      <c r="AS747" s="6">
        <v>0.19946836861719497</v>
      </c>
      <c r="AT747" s="11">
        <f t="shared" si="273"/>
        <v>-2.1250695931982588</v>
      </c>
      <c r="AW747" s="6" t="s">
        <v>869</v>
      </c>
      <c r="AX747" s="11">
        <f t="shared" si="253"/>
        <v>0.18517081297741009</v>
      </c>
      <c r="AY747" s="11">
        <f t="shared" si="254"/>
        <v>0.26545264574474636</v>
      </c>
      <c r="AZ747" s="11">
        <f t="shared" si="255"/>
        <v>2.4999267691708202</v>
      </c>
      <c r="BA747" s="17"/>
      <c r="BB747" s="7">
        <v>43890</v>
      </c>
      <c r="BC747" s="9">
        <f t="shared" si="256"/>
        <v>2.3388888305700961</v>
      </c>
      <c r="BD747" s="9">
        <f t="shared" si="257"/>
        <v>1.9822460538726716</v>
      </c>
      <c r="BE747" s="9">
        <f t="shared" si="258"/>
        <v>-6.3173371256294963</v>
      </c>
      <c r="BF747" s="9" t="e">
        <f t="shared" si="259"/>
        <v>#DIV/0!</v>
      </c>
      <c r="BI747" s="9">
        <f t="shared" si="260"/>
        <v>0.99867110127802239</v>
      </c>
      <c r="BJ747" s="9">
        <f t="shared" si="261"/>
        <v>0.22336002296793428</v>
      </c>
      <c r="BK747" s="9">
        <f t="shared" si="262"/>
        <v>0.22365724078938032</v>
      </c>
      <c r="BL747" s="9">
        <f t="shared" si="263"/>
        <v>-0.76883359418207842</v>
      </c>
      <c r="BM747" s="9">
        <f t="shared" si="264"/>
        <v>0.32264930365873473</v>
      </c>
      <c r="BN747" s="9">
        <f t="shared" si="265"/>
        <v>0.41966077718284972</v>
      </c>
    </row>
    <row r="748" spans="1:66" ht="15.6" x14ac:dyDescent="0.3">
      <c r="A748" s="6" t="s">
        <v>871</v>
      </c>
      <c r="B748" s="7">
        <v>43921</v>
      </c>
      <c r="C748" s="8">
        <v>104.45699999999999</v>
      </c>
      <c r="D748" s="8">
        <v>104.596</v>
      </c>
      <c r="H748" s="6" t="s">
        <v>871</v>
      </c>
      <c r="I748" s="7">
        <v>43921</v>
      </c>
      <c r="J748" s="8">
        <v>101.688</v>
      </c>
      <c r="K748" s="8">
        <v>96.405000000000001</v>
      </c>
      <c r="O748" s="6" t="s">
        <v>871</v>
      </c>
      <c r="P748" s="7">
        <v>43921</v>
      </c>
      <c r="Q748" s="8">
        <v>103.377</v>
      </c>
      <c r="U748" s="6" t="s">
        <v>871</v>
      </c>
      <c r="V748" s="7">
        <v>43921</v>
      </c>
      <c r="W748" s="8">
        <v>102.995</v>
      </c>
      <c r="X748" s="8">
        <v>102.879</v>
      </c>
      <c r="Y748" s="8"/>
      <c r="Z748" s="8"/>
      <c r="AA748" t="s">
        <v>871</v>
      </c>
      <c r="AB748" s="20">
        <v>43921</v>
      </c>
      <c r="AC748" s="1">
        <v>99.07</v>
      </c>
      <c r="AD748" s="8"/>
      <c r="AE748" s="8"/>
      <c r="AG748" s="6" t="str">
        <f t="shared" si="274"/>
        <v>2020</v>
      </c>
      <c r="AH748" s="11">
        <f t="shared" si="266"/>
        <v>1.457904347488248</v>
      </c>
      <c r="AI748" s="11">
        <f t="shared" si="267"/>
        <v>1.492363523452811</v>
      </c>
      <c r="AJ748" s="11">
        <f t="shared" si="268"/>
        <v>3.4430857918610336E-2</v>
      </c>
      <c r="AK748" s="11">
        <f t="shared" si="269"/>
        <v>-6.3119533527696836</v>
      </c>
      <c r="AL748" s="11">
        <f t="shared" si="270"/>
        <v>0.11330621731551194</v>
      </c>
      <c r="AM748" s="11">
        <f t="shared" si="271"/>
        <v>1.2206028323489271</v>
      </c>
      <c r="AN748" s="11">
        <f t="shared" si="272"/>
        <v>1.2110420273886424</v>
      </c>
      <c r="AO748" s="8">
        <v>-0.7800595514714459</v>
      </c>
      <c r="AP748" s="6">
        <v>0</v>
      </c>
      <c r="AQ748" s="11">
        <f t="shared" si="275"/>
        <v>-6.1454948511231011</v>
      </c>
      <c r="AR748" s="18">
        <f t="shared" si="276"/>
        <v>0.41239324572008851</v>
      </c>
      <c r="AS748" s="6">
        <v>-0.10715869188857585</v>
      </c>
      <c r="AT748" s="11">
        <f t="shared" si="273"/>
        <v>-7.0535378563646773</v>
      </c>
      <c r="AW748" s="6" t="s">
        <v>869</v>
      </c>
      <c r="AX748" s="11">
        <f t="shared" si="253"/>
        <v>0.19386184645226653</v>
      </c>
      <c r="AY748" s="11">
        <f t="shared" si="254"/>
        <v>0.26544287236406006</v>
      </c>
      <c r="AZ748" s="11">
        <f t="shared" si="255"/>
        <v>2.6972320090022897</v>
      </c>
      <c r="BA748" s="17"/>
      <c r="BB748" s="7">
        <v>43921</v>
      </c>
      <c r="BC748" s="9">
        <f t="shared" si="256"/>
        <v>4.6935223403251403</v>
      </c>
      <c r="BD748" s="9">
        <f t="shared" si="257"/>
        <v>-3.6817793466981108E-3</v>
      </c>
      <c r="BE748" s="9">
        <f t="shared" si="258"/>
        <v>7.8924407812518416</v>
      </c>
      <c r="BF748" s="9" t="e">
        <f t="shared" si="259"/>
        <v>#DIV/0!</v>
      </c>
      <c r="BI748" s="9">
        <f t="shared" si="260"/>
        <v>0.98804774318951705</v>
      </c>
      <c r="BJ748" s="9">
        <f t="shared" si="261"/>
        <v>0.20753262548037282</v>
      </c>
      <c r="BK748" s="9">
        <f t="shared" si="262"/>
        <v>0.2100431147288862</v>
      </c>
      <c r="BL748" s="9">
        <f t="shared" si="263"/>
        <v>-0.74320447596119688</v>
      </c>
      <c r="BM748" s="9">
        <f t="shared" si="264"/>
        <v>0.3058054082018975</v>
      </c>
      <c r="BN748" s="9">
        <f t="shared" si="265"/>
        <v>0.41146873854115995</v>
      </c>
    </row>
    <row r="749" spans="1:66" ht="15.6" x14ac:dyDescent="0.3">
      <c r="A749" s="6" t="s">
        <v>872</v>
      </c>
      <c r="B749" s="7">
        <v>43951</v>
      </c>
      <c r="C749" s="8">
        <v>104.358</v>
      </c>
      <c r="D749" s="8">
        <v>104.256</v>
      </c>
      <c r="H749" s="6" t="s">
        <v>872</v>
      </c>
      <c r="I749" s="7">
        <v>43951</v>
      </c>
      <c r="J749" s="8">
        <v>103.676</v>
      </c>
      <c r="K749" s="8">
        <v>82.346000000000004</v>
      </c>
      <c r="O749" s="6" t="s">
        <v>872</v>
      </c>
      <c r="P749" s="7">
        <v>43951</v>
      </c>
      <c r="Q749" s="8">
        <v>101.422</v>
      </c>
      <c r="U749" s="6" t="s">
        <v>872</v>
      </c>
      <c r="V749" s="7">
        <v>43951</v>
      </c>
      <c r="W749" s="8">
        <v>105.22799999999999</v>
      </c>
      <c r="X749" s="8">
        <v>105.39</v>
      </c>
      <c r="Y749" s="8"/>
      <c r="Z749" s="8"/>
      <c r="AA749" t="s">
        <v>872</v>
      </c>
      <c r="AB749" s="20">
        <v>43951</v>
      </c>
      <c r="AC749" s="1">
        <v>90.188999999999993</v>
      </c>
      <c r="AD749" s="8"/>
      <c r="AE749" s="8"/>
      <c r="AG749" s="6" t="str">
        <f t="shared" si="274"/>
        <v>2020</v>
      </c>
      <c r="AH749" s="11">
        <f t="shared" si="266"/>
        <v>1.2142843287490601</v>
      </c>
      <c r="AI749" s="11">
        <f t="shared" si="267"/>
        <v>0.95966687648283422</v>
      </c>
      <c r="AJ749" s="11">
        <f t="shared" si="268"/>
        <v>2.4284218222055287</v>
      </c>
      <c r="AK749" s="11">
        <f t="shared" si="269"/>
        <v>-21.213570868175815</v>
      </c>
      <c r="AL749" s="11">
        <f t="shared" si="270"/>
        <v>-2.337047058710251</v>
      </c>
      <c r="AM749" s="11">
        <f t="shared" si="271"/>
        <v>3.9412078468559208</v>
      </c>
      <c r="AN749" s="11">
        <f t="shared" si="272"/>
        <v>4.2319826725084386</v>
      </c>
      <c r="AO749" s="8">
        <v>-0.29411859405051866</v>
      </c>
      <c r="AP749" s="6">
        <v>0</v>
      </c>
      <c r="AQ749" s="11">
        <f t="shared" si="275"/>
        <v>-17.418415558729816</v>
      </c>
      <c r="AR749" s="18">
        <f t="shared" si="276"/>
        <v>2.1680664109908099</v>
      </c>
      <c r="AS749" s="6">
        <v>0.42109760900499449</v>
      </c>
      <c r="AT749" s="11">
        <f t="shared" si="273"/>
        <v>-14.583268502671022</v>
      </c>
      <c r="AW749" s="6" t="s">
        <v>869</v>
      </c>
      <c r="AX749" s="11">
        <f t="shared" si="253"/>
        <v>0.40120076141272437</v>
      </c>
      <c r="AY749" s="11">
        <f t="shared" si="254"/>
        <v>0.25903638637797338</v>
      </c>
      <c r="AZ749" s="11">
        <f t="shared" si="255"/>
        <v>3.6440220052179533</v>
      </c>
      <c r="BA749" s="17"/>
      <c r="BB749" s="7">
        <v>43951</v>
      </c>
      <c r="BC749" s="9">
        <f t="shared" si="256"/>
        <v>106.95189319343955</v>
      </c>
      <c r="BD749" s="9">
        <f t="shared" si="257"/>
        <v>-2.4135083865804652</v>
      </c>
      <c r="BE749" s="9">
        <f t="shared" si="258"/>
        <v>35.102282378959401</v>
      </c>
      <c r="BF749" s="9" t="e">
        <f t="shared" si="259"/>
        <v>#DIV/0!</v>
      </c>
      <c r="BI749" s="9">
        <f t="shared" si="260"/>
        <v>1.1843703897365776</v>
      </c>
      <c r="BJ749" s="9">
        <f t="shared" si="261"/>
        <v>0.84538773323353134</v>
      </c>
      <c r="BK749" s="9">
        <f t="shared" si="262"/>
        <v>0.71378661655122833</v>
      </c>
      <c r="BL749" s="9">
        <f t="shared" si="263"/>
        <v>-0.68200620933304323</v>
      </c>
      <c r="BM749" s="9">
        <f t="shared" si="264"/>
        <v>0.31026025657237932</v>
      </c>
      <c r="BN749" s="9">
        <f t="shared" si="265"/>
        <v>0.45492292053439404</v>
      </c>
    </row>
    <row r="750" spans="1:66" ht="15.6" x14ac:dyDescent="0.3">
      <c r="A750" s="6" t="s">
        <v>873</v>
      </c>
      <c r="B750" s="7">
        <v>43982</v>
      </c>
      <c r="C750" s="8">
        <v>104.52800000000001</v>
      </c>
      <c r="D750" s="8">
        <v>104.37</v>
      </c>
      <c r="H750" s="6" t="s">
        <v>873</v>
      </c>
      <c r="I750" s="7">
        <v>43982</v>
      </c>
      <c r="J750" s="8">
        <v>103.90600000000001</v>
      </c>
      <c r="K750" s="8">
        <v>92.835999999999999</v>
      </c>
      <c r="O750" s="6" t="s">
        <v>873</v>
      </c>
      <c r="P750" s="7">
        <v>43982</v>
      </c>
      <c r="Q750" s="8">
        <v>101.76600000000001</v>
      </c>
      <c r="U750" s="6" t="s">
        <v>873</v>
      </c>
      <c r="V750" s="7">
        <v>43982</v>
      </c>
      <c r="W750" s="8">
        <v>106.039</v>
      </c>
      <c r="X750" s="8">
        <v>106.328</v>
      </c>
      <c r="Y750" s="8"/>
      <c r="Z750" s="8"/>
      <c r="AA750" t="s">
        <v>873</v>
      </c>
      <c r="AB750" s="20">
        <v>43982</v>
      </c>
      <c r="AC750" s="1">
        <v>88.531999999999996</v>
      </c>
      <c r="AD750" s="8"/>
      <c r="AE750" s="8"/>
      <c r="AG750" s="6" t="str">
        <f t="shared" si="274"/>
        <v>2020</v>
      </c>
      <c r="AH750" s="11">
        <f t="shared" si="266"/>
        <v>1.2662152081456268</v>
      </c>
      <c r="AI750" s="11">
        <f t="shared" si="267"/>
        <v>0.96642191717213333</v>
      </c>
      <c r="AJ750" s="11">
        <f t="shared" si="268"/>
        <v>2.2978773677785336</v>
      </c>
      <c r="AK750" s="11">
        <f t="shared" si="269"/>
        <v>-12.6865741829297</v>
      </c>
      <c r="AL750" s="11">
        <f t="shared" si="270"/>
        <v>-2.3387042599541275</v>
      </c>
      <c r="AM750" s="11">
        <f t="shared" si="271"/>
        <v>4.512078532638153</v>
      </c>
      <c r="AN750" s="11">
        <f t="shared" si="272"/>
        <v>4.9479346592311124</v>
      </c>
      <c r="AO750" s="8">
        <v>-0.69224423535126922</v>
      </c>
      <c r="AP750" s="6">
        <v>0</v>
      </c>
      <c r="AQ750" s="11">
        <f t="shared" si="275"/>
        <v>-18.305804189351306</v>
      </c>
      <c r="AR750" s="18">
        <f t="shared" si="276"/>
        <v>0.77070741627704997</v>
      </c>
      <c r="AS750" s="6">
        <v>-0.27420762174357183</v>
      </c>
      <c r="AT750" s="11">
        <f t="shared" si="273"/>
        <v>12.738930852743291</v>
      </c>
      <c r="AW750" s="6" t="s">
        <v>869</v>
      </c>
      <c r="AX750" s="11">
        <f t="shared" si="253"/>
        <v>0.41030341597787356</v>
      </c>
      <c r="AY750" s="11">
        <f t="shared" si="254"/>
        <v>0.25981249983952631</v>
      </c>
      <c r="AZ750" s="11">
        <f t="shared" si="255"/>
        <v>4.2656516211645341</v>
      </c>
      <c r="BA750" s="17"/>
      <c r="BB750" s="7">
        <v>43982</v>
      </c>
      <c r="BC750" s="9">
        <f t="shared" si="256"/>
        <v>2.2688527641613998</v>
      </c>
      <c r="BD750" s="9">
        <f t="shared" si="257"/>
        <v>0.29961561478102361</v>
      </c>
      <c r="BE750" s="9">
        <f t="shared" si="258"/>
        <v>17.058887543940628</v>
      </c>
      <c r="BF750" s="9" t="e">
        <f t="shared" si="259"/>
        <v>#DIV/0!</v>
      </c>
      <c r="BI750" s="9">
        <f t="shared" si="260"/>
        <v>1.4723441871177227</v>
      </c>
      <c r="BJ750" s="9">
        <f t="shared" si="261"/>
        <v>1.238235145098294</v>
      </c>
      <c r="BK750" s="9">
        <f t="shared" si="262"/>
        <v>0.84099571006034723</v>
      </c>
      <c r="BL750" s="9">
        <f t="shared" si="263"/>
        <v>-0.65152568456501903</v>
      </c>
      <c r="BM750" s="9">
        <f t="shared" si="264"/>
        <v>0.28547244410941869</v>
      </c>
      <c r="BN750" s="9">
        <f t="shared" si="265"/>
        <v>0.43815992350326133</v>
      </c>
    </row>
    <row r="751" spans="1:66" ht="15.6" x14ac:dyDescent="0.3">
      <c r="A751" s="6" t="s">
        <v>874</v>
      </c>
      <c r="B751" s="7">
        <v>44012</v>
      </c>
      <c r="C751" s="8">
        <v>104.708</v>
      </c>
      <c r="D751" s="8">
        <v>104.53100000000001</v>
      </c>
      <c r="H751" s="6" t="s">
        <v>874</v>
      </c>
      <c r="I751" s="7">
        <v>44012</v>
      </c>
      <c r="J751" s="8">
        <v>105.08</v>
      </c>
      <c r="K751" s="8">
        <v>95.873999999999995</v>
      </c>
      <c r="O751" s="6" t="s">
        <v>874</v>
      </c>
      <c r="P751" s="7">
        <v>44012</v>
      </c>
      <c r="Q751" s="8">
        <v>102.593</v>
      </c>
      <c r="U751" s="6" t="s">
        <v>874</v>
      </c>
      <c r="V751" s="7">
        <v>44012</v>
      </c>
      <c r="W751" s="8">
        <v>106.46899999999999</v>
      </c>
      <c r="X751" s="8">
        <v>106.871</v>
      </c>
      <c r="Y751" s="8"/>
      <c r="Z751" s="8"/>
      <c r="AA751" t="s">
        <v>874</v>
      </c>
      <c r="AB751" s="20">
        <v>44012</v>
      </c>
      <c r="AC751" s="1">
        <v>92.290999999999997</v>
      </c>
      <c r="AD751" s="8"/>
      <c r="AE751" s="8"/>
      <c r="AG751" s="6" t="str">
        <f t="shared" si="274"/>
        <v>2020</v>
      </c>
      <c r="AH751" s="11">
        <f t="shared" si="266"/>
        <v>1.2757643463037649</v>
      </c>
      <c r="AI751" s="11">
        <f t="shared" si="267"/>
        <v>0.93762070297411793</v>
      </c>
      <c r="AJ751" s="11">
        <f t="shared" si="268"/>
        <v>4.3081199126464131</v>
      </c>
      <c r="AK751" s="11">
        <f t="shared" si="269"/>
        <v>-7.9983494707750786</v>
      </c>
      <c r="AL751" s="11">
        <f t="shared" si="270"/>
        <v>-1.0283718731610381</v>
      </c>
      <c r="AM751" s="11">
        <f t="shared" si="271"/>
        <v>5.0021203783149337</v>
      </c>
      <c r="AN751" s="11">
        <f t="shared" si="272"/>
        <v>5.6006244874163835</v>
      </c>
      <c r="AO751" s="8">
        <v>-0.43719170835284649</v>
      </c>
      <c r="AP751" s="6">
        <v>0</v>
      </c>
      <c r="AQ751" s="11">
        <f t="shared" si="275"/>
        <v>-12.575071519239156</v>
      </c>
      <c r="AR751" s="18">
        <f t="shared" si="276"/>
        <v>0.40551117984892748</v>
      </c>
      <c r="AS751" s="6">
        <v>2.1569358747530742E-2</v>
      </c>
      <c r="AT751" s="11">
        <f t="shared" si="273"/>
        <v>3.2724374165194581</v>
      </c>
      <c r="AW751" s="6" t="s">
        <v>869</v>
      </c>
      <c r="AX751" s="11">
        <f t="shared" si="253"/>
        <v>0.41217920545277881</v>
      </c>
      <c r="AY751" s="11">
        <f t="shared" si="254"/>
        <v>0.25998129915695412</v>
      </c>
      <c r="AZ751" s="11">
        <f t="shared" si="255"/>
        <v>4.27812073555077</v>
      </c>
      <c r="BA751" s="17"/>
      <c r="BB751" s="7">
        <v>44012</v>
      </c>
      <c r="BC751" s="9">
        <f t="shared" si="256"/>
        <v>0.45717130344495871</v>
      </c>
      <c r="BD751" s="9">
        <f t="shared" si="257"/>
        <v>6.4969667561043387E-2</v>
      </c>
      <c r="BE751" s="9">
        <f t="shared" si="258"/>
        <v>0.29231441040260542</v>
      </c>
      <c r="BF751" s="9" t="e">
        <f t="shared" si="259"/>
        <v>#DIV/0!</v>
      </c>
      <c r="BI751" s="9">
        <f t="shared" si="260"/>
        <v>1.7600830765409603</v>
      </c>
      <c r="BJ751" s="9">
        <f t="shared" si="261"/>
        <v>1.5742000227759143</v>
      </c>
      <c r="BK751" s="9">
        <f t="shared" si="262"/>
        <v>0.89438961362530878</v>
      </c>
      <c r="BL751" s="9">
        <f t="shared" si="263"/>
        <v>-0.64249666815688289</v>
      </c>
      <c r="BM751" s="9">
        <f t="shared" si="264"/>
        <v>0.29060466199093904</v>
      </c>
      <c r="BN751" s="9">
        <f t="shared" si="265"/>
        <v>0.45230532140281865</v>
      </c>
    </row>
    <row r="752" spans="1:66" ht="15.6" x14ac:dyDescent="0.3">
      <c r="A752" s="6" t="s">
        <v>875</v>
      </c>
      <c r="B752" s="7">
        <v>44043</v>
      </c>
      <c r="C752" s="8">
        <v>104.965</v>
      </c>
      <c r="D752" s="8">
        <v>104.9</v>
      </c>
      <c r="H752" s="6" t="s">
        <v>875</v>
      </c>
      <c r="I752" s="7">
        <v>44043</v>
      </c>
      <c r="J752" s="8">
        <v>106.908</v>
      </c>
      <c r="K752" s="8">
        <v>85.707999999999998</v>
      </c>
      <c r="O752" s="6" t="s">
        <v>875</v>
      </c>
      <c r="P752" s="7">
        <v>44043</v>
      </c>
      <c r="Q752" s="8">
        <v>101.68</v>
      </c>
      <c r="U752" s="6" t="s">
        <v>875</v>
      </c>
      <c r="V752" s="7">
        <v>44043</v>
      </c>
      <c r="W752" s="8">
        <v>105.566</v>
      </c>
      <c r="X752" s="8">
        <v>105.783</v>
      </c>
      <c r="Y752" s="8"/>
      <c r="Z752" s="8"/>
      <c r="AA752" t="s">
        <v>875</v>
      </c>
      <c r="AB752" s="20">
        <v>44043</v>
      </c>
      <c r="AC752" s="1">
        <v>94.477000000000004</v>
      </c>
      <c r="AD752" s="8"/>
      <c r="AE752" s="8"/>
      <c r="AG752" s="6" t="str">
        <f t="shared" si="274"/>
        <v>2020</v>
      </c>
      <c r="AH752" s="11">
        <f t="shared" si="266"/>
        <v>1.4223184176707759</v>
      </c>
      <c r="AI752" s="11">
        <f t="shared" si="267"/>
        <v>1.1786492794999992</v>
      </c>
      <c r="AJ752" s="11">
        <f t="shared" si="268"/>
        <v>5.8400736568028577</v>
      </c>
      <c r="AK752" s="11">
        <f t="shared" si="269"/>
        <v>-18.707792700508385</v>
      </c>
      <c r="AL752" s="11">
        <f t="shared" si="270"/>
        <v>-2.12913410079697</v>
      </c>
      <c r="AM752" s="11">
        <f t="shared" si="271"/>
        <v>4.1618976200813007</v>
      </c>
      <c r="AN752" s="11">
        <f t="shared" si="272"/>
        <v>4.6423978632901264</v>
      </c>
      <c r="AO752" s="8">
        <v>9.5147824081975862E-2</v>
      </c>
      <c r="AP752" s="6">
        <v>0</v>
      </c>
      <c r="AQ752" s="11">
        <f t="shared" si="275"/>
        <v>-11.310021121802393</v>
      </c>
      <c r="AR752" s="18">
        <f t="shared" si="276"/>
        <v>-0.84813419868693396</v>
      </c>
      <c r="AS752" s="6">
        <v>0.77567772153241954</v>
      </c>
      <c r="AT752" s="11">
        <f t="shared" si="273"/>
        <v>-10.603500427644619</v>
      </c>
      <c r="AW752" s="6" t="s">
        <v>869</v>
      </c>
      <c r="AX752" s="11">
        <f t="shared" si="253"/>
        <v>0.44707246098780462</v>
      </c>
      <c r="AY752" s="11">
        <f t="shared" si="254"/>
        <v>0.28624510999034464</v>
      </c>
      <c r="AZ752" s="11">
        <f t="shared" si="255"/>
        <v>4.6395769659536779</v>
      </c>
      <c r="BA752" s="17"/>
      <c r="BB752" s="7">
        <v>44043</v>
      </c>
      <c r="BC752" s="9">
        <f t="shared" si="256"/>
        <v>8.4655545630196514</v>
      </c>
      <c r="BD752" s="9">
        <f t="shared" si="257"/>
        <v>10.102192318661629</v>
      </c>
      <c r="BE752" s="9">
        <f t="shared" si="258"/>
        <v>8.4489487965882191</v>
      </c>
      <c r="BF752" s="9" t="e">
        <f t="shared" si="259"/>
        <v>#DIV/0!</v>
      </c>
      <c r="BI752" s="9">
        <f t="shared" si="260"/>
        <v>1.9936925995915935</v>
      </c>
      <c r="BJ752" s="9">
        <f t="shared" si="261"/>
        <v>1.6929550977129773</v>
      </c>
      <c r="BK752" s="9">
        <f t="shared" si="262"/>
        <v>0.84915553082745954</v>
      </c>
      <c r="BL752" s="9">
        <f t="shared" si="263"/>
        <v>-0.59587083051292355</v>
      </c>
      <c r="BM752" s="9">
        <f t="shared" si="264"/>
        <v>0.35496198453550309</v>
      </c>
      <c r="BN752" s="9">
        <f t="shared" si="265"/>
        <v>0.59570290465460951</v>
      </c>
    </row>
    <row r="753" spans="1:66" ht="15.6" x14ac:dyDescent="0.3">
      <c r="A753" s="6" t="s">
        <v>876</v>
      </c>
      <c r="B753" s="7">
        <v>44074</v>
      </c>
      <c r="C753" s="8">
        <v>105.271</v>
      </c>
      <c r="D753" s="8">
        <v>105.235</v>
      </c>
      <c r="H753" s="6" t="s">
        <v>876</v>
      </c>
      <c r="I753" s="7">
        <v>44074</v>
      </c>
      <c r="J753" s="8">
        <v>106.122</v>
      </c>
      <c r="K753" s="8">
        <v>80.3</v>
      </c>
      <c r="O753" s="6" t="s">
        <v>876</v>
      </c>
      <c r="P753" s="7">
        <v>44074</v>
      </c>
      <c r="Q753" s="8">
        <v>101.151</v>
      </c>
      <c r="U753" s="6" t="s">
        <v>876</v>
      </c>
      <c r="V753" s="7">
        <v>44074</v>
      </c>
      <c r="W753" s="8">
        <v>105.56100000000001</v>
      </c>
      <c r="X753" s="8">
        <v>105.77500000000001</v>
      </c>
      <c r="Y753" s="8"/>
      <c r="Z753" s="8"/>
      <c r="AA753" t="s">
        <v>876</v>
      </c>
      <c r="AB753" s="20">
        <v>44074</v>
      </c>
      <c r="AC753" s="1">
        <v>95.236000000000004</v>
      </c>
      <c r="AD753" s="8"/>
      <c r="AE753" s="8"/>
      <c r="AG753" s="6" t="str">
        <f t="shared" si="274"/>
        <v>2020</v>
      </c>
      <c r="AH753" s="11">
        <f t="shared" si="266"/>
        <v>1.6099919886489733</v>
      </c>
      <c r="AI753" s="11">
        <f t="shared" si="267"/>
        <v>1.3853964950817588</v>
      </c>
      <c r="AJ753" s="11">
        <f t="shared" si="268"/>
        <v>5.2244355646336782</v>
      </c>
      <c r="AK753" s="11">
        <f t="shared" si="269"/>
        <v>-22.778066278152831</v>
      </c>
      <c r="AL753" s="11">
        <f t="shared" si="270"/>
        <v>-2.8048428942058168</v>
      </c>
      <c r="AM753" s="11">
        <f t="shared" si="271"/>
        <v>4.1446329913180868</v>
      </c>
      <c r="AN753" s="11">
        <f t="shared" si="272"/>
        <v>4.6634739071065301</v>
      </c>
      <c r="AO753" s="8">
        <v>4.5586690417764864E-2</v>
      </c>
      <c r="AP753" s="6">
        <v>0</v>
      </c>
      <c r="AQ753" s="11">
        <f t="shared" si="275"/>
        <v>-9.3853472882968525</v>
      </c>
      <c r="AR753" s="18">
        <f t="shared" si="276"/>
        <v>-4.7363734535732505E-3</v>
      </c>
      <c r="AS753" s="6">
        <v>-0.20509311087689719</v>
      </c>
      <c r="AT753" s="11">
        <f t="shared" si="273"/>
        <v>-6.3097960517104585</v>
      </c>
      <c r="AW753" s="6" t="s">
        <v>869</v>
      </c>
      <c r="AX753" s="11">
        <f t="shared" si="253"/>
        <v>0.44759262572577885</v>
      </c>
      <c r="AY753" s="11">
        <f t="shared" si="254"/>
        <v>0.28469606422937715</v>
      </c>
      <c r="AZ753" s="11">
        <f t="shared" si="255"/>
        <v>4.7428694756715641</v>
      </c>
      <c r="BA753" s="17"/>
      <c r="BB753" s="7">
        <v>44074</v>
      </c>
      <c r="BC753" s="9">
        <f t="shared" si="256"/>
        <v>0.1163490895468966</v>
      </c>
      <c r="BD753" s="9">
        <f t="shared" si="257"/>
        <v>-0.54116060219150386</v>
      </c>
      <c r="BE753" s="9">
        <f t="shared" si="258"/>
        <v>2.2263346524019623</v>
      </c>
      <c r="BF753" s="9" t="e">
        <f t="shared" si="259"/>
        <v>#DIV/0!</v>
      </c>
      <c r="BI753" s="9">
        <f t="shared" si="260"/>
        <v>2.2404193178170884</v>
      </c>
      <c r="BJ753" s="9">
        <f t="shared" si="261"/>
        <v>1.7586012017756312</v>
      </c>
      <c r="BK753" s="9">
        <f t="shared" si="262"/>
        <v>0.78494288448159433</v>
      </c>
      <c r="BL753" s="9">
        <f t="shared" si="263"/>
        <v>-0.55903988370604141</v>
      </c>
      <c r="BM753" s="9">
        <f t="shared" si="264"/>
        <v>0.39574322654277694</v>
      </c>
      <c r="BN753" s="9">
        <f t="shared" si="265"/>
        <v>0.7078980195818545</v>
      </c>
    </row>
    <row r="754" spans="1:66" ht="15.6" x14ac:dyDescent="0.3">
      <c r="A754" s="6" t="s">
        <v>877</v>
      </c>
      <c r="B754" s="7">
        <v>44104</v>
      </c>
      <c r="C754" s="8">
        <v>105.398</v>
      </c>
      <c r="D754" s="8">
        <v>105.395</v>
      </c>
      <c r="H754" s="6" t="s">
        <v>877</v>
      </c>
      <c r="I754" s="7">
        <v>44104</v>
      </c>
      <c r="J754" s="8">
        <v>104.315</v>
      </c>
      <c r="K754" s="8">
        <v>87.936000000000007</v>
      </c>
      <c r="O754" s="6" t="s">
        <v>877</v>
      </c>
      <c r="P754" s="7">
        <v>44104</v>
      </c>
      <c r="Q754" s="8">
        <v>102.55200000000001</v>
      </c>
      <c r="U754" s="6" t="s">
        <v>877</v>
      </c>
      <c r="V754" s="7">
        <v>44104</v>
      </c>
      <c r="W754" s="8">
        <v>105.34699999999999</v>
      </c>
      <c r="X754" s="8">
        <v>105.48699999999999</v>
      </c>
      <c r="Y754" s="8"/>
      <c r="Z754" s="8"/>
      <c r="AA754" t="s">
        <v>877</v>
      </c>
      <c r="AB754" s="20">
        <v>44104</v>
      </c>
      <c r="AC754" s="1">
        <v>96.165999999999997</v>
      </c>
      <c r="AD754" s="8"/>
      <c r="AE754" s="8"/>
      <c r="AG754" s="6" t="str">
        <f t="shared" si="274"/>
        <v>2020</v>
      </c>
      <c r="AH754" s="11">
        <f t="shared" si="266"/>
        <v>1.6501586505540677</v>
      </c>
      <c r="AI754" s="11">
        <f t="shared" si="267"/>
        <v>1.4652508351544524</v>
      </c>
      <c r="AJ754" s="11">
        <f t="shared" si="268"/>
        <v>3.6815059983500653</v>
      </c>
      <c r="AK754" s="11">
        <f t="shared" si="269"/>
        <v>-15.756397114472653</v>
      </c>
      <c r="AL754" s="11">
        <f t="shared" si="270"/>
        <v>-1.5957395768363414</v>
      </c>
      <c r="AM754" s="11">
        <f t="shared" si="271"/>
        <v>3.7523267380363601</v>
      </c>
      <c r="AN754" s="11">
        <f t="shared" si="272"/>
        <v>4.1168226143945663</v>
      </c>
      <c r="AO754" s="8">
        <v>-0.14930280922621497</v>
      </c>
      <c r="AP754" s="6">
        <v>0</v>
      </c>
      <c r="AQ754" s="11">
        <f t="shared" si="275"/>
        <v>-8.1473981814013889</v>
      </c>
      <c r="AR754" s="18">
        <f t="shared" si="276"/>
        <v>-0.20272638569169832</v>
      </c>
      <c r="AS754" s="6">
        <v>-0.47130728584739989</v>
      </c>
      <c r="AT754" s="11">
        <f t="shared" si="273"/>
        <v>9.5093399750934218</v>
      </c>
      <c r="AW754" s="6" t="s">
        <v>869</v>
      </c>
      <c r="AX754" s="11">
        <f t="shared" si="253"/>
        <v>0.45157239757236911</v>
      </c>
      <c r="AY754" s="11">
        <f t="shared" si="254"/>
        <v>0.29290541964174882</v>
      </c>
      <c r="AZ754" s="11">
        <f t="shared" si="255"/>
        <v>5.0318335931742393</v>
      </c>
      <c r="BA754" s="17"/>
      <c r="BB754" s="7">
        <v>44104</v>
      </c>
      <c r="BC754" s="9">
        <f t="shared" si="256"/>
        <v>0.88915045017485816</v>
      </c>
      <c r="BD754" s="9">
        <f t="shared" si="257"/>
        <v>2.8835507208689215</v>
      </c>
      <c r="BE754" s="9">
        <f t="shared" si="258"/>
        <v>6.0926010927542906</v>
      </c>
      <c r="BF754" s="9" t="e">
        <f t="shared" si="259"/>
        <v>#DIV/0!</v>
      </c>
      <c r="BI754" s="9">
        <f t="shared" si="260"/>
        <v>2.4629263199064946</v>
      </c>
      <c r="BJ754" s="9">
        <f t="shared" si="261"/>
        <v>1.7523339985513764</v>
      </c>
      <c r="BK754" s="9">
        <f t="shared" si="262"/>
        <v>0.71148453950417168</v>
      </c>
      <c r="BL754" s="9">
        <f t="shared" si="263"/>
        <v>-0.54067955336929951</v>
      </c>
      <c r="BM754" s="9">
        <f t="shared" si="264"/>
        <v>0.40963352629570882</v>
      </c>
      <c r="BN754" s="9">
        <f t="shared" si="265"/>
        <v>0.7576271818363316</v>
      </c>
    </row>
    <row r="755" spans="1:66" ht="15.6" x14ac:dyDescent="0.3">
      <c r="A755" s="6" t="s">
        <v>878</v>
      </c>
      <c r="B755" s="7">
        <v>44135</v>
      </c>
      <c r="C755" s="8">
        <v>105.48099999999999</v>
      </c>
      <c r="D755" s="8">
        <v>105.47</v>
      </c>
      <c r="H755" s="6" t="s">
        <v>878</v>
      </c>
      <c r="I755" s="7">
        <v>44135</v>
      </c>
      <c r="J755" s="8">
        <v>103.676</v>
      </c>
      <c r="K755" s="8">
        <v>89.046999999999997</v>
      </c>
      <c r="O755" s="6" t="s">
        <v>878</v>
      </c>
      <c r="P755" s="7">
        <v>44135</v>
      </c>
      <c r="Q755" s="8">
        <v>102.892</v>
      </c>
      <c r="U755" s="6" t="s">
        <v>878</v>
      </c>
      <c r="V755" s="7">
        <v>44135</v>
      </c>
      <c r="W755" s="8">
        <v>105.52200000000001</v>
      </c>
      <c r="X755" s="8">
        <v>105.633</v>
      </c>
      <c r="Y755" s="8"/>
      <c r="Z755" s="8"/>
      <c r="AA755" t="s">
        <v>878</v>
      </c>
      <c r="AB755" s="20">
        <v>44135</v>
      </c>
      <c r="AC755" s="1">
        <v>95.62</v>
      </c>
      <c r="AD755" s="8"/>
      <c r="AE755" s="8"/>
      <c r="AG755" s="6" t="str">
        <f t="shared" si="274"/>
        <v>2020</v>
      </c>
      <c r="AH755" s="11">
        <f t="shared" si="266"/>
        <v>1.5822723858317733</v>
      </c>
      <c r="AI755" s="11">
        <f t="shared" si="267"/>
        <v>1.386165263198369</v>
      </c>
      <c r="AJ755" s="11">
        <f t="shared" si="268"/>
        <v>3.3669328707165436</v>
      </c>
      <c r="AK755" s="11">
        <f t="shared" si="269"/>
        <v>-15.512775505944198</v>
      </c>
      <c r="AL755" s="11">
        <f t="shared" si="270"/>
        <v>-1.5641891568685673</v>
      </c>
      <c r="AM755" s="11">
        <f t="shared" si="271"/>
        <v>3.7775002212802944</v>
      </c>
      <c r="AN755" s="11">
        <f t="shared" si="272"/>
        <v>4.0432196044440927</v>
      </c>
      <c r="AO755" s="8">
        <v>-0.32435799193661907</v>
      </c>
      <c r="AP755" s="6">
        <v>0</v>
      </c>
      <c r="AQ755" s="11">
        <f t="shared" si="275"/>
        <v>-9.4936109796497909</v>
      </c>
      <c r="AR755" s="18">
        <f t="shared" si="276"/>
        <v>0.16611768726211285</v>
      </c>
      <c r="AS755" s="6">
        <v>-0.25658644321210344</v>
      </c>
      <c r="AT755" s="11">
        <f t="shared" si="273"/>
        <v>1.2634188500727728</v>
      </c>
      <c r="AW755" s="6" t="s">
        <v>869</v>
      </c>
      <c r="AX755" s="11">
        <f t="shared" si="253"/>
        <v>0.44933533542389592</v>
      </c>
      <c r="AY755" s="11">
        <f t="shared" si="254"/>
        <v>0.25878105913026572</v>
      </c>
      <c r="AZ755" s="11">
        <f t="shared" si="255"/>
        <v>5.0204934483949124</v>
      </c>
      <c r="BA755" s="17"/>
      <c r="BB755" s="7">
        <v>44135</v>
      </c>
      <c r="BC755" s="9">
        <f t="shared" si="256"/>
        <v>-0.49539390815283024</v>
      </c>
      <c r="BD755" s="9">
        <f t="shared" si="257"/>
        <v>-11.650300138939196</v>
      </c>
      <c r="BE755" s="9">
        <f t="shared" si="258"/>
        <v>-0.22536804068222782</v>
      </c>
      <c r="BF755" s="9" t="e">
        <f t="shared" si="259"/>
        <v>#DIV/0!</v>
      </c>
      <c r="BI755" s="9">
        <f t="shared" si="260"/>
        <v>2.6900283161852694</v>
      </c>
      <c r="BJ755" s="9">
        <f t="shared" si="261"/>
        <v>1.7132689747123617</v>
      </c>
      <c r="BK755" s="9">
        <f t="shared" si="262"/>
        <v>0.63689626031221458</v>
      </c>
      <c r="BL755" s="9">
        <f t="shared" si="263"/>
        <v>-0.52246709481946951</v>
      </c>
      <c r="BM755" s="9">
        <f t="shared" si="264"/>
        <v>0.41389015259507195</v>
      </c>
      <c r="BN755" s="9">
        <f t="shared" si="265"/>
        <v>0.79218415226337902</v>
      </c>
    </row>
    <row r="756" spans="1:66" ht="15.6" x14ac:dyDescent="0.3">
      <c r="A756" s="6" t="s">
        <v>879</v>
      </c>
      <c r="B756" s="7">
        <v>44165</v>
      </c>
      <c r="C756" s="8">
        <v>105.577</v>
      </c>
      <c r="D756" s="8">
        <v>105.578</v>
      </c>
      <c r="H756" s="6" t="s">
        <v>879</v>
      </c>
      <c r="I756" s="7">
        <v>44165</v>
      </c>
      <c r="J756" s="8">
        <v>105.15900000000001</v>
      </c>
      <c r="K756" s="8">
        <v>85.576999999999998</v>
      </c>
      <c r="O756" s="6" t="s">
        <v>879</v>
      </c>
      <c r="P756" s="7">
        <v>44165</v>
      </c>
      <c r="Q756" s="8">
        <v>103.807</v>
      </c>
      <c r="U756" s="6" t="s">
        <v>879</v>
      </c>
      <c r="V756" s="7">
        <v>44165</v>
      </c>
      <c r="W756" s="8">
        <v>105.479</v>
      </c>
      <c r="X756" s="8">
        <v>105.539</v>
      </c>
      <c r="Y756" s="8"/>
      <c r="Z756" s="8"/>
      <c r="AA756" t="s">
        <v>879</v>
      </c>
      <c r="AB756" s="20">
        <v>44165</v>
      </c>
      <c r="AC756" s="1">
        <v>96.319000000000003</v>
      </c>
      <c r="AD756" s="8"/>
      <c r="AE756" s="8"/>
      <c r="AG756" s="6" t="str">
        <f t="shared" si="274"/>
        <v>2020</v>
      </c>
      <c r="AH756" s="11">
        <f t="shared" si="266"/>
        <v>1.6101401293501683</v>
      </c>
      <c r="AI756" s="11">
        <f t="shared" si="267"/>
        <v>1.4275832917034936</v>
      </c>
      <c r="AJ756" s="11">
        <f t="shared" si="268"/>
        <v>4.3161257043091705</v>
      </c>
      <c r="AK756" s="11">
        <f t="shared" si="269"/>
        <v>-17.22733779548884</v>
      </c>
      <c r="AL756" s="11">
        <f t="shared" si="270"/>
        <v>-0.40869974000556919</v>
      </c>
      <c r="AM756" s="11">
        <f t="shared" si="271"/>
        <v>3.6322728969758966</v>
      </c>
      <c r="AN756" s="11">
        <f t="shared" si="272"/>
        <v>3.7187361800403052</v>
      </c>
      <c r="AO756" s="8">
        <v>-1.0239761453245677E-2</v>
      </c>
      <c r="AP756" s="6">
        <v>0</v>
      </c>
      <c r="AQ756" s="11">
        <f t="shared" si="275"/>
        <v>-9.8136704119850098</v>
      </c>
      <c r="AR756" s="18">
        <f t="shared" si="276"/>
        <v>-4.0749796251027259E-2</v>
      </c>
      <c r="AS756" s="6">
        <v>0.3556500226866488</v>
      </c>
      <c r="AT756" s="11">
        <f t="shared" si="273"/>
        <v>-3.8968185340325867</v>
      </c>
      <c r="AW756" s="6" t="s">
        <v>869</v>
      </c>
      <c r="AX756" s="11">
        <f t="shared" si="253"/>
        <v>0.45024966405502032</v>
      </c>
      <c r="AY756" s="11">
        <f t="shared" si="254"/>
        <v>0.26692987695037679</v>
      </c>
      <c r="AZ756" s="11">
        <f t="shared" si="255"/>
        <v>5.0216485482003206</v>
      </c>
      <c r="BA756" s="17"/>
      <c r="BB756" s="7">
        <v>44165</v>
      </c>
      <c r="BC756" s="9">
        <f t="shared" si="256"/>
        <v>0.20348469373365763</v>
      </c>
      <c r="BD756" s="9">
        <f t="shared" si="257"/>
        <v>3.1489235910457714</v>
      </c>
      <c r="BE756" s="9">
        <f t="shared" si="258"/>
        <v>2.3007694707333215E-2</v>
      </c>
      <c r="BF756" s="9" t="e">
        <f t="shared" si="259"/>
        <v>#DIV/0!</v>
      </c>
      <c r="BI756" s="9">
        <f t="shared" si="260"/>
        <v>2.8876260772785609</v>
      </c>
      <c r="BJ756" s="9">
        <f t="shared" si="261"/>
        <v>1.6572603039570042</v>
      </c>
      <c r="BK756" s="9">
        <f t="shared" si="262"/>
        <v>0.57391790335917969</v>
      </c>
      <c r="BL756" s="9">
        <f t="shared" si="263"/>
        <v>-0.47101561339729908</v>
      </c>
      <c r="BM756" s="9">
        <f t="shared" si="264"/>
        <v>0.43388617315841482</v>
      </c>
      <c r="BN756" s="9">
        <f t="shared" si="265"/>
        <v>0.92117152981176065</v>
      </c>
    </row>
    <row r="757" spans="1:66" ht="15.6" x14ac:dyDescent="0.3">
      <c r="A757" s="6" t="s">
        <v>880</v>
      </c>
      <c r="B757" s="7">
        <v>44196</v>
      </c>
      <c r="C757" s="8">
        <v>105.89700000000001</v>
      </c>
      <c r="D757" s="8">
        <v>105.904</v>
      </c>
      <c r="H757" s="6" t="s">
        <v>880</v>
      </c>
      <c r="I757" s="7">
        <v>44196</v>
      </c>
      <c r="J757" s="8">
        <v>104.196</v>
      </c>
      <c r="K757" s="8">
        <v>82.968999999999994</v>
      </c>
      <c r="O757" s="6" t="s">
        <v>880</v>
      </c>
      <c r="P757" s="7">
        <v>44196</v>
      </c>
      <c r="Q757" s="8">
        <v>103.09699999999999</v>
      </c>
      <c r="U757" s="6" t="s">
        <v>880</v>
      </c>
      <c r="V757" s="7">
        <v>44196</v>
      </c>
      <c r="W757" s="8">
        <v>105.735</v>
      </c>
      <c r="X757" s="8">
        <v>105.902</v>
      </c>
      <c r="Y757" s="8"/>
      <c r="Z757" s="8"/>
      <c r="AA757" t="s">
        <v>880</v>
      </c>
      <c r="AB757" s="20">
        <v>44196</v>
      </c>
      <c r="AC757" s="1">
        <v>100.536</v>
      </c>
      <c r="AD757" s="8"/>
      <c r="AE757" s="8"/>
      <c r="AG757" s="6" t="str">
        <f t="shared" si="274"/>
        <v>2020</v>
      </c>
      <c r="AH757" s="11">
        <f t="shared" si="266"/>
        <v>1.7096151445008978</v>
      </c>
      <c r="AI757" s="11">
        <f t="shared" si="267"/>
        <v>1.5164586568509053</v>
      </c>
      <c r="AJ757" s="11">
        <f t="shared" si="268"/>
        <v>3.0847464334474273</v>
      </c>
      <c r="AK757" s="11">
        <f t="shared" si="269"/>
        <v>-25.959539171329393</v>
      </c>
      <c r="AL757" s="11">
        <f t="shared" si="270"/>
        <v>-2.9921808105234482</v>
      </c>
      <c r="AM757" s="11">
        <f t="shared" si="271"/>
        <v>3.875626289419376</v>
      </c>
      <c r="AN757" s="11">
        <f t="shared" si="272"/>
        <v>4.0591131068772102</v>
      </c>
      <c r="AO757" s="8">
        <v>4.9632711984415323E-2</v>
      </c>
      <c r="AP757" s="6">
        <v>0</v>
      </c>
      <c r="AQ757" s="11">
        <f t="shared" si="275"/>
        <v>-7.6872222426268007</v>
      </c>
      <c r="AR757" s="18">
        <f t="shared" si="276"/>
        <v>0.24270233885417269</v>
      </c>
      <c r="AS757" s="6">
        <v>-0.30695804004974292</v>
      </c>
      <c r="AT757" s="11">
        <f t="shared" si="273"/>
        <v>-3.047547822428931</v>
      </c>
      <c r="AW757" s="6" t="s">
        <v>869</v>
      </c>
      <c r="AX757" s="11">
        <f t="shared" si="253"/>
        <v>0.44993262426603819</v>
      </c>
      <c r="AY757" s="11">
        <f t="shared" si="254"/>
        <v>0.26837894470677021</v>
      </c>
      <c r="AZ757" s="11">
        <f t="shared" si="255"/>
        <v>5.031598028506826</v>
      </c>
      <c r="BA757" s="17"/>
      <c r="BB757" s="7">
        <v>44196</v>
      </c>
      <c r="BC757" s="9">
        <f t="shared" si="256"/>
        <v>-7.0414219996706162E-2</v>
      </c>
      <c r="BD757" s="9">
        <f t="shared" si="257"/>
        <v>0.54286458037171581</v>
      </c>
      <c r="BE757" s="9">
        <f t="shared" si="258"/>
        <v>0.19813175316840681</v>
      </c>
      <c r="BF757" s="9" t="e">
        <f t="shared" si="259"/>
        <v>#DIV/0!</v>
      </c>
      <c r="BI757" s="9">
        <f t="shared" si="260"/>
        <v>3.1128151663695904</v>
      </c>
      <c r="BJ757" s="9">
        <f t="shared" si="261"/>
        <v>1.568267521810536</v>
      </c>
      <c r="BK757" s="9">
        <f t="shared" si="262"/>
        <v>0.50381003625074616</v>
      </c>
      <c r="BL757" s="9">
        <f t="shared" si="263"/>
        <v>-0.42762840092521748</v>
      </c>
      <c r="BM757" s="9">
        <f t="shared" si="264"/>
        <v>0.45678286827712339</v>
      </c>
      <c r="BN757" s="9">
        <f t="shared" si="265"/>
        <v>1.068177107247384</v>
      </c>
    </row>
    <row r="758" spans="1:66" ht="15.6" x14ac:dyDescent="0.3">
      <c r="A758" s="6" t="s">
        <v>881</v>
      </c>
      <c r="B758" s="7">
        <v>44227</v>
      </c>
      <c r="C758" s="8">
        <v>106.214</v>
      </c>
      <c r="D758" s="8">
        <v>106.244</v>
      </c>
      <c r="H758" s="6" t="s">
        <v>881</v>
      </c>
      <c r="I758" s="7">
        <v>44227</v>
      </c>
      <c r="J758" s="8">
        <v>104.827</v>
      </c>
      <c r="K758" s="8">
        <v>83.757999999999996</v>
      </c>
      <c r="O758" s="6" t="s">
        <v>881</v>
      </c>
      <c r="P758" s="7">
        <v>44227</v>
      </c>
      <c r="Q758" s="8">
        <v>102.712</v>
      </c>
      <c r="U758" s="6" t="s">
        <v>881</v>
      </c>
      <c r="V758" s="7">
        <v>44227</v>
      </c>
      <c r="W758" s="8">
        <v>105.81399999999999</v>
      </c>
      <c r="X758" s="8">
        <v>105.961</v>
      </c>
      <c r="Y758" s="8"/>
      <c r="Z758" s="8"/>
      <c r="AA758" t="s">
        <v>881</v>
      </c>
      <c r="AB758" s="20">
        <v>44227</v>
      </c>
      <c r="AC758" s="1">
        <v>102.839</v>
      </c>
      <c r="AD758" s="8"/>
      <c r="AE758" s="8"/>
      <c r="AG758" s="6" t="str">
        <f t="shared" si="274"/>
        <v>2021</v>
      </c>
      <c r="AH758" s="11">
        <f t="shared" si="266"/>
        <v>1.8321620662876459</v>
      </c>
      <c r="AI758" s="11">
        <f t="shared" si="267"/>
        <v>1.6805757598958637</v>
      </c>
      <c r="AJ758" s="11">
        <f t="shared" si="268"/>
        <v>3.4745871460017508</v>
      </c>
      <c r="AK758" s="11">
        <f t="shared" si="269"/>
        <v>-20.962886773045962</v>
      </c>
      <c r="AL758" s="11">
        <f t="shared" si="270"/>
        <v>-2.3715152033609854</v>
      </c>
      <c r="AM758" s="11">
        <f t="shared" si="271"/>
        <v>3.5493751651384242</v>
      </c>
      <c r="AN758" s="11">
        <f t="shared" si="272"/>
        <v>3.7643095664776638</v>
      </c>
      <c r="AO758" s="8">
        <v>0.61483004018794141</v>
      </c>
      <c r="AP758" s="6">
        <v>0</v>
      </c>
      <c r="AQ758" s="11">
        <f t="shared" si="275"/>
        <v>-4.1306982380908019</v>
      </c>
      <c r="AR758" s="18">
        <f t="shared" si="276"/>
        <v>7.4715089610810637E-2</v>
      </c>
      <c r="AS758" s="6">
        <v>0.4691625912069064</v>
      </c>
      <c r="AT758" s="11">
        <f t="shared" si="273"/>
        <v>0.95095758656846829</v>
      </c>
      <c r="AW758" s="6" t="s">
        <v>882</v>
      </c>
      <c r="AX758" s="11">
        <f t="shared" si="253"/>
        <v>0.44691935363033708</v>
      </c>
      <c r="AY758" s="11">
        <f t="shared" si="254"/>
        <v>0.28008607052388473</v>
      </c>
      <c r="AZ758" s="11">
        <f t="shared" si="255"/>
        <v>5.0041908921530878</v>
      </c>
      <c r="BA758" s="17"/>
      <c r="BB758" s="7">
        <v>44227</v>
      </c>
      <c r="BC758" s="9">
        <f t="shared" si="256"/>
        <v>-0.66971596927797306</v>
      </c>
      <c r="BD758" s="9">
        <f t="shared" si="257"/>
        <v>4.3621625496387928</v>
      </c>
      <c r="BE758" s="9">
        <f t="shared" si="258"/>
        <v>-0.54470043509957655</v>
      </c>
      <c r="BF758" s="9" t="e">
        <f t="shared" si="259"/>
        <v>#DIV/0!</v>
      </c>
      <c r="BI758" s="9">
        <f t="shared" si="260"/>
        <v>3.3315056294419554</v>
      </c>
      <c r="BJ758" s="9">
        <f t="shared" si="261"/>
        <v>1.393184932174502</v>
      </c>
      <c r="BK758" s="9">
        <f t="shared" si="262"/>
        <v>0.41818477503454432</v>
      </c>
      <c r="BL758" s="9">
        <f t="shared" si="263"/>
        <v>-0.29235575206614928</v>
      </c>
      <c r="BM758" s="9">
        <f t="shared" si="264"/>
        <v>0.48647238288373129</v>
      </c>
      <c r="BN758" s="9">
        <f t="shared" si="265"/>
        <v>1.663974043423851</v>
      </c>
    </row>
    <row r="759" spans="1:66" ht="15.6" x14ac:dyDescent="0.3">
      <c r="A759" s="6" t="s">
        <v>883</v>
      </c>
      <c r="B759" s="7">
        <v>44255</v>
      </c>
      <c r="C759" s="8">
        <v>106.44</v>
      </c>
      <c r="D759" s="8">
        <v>106.477</v>
      </c>
      <c r="H759" s="6" t="s">
        <v>883</v>
      </c>
      <c r="I759" s="7">
        <v>44255</v>
      </c>
      <c r="J759" s="8">
        <v>104.727</v>
      </c>
      <c r="K759" s="8">
        <v>83.652000000000001</v>
      </c>
      <c r="O759" s="6" t="s">
        <v>883</v>
      </c>
      <c r="P759" s="7">
        <v>44255</v>
      </c>
      <c r="Q759" s="8">
        <v>103.114</v>
      </c>
      <c r="U759" s="6" t="s">
        <v>883</v>
      </c>
      <c r="V759" s="7">
        <v>44255</v>
      </c>
      <c r="W759" s="8">
        <v>105.96</v>
      </c>
      <c r="X759" s="8">
        <v>106.10299999999999</v>
      </c>
      <c r="Y759" s="8"/>
      <c r="Z759" s="8"/>
      <c r="AA759" t="s">
        <v>883</v>
      </c>
      <c r="AB759" s="20">
        <v>44255</v>
      </c>
      <c r="AC759" s="1">
        <v>107.331</v>
      </c>
      <c r="AD759" s="8"/>
      <c r="AE759" s="8"/>
      <c r="AG759" s="6" t="str">
        <f t="shared" si="274"/>
        <v>2021</v>
      </c>
      <c r="AH759" s="11">
        <f t="shared" si="266"/>
        <v>1.8467132331834168</v>
      </c>
      <c r="AI759" s="11">
        <f t="shared" si="267"/>
        <v>1.7127736807917238</v>
      </c>
      <c r="AJ759" s="11">
        <f t="shared" si="268"/>
        <v>2.7490802060338604</v>
      </c>
      <c r="AK759" s="11">
        <f t="shared" si="269"/>
        <v>-19.349022859401664</v>
      </c>
      <c r="AL759" s="11">
        <f t="shared" si="270"/>
        <v>-1.7915138816134157</v>
      </c>
      <c r="AM759" s="11">
        <f t="shared" si="271"/>
        <v>3.3030456654837392</v>
      </c>
      <c r="AN759" s="11">
        <f t="shared" si="272"/>
        <v>3.5464384350389011</v>
      </c>
      <c r="AO759" s="8">
        <v>0.46020886877709</v>
      </c>
      <c r="AP759" s="6">
        <v>0</v>
      </c>
      <c r="AQ759" s="11">
        <f t="shared" si="275"/>
        <v>1.8978088330232179</v>
      </c>
      <c r="AR759" s="18">
        <f t="shared" si="276"/>
        <v>0.1379779613283727</v>
      </c>
      <c r="AS759" s="6">
        <v>4.5485509751252984E-2</v>
      </c>
      <c r="AT759" s="11">
        <f t="shared" si="273"/>
        <v>-0.12655507533607668</v>
      </c>
      <c r="AW759" s="6" t="s">
        <v>882</v>
      </c>
      <c r="AX759" s="11">
        <f t="shared" si="253"/>
        <v>0.44651565017934214</v>
      </c>
      <c r="AY759" s="11">
        <f t="shared" si="254"/>
        <v>0.28022536658403402</v>
      </c>
      <c r="AZ759" s="11">
        <f t="shared" si="255"/>
        <v>4.9882219418360716</v>
      </c>
      <c r="BA759" s="17"/>
      <c r="BB759" s="7">
        <v>44255</v>
      </c>
      <c r="BC759" s="9">
        <f t="shared" si="256"/>
        <v>-9.0330268249882995E-2</v>
      </c>
      <c r="BD759" s="9">
        <f t="shared" si="257"/>
        <v>4.9733305154631147E-2</v>
      </c>
      <c r="BE759" s="9">
        <f t="shared" si="258"/>
        <v>-0.31911153393561209</v>
      </c>
      <c r="BF759" s="9" t="e">
        <f t="shared" si="259"/>
        <v>#DIV/0!</v>
      </c>
      <c r="BI759" s="9">
        <f t="shared" si="260"/>
        <v>3.5193031762559102</v>
      </c>
      <c r="BJ759" s="9">
        <f t="shared" si="261"/>
        <v>1.1808841102763903</v>
      </c>
      <c r="BK759" s="9">
        <f t="shared" si="262"/>
        <v>0.33554486531413313</v>
      </c>
      <c r="BL759" s="9">
        <f t="shared" si="263"/>
        <v>-0.15728764696939598</v>
      </c>
      <c r="BM759" s="9">
        <f t="shared" si="264"/>
        <v>0.42449984617989595</v>
      </c>
      <c r="BN759" s="9">
        <f t="shared" si="265"/>
        <v>2.6988759407310123</v>
      </c>
    </row>
    <row r="760" spans="1:66" ht="15.6" x14ac:dyDescent="0.3">
      <c r="A760" s="6" t="s">
        <v>884</v>
      </c>
      <c r="B760" s="7">
        <v>44286</v>
      </c>
      <c r="C760" s="8">
        <v>106.84</v>
      </c>
      <c r="D760" s="8">
        <v>106.898</v>
      </c>
      <c r="H760" s="6" t="s">
        <v>884</v>
      </c>
      <c r="I760" s="7">
        <v>44286</v>
      </c>
      <c r="J760" s="8">
        <v>104.23099999999999</v>
      </c>
      <c r="K760" s="8">
        <v>87.46</v>
      </c>
      <c r="O760" s="6" t="s">
        <v>884</v>
      </c>
      <c r="P760" s="7">
        <v>44286</v>
      </c>
      <c r="Q760" s="8">
        <v>104.88500000000001</v>
      </c>
      <c r="U760" s="6" t="s">
        <v>884</v>
      </c>
      <c r="V760" s="7">
        <v>44286</v>
      </c>
      <c r="W760" s="8">
        <v>106.121</v>
      </c>
      <c r="X760" s="8">
        <v>106.25700000000001</v>
      </c>
      <c r="Y760" s="8"/>
      <c r="Z760" s="8"/>
      <c r="AA760" t="s">
        <v>884</v>
      </c>
      <c r="AB760" s="20">
        <v>44286</v>
      </c>
      <c r="AC760" s="1">
        <v>112.012</v>
      </c>
      <c r="AD760" s="8"/>
      <c r="AE760" s="8"/>
      <c r="AG760" s="6" t="str">
        <f t="shared" si="274"/>
        <v>2021</v>
      </c>
      <c r="AH760" s="11">
        <f t="shared" si="266"/>
        <v>2.2813215007132293</v>
      </c>
      <c r="AI760" s="11">
        <f t="shared" si="267"/>
        <v>2.200848980840564</v>
      </c>
      <c r="AJ760" s="11">
        <f t="shared" si="268"/>
        <v>2.500786720163628</v>
      </c>
      <c r="AK760" s="11">
        <f t="shared" si="269"/>
        <v>-9.2785643898138144</v>
      </c>
      <c r="AL760" s="11">
        <f t="shared" si="270"/>
        <v>1.4587384040937623</v>
      </c>
      <c r="AM760" s="11">
        <f t="shared" si="271"/>
        <v>3.0350987912034499</v>
      </c>
      <c r="AN760" s="11">
        <f t="shared" si="272"/>
        <v>3.2834689295191399</v>
      </c>
      <c r="AO760" s="8">
        <v>0.42794566124642053</v>
      </c>
      <c r="AP760" s="6">
        <v>0</v>
      </c>
      <c r="AQ760" s="11">
        <f t="shared" si="275"/>
        <v>13.063490461290005</v>
      </c>
      <c r="AR760" s="18">
        <f t="shared" si="276"/>
        <v>0.15194412986032635</v>
      </c>
      <c r="AS760" s="6">
        <v>-0.13923968700340073</v>
      </c>
      <c r="AT760" s="11">
        <f t="shared" si="273"/>
        <v>4.5521924162004401</v>
      </c>
      <c r="AW760" s="6" t="s">
        <v>882</v>
      </c>
      <c r="AX760" s="11">
        <f t="shared" si="253"/>
        <v>0.44643319915315532</v>
      </c>
      <c r="AY760" s="11">
        <f t="shared" si="254"/>
        <v>0.28070983034268648</v>
      </c>
      <c r="AZ760" s="11">
        <f t="shared" si="255"/>
        <v>5.0581941655627727</v>
      </c>
      <c r="BA760" s="17"/>
      <c r="BB760" s="7">
        <v>44286</v>
      </c>
      <c r="BC760" s="9">
        <f t="shared" si="256"/>
        <v>-1.8465428065894685E-2</v>
      </c>
      <c r="BD760" s="9">
        <f t="shared" si="257"/>
        <v>0.17288362026539605</v>
      </c>
      <c r="BE760" s="9">
        <f t="shared" si="258"/>
        <v>1.402748805939158</v>
      </c>
      <c r="BF760" s="9" t="e">
        <f t="shared" si="259"/>
        <v>#DIV/0!</v>
      </c>
      <c r="BI760" s="9">
        <f t="shared" si="260"/>
        <v>3.6852143053149899</v>
      </c>
      <c r="BJ760" s="9">
        <f t="shared" si="261"/>
        <v>0.89607089476895929</v>
      </c>
      <c r="BK760" s="9">
        <f t="shared" si="262"/>
        <v>0.24315299478692556</v>
      </c>
      <c r="BL760" s="9">
        <f t="shared" si="263"/>
        <v>-7.6474065780504002E-2</v>
      </c>
      <c r="BM760" s="9">
        <f t="shared" si="264"/>
        <v>0.42851043029071195</v>
      </c>
      <c r="BN760" s="9">
        <f t="shared" si="265"/>
        <v>5.6033431192297707</v>
      </c>
    </row>
    <row r="761" spans="1:66" ht="15.6" x14ac:dyDescent="0.3">
      <c r="A761" s="6" t="s">
        <v>885</v>
      </c>
      <c r="B761" s="7">
        <v>44316</v>
      </c>
      <c r="C761" s="8">
        <v>107.461</v>
      </c>
      <c r="D761" s="8">
        <v>107.54900000000001</v>
      </c>
      <c r="H761" s="6" t="s">
        <v>885</v>
      </c>
      <c r="I761" s="7">
        <v>44316</v>
      </c>
      <c r="J761" s="8">
        <v>105.342</v>
      </c>
      <c r="K761" s="8">
        <v>91.042000000000002</v>
      </c>
      <c r="O761" s="6" t="s">
        <v>885</v>
      </c>
      <c r="P761" s="7">
        <v>44316</v>
      </c>
      <c r="Q761" s="8">
        <v>106.824</v>
      </c>
      <c r="U761" s="6" t="s">
        <v>885</v>
      </c>
      <c r="V761" s="7">
        <v>44316</v>
      </c>
      <c r="W761" s="8">
        <v>106.40600000000001</v>
      </c>
      <c r="X761" s="8">
        <v>106.581</v>
      </c>
      <c r="Y761" s="8"/>
      <c r="Z761" s="8"/>
      <c r="AA761" t="s">
        <v>885</v>
      </c>
      <c r="AB761" s="20">
        <v>44316</v>
      </c>
      <c r="AC761" s="1">
        <v>112.086</v>
      </c>
      <c r="AD761" s="8"/>
      <c r="AE761" s="8"/>
      <c r="AG761" s="6" t="str">
        <f t="shared" si="274"/>
        <v>2021</v>
      </c>
      <c r="AH761" s="11">
        <f t="shared" si="266"/>
        <v>2.9734184250368889</v>
      </c>
      <c r="AI761" s="11">
        <f t="shared" si="267"/>
        <v>3.1585712093308738</v>
      </c>
      <c r="AJ761" s="11">
        <f t="shared" si="268"/>
        <v>1.6069292796790036</v>
      </c>
      <c r="AK761" s="11">
        <f t="shared" si="269"/>
        <v>10.560318655429523</v>
      </c>
      <c r="AL761" s="11">
        <f t="shared" si="270"/>
        <v>5.3262605746287717</v>
      </c>
      <c r="AM761" s="11">
        <f t="shared" si="271"/>
        <v>1.1194739042840407</v>
      </c>
      <c r="AN761" s="11">
        <f t="shared" si="272"/>
        <v>1.1300882436663828</v>
      </c>
      <c r="AO761" s="8">
        <v>0.89163909225939975</v>
      </c>
      <c r="AP761" s="6">
        <v>0</v>
      </c>
      <c r="AQ761" s="11">
        <f t="shared" si="275"/>
        <v>24.279014070452053</v>
      </c>
      <c r="AR761" s="18">
        <f t="shared" si="276"/>
        <v>0.26856135920318991</v>
      </c>
      <c r="AS761" s="6">
        <v>0.88475942136025942</v>
      </c>
      <c r="AT761" s="11">
        <f t="shared" si="273"/>
        <v>4.0955865538532032</v>
      </c>
      <c r="AW761" s="6" t="s">
        <v>882</v>
      </c>
      <c r="AX761" s="11">
        <f t="shared" si="253"/>
        <v>0.44057185956337414</v>
      </c>
      <c r="AY761" s="11">
        <f t="shared" si="254"/>
        <v>0.31368623938629553</v>
      </c>
      <c r="AZ761" s="11">
        <f t="shared" si="255"/>
        <v>5.1114050949767762</v>
      </c>
      <c r="BA761" s="17"/>
      <c r="BB761" s="7">
        <v>44316</v>
      </c>
      <c r="BC761" s="9">
        <f t="shared" si="256"/>
        <v>-1.3129264581799971</v>
      </c>
      <c r="BD761" s="9">
        <f t="shared" si="257"/>
        <v>11.747507738988672</v>
      </c>
      <c r="BE761" s="9">
        <f t="shared" si="258"/>
        <v>1.0519748288089659</v>
      </c>
      <c r="BF761" s="9" t="e">
        <f t="shared" si="259"/>
        <v>#DIV/0!</v>
      </c>
      <c r="BI761" s="9">
        <f t="shared" si="260"/>
        <v>3.6774351570023063</v>
      </c>
      <c r="BJ761" s="9">
        <f t="shared" si="261"/>
        <v>0.91938584470381435</v>
      </c>
      <c r="BK761" s="9">
        <f t="shared" si="262"/>
        <v>0.25000735715303812</v>
      </c>
      <c r="BL761" s="9">
        <f t="shared" si="263"/>
        <v>5.2118137583407206E-2</v>
      </c>
      <c r="BM761" s="9">
        <f t="shared" si="264"/>
        <v>0.45006456995565264</v>
      </c>
      <c r="BN761" s="9">
        <f t="shared" si="265"/>
        <v>8.6354691634057783</v>
      </c>
    </row>
    <row r="762" spans="1:66" ht="15.6" x14ac:dyDescent="0.3">
      <c r="A762" s="6" t="s">
        <v>886</v>
      </c>
      <c r="B762" s="7">
        <v>44347</v>
      </c>
      <c r="C762" s="8">
        <v>107.999</v>
      </c>
      <c r="D762" s="8">
        <v>108.10299999999999</v>
      </c>
      <c r="H762" s="6" t="s">
        <v>886</v>
      </c>
      <c r="I762" s="7">
        <v>44347</v>
      </c>
      <c r="J762" s="8">
        <v>105.54900000000001</v>
      </c>
      <c r="K762" s="8">
        <v>90.325999999999993</v>
      </c>
      <c r="O762" s="6" t="s">
        <v>886</v>
      </c>
      <c r="P762" s="7">
        <v>44347</v>
      </c>
      <c r="Q762" s="8">
        <v>107.282</v>
      </c>
      <c r="U762" s="6" t="s">
        <v>886</v>
      </c>
      <c r="V762" s="7">
        <v>44347</v>
      </c>
      <c r="W762" s="8">
        <v>106.771</v>
      </c>
      <c r="X762" s="8">
        <v>106.94</v>
      </c>
      <c r="Y762" s="8"/>
      <c r="Z762" s="8"/>
      <c r="AA762" t="s">
        <v>886</v>
      </c>
      <c r="AB762" s="20">
        <v>44347</v>
      </c>
      <c r="AC762" s="1">
        <v>113.008</v>
      </c>
      <c r="AD762" s="8"/>
      <c r="AE762" s="8"/>
      <c r="AG762" s="6" t="str">
        <f t="shared" si="274"/>
        <v>2021</v>
      </c>
      <c r="AH762" s="11">
        <f t="shared" si="266"/>
        <v>3.3206413592530071</v>
      </c>
      <c r="AI762" s="11">
        <f t="shared" si="267"/>
        <v>3.5766982849477769</v>
      </c>
      <c r="AJ762" s="11">
        <f t="shared" si="268"/>
        <v>1.581236887186499</v>
      </c>
      <c r="AK762" s="11">
        <f t="shared" si="269"/>
        <v>-2.7036925330690686</v>
      </c>
      <c r="AL762" s="11">
        <f t="shared" si="270"/>
        <v>5.4202778924198558</v>
      </c>
      <c r="AM762" s="11">
        <f t="shared" si="271"/>
        <v>0.69031205499863191</v>
      </c>
      <c r="AN762" s="11">
        <f t="shared" si="272"/>
        <v>0.57557745843050956</v>
      </c>
      <c r="AO762" s="8">
        <v>1.0626469732327948</v>
      </c>
      <c r="AP762" s="6">
        <v>0</v>
      </c>
      <c r="AQ762" s="11">
        <f t="shared" si="275"/>
        <v>27.646500700311762</v>
      </c>
      <c r="AR762" s="18">
        <f t="shared" si="276"/>
        <v>0.34302576922353722</v>
      </c>
      <c r="AS762" s="6">
        <v>-0.10517581111549879</v>
      </c>
      <c r="AT762" s="11">
        <f t="shared" si="273"/>
        <v>-0.78645020979328795</v>
      </c>
      <c r="AW762" s="6" t="s">
        <v>882</v>
      </c>
      <c r="AX762" s="11">
        <f t="shared" si="253"/>
        <v>0.44112732698805235</v>
      </c>
      <c r="AY762" s="11">
        <f t="shared" si="254"/>
        <v>0.31054975033780102</v>
      </c>
      <c r="AZ762" s="11">
        <f t="shared" si="255"/>
        <v>5.1121513936912697</v>
      </c>
      <c r="BA762" s="17"/>
      <c r="BB762" s="7">
        <v>44347</v>
      </c>
      <c r="BC762" s="9">
        <f t="shared" si="256"/>
        <v>0.12607873440413364</v>
      </c>
      <c r="BD762" s="9">
        <f t="shared" si="257"/>
        <v>-0.99988098127313796</v>
      </c>
      <c r="BE762" s="9">
        <f t="shared" si="258"/>
        <v>1.4600656778829268E-2</v>
      </c>
      <c r="BF762" s="9" t="e">
        <f t="shared" si="259"/>
        <v>#DIV/0!</v>
      </c>
      <c r="BI762" s="9">
        <f t="shared" si="260"/>
        <v>3.4273662499363606</v>
      </c>
      <c r="BJ762" s="9">
        <f t="shared" si="261"/>
        <v>1.2309760495320137</v>
      </c>
      <c r="BK762" s="9">
        <f t="shared" si="262"/>
        <v>0.35916092992830001</v>
      </c>
      <c r="BL762" s="9">
        <f t="shared" si="263"/>
        <v>0.15648471968212363</v>
      </c>
      <c r="BM762" s="9">
        <f t="shared" si="264"/>
        <v>0.51562139485060299</v>
      </c>
      <c r="BN762" s="9">
        <f t="shared" si="265"/>
        <v>3.2950271176509389</v>
      </c>
    </row>
    <row r="763" spans="1:66" ht="15.6" x14ac:dyDescent="0.3">
      <c r="A763" s="6" t="s">
        <v>887</v>
      </c>
      <c r="B763" s="7">
        <v>44377</v>
      </c>
      <c r="C763" s="8">
        <v>108.508</v>
      </c>
      <c r="D763" s="8">
        <v>108.595</v>
      </c>
      <c r="H763" s="6" t="s">
        <v>887</v>
      </c>
      <c r="I763" s="7">
        <v>44377</v>
      </c>
      <c r="J763" s="8">
        <v>105.994</v>
      </c>
      <c r="K763" s="8">
        <v>93.546000000000006</v>
      </c>
      <c r="O763" s="6" t="s">
        <v>887</v>
      </c>
      <c r="P763" s="7">
        <v>44377</v>
      </c>
      <c r="Q763" s="8">
        <v>109.069</v>
      </c>
      <c r="U763" s="6" t="s">
        <v>887</v>
      </c>
      <c r="V763" s="7">
        <v>44377</v>
      </c>
      <c r="W763" s="8">
        <v>107.46599999999999</v>
      </c>
      <c r="X763" s="8">
        <v>107.688</v>
      </c>
      <c r="Y763" s="8"/>
      <c r="Z763" s="8"/>
      <c r="AA763" t="s">
        <v>887</v>
      </c>
      <c r="AB763" s="20">
        <v>44377</v>
      </c>
      <c r="AC763" s="1">
        <v>114.961</v>
      </c>
      <c r="AD763" s="8"/>
      <c r="AE763" s="8"/>
      <c r="AG763" s="6" t="str">
        <f t="shared" si="274"/>
        <v>2021</v>
      </c>
      <c r="AH763" s="11">
        <f t="shared" si="266"/>
        <v>3.6291400848072808</v>
      </c>
      <c r="AI763" s="11">
        <f t="shared" si="267"/>
        <v>3.887841884225729</v>
      </c>
      <c r="AJ763" s="11">
        <f t="shared" si="268"/>
        <v>0.86981347544727861</v>
      </c>
      <c r="AK763" s="11">
        <f t="shared" si="269"/>
        <v>-2.4281869954314916</v>
      </c>
      <c r="AL763" s="11">
        <f t="shared" si="270"/>
        <v>6.3123215034164071</v>
      </c>
      <c r="AM763" s="11">
        <f t="shared" si="271"/>
        <v>0.93642280851702342</v>
      </c>
      <c r="AN763" s="11">
        <f t="shared" si="272"/>
        <v>0.76447305630154005</v>
      </c>
      <c r="AO763" s="8">
        <v>0.81070671590717236</v>
      </c>
      <c r="AP763" s="6">
        <v>0</v>
      </c>
      <c r="AQ763" s="11">
        <f t="shared" si="275"/>
        <v>24.563608585885955</v>
      </c>
      <c r="AR763" s="18">
        <f t="shared" si="276"/>
        <v>0.65092581318897391</v>
      </c>
      <c r="AS763" s="6">
        <v>-0.22777558398910935</v>
      </c>
      <c r="AT763" s="11">
        <f t="shared" si="273"/>
        <v>3.5648650443947716</v>
      </c>
      <c r="AW763" s="6" t="s">
        <v>882</v>
      </c>
      <c r="AX763" s="11">
        <f t="shared" si="253"/>
        <v>0.4481331344781756</v>
      </c>
      <c r="AY763" s="11">
        <f t="shared" si="254"/>
        <v>0.31167248373987877</v>
      </c>
      <c r="AZ763" s="11">
        <f t="shared" si="255"/>
        <v>5.1511501453843263</v>
      </c>
      <c r="BA763" s="17"/>
      <c r="BB763" s="7">
        <v>44377</v>
      </c>
      <c r="BC763" s="9">
        <f t="shared" si="256"/>
        <v>1.588159939661371</v>
      </c>
      <c r="BD763" s="9">
        <f t="shared" si="257"/>
        <v>0.36153093050517171</v>
      </c>
      <c r="BE763" s="9">
        <f t="shared" si="258"/>
        <v>0.76286378649081943</v>
      </c>
      <c r="BF763" s="9" t="e">
        <f t="shared" si="259"/>
        <v>#DIV/0!</v>
      </c>
      <c r="BI763" s="9">
        <f t="shared" si="260"/>
        <v>3.1523158096193504</v>
      </c>
      <c r="BJ763" s="9">
        <f t="shared" si="261"/>
        <v>1.3610148549587833</v>
      </c>
      <c r="BK763" s="9">
        <f t="shared" si="262"/>
        <v>0.43175079438602598</v>
      </c>
      <c r="BL763" s="9">
        <f t="shared" si="263"/>
        <v>0.27209633131738836</v>
      </c>
      <c r="BM763" s="9">
        <f t="shared" si="264"/>
        <v>0.47647071206607639</v>
      </c>
      <c r="BN763" s="9">
        <f t="shared" si="265"/>
        <v>1.7511103871161509</v>
      </c>
    </row>
    <row r="764" spans="1:66" ht="15.6" x14ac:dyDescent="0.3">
      <c r="A764" s="6" t="s">
        <v>888</v>
      </c>
      <c r="B764" s="7">
        <v>44408</v>
      </c>
      <c r="C764" s="8">
        <v>108.985</v>
      </c>
      <c r="D764" s="8">
        <v>109.062</v>
      </c>
      <c r="H764" s="6" t="s">
        <v>888</v>
      </c>
      <c r="I764" s="7">
        <v>44408</v>
      </c>
      <c r="J764" s="8">
        <v>106.047</v>
      </c>
      <c r="K764" s="8">
        <v>100.504</v>
      </c>
      <c r="O764" s="6" t="s">
        <v>888</v>
      </c>
      <c r="P764" s="7">
        <v>44408</v>
      </c>
      <c r="Q764" s="8">
        <v>110.739</v>
      </c>
      <c r="U764" s="6" t="s">
        <v>888</v>
      </c>
      <c r="V764" s="7">
        <v>44408</v>
      </c>
      <c r="W764" s="8">
        <v>108.04900000000001</v>
      </c>
      <c r="X764" s="8">
        <v>108.33799999999999</v>
      </c>
      <c r="Y764" s="8"/>
      <c r="Z764" s="8"/>
      <c r="AA764" t="s">
        <v>888</v>
      </c>
      <c r="AB764" s="20">
        <v>44408</v>
      </c>
      <c r="AC764" s="1">
        <v>116.777</v>
      </c>
      <c r="AD764" s="8"/>
      <c r="AE764" s="8"/>
      <c r="AG764" s="6" t="str">
        <f t="shared" si="274"/>
        <v>2021</v>
      </c>
      <c r="AH764" s="11">
        <f t="shared" si="266"/>
        <v>3.8298480445862815</v>
      </c>
      <c r="AI764" s="11">
        <f t="shared" si="267"/>
        <v>3.9675881792182954</v>
      </c>
      <c r="AJ764" s="11">
        <f t="shared" si="268"/>
        <v>-0.80536536087103539</v>
      </c>
      <c r="AK764" s="11">
        <f t="shared" si="269"/>
        <v>17.263265972838028</v>
      </c>
      <c r="AL764" s="11">
        <f t="shared" si="270"/>
        <v>8.9093233674272234</v>
      </c>
      <c r="AM764" s="11">
        <f t="shared" si="271"/>
        <v>2.3520830570448847</v>
      </c>
      <c r="AN764" s="11">
        <f t="shared" si="272"/>
        <v>2.4153219326356723</v>
      </c>
      <c r="AO764" s="8">
        <v>0.37152413290577613</v>
      </c>
      <c r="AP764" s="6">
        <v>0</v>
      </c>
      <c r="AQ764" s="11">
        <f t="shared" si="275"/>
        <v>23.603628396329256</v>
      </c>
      <c r="AR764" s="18">
        <f t="shared" si="276"/>
        <v>0.54249716189307406</v>
      </c>
      <c r="AS764" s="6">
        <v>0.33664774260186991</v>
      </c>
      <c r="AT764" s="11">
        <f t="shared" si="273"/>
        <v>7.4380518675304153</v>
      </c>
      <c r="AW764" s="6" t="s">
        <v>882</v>
      </c>
      <c r="AX764" s="11">
        <f t="shared" si="253"/>
        <v>0.45151042398046182</v>
      </c>
      <c r="AY764" s="11">
        <f t="shared" si="254"/>
        <v>0.31512225124223059</v>
      </c>
      <c r="AZ764" s="11">
        <f t="shared" si="255"/>
        <v>5.3058947306440576</v>
      </c>
      <c r="BA764" s="17"/>
      <c r="BB764" s="7">
        <v>44408</v>
      </c>
      <c r="BC764" s="9">
        <f t="shared" si="256"/>
        <v>0.75363530220073915</v>
      </c>
      <c r="BD764" s="9">
        <f t="shared" si="257"/>
        <v>1.1068566146605896</v>
      </c>
      <c r="BE764" s="9">
        <f t="shared" si="258"/>
        <v>3.0040783299316143</v>
      </c>
      <c r="BF764" s="9" t="e">
        <f t="shared" si="259"/>
        <v>#DIV/0!</v>
      </c>
      <c r="BI764" s="9">
        <f t="shared" si="260"/>
        <v>2.9484667849062705</v>
      </c>
      <c r="BJ764" s="9">
        <f t="shared" si="261"/>
        <v>1.2552133025092247</v>
      </c>
      <c r="BK764" s="9">
        <f t="shared" si="262"/>
        <v>0.42571729447144746</v>
      </c>
      <c r="BL764" s="9">
        <f t="shared" si="263"/>
        <v>0.33430524218343621</v>
      </c>
      <c r="BM764" s="9">
        <f t="shared" si="264"/>
        <v>0.42629988528281393</v>
      </c>
      <c r="BN764" s="9">
        <f t="shared" si="265"/>
        <v>1.2751815750735356</v>
      </c>
    </row>
    <row r="765" spans="1:66" ht="15.6" x14ac:dyDescent="0.3">
      <c r="A765" s="6" t="s">
        <v>889</v>
      </c>
      <c r="B765" s="7">
        <v>44439</v>
      </c>
      <c r="C765" s="8">
        <v>109.366</v>
      </c>
      <c r="D765" s="8">
        <v>109.43600000000001</v>
      </c>
      <c r="H765" s="6" t="s">
        <v>889</v>
      </c>
      <c r="I765" s="7">
        <v>44439</v>
      </c>
      <c r="J765" s="8">
        <v>105.038</v>
      </c>
      <c r="K765" s="8">
        <v>98.745999999999995</v>
      </c>
      <c r="O765" s="6" t="s">
        <v>889</v>
      </c>
      <c r="P765" s="7">
        <v>44439</v>
      </c>
      <c r="Q765" s="8">
        <v>109.95399999999999</v>
      </c>
      <c r="U765" s="6" t="s">
        <v>889</v>
      </c>
      <c r="V765" s="7">
        <v>44439</v>
      </c>
      <c r="W765" s="8">
        <v>108.497</v>
      </c>
      <c r="X765" s="8">
        <v>108.788</v>
      </c>
      <c r="Y765" s="8"/>
      <c r="Z765" s="8"/>
      <c r="AA765" t="s">
        <v>889</v>
      </c>
      <c r="AB765" s="20">
        <v>44439</v>
      </c>
      <c r="AC765" s="1">
        <v>118.874</v>
      </c>
      <c r="AD765" s="8"/>
      <c r="AE765" s="8"/>
      <c r="AG765" s="6" t="str">
        <f t="shared" si="274"/>
        <v>2021</v>
      </c>
      <c r="AH765" s="11">
        <f t="shared" si="266"/>
        <v>3.8899601979652587</v>
      </c>
      <c r="AI765" s="11">
        <f t="shared" si="267"/>
        <v>3.9920178647788296</v>
      </c>
      <c r="AJ765" s="11">
        <f t="shared" si="268"/>
        <v>-1.0214658600478765</v>
      </c>
      <c r="AK765" s="11">
        <f t="shared" si="269"/>
        <v>22.971357409713566</v>
      </c>
      <c r="AL765" s="11">
        <f t="shared" si="270"/>
        <v>8.7028304218445651</v>
      </c>
      <c r="AM765" s="11">
        <f t="shared" si="271"/>
        <v>2.7813302261251671</v>
      </c>
      <c r="AN765" s="11">
        <f t="shared" si="272"/>
        <v>2.8484991727723896</v>
      </c>
      <c r="AO765" s="8">
        <v>0.50377257860481084</v>
      </c>
      <c r="AP765" s="6">
        <v>0</v>
      </c>
      <c r="AQ765" s="11">
        <f t="shared" si="275"/>
        <v>24.820446049813082</v>
      </c>
      <c r="AR765" s="18">
        <f t="shared" si="276"/>
        <v>0.41462669714666944</v>
      </c>
      <c r="AS765" s="6">
        <v>-7.3604409885452693E-2</v>
      </c>
      <c r="AT765" s="11">
        <f t="shared" si="273"/>
        <v>-1.7491841120751528</v>
      </c>
      <c r="AW765" s="6" t="s">
        <v>882</v>
      </c>
      <c r="AX765" s="11">
        <f t="shared" ref="AX765:AX808" si="277">STDEV(AR731:AR765)</f>
        <v>0.45285632220219274</v>
      </c>
      <c r="AY765" s="11">
        <f t="shared" ref="AY765:AY808" si="278">STDEV(AS731:AS765)</f>
        <v>0.31485478720202387</v>
      </c>
      <c r="AZ765" s="11">
        <f t="shared" ref="AZ765:AZ808" si="279">STDEV(AT731:AT765)</f>
        <v>5.3004357792714654</v>
      </c>
      <c r="BA765" s="17"/>
      <c r="BB765" s="7">
        <v>44439</v>
      </c>
      <c r="BC765" s="9">
        <f t="shared" ref="BC765:BC808" si="280">(AX765/AX764-1)*100</f>
        <v>0.29808796214838562</v>
      </c>
      <c r="BD765" s="9">
        <f t="shared" ref="BD765:BD808" si="281">(AY765/AY764-1)*100</f>
        <v>-8.4876278698942098E-2</v>
      </c>
      <c r="BE765" s="9">
        <f t="shared" ref="BE765:BE808" si="282">(AZ765/AZ764-1)*100</f>
        <v>-0.10288465281951265</v>
      </c>
      <c r="BF765" s="9" t="e">
        <f t="shared" ref="BF765:BF808" si="283">(BA765/BA764-1)*100</f>
        <v>#DIV/0!</v>
      </c>
      <c r="BI765" s="9">
        <f t="shared" si="260"/>
        <v>2.8422692930634899</v>
      </c>
      <c r="BJ765" s="9">
        <f t="shared" si="261"/>
        <v>1.2012366079906649</v>
      </c>
      <c r="BK765" s="9">
        <f t="shared" si="262"/>
        <v>0.42263293310111838</v>
      </c>
      <c r="BL765" s="9">
        <f t="shared" si="263"/>
        <v>0.36573791560826974</v>
      </c>
      <c r="BM765" s="9">
        <f t="shared" si="264"/>
        <v>0.42224181907648828</v>
      </c>
      <c r="BN765" s="9">
        <f t="shared" si="265"/>
        <v>1.1544928787988666</v>
      </c>
    </row>
    <row r="766" spans="1:66" ht="15.6" x14ac:dyDescent="0.3">
      <c r="A766" s="6" t="s">
        <v>890</v>
      </c>
      <c r="B766" s="7">
        <v>44469</v>
      </c>
      <c r="C766" s="8">
        <v>109.657</v>
      </c>
      <c r="D766" s="8">
        <v>109.657</v>
      </c>
      <c r="H766" s="6" t="s">
        <v>890</v>
      </c>
      <c r="I766" s="7">
        <v>44469</v>
      </c>
      <c r="J766" s="8">
        <v>107.526</v>
      </c>
      <c r="K766" s="8">
        <v>90.853999999999999</v>
      </c>
      <c r="O766" s="6" t="s">
        <v>890</v>
      </c>
      <c r="P766" s="7">
        <v>44469</v>
      </c>
      <c r="Q766" s="8">
        <v>107.35299999999999</v>
      </c>
      <c r="U766" s="6" t="s">
        <v>890</v>
      </c>
      <c r="V766" s="7">
        <v>44469</v>
      </c>
      <c r="W766" s="8">
        <v>109.559</v>
      </c>
      <c r="X766" s="8">
        <v>109.98</v>
      </c>
      <c r="Y766" s="8"/>
      <c r="Z766" s="8"/>
      <c r="AA766" t="s">
        <v>890</v>
      </c>
      <c r="AB766" s="20">
        <v>44469</v>
      </c>
      <c r="AC766" s="1">
        <v>120.11799999999999</v>
      </c>
      <c r="AD766" s="8"/>
      <c r="AE766" s="8"/>
      <c r="AG766" s="6" t="str">
        <f t="shared" si="274"/>
        <v>2021</v>
      </c>
      <c r="AH766" s="11">
        <f t="shared" si="266"/>
        <v>4.0408736408660495</v>
      </c>
      <c r="AI766" s="11">
        <f t="shared" si="267"/>
        <v>4.0438350965415815</v>
      </c>
      <c r="AJ766" s="11">
        <f t="shared" si="268"/>
        <v>3.0781766764127916</v>
      </c>
      <c r="AK766" s="11">
        <f t="shared" si="269"/>
        <v>3.3183224163027658</v>
      </c>
      <c r="AL766" s="11">
        <f t="shared" si="270"/>
        <v>4.6815274202355761</v>
      </c>
      <c r="AM766" s="11">
        <f t="shared" si="271"/>
        <v>3.9982154214168508</v>
      </c>
      <c r="AN766" s="11">
        <f t="shared" si="272"/>
        <v>4.2592926142557941</v>
      </c>
      <c r="AO766" s="8">
        <v>1.4073748708921308</v>
      </c>
      <c r="AP766" s="6">
        <v>0</v>
      </c>
      <c r="AQ766" s="11">
        <f t="shared" si="275"/>
        <v>24.906931763825057</v>
      </c>
      <c r="AR766" s="18">
        <f t="shared" si="276"/>
        <v>0.97882890771172626</v>
      </c>
      <c r="AS766" s="6">
        <v>0.42352832656236128</v>
      </c>
      <c r="AT766" s="11">
        <f t="shared" si="273"/>
        <v>-7.9922224697709261</v>
      </c>
      <c r="AW766" s="6" t="s">
        <v>882</v>
      </c>
      <c r="AX766" s="11">
        <f t="shared" si="277"/>
        <v>0.46745269706843107</v>
      </c>
      <c r="AY766" s="11">
        <f t="shared" si="278"/>
        <v>0.32258568589303604</v>
      </c>
      <c r="AZ766" s="11">
        <f t="shared" si="279"/>
        <v>5.4698436943218178</v>
      </c>
      <c r="BA766" s="17"/>
      <c r="BB766" s="7">
        <v>44469</v>
      </c>
      <c r="BC766" s="9">
        <f t="shared" si="280"/>
        <v>3.2231801016396666</v>
      </c>
      <c r="BD766" s="9">
        <f t="shared" si="281"/>
        <v>2.4553854682386467</v>
      </c>
      <c r="BE766" s="9">
        <f t="shared" si="282"/>
        <v>3.1961129632559704</v>
      </c>
      <c r="BF766" s="9" t="e">
        <f t="shared" si="283"/>
        <v>#DIV/0!</v>
      </c>
      <c r="BI766" s="9">
        <f t="shared" si="260"/>
        <v>2.831006403071088</v>
      </c>
      <c r="BJ766" s="9">
        <f t="shared" si="261"/>
        <v>1.1886281947643098</v>
      </c>
      <c r="BK766" s="9">
        <f t="shared" si="262"/>
        <v>0.41986065219594021</v>
      </c>
      <c r="BL766" s="9">
        <f t="shared" si="263"/>
        <v>0.47049085256783629</v>
      </c>
      <c r="BM766" s="9">
        <f t="shared" si="264"/>
        <v>0.49827345851490024</v>
      </c>
      <c r="BN766" s="9">
        <f t="shared" si="265"/>
        <v>1.0590502573969984</v>
      </c>
    </row>
    <row r="767" spans="1:66" ht="15.6" x14ac:dyDescent="0.3">
      <c r="A767" s="6" t="s">
        <v>891</v>
      </c>
      <c r="B767" s="7">
        <v>44500</v>
      </c>
      <c r="C767" s="8">
        <v>110.209</v>
      </c>
      <c r="D767" s="8">
        <v>110.184</v>
      </c>
      <c r="H767" s="6" t="s">
        <v>891</v>
      </c>
      <c r="I767" s="7">
        <v>44500</v>
      </c>
      <c r="J767" s="8">
        <v>107.468</v>
      </c>
      <c r="K767" s="8">
        <v>90.147999999999996</v>
      </c>
      <c r="O767" s="6" t="s">
        <v>891</v>
      </c>
      <c r="P767" s="7">
        <v>44500</v>
      </c>
      <c r="Q767" s="8">
        <v>107.839</v>
      </c>
      <c r="U767" s="6" t="s">
        <v>891</v>
      </c>
      <c r="V767" s="7">
        <v>44500</v>
      </c>
      <c r="W767" s="8">
        <v>110.384</v>
      </c>
      <c r="X767" s="8">
        <v>111.04300000000001</v>
      </c>
      <c r="Y767" s="8"/>
      <c r="Z767" s="8"/>
      <c r="AA767" t="s">
        <v>891</v>
      </c>
      <c r="AB767" s="20">
        <v>44500</v>
      </c>
      <c r="AC767" s="1">
        <v>124.47</v>
      </c>
      <c r="AD767" s="8"/>
      <c r="AE767" s="8"/>
      <c r="AG767" s="6" t="str">
        <f t="shared" si="274"/>
        <v>2021</v>
      </c>
      <c r="AH767" s="11">
        <f t="shared" si="266"/>
        <v>4.4823238308320912</v>
      </c>
      <c r="AI767" s="11">
        <f t="shared" si="267"/>
        <v>4.4695173983123171</v>
      </c>
      <c r="AJ767" s="11">
        <f t="shared" si="268"/>
        <v>3.657548516532283</v>
      </c>
      <c r="AK767" s="11">
        <f t="shared" si="269"/>
        <v>1.2364257077722929</v>
      </c>
      <c r="AL767" s="11">
        <f t="shared" si="270"/>
        <v>4.807953971154233</v>
      </c>
      <c r="AM767" s="11">
        <f t="shared" si="271"/>
        <v>4.6075699854058794</v>
      </c>
      <c r="AN767" s="11">
        <f t="shared" si="272"/>
        <v>5.1215055901091544</v>
      </c>
      <c r="AO767" s="8">
        <v>1.8966688867851245</v>
      </c>
      <c r="AP767" s="6">
        <v>0</v>
      </c>
      <c r="AQ767" s="11">
        <f t="shared" si="275"/>
        <v>30.171512235933907</v>
      </c>
      <c r="AR767" s="18">
        <f t="shared" si="276"/>
        <v>0.75301892131180992</v>
      </c>
      <c r="AS767" s="6">
        <v>0.22467890302344529</v>
      </c>
      <c r="AT767" s="11">
        <f t="shared" si="273"/>
        <v>-0.77707090496841325</v>
      </c>
      <c r="AW767" s="6" t="s">
        <v>882</v>
      </c>
      <c r="AX767" s="11">
        <f t="shared" si="277"/>
        <v>0.47522240504811203</v>
      </c>
      <c r="AY767" s="11">
        <f t="shared" si="278"/>
        <v>0.32340436950762114</v>
      </c>
      <c r="AZ767" s="11">
        <f t="shared" si="279"/>
        <v>5.4326103054601571</v>
      </c>
      <c r="BA767" s="17"/>
      <c r="BB767" s="7">
        <v>44500</v>
      </c>
      <c r="BC767" s="9">
        <f t="shared" si="280"/>
        <v>1.6621378009813004</v>
      </c>
      <c r="BD767" s="9">
        <f t="shared" si="281"/>
        <v>0.25378795476267424</v>
      </c>
      <c r="BE767" s="9">
        <f t="shared" si="282"/>
        <v>-0.68070297694817761</v>
      </c>
      <c r="BF767" s="9" t="e">
        <f t="shared" si="283"/>
        <v>#DIV/0!</v>
      </c>
      <c r="BI767" s="9">
        <f t="shared" si="260"/>
        <v>2.8967943451764353</v>
      </c>
      <c r="BJ767" s="9">
        <f t="shared" si="261"/>
        <v>1.2650799096591265</v>
      </c>
      <c r="BK767" s="9">
        <f t="shared" si="262"/>
        <v>0.43671719801775372</v>
      </c>
      <c r="BL767" s="9">
        <f t="shared" si="263"/>
        <v>0.62787329072255471</v>
      </c>
      <c r="BM767" s="9">
        <f t="shared" si="264"/>
        <v>0.59910745152649081</v>
      </c>
      <c r="BN767" s="9">
        <f t="shared" si="265"/>
        <v>0.95418527970355249</v>
      </c>
    </row>
    <row r="768" spans="1:66" ht="15.6" x14ac:dyDescent="0.3">
      <c r="A768" s="6" t="s">
        <v>892</v>
      </c>
      <c r="B768" s="7">
        <v>44530</v>
      </c>
      <c r="C768" s="8">
        <v>110.83499999999999</v>
      </c>
      <c r="D768" s="8">
        <v>110.792</v>
      </c>
      <c r="H768" s="6" t="s">
        <v>892</v>
      </c>
      <c r="I768" s="7">
        <v>44530</v>
      </c>
      <c r="J768" s="8">
        <v>107.274</v>
      </c>
      <c r="K768" s="8">
        <v>97.622</v>
      </c>
      <c r="O768" s="6" t="s">
        <v>892</v>
      </c>
      <c r="P768" s="7">
        <v>44530</v>
      </c>
      <c r="Q768" s="8">
        <v>110.441</v>
      </c>
      <c r="U768" s="6" t="s">
        <v>892</v>
      </c>
      <c r="V768" s="7">
        <v>44530</v>
      </c>
      <c r="W768" s="8">
        <v>111.20099999999999</v>
      </c>
      <c r="X768" s="8">
        <v>112.045</v>
      </c>
      <c r="Y768" s="8"/>
      <c r="Z768" s="8"/>
      <c r="AA768" t="s">
        <v>892</v>
      </c>
      <c r="AB768" s="20">
        <v>44530</v>
      </c>
      <c r="AC768" s="1">
        <v>129.00399999999999</v>
      </c>
      <c r="AD768" s="8"/>
      <c r="AE768" s="8"/>
      <c r="AG768" s="6" t="str">
        <f t="shared" si="274"/>
        <v>2021</v>
      </c>
      <c r="AH768" s="11">
        <f t="shared" si="266"/>
        <v>4.9802513805090154</v>
      </c>
      <c r="AI768" s="11">
        <f t="shared" si="267"/>
        <v>4.9385288601792032</v>
      </c>
      <c r="AJ768" s="11">
        <f t="shared" si="268"/>
        <v>2.0112401221008103</v>
      </c>
      <c r="AK768" s="11">
        <f t="shared" si="269"/>
        <v>14.075043528050756</v>
      </c>
      <c r="AL768" s="11">
        <f t="shared" si="270"/>
        <v>6.3907058290866736</v>
      </c>
      <c r="AM768" s="11">
        <f t="shared" si="271"/>
        <v>5.4247764957953581</v>
      </c>
      <c r="AN768" s="11">
        <f t="shared" si="272"/>
        <v>6.1645458077108861</v>
      </c>
      <c r="AO768" s="8">
        <v>1.6799750984913819</v>
      </c>
      <c r="AP768" s="6">
        <v>0</v>
      </c>
      <c r="AQ768" s="11">
        <f t="shared" si="275"/>
        <v>33.934114764480519</v>
      </c>
      <c r="AR768" s="18">
        <f t="shared" si="276"/>
        <v>0.74014349905782151</v>
      </c>
      <c r="AS768" s="6">
        <v>0.14223337013383741</v>
      </c>
      <c r="AT768" s="11">
        <f t="shared" si="273"/>
        <v>8.2908106669033153</v>
      </c>
      <c r="AW768" s="6" t="s">
        <v>882</v>
      </c>
      <c r="AX768" s="11">
        <f t="shared" si="277"/>
        <v>0.48208240469115404</v>
      </c>
      <c r="AY768" s="11">
        <f t="shared" si="278"/>
        <v>0.32137117943311155</v>
      </c>
      <c r="AZ768" s="11">
        <f t="shared" si="279"/>
        <v>5.6235525523737557</v>
      </c>
      <c r="BA768" s="17"/>
      <c r="BB768" s="7">
        <v>44530</v>
      </c>
      <c r="BC768" s="9">
        <f t="shared" si="280"/>
        <v>1.4435345577503922</v>
      </c>
      <c r="BD768" s="9">
        <f t="shared" si="281"/>
        <v>-0.62868355106181495</v>
      </c>
      <c r="BE768" s="9">
        <f t="shared" si="282"/>
        <v>3.5147421990067595</v>
      </c>
      <c r="BF768" s="9" t="e">
        <f t="shared" si="283"/>
        <v>#DIV/0!</v>
      </c>
      <c r="BI768" s="9">
        <f t="shared" si="260"/>
        <v>3.0235079047545166</v>
      </c>
      <c r="BJ768" s="9">
        <f t="shared" si="261"/>
        <v>1.4321151259346392</v>
      </c>
      <c r="BK768" s="9">
        <f t="shared" si="262"/>
        <v>0.47366012295936594</v>
      </c>
      <c r="BL768" s="9">
        <f t="shared" si="263"/>
        <v>0.78205275921701634</v>
      </c>
      <c r="BM768" s="9">
        <f t="shared" si="264"/>
        <v>0.59148849308069451</v>
      </c>
      <c r="BN768" s="9">
        <f t="shared" si="265"/>
        <v>0.75632811995048399</v>
      </c>
    </row>
    <row r="769" spans="1:66" ht="15.6" x14ac:dyDescent="0.3">
      <c r="A769" s="6" t="s">
        <v>893</v>
      </c>
      <c r="B769" s="7">
        <v>44561</v>
      </c>
      <c r="C769" s="8">
        <v>111.486</v>
      </c>
      <c r="D769" s="8">
        <v>111.458</v>
      </c>
      <c r="H769" s="6" t="s">
        <v>893</v>
      </c>
      <c r="I769" s="7">
        <v>44561</v>
      </c>
      <c r="J769" s="8">
        <v>108.63</v>
      </c>
      <c r="K769" s="8">
        <v>103.09</v>
      </c>
      <c r="O769" s="6" t="s">
        <v>893</v>
      </c>
      <c r="P769" s="7">
        <v>44561</v>
      </c>
      <c r="Q769" s="8">
        <v>111.898</v>
      </c>
      <c r="U769" s="6" t="s">
        <v>893</v>
      </c>
      <c r="V769" s="7">
        <v>44561</v>
      </c>
      <c r="W769" s="8">
        <v>111.681</v>
      </c>
      <c r="X769" s="8">
        <v>112.66</v>
      </c>
      <c r="Y769" s="8"/>
      <c r="Z769" s="8"/>
      <c r="AA769" t="s">
        <v>893</v>
      </c>
      <c r="AB769" s="20">
        <v>44561</v>
      </c>
      <c r="AC769" s="1">
        <v>131.31899999999999</v>
      </c>
      <c r="AD769" s="8"/>
      <c r="AE769" s="8"/>
      <c r="AG769" s="6" t="str">
        <f t="shared" si="274"/>
        <v>2021</v>
      </c>
      <c r="AH769" s="11">
        <f t="shared" si="266"/>
        <v>5.2777699084959995</v>
      </c>
      <c r="AI769" s="11">
        <f t="shared" si="267"/>
        <v>5.2443722616709598</v>
      </c>
      <c r="AJ769" s="11">
        <f t="shared" si="268"/>
        <v>4.2554416676263918</v>
      </c>
      <c r="AK769" s="11">
        <f t="shared" si="269"/>
        <v>24.251226361653156</v>
      </c>
      <c r="AL769" s="11">
        <f t="shared" si="270"/>
        <v>8.5366208522071432</v>
      </c>
      <c r="AM769" s="11">
        <f t="shared" si="271"/>
        <v>5.6234926939991547</v>
      </c>
      <c r="AN769" s="11">
        <f t="shared" si="272"/>
        <v>6.3813714566297142</v>
      </c>
      <c r="AO769" s="8">
        <v>2.558696590840337</v>
      </c>
      <c r="AP769" s="6">
        <v>0</v>
      </c>
      <c r="AQ769" s="11">
        <f t="shared" si="275"/>
        <v>30.618882788254929</v>
      </c>
      <c r="AR769" s="18">
        <f t="shared" si="276"/>
        <v>0.43165079450724342</v>
      </c>
      <c r="AS769" s="6">
        <v>0.55459231460956993</v>
      </c>
      <c r="AT769" s="11">
        <f t="shared" si="273"/>
        <v>5.6011964516195167</v>
      </c>
      <c r="AW769" s="6" t="s">
        <v>882</v>
      </c>
      <c r="AX769" s="11">
        <f t="shared" si="277"/>
        <v>0.48275820118396967</v>
      </c>
      <c r="AY769" s="11">
        <f t="shared" si="278"/>
        <v>0.33358017167239579</v>
      </c>
      <c r="AZ769" s="11">
        <f t="shared" si="279"/>
        <v>5.7048896085668623</v>
      </c>
      <c r="BA769" s="17"/>
      <c r="BB769" s="7">
        <v>44561</v>
      </c>
      <c r="BC769" s="9">
        <f t="shared" si="280"/>
        <v>0.14018277502756415</v>
      </c>
      <c r="BD769" s="9">
        <f t="shared" si="281"/>
        <v>3.7990314691007665</v>
      </c>
      <c r="BE769" s="9">
        <f t="shared" si="282"/>
        <v>1.446364294377811</v>
      </c>
      <c r="BF769" s="9" t="e">
        <f t="shared" si="283"/>
        <v>#DIV/0!</v>
      </c>
      <c r="BI769" s="9">
        <f t="shared" si="260"/>
        <v>3.1766786583716904</v>
      </c>
      <c r="BJ769" s="9">
        <f t="shared" si="261"/>
        <v>1.5993689968961489</v>
      </c>
      <c r="BK769" s="9">
        <f t="shared" si="262"/>
        <v>0.50347207536438621</v>
      </c>
      <c r="BL769" s="9">
        <f t="shared" si="263"/>
        <v>0.97966324785498426</v>
      </c>
      <c r="BM769" s="9">
        <f t="shared" si="264"/>
        <v>0.71991844142473471</v>
      </c>
      <c r="BN769" s="9">
        <f t="shared" si="265"/>
        <v>0.73486317160618997</v>
      </c>
    </row>
    <row r="770" spans="1:66" ht="15.6" x14ac:dyDescent="0.3">
      <c r="A770" s="6" t="s">
        <v>894</v>
      </c>
      <c r="B770" s="7">
        <v>44592</v>
      </c>
      <c r="C770" s="8">
        <v>112.053</v>
      </c>
      <c r="D770" s="8">
        <v>111.988</v>
      </c>
      <c r="H770" s="6" t="s">
        <v>894</v>
      </c>
      <c r="I770" s="7">
        <v>44592</v>
      </c>
      <c r="J770" s="8">
        <v>108.67100000000001</v>
      </c>
      <c r="K770" s="8">
        <v>96.052999999999997</v>
      </c>
      <c r="O770" s="6" t="s">
        <v>894</v>
      </c>
      <c r="P770" s="7">
        <v>44592</v>
      </c>
      <c r="Q770" s="8">
        <v>110.116</v>
      </c>
      <c r="U770" s="6" t="s">
        <v>894</v>
      </c>
      <c r="V770" s="7">
        <v>44592</v>
      </c>
      <c r="W770" s="8">
        <v>112.646</v>
      </c>
      <c r="X770" s="8">
        <v>113.761</v>
      </c>
      <c r="Y770" s="8"/>
      <c r="Z770" s="8"/>
      <c r="AA770" t="s">
        <v>894</v>
      </c>
      <c r="AB770" s="20">
        <v>44592</v>
      </c>
      <c r="AC770" s="1">
        <v>131.64099999999999</v>
      </c>
      <c r="AD770" s="8"/>
      <c r="AE770" s="8"/>
      <c r="AG770" s="6" t="str">
        <f t="shared" si="274"/>
        <v>2022</v>
      </c>
      <c r="AH770" s="11">
        <f t="shared" si="266"/>
        <v>5.4973920575442037</v>
      </c>
      <c r="AI770" s="11">
        <f t="shared" si="267"/>
        <v>5.4064229509431128</v>
      </c>
      <c r="AJ770" s="11">
        <f t="shared" si="268"/>
        <v>3.6669941904280412</v>
      </c>
      <c r="AK770" s="11">
        <f t="shared" si="269"/>
        <v>14.679194823181074</v>
      </c>
      <c r="AL770" s="11">
        <f t="shared" si="270"/>
        <v>7.208505335306481</v>
      </c>
      <c r="AM770" s="11">
        <f t="shared" si="271"/>
        <v>6.4566125465439494</v>
      </c>
      <c r="AN770" s="11">
        <f t="shared" si="272"/>
        <v>7.3611989316824111</v>
      </c>
      <c r="AO770" s="8">
        <v>2.4621902671090767</v>
      </c>
      <c r="AP770" s="6">
        <v>0</v>
      </c>
      <c r="AQ770" s="11">
        <f t="shared" si="275"/>
        <v>28.006884547691048</v>
      </c>
      <c r="AR770" s="18">
        <f t="shared" si="276"/>
        <v>0.86406819423179293</v>
      </c>
      <c r="AS770" s="6">
        <v>0.37462249024680094</v>
      </c>
      <c r="AT770" s="11">
        <f t="shared" si="273"/>
        <v>-6.8260743040062133</v>
      </c>
      <c r="AW770" s="6" t="s">
        <v>895</v>
      </c>
      <c r="AX770" s="11">
        <f t="shared" si="277"/>
        <v>0.49263601489185938</v>
      </c>
      <c r="AY770" s="11">
        <f t="shared" si="278"/>
        <v>0.32565196761796505</v>
      </c>
      <c r="AZ770" s="11">
        <f t="shared" si="279"/>
        <v>5.8145285237809174</v>
      </c>
      <c r="BA770" s="17"/>
      <c r="BB770" s="7">
        <v>44592</v>
      </c>
      <c r="BC770" s="9">
        <f t="shared" si="280"/>
        <v>2.0461203318067334</v>
      </c>
      <c r="BD770" s="9">
        <f t="shared" si="281"/>
        <v>-2.3767012333745341</v>
      </c>
      <c r="BE770" s="9">
        <f t="shared" si="282"/>
        <v>1.9218411351801468</v>
      </c>
      <c r="BF770" s="9" t="e">
        <f t="shared" si="283"/>
        <v>#DIV/0!</v>
      </c>
      <c r="BI770" s="9">
        <f t="shared" si="260"/>
        <v>3.3752160627658889</v>
      </c>
      <c r="BJ770" s="9">
        <f t="shared" si="261"/>
        <v>1.8360462609086157</v>
      </c>
      <c r="BK770" s="9">
        <f t="shared" si="262"/>
        <v>0.54397888217088852</v>
      </c>
      <c r="BL770" s="9">
        <f t="shared" si="263"/>
        <v>1.1652445982491888</v>
      </c>
      <c r="BM770" s="9">
        <f t="shared" si="264"/>
        <v>0.76944756285619098</v>
      </c>
      <c r="BN770" s="9">
        <f t="shared" si="265"/>
        <v>0.66033137078026927</v>
      </c>
    </row>
    <row r="771" spans="1:66" ht="15.6" x14ac:dyDescent="0.3">
      <c r="A771" s="6" t="s">
        <v>896</v>
      </c>
      <c r="B771" s="7">
        <v>44620</v>
      </c>
      <c r="C771" s="8">
        <v>112.633</v>
      </c>
      <c r="D771" s="8">
        <v>112.492</v>
      </c>
      <c r="H771" s="6" t="s">
        <v>896</v>
      </c>
      <c r="I771" s="7">
        <v>44620</v>
      </c>
      <c r="J771" s="8">
        <v>109.953</v>
      </c>
      <c r="K771" s="8">
        <v>97.317999999999998</v>
      </c>
      <c r="O771" s="6" t="s">
        <v>896</v>
      </c>
      <c r="P771" s="7">
        <v>44620</v>
      </c>
      <c r="Q771" s="8">
        <v>111.48</v>
      </c>
      <c r="U771" s="6" t="s">
        <v>896</v>
      </c>
      <c r="V771" s="7">
        <v>44620</v>
      </c>
      <c r="W771" s="8">
        <v>114.062</v>
      </c>
      <c r="X771" s="8">
        <v>115.212</v>
      </c>
      <c r="Y771" s="8"/>
      <c r="Z771" s="8"/>
      <c r="AA771" t="s">
        <v>896</v>
      </c>
      <c r="AB771" s="20">
        <v>44620</v>
      </c>
      <c r="AC771" s="1">
        <v>135.803</v>
      </c>
      <c r="AD771" s="8"/>
      <c r="AE771" s="8"/>
      <c r="AG771" s="6" t="str">
        <f t="shared" si="274"/>
        <v>2022</v>
      </c>
      <c r="AH771" s="11">
        <f t="shared" si="266"/>
        <v>5.8183013904547165</v>
      </c>
      <c r="AI771" s="11">
        <f t="shared" si="267"/>
        <v>5.6491073189515184</v>
      </c>
      <c r="AJ771" s="11">
        <f t="shared" si="268"/>
        <v>4.9901171617634521</v>
      </c>
      <c r="AK771" s="11">
        <f t="shared" si="269"/>
        <v>16.33672835078659</v>
      </c>
      <c r="AL771" s="11">
        <f t="shared" si="270"/>
        <v>8.1133502725139195</v>
      </c>
      <c r="AM771" s="11">
        <f t="shared" si="271"/>
        <v>7.6462816157040425</v>
      </c>
      <c r="AN771" s="11">
        <f t="shared" si="272"/>
        <v>8.585054145500127</v>
      </c>
      <c r="AO771" s="8">
        <v>3.3847660294088477</v>
      </c>
      <c r="AP771" s="6">
        <v>0</v>
      </c>
      <c r="AQ771" s="11">
        <f t="shared" si="275"/>
        <v>26.527284754637527</v>
      </c>
      <c r="AR771" s="18">
        <f t="shared" si="276"/>
        <v>1.2570353141700519</v>
      </c>
      <c r="AS771" s="6">
        <v>0.94630111615388035</v>
      </c>
      <c r="AT771" s="11">
        <f t="shared" si="273"/>
        <v>1.3169812499349343</v>
      </c>
      <c r="AW771" s="6" t="s">
        <v>895</v>
      </c>
      <c r="AX771" s="11">
        <f t="shared" si="277"/>
        <v>0.51704171775356977</v>
      </c>
      <c r="AY771" s="11">
        <f t="shared" si="278"/>
        <v>0.35814369884475622</v>
      </c>
      <c r="AZ771" s="11">
        <f t="shared" si="279"/>
        <v>5.8131663963181914</v>
      </c>
      <c r="BA771" s="17"/>
      <c r="BB771" s="7">
        <v>44620</v>
      </c>
      <c r="BC771" s="9">
        <f t="shared" si="280"/>
        <v>4.9541044755056829</v>
      </c>
      <c r="BD771" s="9">
        <f t="shared" si="281"/>
        <v>9.9774404756271871</v>
      </c>
      <c r="BE771" s="9">
        <f t="shared" si="282"/>
        <v>-2.3426275357585347E-2</v>
      </c>
      <c r="BF771" s="9" t="e">
        <f t="shared" si="283"/>
        <v>#DIV/0!</v>
      </c>
      <c r="BI771" s="9">
        <f t="shared" si="260"/>
        <v>3.6903627128093976</v>
      </c>
      <c r="BJ771" s="9">
        <f t="shared" si="261"/>
        <v>2.1865752080875325</v>
      </c>
      <c r="BK771" s="9">
        <f t="shared" si="262"/>
        <v>0.59250956565809687</v>
      </c>
      <c r="BL771" s="9">
        <f t="shared" si="263"/>
        <v>1.378316597420028</v>
      </c>
      <c r="BM771" s="9">
        <f t="shared" si="264"/>
        <v>0.96340187282171652</v>
      </c>
      <c r="BN771" s="9">
        <f t="shared" si="265"/>
        <v>0.69896994248276445</v>
      </c>
    </row>
    <row r="772" spans="1:66" ht="15.6" x14ac:dyDescent="0.3">
      <c r="A772" s="6" t="s">
        <v>897</v>
      </c>
      <c r="B772" s="7">
        <v>44651</v>
      </c>
      <c r="C772" s="8">
        <v>113.14400000000001</v>
      </c>
      <c r="D772" s="8">
        <v>112.916</v>
      </c>
      <c r="H772" s="6" t="s">
        <v>897</v>
      </c>
      <c r="I772" s="7">
        <v>44651</v>
      </c>
      <c r="J772" s="8">
        <v>110.744</v>
      </c>
      <c r="K772" s="8">
        <v>112.779</v>
      </c>
      <c r="O772" s="6" t="s">
        <v>897</v>
      </c>
      <c r="P772" s="7">
        <v>44651</v>
      </c>
      <c r="Q772" s="8">
        <v>116.428</v>
      </c>
      <c r="U772" s="6" t="s">
        <v>897</v>
      </c>
      <c r="V772" s="7">
        <v>44651</v>
      </c>
      <c r="W772" s="8">
        <v>115.548</v>
      </c>
      <c r="X772" s="8">
        <v>116.928</v>
      </c>
      <c r="Y772" s="8"/>
      <c r="Z772" s="8"/>
      <c r="AA772" t="s">
        <v>897</v>
      </c>
      <c r="AB772" s="20">
        <v>44651</v>
      </c>
      <c r="AC772" s="1">
        <v>149.30699999999999</v>
      </c>
      <c r="AD772" s="8"/>
      <c r="AE772" s="8"/>
      <c r="AG772" s="6" t="str">
        <f t="shared" si="274"/>
        <v>2022</v>
      </c>
      <c r="AH772" s="11">
        <f t="shared" si="266"/>
        <v>5.9004118307749875</v>
      </c>
      <c r="AI772" s="11">
        <f t="shared" si="267"/>
        <v>5.6296656625942409</v>
      </c>
      <c r="AJ772" s="11">
        <f t="shared" si="268"/>
        <v>6.2486208517619657</v>
      </c>
      <c r="AK772" s="11">
        <f t="shared" si="269"/>
        <v>28.949233935513384</v>
      </c>
      <c r="AL772" s="11">
        <f t="shared" si="270"/>
        <v>11.005386852266753</v>
      </c>
      <c r="AM772" s="11">
        <f t="shared" si="271"/>
        <v>8.883255905994103</v>
      </c>
      <c r="AN772" s="11">
        <f t="shared" si="272"/>
        <v>10.042632485389191</v>
      </c>
      <c r="AO772" s="8">
        <v>4.3323377804106222</v>
      </c>
      <c r="AP772" s="6">
        <v>0</v>
      </c>
      <c r="AQ772" s="11">
        <f t="shared" si="275"/>
        <v>33.295539763596736</v>
      </c>
      <c r="AR772" s="18">
        <f t="shared" si="276"/>
        <v>1.3028002314530829</v>
      </c>
      <c r="AS772" s="6">
        <v>0.77603283466811668</v>
      </c>
      <c r="AT772" s="11">
        <f t="shared" si="273"/>
        <v>15.887091802133213</v>
      </c>
      <c r="AW772" s="6" t="s">
        <v>895</v>
      </c>
      <c r="AX772" s="11">
        <f t="shared" si="277"/>
        <v>0.52159088891152972</v>
      </c>
      <c r="AY772" s="11">
        <f t="shared" si="278"/>
        <v>0.37522524641204152</v>
      </c>
      <c r="AZ772" s="11">
        <f t="shared" si="279"/>
        <v>6.400459847750775</v>
      </c>
      <c r="BA772" s="17"/>
      <c r="BB772" s="7">
        <v>44651</v>
      </c>
      <c r="BC772" s="9">
        <f t="shared" si="280"/>
        <v>0.879846055309641</v>
      </c>
      <c r="BD772" s="9">
        <f t="shared" si="281"/>
        <v>4.7694675691305699</v>
      </c>
      <c r="BE772" s="9">
        <f t="shared" si="282"/>
        <v>10.102815082061811</v>
      </c>
      <c r="BF772" s="9" t="e">
        <f t="shared" si="283"/>
        <v>#DIV/0!</v>
      </c>
      <c r="BI772" s="9">
        <f t="shared" si="260"/>
        <v>4.1196096543871183</v>
      </c>
      <c r="BJ772" s="9">
        <f t="shared" si="261"/>
        <v>2.6107816634271885</v>
      </c>
      <c r="BK772" s="9">
        <f t="shared" si="262"/>
        <v>0.63374491334315486</v>
      </c>
      <c r="BL772" s="9">
        <f t="shared" si="263"/>
        <v>1.6761726675456843</v>
      </c>
      <c r="BM772" s="9">
        <f t="shared" si="264"/>
        <v>1.2202356422088063</v>
      </c>
      <c r="BN772" s="9">
        <f t="shared" si="265"/>
        <v>0.72798922559423529</v>
      </c>
    </row>
    <row r="773" spans="1:66" ht="15.6" x14ac:dyDescent="0.3">
      <c r="A773" s="6" t="s">
        <v>898</v>
      </c>
      <c r="B773" s="7">
        <v>44681</v>
      </c>
      <c r="C773" s="8">
        <v>113.586</v>
      </c>
      <c r="D773" s="8">
        <v>113.301</v>
      </c>
      <c r="H773" s="6" t="s">
        <v>898</v>
      </c>
      <c r="I773" s="7">
        <v>44681</v>
      </c>
      <c r="J773" s="8">
        <v>111.654</v>
      </c>
      <c r="K773" s="8">
        <v>116.937</v>
      </c>
      <c r="O773" s="6" t="s">
        <v>898</v>
      </c>
      <c r="P773" s="7">
        <v>44681</v>
      </c>
      <c r="Q773" s="8">
        <v>118.468</v>
      </c>
      <c r="U773" s="6" t="s">
        <v>898</v>
      </c>
      <c r="V773" s="7">
        <v>44681</v>
      </c>
      <c r="W773" s="8">
        <v>116.643</v>
      </c>
      <c r="X773" s="8">
        <v>118.151</v>
      </c>
      <c r="Y773" s="8"/>
      <c r="Z773" s="8"/>
      <c r="AA773" t="s">
        <v>898</v>
      </c>
      <c r="AB773" s="20">
        <v>44681</v>
      </c>
      <c r="AC773" s="1">
        <v>147.45599999999999</v>
      </c>
      <c r="AD773" s="8"/>
      <c r="AE773" s="8"/>
      <c r="AG773" s="6" t="str">
        <f t="shared" si="274"/>
        <v>2022</v>
      </c>
      <c r="AH773" s="11">
        <f t="shared" si="266"/>
        <v>5.6997422320655966</v>
      </c>
      <c r="AI773" s="11">
        <f t="shared" si="267"/>
        <v>5.3482598629461808</v>
      </c>
      <c r="AJ773" s="11">
        <f t="shared" si="268"/>
        <v>5.9919120578686647</v>
      </c>
      <c r="AK773" s="11">
        <f t="shared" si="269"/>
        <v>28.44291645614112</v>
      </c>
      <c r="AL773" s="11">
        <f t="shared" si="270"/>
        <v>10.900172245937245</v>
      </c>
      <c r="AM773" s="11">
        <f t="shared" si="271"/>
        <v>9.620698080935286</v>
      </c>
      <c r="AN773" s="11">
        <f t="shared" si="272"/>
        <v>10.855593398448127</v>
      </c>
      <c r="AO773" s="8">
        <v>3.9137354448273376</v>
      </c>
      <c r="AP773" s="6">
        <v>0</v>
      </c>
      <c r="AQ773" s="11">
        <f t="shared" si="275"/>
        <v>31.556126545688134</v>
      </c>
      <c r="AR773" s="18">
        <f t="shared" si="276"/>
        <v>0.94765811610759698</v>
      </c>
      <c r="AS773" s="6">
        <v>0.47998946396292652</v>
      </c>
      <c r="AT773" s="11">
        <f t="shared" si="273"/>
        <v>3.6868565956428068</v>
      </c>
      <c r="AW773" s="6" t="s">
        <v>895</v>
      </c>
      <c r="AX773" s="11">
        <f t="shared" si="277"/>
        <v>0.5294801727813464</v>
      </c>
      <c r="AY773" s="11">
        <f t="shared" si="278"/>
        <v>0.38030304337285331</v>
      </c>
      <c r="AZ773" s="11">
        <f t="shared" si="279"/>
        <v>6.4207996418107403</v>
      </c>
      <c r="BA773" s="17"/>
      <c r="BB773" s="7">
        <v>44681</v>
      </c>
      <c r="BC773" s="9">
        <f t="shared" si="280"/>
        <v>1.5125424997894932</v>
      </c>
      <c r="BD773" s="9">
        <f t="shared" si="281"/>
        <v>1.3532663405158463</v>
      </c>
      <c r="BE773" s="9">
        <f t="shared" si="282"/>
        <v>0.31778644884574714</v>
      </c>
      <c r="BF773" s="9" t="e">
        <f t="shared" si="283"/>
        <v>#DIV/0!</v>
      </c>
      <c r="BI773" s="9">
        <f t="shared" si="260"/>
        <v>4.6261942151357207</v>
      </c>
      <c r="BJ773" s="9">
        <f t="shared" si="261"/>
        <v>2.9936574323884519</v>
      </c>
      <c r="BK773" s="9">
        <f t="shared" si="262"/>
        <v>0.64711019321107899</v>
      </c>
      <c r="BL773" s="9">
        <f t="shared" si="263"/>
        <v>1.9443103432057547</v>
      </c>
      <c r="BM773" s="9">
        <f t="shared" si="264"/>
        <v>1.3032537877307131</v>
      </c>
      <c r="BN773" s="9">
        <f t="shared" si="265"/>
        <v>0.67029103264550061</v>
      </c>
    </row>
    <row r="774" spans="1:66" ht="15.6" x14ac:dyDescent="0.3">
      <c r="A774" s="6" t="s">
        <v>899</v>
      </c>
      <c r="B774" s="7">
        <v>44712</v>
      </c>
      <c r="C774" s="8">
        <v>114.074</v>
      </c>
      <c r="D774" s="8">
        <v>113.709</v>
      </c>
      <c r="H774" s="6" t="s">
        <v>899</v>
      </c>
      <c r="I774" s="7">
        <v>44712</v>
      </c>
      <c r="J774" s="8">
        <v>111.977</v>
      </c>
      <c r="K774" s="8">
        <v>119.616</v>
      </c>
      <c r="O774" s="6" t="s">
        <v>899</v>
      </c>
      <c r="P774" s="7">
        <v>44712</v>
      </c>
      <c r="Q774" s="8">
        <v>118.968</v>
      </c>
      <c r="U774" s="6" t="s">
        <v>899</v>
      </c>
      <c r="V774" s="7">
        <v>44712</v>
      </c>
      <c r="W774" s="8">
        <v>118.05200000000001</v>
      </c>
      <c r="X774" s="8">
        <v>119.807</v>
      </c>
      <c r="Y774" s="8"/>
      <c r="Z774" s="8"/>
      <c r="AA774" t="s">
        <v>899</v>
      </c>
      <c r="AB774" s="20">
        <v>44712</v>
      </c>
      <c r="AC774" s="1">
        <v>153.53899999999999</v>
      </c>
      <c r="AD774" s="8"/>
      <c r="AE774" s="8"/>
      <c r="AG774" s="6" t="str">
        <f t="shared" si="274"/>
        <v>2022</v>
      </c>
      <c r="AH774" s="11">
        <f t="shared" si="266"/>
        <v>5.6250520838155849</v>
      </c>
      <c r="AI774" s="11">
        <f t="shared" si="267"/>
        <v>5.18579502881511</v>
      </c>
      <c r="AJ774" s="11">
        <f t="shared" si="268"/>
        <v>6.0900624354565114</v>
      </c>
      <c r="AK774" s="11">
        <f t="shared" si="269"/>
        <v>32.426986692646651</v>
      </c>
      <c r="AL774" s="11">
        <f t="shared" si="270"/>
        <v>10.892787233645906</v>
      </c>
      <c r="AM774" s="11">
        <f t="shared" si="271"/>
        <v>10.565603019546522</v>
      </c>
      <c r="AN774" s="11">
        <f t="shared" si="272"/>
        <v>12.031980549841027</v>
      </c>
      <c r="AO774" s="8">
        <v>4.4603789471550082</v>
      </c>
      <c r="AP774" s="6">
        <v>0</v>
      </c>
      <c r="AQ774" s="11">
        <f t="shared" si="275"/>
        <v>35.865602435225831</v>
      </c>
      <c r="AR774" s="18">
        <f t="shared" si="276"/>
        <v>1.2079593288924384</v>
      </c>
      <c r="AS774" s="6">
        <v>0.42032600368560047</v>
      </c>
      <c r="AT774" s="11">
        <f t="shared" si="273"/>
        <v>2.2909771928474321</v>
      </c>
      <c r="AW774" s="6" t="s">
        <v>895</v>
      </c>
      <c r="AX774" s="11">
        <f t="shared" si="277"/>
        <v>0.54022484826784123</v>
      </c>
      <c r="AY774" s="11">
        <f t="shared" si="278"/>
        <v>0.378253673765929</v>
      </c>
      <c r="AZ774" s="11">
        <f t="shared" si="279"/>
        <v>6.4132972908240751</v>
      </c>
      <c r="BA774" s="17"/>
      <c r="BB774" s="7">
        <v>44712</v>
      </c>
      <c r="BC774" s="9">
        <f t="shared" si="280"/>
        <v>2.0292875992038217</v>
      </c>
      <c r="BD774" s="9">
        <f t="shared" si="281"/>
        <v>-0.53887804545258433</v>
      </c>
      <c r="BE774" s="9">
        <f t="shared" si="282"/>
        <v>-0.116844496093782</v>
      </c>
      <c r="BF774" s="9" t="e">
        <f t="shared" si="283"/>
        <v>#DIV/0!</v>
      </c>
      <c r="BI774" s="9">
        <f t="shared" si="260"/>
        <v>5.3528195316943741</v>
      </c>
      <c r="BJ774" s="9">
        <f t="shared" si="261"/>
        <v>3.210133835718231</v>
      </c>
      <c r="BK774" s="9">
        <f t="shared" si="262"/>
        <v>0.59970896024250975</v>
      </c>
      <c r="BL774" s="9">
        <f t="shared" si="263"/>
        <v>2.2188287935823401</v>
      </c>
      <c r="BM774" s="9">
        <f t="shared" si="264"/>
        <v>1.4324933026388085</v>
      </c>
      <c r="BN774" s="9">
        <f t="shared" si="265"/>
        <v>0.64560785707401136</v>
      </c>
    </row>
    <row r="775" spans="1:66" ht="15.6" x14ac:dyDescent="0.3">
      <c r="A775" s="6" t="s">
        <v>900</v>
      </c>
      <c r="B775" s="7">
        <v>44742</v>
      </c>
      <c r="C775" s="8">
        <v>114.788</v>
      </c>
      <c r="D775" s="8">
        <v>114.376</v>
      </c>
      <c r="H775" s="6" t="s">
        <v>900</v>
      </c>
      <c r="I775" s="7">
        <v>44742</v>
      </c>
      <c r="J775" s="8">
        <v>113.264</v>
      </c>
      <c r="K775" s="8">
        <v>121.63800000000001</v>
      </c>
      <c r="O775" s="6" t="s">
        <v>900</v>
      </c>
      <c r="P775" s="7">
        <v>44742</v>
      </c>
      <c r="Q775" s="8">
        <v>121.315</v>
      </c>
      <c r="U775" s="6" t="s">
        <v>900</v>
      </c>
      <c r="V775" s="7">
        <v>44742</v>
      </c>
      <c r="W775" s="8">
        <v>119.29600000000001</v>
      </c>
      <c r="X775" s="8">
        <v>121.19499999999999</v>
      </c>
      <c r="Y775" s="8"/>
      <c r="Z775" s="8"/>
      <c r="AA775" t="s">
        <v>900</v>
      </c>
      <c r="AB775" s="20">
        <v>44742</v>
      </c>
      <c r="AC775" s="1">
        <v>164.45699999999999</v>
      </c>
      <c r="AD775" s="8"/>
      <c r="AE775" s="8"/>
      <c r="AG775" s="6" t="str">
        <f t="shared" si="274"/>
        <v>2022</v>
      </c>
      <c r="AH775" s="11">
        <f t="shared" si="266"/>
        <v>5.7875916983079589</v>
      </c>
      <c r="AI775" s="11">
        <f t="shared" si="267"/>
        <v>5.3234495142502114</v>
      </c>
      <c r="AJ775" s="11">
        <f t="shared" si="268"/>
        <v>6.858878804460633</v>
      </c>
      <c r="AK775" s="11">
        <f t="shared" si="269"/>
        <v>30.03014559681867</v>
      </c>
      <c r="AL775" s="11">
        <f t="shared" si="270"/>
        <v>11.227754907443899</v>
      </c>
      <c r="AM775" s="11">
        <f t="shared" si="271"/>
        <v>11.008132804794091</v>
      </c>
      <c r="AN775" s="11">
        <f t="shared" si="272"/>
        <v>12.542715994354058</v>
      </c>
      <c r="AO775" s="8">
        <v>5.6329236368655833</v>
      </c>
      <c r="AP775" s="6">
        <v>0</v>
      </c>
      <c r="AQ775" s="11">
        <f t="shared" si="275"/>
        <v>43.054601125599113</v>
      </c>
      <c r="AR775" s="18">
        <f t="shared" si="276"/>
        <v>1.0537729136312901</v>
      </c>
      <c r="AS775" s="6">
        <v>0.89214560621437844</v>
      </c>
      <c r="AT775" s="11">
        <f t="shared" si="273"/>
        <v>1.6904093097913409</v>
      </c>
      <c r="AW775" s="6" t="s">
        <v>895</v>
      </c>
      <c r="AX775" s="11">
        <f t="shared" si="277"/>
        <v>0.54322310209612124</v>
      </c>
      <c r="AY775" s="11">
        <f t="shared" si="278"/>
        <v>0.39870683798728895</v>
      </c>
      <c r="AZ775" s="11">
        <f t="shared" si="279"/>
        <v>6.4152658173319121</v>
      </c>
      <c r="BA775" s="17"/>
      <c r="BB775" s="7">
        <v>44742</v>
      </c>
      <c r="BC775" s="9">
        <f t="shared" si="280"/>
        <v>0.55500109591284374</v>
      </c>
      <c r="BD775" s="9">
        <f t="shared" si="281"/>
        <v>5.4072612217421101</v>
      </c>
      <c r="BE775" s="9">
        <f t="shared" si="282"/>
        <v>3.0694452768531555E-2</v>
      </c>
      <c r="BF775" s="9" t="e">
        <f t="shared" si="283"/>
        <v>#DIV/0!</v>
      </c>
      <c r="BI775" s="9">
        <f t="shared" si="260"/>
        <v>6.1464980509094085</v>
      </c>
      <c r="BJ775" s="9">
        <f t="shared" si="261"/>
        <v>3.2366916039775737</v>
      </c>
      <c r="BK775" s="9">
        <f t="shared" si="262"/>
        <v>0.52659117064206784</v>
      </c>
      <c r="BL775" s="9">
        <f t="shared" si="263"/>
        <v>2.5703885369387081</v>
      </c>
      <c r="BM775" s="9">
        <f t="shared" si="264"/>
        <v>1.6667584970923002</v>
      </c>
      <c r="BN775" s="9">
        <f t="shared" si="265"/>
        <v>0.64844612911220922</v>
      </c>
    </row>
    <row r="776" spans="1:66" ht="15.6" x14ac:dyDescent="0.3">
      <c r="A776" s="6" t="s">
        <v>901</v>
      </c>
      <c r="B776" s="7">
        <v>44773</v>
      </c>
      <c r="C776" s="8">
        <v>115.14700000000001</v>
      </c>
      <c r="D776" s="8">
        <v>114.63800000000001</v>
      </c>
      <c r="H776" s="6" t="s">
        <v>901</v>
      </c>
      <c r="I776" s="7">
        <v>44773</v>
      </c>
      <c r="J776" s="8">
        <v>114.621</v>
      </c>
      <c r="K776" s="8">
        <v>117.515</v>
      </c>
      <c r="O776" s="6" t="s">
        <v>901</v>
      </c>
      <c r="P776" s="7">
        <v>44773</v>
      </c>
      <c r="Q776" s="8">
        <v>120.393</v>
      </c>
      <c r="U776" s="6" t="s">
        <v>901</v>
      </c>
      <c r="V776" s="7">
        <v>44773</v>
      </c>
      <c r="W776" s="8">
        <v>120.783</v>
      </c>
      <c r="X776" s="8">
        <v>122.871</v>
      </c>
      <c r="Y776" s="8"/>
      <c r="Z776" s="8"/>
      <c r="AA776" t="s">
        <v>901</v>
      </c>
      <c r="AB776" s="20">
        <v>44773</v>
      </c>
      <c r="AC776" s="1">
        <v>155.99799999999999</v>
      </c>
      <c r="AD776" s="8"/>
      <c r="AE776" s="8"/>
      <c r="AG776" s="6" t="str">
        <f t="shared" si="274"/>
        <v>2022</v>
      </c>
      <c r="AH776" s="11">
        <f t="shared" si="266"/>
        <v>5.6539890810662019</v>
      </c>
      <c r="AI776" s="11">
        <f t="shared" si="267"/>
        <v>5.1126881957052062</v>
      </c>
      <c r="AJ776" s="11">
        <f t="shared" si="268"/>
        <v>8.0850943449602539</v>
      </c>
      <c r="AK776" s="11">
        <f t="shared" si="269"/>
        <v>16.925694499721388</v>
      </c>
      <c r="AL776" s="11">
        <f t="shared" si="270"/>
        <v>8.7177958984639545</v>
      </c>
      <c r="AM776" s="11">
        <f t="shared" si="271"/>
        <v>11.785393663985788</v>
      </c>
      <c r="AN776" s="11">
        <f t="shared" si="272"/>
        <v>13.414499067732466</v>
      </c>
      <c r="AO776" s="8">
        <v>6.2805722521700247</v>
      </c>
      <c r="AP776" s="6">
        <v>0</v>
      </c>
      <c r="AQ776" s="11">
        <f t="shared" si="275"/>
        <v>33.586237015850706</v>
      </c>
      <c r="AR776" s="18">
        <f t="shared" si="276"/>
        <v>1.2464793454935563</v>
      </c>
      <c r="AS776" s="6">
        <v>0.95182423055155674</v>
      </c>
      <c r="AT776" s="11">
        <f t="shared" si="273"/>
        <v>-3.3895657606997864</v>
      </c>
      <c r="AW776" s="6" t="s">
        <v>895</v>
      </c>
      <c r="AX776" s="11">
        <f t="shared" si="277"/>
        <v>0.5527102082890063</v>
      </c>
      <c r="AY776" s="11">
        <f t="shared" si="278"/>
        <v>0.41637698611953983</v>
      </c>
      <c r="AZ776" s="11">
        <f t="shared" si="279"/>
        <v>6.4425975977040055</v>
      </c>
      <c r="BA776" s="17"/>
      <c r="BB776" s="7">
        <v>44773</v>
      </c>
      <c r="BC776" s="9">
        <f t="shared" si="280"/>
        <v>1.7464474828624565</v>
      </c>
      <c r="BD776" s="9">
        <f t="shared" si="281"/>
        <v>4.4318648311755915</v>
      </c>
      <c r="BE776" s="9">
        <f t="shared" si="282"/>
        <v>0.42604283517375663</v>
      </c>
      <c r="BF776" s="9" t="e">
        <f t="shared" si="283"/>
        <v>#DIV/0!</v>
      </c>
      <c r="BI776" s="9">
        <f t="shared" si="260"/>
        <v>6.9810342705608512</v>
      </c>
      <c r="BJ776" s="9">
        <f t="shared" si="261"/>
        <v>3.17952395611431</v>
      </c>
      <c r="BK776" s="9">
        <f t="shared" si="262"/>
        <v>0.4554517042728784</v>
      </c>
      <c r="BL776" s="9">
        <f t="shared" si="263"/>
        <v>2.9911474243435432</v>
      </c>
      <c r="BM776" s="9">
        <f t="shared" si="264"/>
        <v>1.8642356611526556</v>
      </c>
      <c r="BN776" s="9">
        <f t="shared" si="265"/>
        <v>0.62325101263164684</v>
      </c>
    </row>
    <row r="777" spans="1:66" ht="15.6" x14ac:dyDescent="0.3">
      <c r="A777" s="6" t="s">
        <v>902</v>
      </c>
      <c r="B777" s="7">
        <v>44804</v>
      </c>
      <c r="C777" s="8">
        <v>115.828</v>
      </c>
      <c r="D777" s="8">
        <v>115.298</v>
      </c>
      <c r="H777" s="6" t="s">
        <v>902</v>
      </c>
      <c r="I777" s="7">
        <v>44804</v>
      </c>
      <c r="J777" s="8">
        <v>114.95</v>
      </c>
      <c r="K777" s="8">
        <v>118.602</v>
      </c>
      <c r="O777" s="6" t="s">
        <v>902</v>
      </c>
      <c r="P777" s="7">
        <v>44804</v>
      </c>
      <c r="Q777" s="8">
        <v>121.663</v>
      </c>
      <c r="U777" s="6" t="s">
        <v>902</v>
      </c>
      <c r="V777" s="7">
        <v>44804</v>
      </c>
      <c r="W777" s="8">
        <v>121.724</v>
      </c>
      <c r="X777" s="8">
        <v>123.88800000000001</v>
      </c>
      <c r="Y777" s="8"/>
      <c r="Z777" s="8"/>
      <c r="AA777" t="s">
        <v>902</v>
      </c>
      <c r="AB777" s="20">
        <v>44804</v>
      </c>
      <c r="AC777" s="1">
        <v>147.38800000000001</v>
      </c>
      <c r="AD777" s="8"/>
      <c r="AE777" s="8"/>
      <c r="AG777" s="6" t="str">
        <f t="shared" si="274"/>
        <v>2022</v>
      </c>
      <c r="AH777" s="11">
        <f t="shared" si="266"/>
        <v>5.9086004791251368</v>
      </c>
      <c r="AI777" s="11">
        <f t="shared" si="267"/>
        <v>5.3565554296575169</v>
      </c>
      <c r="AJ777" s="11">
        <f t="shared" si="268"/>
        <v>9.4365848550048703</v>
      </c>
      <c r="AK777" s="11">
        <f t="shared" si="269"/>
        <v>20.108156279748044</v>
      </c>
      <c r="AL777" s="11">
        <f t="shared" si="270"/>
        <v>10.648998672171995</v>
      </c>
      <c r="AM777" s="11">
        <f t="shared" si="271"/>
        <v>12.191120491810835</v>
      </c>
      <c r="AN777" s="11">
        <f t="shared" si="272"/>
        <v>13.880207375813525</v>
      </c>
      <c r="AO777" s="8">
        <v>7.2765187961113531</v>
      </c>
      <c r="AP777" s="6">
        <v>0</v>
      </c>
      <c r="AQ777" s="11">
        <f t="shared" si="275"/>
        <v>23.986742264919169</v>
      </c>
      <c r="AR777" s="18">
        <f t="shared" si="276"/>
        <v>0.7790831491186756</v>
      </c>
      <c r="AS777" s="6">
        <v>0.86279766461934138</v>
      </c>
      <c r="AT777" s="11">
        <f t="shared" si="273"/>
        <v>0.92498829936604743</v>
      </c>
      <c r="AW777" s="6" t="s">
        <v>895</v>
      </c>
      <c r="AX777" s="11">
        <f t="shared" si="277"/>
        <v>0.55156983217783029</v>
      </c>
      <c r="AY777" s="11">
        <f t="shared" si="278"/>
        <v>0.42306801417369655</v>
      </c>
      <c r="AZ777" s="11">
        <f t="shared" si="279"/>
        <v>6.4428321566729636</v>
      </c>
      <c r="BA777" s="17"/>
      <c r="BB777" s="7">
        <v>44804</v>
      </c>
      <c r="BC777" s="9">
        <f t="shared" si="280"/>
        <v>-0.20632441631686094</v>
      </c>
      <c r="BD777" s="9">
        <f t="shared" si="281"/>
        <v>1.6069639478671238</v>
      </c>
      <c r="BE777" s="9">
        <f t="shared" si="282"/>
        <v>3.640751504363493E-3</v>
      </c>
      <c r="BF777" s="9" t="e">
        <f t="shared" si="283"/>
        <v>#DIV/0!</v>
      </c>
      <c r="BI777" s="9">
        <f t="shared" si="260"/>
        <v>7.7378833040043862</v>
      </c>
      <c r="BJ777" s="9">
        <f t="shared" si="261"/>
        <v>3.1567865276428386</v>
      </c>
      <c r="BK777" s="9">
        <f t="shared" si="262"/>
        <v>0.40796512477891578</v>
      </c>
      <c r="BL777" s="9">
        <f t="shared" si="263"/>
        <v>3.5223008599747416</v>
      </c>
      <c r="BM777" s="9">
        <f t="shared" si="264"/>
        <v>2.0318067733404699</v>
      </c>
      <c r="BN777" s="9">
        <f t="shared" si="265"/>
        <v>0.57684077939754408</v>
      </c>
    </row>
    <row r="778" spans="1:66" ht="15.6" x14ac:dyDescent="0.3">
      <c r="A778" s="6" t="s">
        <v>903</v>
      </c>
      <c r="B778" s="7">
        <v>44834</v>
      </c>
      <c r="C778" s="8">
        <v>116.35</v>
      </c>
      <c r="D778" s="8">
        <v>115.80500000000001</v>
      </c>
      <c r="H778" s="6" t="s">
        <v>903</v>
      </c>
      <c r="I778" s="7">
        <v>44834</v>
      </c>
      <c r="J778" s="8">
        <v>115.199</v>
      </c>
      <c r="K778" s="8">
        <v>118.551</v>
      </c>
      <c r="O778" s="6" t="s">
        <v>903</v>
      </c>
      <c r="P778" s="7">
        <v>44834</v>
      </c>
      <c r="Q778" s="8">
        <v>123.336</v>
      </c>
      <c r="U778" s="6" t="s">
        <v>903</v>
      </c>
      <c r="V778" s="7">
        <v>44834</v>
      </c>
      <c r="W778" s="8">
        <v>122.42</v>
      </c>
      <c r="X778" s="8">
        <v>124.742</v>
      </c>
      <c r="Y778" s="8"/>
      <c r="Z778" s="8"/>
      <c r="AA778" t="s">
        <v>903</v>
      </c>
      <c r="AB778" s="20">
        <v>44834</v>
      </c>
      <c r="AC778" s="1">
        <v>143.904</v>
      </c>
      <c r="AD778" s="8"/>
      <c r="AE778" s="8"/>
      <c r="AG778" s="6" t="str">
        <f t="shared" si="274"/>
        <v>2022</v>
      </c>
      <c r="AH778" s="11">
        <f t="shared" si="266"/>
        <v>6.1035775189910435</v>
      </c>
      <c r="AI778" s="11">
        <f t="shared" si="267"/>
        <v>5.6065732237796206</v>
      </c>
      <c r="AJ778" s="11">
        <f t="shared" si="268"/>
        <v>7.1359485147778123</v>
      </c>
      <c r="AK778" s="11">
        <f t="shared" si="269"/>
        <v>30.485174015453364</v>
      </c>
      <c r="AL778" s="11">
        <f t="shared" si="270"/>
        <v>14.888265814648882</v>
      </c>
      <c r="AM778" s="11">
        <f t="shared" si="271"/>
        <v>11.738880420595299</v>
      </c>
      <c r="AN778" s="11">
        <f t="shared" si="272"/>
        <v>13.422440443717033</v>
      </c>
      <c r="AO778" s="8">
        <v>7.2253410454143463</v>
      </c>
      <c r="AP778" s="6">
        <v>0</v>
      </c>
      <c r="AQ778" s="11">
        <f t="shared" si="275"/>
        <v>19.802194508733084</v>
      </c>
      <c r="AR778" s="18">
        <f t="shared" si="276"/>
        <v>0.57178535046498169</v>
      </c>
      <c r="AS778" s="6">
        <v>0.37561988998660034</v>
      </c>
      <c r="AT778" s="11">
        <f t="shared" si="273"/>
        <v>-4.3000961197958709E-2</v>
      </c>
      <c r="AW778" s="6" t="s">
        <v>895</v>
      </c>
      <c r="AX778" s="11">
        <f t="shared" si="277"/>
        <v>0.54765264072878472</v>
      </c>
      <c r="AY778" s="11">
        <f t="shared" si="278"/>
        <v>0.42036457359725998</v>
      </c>
      <c r="AZ778" s="11">
        <f t="shared" si="279"/>
        <v>6.4432389895656037</v>
      </c>
      <c r="BA778" s="17"/>
      <c r="BB778" s="7">
        <v>44834</v>
      </c>
      <c r="BC778" s="9">
        <f t="shared" si="280"/>
        <v>-0.7101895753759524</v>
      </c>
      <c r="BD778" s="9">
        <f t="shared" si="281"/>
        <v>-0.639008501202043</v>
      </c>
      <c r="BE778" s="9">
        <f t="shared" si="282"/>
        <v>6.3145039750578391E-3</v>
      </c>
      <c r="BF778" s="9" t="e">
        <f t="shared" si="283"/>
        <v>#DIV/0!</v>
      </c>
      <c r="BI778" s="9">
        <f t="shared" si="260"/>
        <v>8.4269256266559349</v>
      </c>
      <c r="BJ778" s="9">
        <f t="shared" si="261"/>
        <v>2.9559550415948119</v>
      </c>
      <c r="BK778" s="9">
        <f t="shared" si="262"/>
        <v>0.35077502431546037</v>
      </c>
      <c r="BL778" s="9">
        <f t="shared" si="263"/>
        <v>4.0393445881908594</v>
      </c>
      <c r="BM778" s="9">
        <f t="shared" si="264"/>
        <v>2.0547610157128151</v>
      </c>
      <c r="BN778" s="9">
        <f t="shared" si="265"/>
        <v>0.50868673638787054</v>
      </c>
    </row>
    <row r="779" spans="1:66" ht="15.6" x14ac:dyDescent="0.3">
      <c r="A779" s="6" t="s">
        <v>904</v>
      </c>
      <c r="B779" s="7">
        <v>44865</v>
      </c>
      <c r="C779" s="8">
        <v>116.761</v>
      </c>
      <c r="D779" s="8">
        <v>116.2</v>
      </c>
      <c r="H779" s="6" t="s">
        <v>904</v>
      </c>
      <c r="I779" s="7">
        <v>44865</v>
      </c>
      <c r="J779" s="8">
        <v>116.88200000000001</v>
      </c>
      <c r="K779" s="8">
        <v>120.80200000000001</v>
      </c>
      <c r="O779" s="6" t="s">
        <v>904</v>
      </c>
      <c r="P779" s="7">
        <v>44865</v>
      </c>
      <c r="Q779" s="8">
        <v>124.238</v>
      </c>
      <c r="U779" s="6" t="s">
        <v>904</v>
      </c>
      <c r="V779" s="7">
        <v>44865</v>
      </c>
      <c r="W779" s="8">
        <v>123.023</v>
      </c>
      <c r="X779" s="8">
        <v>125.36799999999999</v>
      </c>
      <c r="Y779" s="8"/>
      <c r="Z779" s="8"/>
      <c r="AA779" t="s">
        <v>904</v>
      </c>
      <c r="AB779" s="20">
        <v>44865</v>
      </c>
      <c r="AC779" s="1">
        <v>147.13</v>
      </c>
      <c r="AD779" s="8"/>
      <c r="AE779" s="8"/>
      <c r="AG779" s="6" t="str">
        <f t="shared" si="274"/>
        <v>2022</v>
      </c>
      <c r="AH779" s="11">
        <f t="shared" si="266"/>
        <v>5.945068007150045</v>
      </c>
      <c r="AI779" s="11">
        <f t="shared" si="267"/>
        <v>5.4599578886226796</v>
      </c>
      <c r="AJ779" s="11">
        <f t="shared" si="268"/>
        <v>8.759816875721139</v>
      </c>
      <c r="AK779" s="11">
        <f t="shared" si="269"/>
        <v>34.004082175977302</v>
      </c>
      <c r="AL779" s="11">
        <f t="shared" si="270"/>
        <v>15.206928847633971</v>
      </c>
      <c r="AM779" s="11">
        <f t="shared" si="271"/>
        <v>11.45002898970866</v>
      </c>
      <c r="AN779" s="11">
        <f t="shared" si="272"/>
        <v>12.90040795007339</v>
      </c>
      <c r="AO779" s="8">
        <v>7.7707804115261236</v>
      </c>
      <c r="AP779" s="6">
        <v>0</v>
      </c>
      <c r="AQ779" s="11">
        <f t="shared" si="275"/>
        <v>18.205190005623841</v>
      </c>
      <c r="AR779" s="18">
        <f t="shared" si="276"/>
        <v>0.49256657408920379</v>
      </c>
      <c r="AS779" s="6">
        <v>0.73450694177474851</v>
      </c>
      <c r="AT779" s="11">
        <f t="shared" si="273"/>
        <v>1.8987608708488368</v>
      </c>
      <c r="AW779" s="6" t="s">
        <v>895</v>
      </c>
      <c r="AX779" s="11">
        <f t="shared" si="277"/>
        <v>0.54249947986109859</v>
      </c>
      <c r="AY779" s="11">
        <f t="shared" si="278"/>
        <v>0.42706578661358457</v>
      </c>
      <c r="AZ779" s="11">
        <f t="shared" si="279"/>
        <v>6.432885868094119</v>
      </c>
      <c r="BA779" s="17"/>
      <c r="BB779" s="7">
        <v>44865</v>
      </c>
      <c r="BC779" s="9">
        <f t="shared" si="280"/>
        <v>-0.94095426269260596</v>
      </c>
      <c r="BD779" s="9">
        <f t="shared" si="281"/>
        <v>1.5941431407930251</v>
      </c>
      <c r="BE779" s="9">
        <f t="shared" si="282"/>
        <v>-0.16068194099660982</v>
      </c>
      <c r="BF779" s="9" t="e">
        <f t="shared" si="283"/>
        <v>#DIV/0!</v>
      </c>
      <c r="BI779" s="9">
        <f t="shared" si="260"/>
        <v>9.0001420549860729</v>
      </c>
      <c r="BJ779" s="9">
        <f t="shared" si="261"/>
        <v>2.7402284028688646</v>
      </c>
      <c r="BK779" s="9">
        <f t="shared" si="262"/>
        <v>0.30446501689945882</v>
      </c>
      <c r="BL779" s="9">
        <f t="shared" si="263"/>
        <v>4.5288373220857823</v>
      </c>
      <c r="BM779" s="9">
        <f t="shared" si="264"/>
        <v>2.1320182518809698</v>
      </c>
      <c r="BN779" s="9">
        <f t="shared" si="265"/>
        <v>0.47076503310987916</v>
      </c>
    </row>
    <row r="780" spans="1:66" ht="15.6" x14ac:dyDescent="0.3">
      <c r="A780" s="6" t="s">
        <v>905</v>
      </c>
      <c r="B780" s="7">
        <v>44895</v>
      </c>
      <c r="C780" s="8">
        <v>117.134</v>
      </c>
      <c r="D780" s="8">
        <v>116.554</v>
      </c>
      <c r="H780" s="6" t="s">
        <v>905</v>
      </c>
      <c r="I780" s="7">
        <v>44895</v>
      </c>
      <c r="J780" s="8">
        <v>118.05800000000001</v>
      </c>
      <c r="K780" s="8">
        <v>117.324</v>
      </c>
      <c r="O780" s="6" t="s">
        <v>905</v>
      </c>
      <c r="P780" s="7">
        <v>44895</v>
      </c>
      <c r="Q780" s="8">
        <v>123.547</v>
      </c>
      <c r="U780" s="6" t="s">
        <v>905</v>
      </c>
      <c r="V780" s="7">
        <v>44895</v>
      </c>
      <c r="W780" s="8">
        <v>123.614</v>
      </c>
      <c r="X780" s="8">
        <v>125.89100000000001</v>
      </c>
      <c r="Y780" s="8"/>
      <c r="Z780" s="8"/>
      <c r="AA780" t="s">
        <v>905</v>
      </c>
      <c r="AB780" s="20">
        <v>44895</v>
      </c>
      <c r="AC780" s="1">
        <v>146.31399999999999</v>
      </c>
      <c r="AD780" s="8"/>
      <c r="AE780" s="8"/>
      <c r="AG780" s="6" t="str">
        <f t="shared" si="274"/>
        <v>2022</v>
      </c>
      <c r="AH780" s="11">
        <f t="shared" si="266"/>
        <v>5.6832228086795666</v>
      </c>
      <c r="AI780" s="11">
        <f t="shared" si="267"/>
        <v>5.2007365152718643</v>
      </c>
      <c r="AJ780" s="11">
        <f t="shared" si="268"/>
        <v>10.052762085873557</v>
      </c>
      <c r="AK780" s="11">
        <f t="shared" si="269"/>
        <v>20.181926205158661</v>
      </c>
      <c r="AL780" s="11">
        <f t="shared" si="270"/>
        <v>11.866969694225871</v>
      </c>
      <c r="AM780" s="11">
        <f t="shared" si="271"/>
        <v>11.16266940045505</v>
      </c>
      <c r="AN780" s="11">
        <f t="shared" si="272"/>
        <v>12.357534919005753</v>
      </c>
      <c r="AO780" s="8">
        <v>7.89969237454069</v>
      </c>
      <c r="AP780" s="6">
        <v>0</v>
      </c>
      <c r="AQ780" s="11">
        <f t="shared" si="275"/>
        <v>13.418188583299751</v>
      </c>
      <c r="AR780" s="18">
        <f t="shared" si="276"/>
        <v>0.48039797436252307</v>
      </c>
      <c r="AS780" s="6">
        <v>0.26202030899715734</v>
      </c>
      <c r="AT780" s="11">
        <f t="shared" si="273"/>
        <v>-2.879091405771439</v>
      </c>
      <c r="AW780" s="6" t="s">
        <v>895</v>
      </c>
      <c r="AX780" s="11">
        <f t="shared" si="277"/>
        <v>0.53457541829993815</v>
      </c>
      <c r="AY780" s="11">
        <f t="shared" si="278"/>
        <v>0.41299920681399255</v>
      </c>
      <c r="AZ780" s="11">
        <f t="shared" si="279"/>
        <v>6.3149548262392212</v>
      </c>
      <c r="BA780" s="17"/>
      <c r="BB780" s="7">
        <v>44895</v>
      </c>
      <c r="BC780" s="9">
        <f t="shared" si="280"/>
        <v>-1.4606579094212813</v>
      </c>
      <c r="BD780" s="9">
        <f t="shared" si="281"/>
        <v>-3.2937735216704844</v>
      </c>
      <c r="BE780" s="9">
        <f t="shared" si="282"/>
        <v>-1.8332525133053168</v>
      </c>
      <c r="BF780" s="9" t="e">
        <f t="shared" si="283"/>
        <v>#DIV/0!</v>
      </c>
      <c r="BI780" s="9">
        <f t="shared" si="260"/>
        <v>9.504380471528318</v>
      </c>
      <c r="BJ780" s="9">
        <f t="shared" si="261"/>
        <v>2.4525959475420231</v>
      </c>
      <c r="BK780" s="9">
        <f t="shared" si="262"/>
        <v>0.25804900749597648</v>
      </c>
      <c r="BL780" s="9">
        <f t="shared" si="263"/>
        <v>4.9906083596054414</v>
      </c>
      <c r="BM780" s="9">
        <f t="shared" si="264"/>
        <v>2.1642618573260126</v>
      </c>
      <c r="BN780" s="9">
        <f t="shared" si="265"/>
        <v>0.43366694025598107</v>
      </c>
    </row>
    <row r="781" spans="1:66" ht="15.6" x14ac:dyDescent="0.3">
      <c r="A781" s="6" t="s">
        <v>906</v>
      </c>
      <c r="B781" s="7">
        <v>44926</v>
      </c>
      <c r="C781" s="8">
        <v>117.56</v>
      </c>
      <c r="D781" s="8">
        <v>116.977</v>
      </c>
      <c r="H781" s="6" t="s">
        <v>906</v>
      </c>
      <c r="I781" s="7">
        <v>44926</v>
      </c>
      <c r="J781" s="8">
        <v>118.247</v>
      </c>
      <c r="K781" s="8">
        <v>120.38</v>
      </c>
      <c r="O781" s="6" t="s">
        <v>906</v>
      </c>
      <c r="P781" s="7">
        <v>44926</v>
      </c>
      <c r="Q781" s="8">
        <v>125.378</v>
      </c>
      <c r="U781" s="6" t="s">
        <v>906</v>
      </c>
      <c r="V781" s="7">
        <v>44926</v>
      </c>
      <c r="W781" s="8">
        <v>124.083</v>
      </c>
      <c r="X781" s="8">
        <v>126.361</v>
      </c>
      <c r="Y781" s="8"/>
      <c r="Z781" s="8"/>
      <c r="AA781" t="s">
        <v>906</v>
      </c>
      <c r="AB781" s="20">
        <v>44926</v>
      </c>
      <c r="AC781" s="1">
        <v>140.13999999999999</v>
      </c>
      <c r="AD781" s="8"/>
      <c r="AE781" s="8"/>
      <c r="AG781" s="6" t="str">
        <f t="shared" si="274"/>
        <v>2022</v>
      </c>
      <c r="AH781" s="11">
        <f t="shared" si="266"/>
        <v>5.4482177134348664</v>
      </c>
      <c r="AI781" s="11">
        <f t="shared" si="267"/>
        <v>4.9516409768702196</v>
      </c>
      <c r="AJ781" s="11">
        <f t="shared" si="268"/>
        <v>8.8529872042713897</v>
      </c>
      <c r="AK781" s="11">
        <f t="shared" si="269"/>
        <v>16.771752837326591</v>
      </c>
      <c r="AL781" s="11">
        <f t="shared" si="270"/>
        <v>12.046685374180054</v>
      </c>
      <c r="AM781" s="11">
        <f t="shared" si="271"/>
        <v>11.10484325892498</v>
      </c>
      <c r="AN781" s="11">
        <f t="shared" si="272"/>
        <v>12.161370495295575</v>
      </c>
      <c r="AO781" s="8">
        <v>7.6113990153992228</v>
      </c>
      <c r="AP781" s="6">
        <v>0</v>
      </c>
      <c r="AQ781" s="11">
        <f t="shared" si="275"/>
        <v>6.7172305606957083</v>
      </c>
      <c r="AR781" s="18">
        <f t="shared" si="276"/>
        <v>0.37940686330026896</v>
      </c>
      <c r="AS781" s="6">
        <v>0.28592406767098399</v>
      </c>
      <c r="AT781" s="11">
        <f t="shared" si="273"/>
        <v>2.6047526507790408</v>
      </c>
      <c r="AW781" s="6" t="s">
        <v>895</v>
      </c>
      <c r="AX781" s="11">
        <f t="shared" si="277"/>
        <v>0.53467645150227339</v>
      </c>
      <c r="AY781" s="11">
        <f t="shared" si="278"/>
        <v>0.40791026866023233</v>
      </c>
      <c r="AZ781" s="11">
        <f t="shared" si="279"/>
        <v>6.2452425550247366</v>
      </c>
      <c r="BA781" s="17"/>
      <c r="BB781" s="7">
        <v>44926</v>
      </c>
      <c r="BC781" s="9">
        <f t="shared" si="280"/>
        <v>1.8899709727859815E-2</v>
      </c>
      <c r="BD781" s="9">
        <f t="shared" si="281"/>
        <v>-1.2321907814346389</v>
      </c>
      <c r="BE781" s="9">
        <f t="shared" si="282"/>
        <v>-1.10392351382822</v>
      </c>
      <c r="BF781" s="9" t="e">
        <f t="shared" si="283"/>
        <v>#DIV/0!</v>
      </c>
      <c r="BI781" s="9">
        <f t="shared" si="260"/>
        <v>9.9413086840767484</v>
      </c>
      <c r="BJ781" s="9">
        <f t="shared" si="261"/>
        <v>2.1528905704472865</v>
      </c>
      <c r="BK781" s="9">
        <f t="shared" si="262"/>
        <v>0.21656007663212662</v>
      </c>
      <c r="BL781" s="9">
        <f t="shared" si="263"/>
        <v>5.446871737829122</v>
      </c>
      <c r="BM781" s="9">
        <f t="shared" si="264"/>
        <v>2.0291687995090304</v>
      </c>
      <c r="BN781" s="9">
        <f t="shared" si="265"/>
        <v>0.37253838481567875</v>
      </c>
    </row>
    <row r="782" spans="1:66" ht="15.6" x14ac:dyDescent="0.3">
      <c r="A782" s="6" t="s">
        <v>907</v>
      </c>
      <c r="B782" s="7">
        <v>44957</v>
      </c>
      <c r="C782" s="8">
        <v>118.111</v>
      </c>
      <c r="D782" s="8">
        <v>117.526</v>
      </c>
      <c r="H782" s="6" t="s">
        <v>907</v>
      </c>
      <c r="I782" s="7">
        <v>44957</v>
      </c>
      <c r="J782" s="8">
        <v>118.295</v>
      </c>
      <c r="K782" s="8">
        <v>121.504</v>
      </c>
      <c r="O782" s="6" t="s">
        <v>907</v>
      </c>
      <c r="P782" s="7">
        <v>44957</v>
      </c>
      <c r="Q782" s="8">
        <v>126.56399999999999</v>
      </c>
      <c r="U782" s="6" t="s">
        <v>907</v>
      </c>
      <c r="V782" s="7">
        <v>44957</v>
      </c>
      <c r="W782" s="8">
        <v>124.67400000000001</v>
      </c>
      <c r="X782" s="8">
        <v>126.988</v>
      </c>
      <c r="Y782" s="8"/>
      <c r="Z782" s="8"/>
      <c r="AA782" t="s">
        <v>907</v>
      </c>
      <c r="AB782" s="20">
        <v>44957</v>
      </c>
      <c r="AC782" s="1">
        <v>142.114</v>
      </c>
      <c r="AD782" s="8"/>
      <c r="AE782" s="8"/>
      <c r="AG782" s="6" t="str">
        <f t="shared" si="274"/>
        <v>2023</v>
      </c>
      <c r="AH782" s="11">
        <f t="shared" si="266"/>
        <v>5.4063701998161573</v>
      </c>
      <c r="AI782" s="11">
        <f t="shared" si="267"/>
        <v>4.9451726970746845</v>
      </c>
      <c r="AJ782" s="11">
        <f t="shared" si="268"/>
        <v>8.856088560885599</v>
      </c>
      <c r="AK782" s="11">
        <f t="shared" si="269"/>
        <v>26.496829875173098</v>
      </c>
      <c r="AL782" s="11">
        <f t="shared" si="270"/>
        <v>14.936975553053134</v>
      </c>
      <c r="AM782" s="11">
        <f t="shared" si="271"/>
        <v>10.677698276015125</v>
      </c>
      <c r="AN782" s="11">
        <f t="shared" si="272"/>
        <v>11.627007498176001</v>
      </c>
      <c r="AO782" s="8">
        <v>7.0705267084953283</v>
      </c>
      <c r="AP782" s="6">
        <v>0</v>
      </c>
      <c r="AQ782" s="11">
        <f t="shared" si="275"/>
        <v>7.9557280786381357</v>
      </c>
      <c r="AR782" s="18">
        <f t="shared" si="276"/>
        <v>0.47629409346969798</v>
      </c>
      <c r="AS782" s="6">
        <v>-0.12987660666705647</v>
      </c>
      <c r="AT782" s="11">
        <f t="shared" si="273"/>
        <v>0.93370991859114127</v>
      </c>
      <c r="AW782" s="6" t="s">
        <v>908</v>
      </c>
      <c r="AX782" s="11">
        <f t="shared" si="277"/>
        <v>0.5339503904017282</v>
      </c>
      <c r="AY782" s="11">
        <f t="shared" si="278"/>
        <v>0.41374891948128595</v>
      </c>
      <c r="AZ782" s="11">
        <f t="shared" si="279"/>
        <v>6.228028035142966</v>
      </c>
      <c r="BA782" s="17"/>
      <c r="BB782" s="7">
        <v>44957</v>
      </c>
      <c r="BC782" s="9">
        <f t="shared" si="280"/>
        <v>-0.13579447879277229</v>
      </c>
      <c r="BD782" s="9">
        <f t="shared" si="281"/>
        <v>1.4313566658251675</v>
      </c>
      <c r="BE782" s="9">
        <f t="shared" si="282"/>
        <v>-0.27564213447435204</v>
      </c>
      <c r="BF782" s="9" t="e">
        <f t="shared" si="283"/>
        <v>#DIV/0!</v>
      </c>
      <c r="BI782" s="9">
        <f t="shared" si="260"/>
        <v>10.33009372884721</v>
      </c>
      <c r="BJ782" s="9">
        <f t="shared" si="261"/>
        <v>1.72126380079948</v>
      </c>
      <c r="BK782" s="9">
        <f t="shared" si="262"/>
        <v>0.16662615519090407</v>
      </c>
      <c r="BL782" s="9">
        <f t="shared" si="263"/>
        <v>5.7939355930333516</v>
      </c>
      <c r="BM782" s="9">
        <f t="shared" si="264"/>
        <v>1.873924554516462</v>
      </c>
      <c r="BN782" s="9">
        <f t="shared" si="265"/>
        <v>0.32342861331936024</v>
      </c>
    </row>
    <row r="783" spans="1:66" ht="15.6" x14ac:dyDescent="0.3">
      <c r="A783" s="6" t="s">
        <v>909</v>
      </c>
      <c r="B783" s="7">
        <v>44985</v>
      </c>
      <c r="C783" s="8">
        <v>118.535</v>
      </c>
      <c r="D783" s="8">
        <v>117.96299999999999</v>
      </c>
      <c r="H783" s="6" t="s">
        <v>909</v>
      </c>
      <c r="I783" s="7">
        <v>44985</v>
      </c>
      <c r="J783" s="8">
        <v>117.944</v>
      </c>
      <c r="K783" s="8">
        <v>123.505</v>
      </c>
      <c r="O783" s="6" t="s">
        <v>909</v>
      </c>
      <c r="P783" s="7">
        <v>44985</v>
      </c>
      <c r="Q783" s="8">
        <v>127.31</v>
      </c>
      <c r="U783" s="6" t="s">
        <v>909</v>
      </c>
      <c r="V783" s="7">
        <v>44985</v>
      </c>
      <c r="W783" s="8">
        <v>124.952</v>
      </c>
      <c r="X783" s="8">
        <v>127.29300000000001</v>
      </c>
      <c r="Y783" s="8"/>
      <c r="Z783" s="8"/>
      <c r="AA783" t="s">
        <v>909</v>
      </c>
      <c r="AB783" s="20">
        <v>44985</v>
      </c>
      <c r="AC783" s="1">
        <v>141.654</v>
      </c>
      <c r="AD783" s="8"/>
      <c r="AE783" s="8"/>
      <c r="AG783" s="6" t="str">
        <f t="shared" si="274"/>
        <v>2023</v>
      </c>
      <c r="AH783" s="11">
        <f t="shared" si="266"/>
        <v>5.2400273454493718</v>
      </c>
      <c r="AI783" s="11">
        <f t="shared" si="267"/>
        <v>4.8634569569391495</v>
      </c>
      <c r="AJ783" s="11">
        <f t="shared" si="268"/>
        <v>7.2676507234909371</v>
      </c>
      <c r="AK783" s="11">
        <f t="shared" si="269"/>
        <v>26.908691095172532</v>
      </c>
      <c r="AL783" s="11">
        <f t="shared" si="270"/>
        <v>14.199856476498018</v>
      </c>
      <c r="AM783" s="11">
        <f t="shared" si="271"/>
        <v>9.5474391120618627</v>
      </c>
      <c r="AN783" s="11">
        <f t="shared" si="272"/>
        <v>10.485886886782625</v>
      </c>
      <c r="AO783" s="8">
        <v>6.4840482587505965</v>
      </c>
      <c r="AP783" s="6">
        <v>0</v>
      </c>
      <c r="AQ783" s="11">
        <f t="shared" si="275"/>
        <v>4.3084467942534399</v>
      </c>
      <c r="AR783" s="18">
        <f t="shared" si="276"/>
        <v>0.22298153584547897</v>
      </c>
      <c r="AS783" s="6">
        <v>0.39336809148269314</v>
      </c>
      <c r="AT783" s="11">
        <f t="shared" si="273"/>
        <v>1.6468593626547179</v>
      </c>
      <c r="AW783" s="6" t="s">
        <v>908</v>
      </c>
      <c r="AX783" s="11">
        <f t="shared" si="277"/>
        <v>0.53644934347746009</v>
      </c>
      <c r="AY783" s="11">
        <f t="shared" si="278"/>
        <v>0.40867369372221801</v>
      </c>
      <c r="AZ783" s="11">
        <f t="shared" si="279"/>
        <v>6.0838252851285599</v>
      </c>
      <c r="BA783" s="17"/>
      <c r="BB783" s="7">
        <v>44985</v>
      </c>
      <c r="BC783" s="9">
        <f t="shared" si="280"/>
        <v>0.4680122199839154</v>
      </c>
      <c r="BD783" s="9">
        <f t="shared" si="281"/>
        <v>-1.2266438702560722</v>
      </c>
      <c r="BE783" s="9">
        <f t="shared" si="282"/>
        <v>-2.315383765145429</v>
      </c>
      <c r="BF783" s="9" t="e">
        <f t="shared" si="283"/>
        <v>#DIV/0!</v>
      </c>
      <c r="BI783" s="9">
        <f t="shared" si="260"/>
        <v>10.567849618502432</v>
      </c>
      <c r="BJ783" s="9">
        <f t="shared" si="261"/>
        <v>1.3046972325337947</v>
      </c>
      <c r="BK783" s="9">
        <f t="shared" si="262"/>
        <v>0.12345910281023502</v>
      </c>
      <c r="BL783" s="9">
        <f t="shared" si="263"/>
        <v>6.1033092846980832</v>
      </c>
      <c r="BM783" s="9">
        <f t="shared" si="264"/>
        <v>1.5882535049695428</v>
      </c>
      <c r="BN783" s="9">
        <f t="shared" si="265"/>
        <v>0.26022825173738678</v>
      </c>
    </row>
    <row r="784" spans="1:66" ht="15.6" x14ac:dyDescent="0.3">
      <c r="A784" s="6" t="s">
        <v>910</v>
      </c>
      <c r="B784" s="7">
        <v>45016</v>
      </c>
      <c r="C784" s="8">
        <v>118.84</v>
      </c>
      <c r="D784" s="8">
        <v>118.304</v>
      </c>
      <c r="H784" s="6" t="s">
        <v>910</v>
      </c>
      <c r="I784" s="7">
        <v>45016</v>
      </c>
      <c r="J784" s="8">
        <v>118.97</v>
      </c>
      <c r="K784" s="8">
        <v>125.096</v>
      </c>
      <c r="O784" s="6" t="s">
        <v>910</v>
      </c>
      <c r="P784" s="7">
        <v>45016</v>
      </c>
      <c r="Q784" s="8">
        <v>128.14500000000001</v>
      </c>
      <c r="U784" s="6" t="s">
        <v>910</v>
      </c>
      <c r="V784" s="7">
        <v>45016</v>
      </c>
      <c r="W784" s="8">
        <v>124.82299999999999</v>
      </c>
      <c r="X784" s="8">
        <v>127.187</v>
      </c>
      <c r="Y784" s="8"/>
      <c r="Z784" s="8"/>
      <c r="AA784" t="s">
        <v>910</v>
      </c>
      <c r="AB784" s="20">
        <v>45016</v>
      </c>
      <c r="AC784" s="1">
        <v>137.74100000000001</v>
      </c>
      <c r="AD784" s="8"/>
      <c r="AE784" s="8"/>
      <c r="AG784" s="6" t="str">
        <f t="shared" si="274"/>
        <v>2023</v>
      </c>
      <c r="AH784" s="11">
        <f t="shared" si="266"/>
        <v>5.0342925829031993</v>
      </c>
      <c r="AI784" s="11">
        <f t="shared" si="267"/>
        <v>4.7716886889369148</v>
      </c>
      <c r="AJ784" s="11">
        <f t="shared" si="268"/>
        <v>7.4279419201040309</v>
      </c>
      <c r="AK784" s="11">
        <f t="shared" si="269"/>
        <v>10.921359472951542</v>
      </c>
      <c r="AL784" s="11">
        <f t="shared" si="270"/>
        <v>10.063730374136814</v>
      </c>
      <c r="AM784" s="11">
        <f t="shared" si="271"/>
        <v>8.0269671478519591</v>
      </c>
      <c r="AN784" s="11">
        <f t="shared" si="272"/>
        <v>8.7737753147235864</v>
      </c>
      <c r="AO784" s="8">
        <v>6.4946681147512564</v>
      </c>
      <c r="AP784" s="6">
        <v>0</v>
      </c>
      <c r="AQ784" s="11">
        <f t="shared" si="275"/>
        <v>-7.7464552901069457</v>
      </c>
      <c r="AR784" s="18">
        <f t="shared" si="276"/>
        <v>-0.10323964402331187</v>
      </c>
      <c r="AS784" s="6">
        <v>0.78608341946952986</v>
      </c>
      <c r="AT784" s="11">
        <f t="shared" si="273"/>
        <v>1.2882069551840125</v>
      </c>
      <c r="AW784" s="6" t="s">
        <v>908</v>
      </c>
      <c r="AX784" s="11">
        <f t="shared" si="277"/>
        <v>0.46868415192579166</v>
      </c>
      <c r="AY784" s="11">
        <f t="shared" si="278"/>
        <v>0.41664320745991895</v>
      </c>
      <c r="AZ784" s="11">
        <f t="shared" si="279"/>
        <v>5.4556494887347968</v>
      </c>
      <c r="BA784" s="17"/>
      <c r="BB784" s="7">
        <v>45016</v>
      </c>
      <c r="BC784" s="9">
        <f t="shared" si="280"/>
        <v>-12.632169724058151</v>
      </c>
      <c r="BD784" s="9">
        <f t="shared" si="281"/>
        <v>1.9500921787047876</v>
      </c>
      <c r="BE784" s="9">
        <f t="shared" si="282"/>
        <v>-10.325342477031519</v>
      </c>
      <c r="BF784" s="9" t="e">
        <f t="shared" si="283"/>
        <v>#DIV/0!</v>
      </c>
      <c r="BI784" s="9">
        <f t="shared" si="260"/>
        <v>10.59713312097535</v>
      </c>
      <c r="BJ784" s="9">
        <f t="shared" si="261"/>
        <v>1.2361295358206128</v>
      </c>
      <c r="BK784" s="9">
        <f t="shared" si="262"/>
        <v>0.11664754247296279</v>
      </c>
      <c r="BL784" s="9">
        <f t="shared" si="263"/>
        <v>6.3425325220321138</v>
      </c>
      <c r="BM784" s="9">
        <f t="shared" si="264"/>
        <v>1.3628803386856529</v>
      </c>
      <c r="BN784" s="9">
        <f t="shared" si="265"/>
        <v>0.2148795191749357</v>
      </c>
    </row>
    <row r="785" spans="1:66" ht="15.6" x14ac:dyDescent="0.3">
      <c r="A785" s="6" t="s">
        <v>911</v>
      </c>
      <c r="B785" s="7">
        <v>45046</v>
      </c>
      <c r="C785" s="8">
        <v>119.22</v>
      </c>
      <c r="D785" s="8">
        <v>118.715</v>
      </c>
      <c r="H785" s="6" t="s">
        <v>911</v>
      </c>
      <c r="I785" s="7">
        <v>45046</v>
      </c>
      <c r="J785" s="8">
        <v>118.97199999999999</v>
      </c>
      <c r="K785" s="8">
        <v>121.129</v>
      </c>
      <c r="O785" s="6" t="s">
        <v>911</v>
      </c>
      <c r="P785" s="7">
        <v>45046</v>
      </c>
      <c r="Q785" s="8">
        <v>127.008</v>
      </c>
      <c r="U785" s="6" t="s">
        <v>911</v>
      </c>
      <c r="V785" s="7">
        <v>45046</v>
      </c>
      <c r="W785" s="8">
        <v>124.839</v>
      </c>
      <c r="X785" s="8">
        <v>127.17</v>
      </c>
      <c r="Y785" s="8"/>
      <c r="Z785" s="8"/>
      <c r="AA785" t="s">
        <v>911</v>
      </c>
      <c r="AB785" s="20">
        <v>45046</v>
      </c>
      <c r="AC785" s="1">
        <v>139.12</v>
      </c>
      <c r="AD785" s="8"/>
      <c r="AE785" s="8"/>
      <c r="AG785" s="6" t="str">
        <f t="shared" si="274"/>
        <v>2023</v>
      </c>
      <c r="AH785" s="11">
        <f t="shared" si="266"/>
        <v>4.9601183244413871</v>
      </c>
      <c r="AI785" s="11">
        <f t="shared" si="267"/>
        <v>4.7784220792402632</v>
      </c>
      <c r="AJ785" s="11">
        <f t="shared" si="268"/>
        <v>6.5541762946244697</v>
      </c>
      <c r="AK785" s="11">
        <f t="shared" si="269"/>
        <v>3.5848362793641009</v>
      </c>
      <c r="AL785" s="11">
        <f t="shared" si="270"/>
        <v>7.208697707397782</v>
      </c>
      <c r="AM785" s="11">
        <f t="shared" si="271"/>
        <v>7.0265682467014701</v>
      </c>
      <c r="AN785" s="11">
        <f t="shared" si="272"/>
        <v>7.6334521078958328</v>
      </c>
      <c r="AO785" s="8">
        <v>6.2262611223467434</v>
      </c>
      <c r="AP785" s="6">
        <v>0</v>
      </c>
      <c r="AQ785" s="11">
        <f t="shared" si="275"/>
        <v>-5.6532118055555465</v>
      </c>
      <c r="AR785" s="18">
        <f t="shared" si="276"/>
        <v>1.28181505011149E-2</v>
      </c>
      <c r="AS785" s="6">
        <v>0.22674174512127276</v>
      </c>
      <c r="AT785" s="11">
        <f t="shared" si="273"/>
        <v>-3.1711645456289572</v>
      </c>
      <c r="AW785" s="6" t="s">
        <v>908</v>
      </c>
      <c r="AX785" s="11">
        <f t="shared" si="277"/>
        <v>0.47283077178525518</v>
      </c>
      <c r="AY785" s="11">
        <f t="shared" si="278"/>
        <v>0.40468366791923954</v>
      </c>
      <c r="AZ785" s="11">
        <f t="shared" si="279"/>
        <v>5.1314256830352756</v>
      </c>
      <c r="BA785" s="17"/>
      <c r="BB785" s="7">
        <v>45046</v>
      </c>
      <c r="BC785" s="9">
        <f t="shared" si="280"/>
        <v>0.88473652083718157</v>
      </c>
      <c r="BD785" s="9">
        <f t="shared" si="281"/>
        <v>-2.8704511021771295</v>
      </c>
      <c r="BE785" s="9">
        <f t="shared" si="282"/>
        <v>-5.94290022423547</v>
      </c>
      <c r="BF785" s="9" t="e">
        <f t="shared" si="283"/>
        <v>#DIV/0!</v>
      </c>
      <c r="BI785" s="9">
        <f t="shared" si="260"/>
        <v>10.454310993337455</v>
      </c>
      <c r="BJ785" s="9">
        <f t="shared" si="261"/>
        <v>1.5243188938955827</v>
      </c>
      <c r="BK785" s="9">
        <f t="shared" si="262"/>
        <v>0.1458076859266032</v>
      </c>
      <c r="BL785" s="9">
        <f t="shared" si="263"/>
        <v>6.4882189329502786</v>
      </c>
      <c r="BM785" s="9">
        <f t="shared" si="264"/>
        <v>1.2242695460223101</v>
      </c>
      <c r="BN785" s="9">
        <f t="shared" si="265"/>
        <v>0.18869115834006214</v>
      </c>
    </row>
    <row r="786" spans="1:66" ht="15.6" x14ac:dyDescent="0.3">
      <c r="A786" s="6" t="s">
        <v>912</v>
      </c>
      <c r="B786" s="7">
        <v>45077</v>
      </c>
      <c r="C786" s="8">
        <v>119.55800000000001</v>
      </c>
      <c r="D786" s="8">
        <v>119.063</v>
      </c>
      <c r="H786" s="6" t="s">
        <v>912</v>
      </c>
      <c r="I786" s="7">
        <v>45077</v>
      </c>
      <c r="J786" s="8">
        <v>119.07899999999999</v>
      </c>
      <c r="K786" s="8">
        <v>121.389</v>
      </c>
      <c r="O786" s="6" t="s">
        <v>912</v>
      </c>
      <c r="P786" s="7">
        <v>45077</v>
      </c>
      <c r="Q786" s="8">
        <v>127.149</v>
      </c>
      <c r="U786" s="6" t="s">
        <v>912</v>
      </c>
      <c r="V786" s="7">
        <v>45077</v>
      </c>
      <c r="W786" s="8">
        <v>125.057</v>
      </c>
      <c r="X786" s="8">
        <v>127.35599999999999</v>
      </c>
      <c r="Y786" s="8"/>
      <c r="Z786" s="8"/>
      <c r="AA786" t="s">
        <v>912</v>
      </c>
      <c r="AB786" s="20">
        <v>45077</v>
      </c>
      <c r="AC786" s="1">
        <v>134.791</v>
      </c>
      <c r="AD786" s="8"/>
      <c r="AE786" s="8"/>
      <c r="AG786" s="6" t="str">
        <f t="shared" si="274"/>
        <v>2023</v>
      </c>
      <c r="AH786" s="11">
        <f t="shared" si="266"/>
        <v>4.8074057190946373</v>
      </c>
      <c r="AI786" s="11">
        <f t="shared" si="267"/>
        <v>4.7085103202033185</v>
      </c>
      <c r="AJ786" s="11">
        <f t="shared" si="268"/>
        <v>6.3423738803504159</v>
      </c>
      <c r="AK786" s="11">
        <f t="shared" si="269"/>
        <v>1.4822431781701395</v>
      </c>
      <c r="AL786" s="11">
        <f t="shared" si="270"/>
        <v>6.8766390962275548</v>
      </c>
      <c r="AM786" s="11">
        <f t="shared" si="271"/>
        <v>5.9338257716938347</v>
      </c>
      <c r="AN786" s="11">
        <f t="shared" si="272"/>
        <v>6.3009673892176599</v>
      </c>
      <c r="AO786" s="8">
        <v>6.2134813202583628</v>
      </c>
      <c r="AP786" s="6">
        <v>0</v>
      </c>
      <c r="AQ786" s="11">
        <f t="shared" si="275"/>
        <v>-12.210578419815155</v>
      </c>
      <c r="AR786" s="18">
        <f t="shared" si="276"/>
        <v>0.17462491689295145</v>
      </c>
      <c r="AS786" s="6">
        <v>0.40824469838105504</v>
      </c>
      <c r="AT786" s="11">
        <f t="shared" si="273"/>
        <v>0.21464719431349977</v>
      </c>
      <c r="AW786" s="6" t="s">
        <v>908</v>
      </c>
      <c r="AX786" s="11">
        <f t="shared" si="277"/>
        <v>0.47533948635638096</v>
      </c>
      <c r="AY786" s="11">
        <f t="shared" si="278"/>
        <v>0.40165466655409976</v>
      </c>
      <c r="AZ786" s="11">
        <f t="shared" si="279"/>
        <v>5.1156565753853167</v>
      </c>
      <c r="BA786" s="17"/>
      <c r="BB786" s="7">
        <v>45077</v>
      </c>
      <c r="BC786" s="9">
        <f t="shared" si="280"/>
        <v>0.53057345689531132</v>
      </c>
      <c r="BD786" s="9">
        <f t="shared" si="281"/>
        <v>-0.74848618940170919</v>
      </c>
      <c r="BE786" s="9">
        <f t="shared" si="282"/>
        <v>-0.30730460936211346</v>
      </c>
      <c r="BF786" s="9" t="e">
        <f t="shared" si="283"/>
        <v>#DIV/0!</v>
      </c>
      <c r="BI786" s="9">
        <f t="shared" si="260"/>
        <v>10.170705431088114</v>
      </c>
      <c r="BJ786" s="9">
        <f t="shared" si="261"/>
        <v>1.9701276553524514</v>
      </c>
      <c r="BK786" s="9">
        <f t="shared" si="262"/>
        <v>0.19370609725167087</v>
      </c>
      <c r="BL786" s="9">
        <f t="shared" si="263"/>
        <v>6.6651224618295872</v>
      </c>
      <c r="BM786" s="9">
        <f t="shared" si="264"/>
        <v>0.95858895518937759</v>
      </c>
      <c r="BN786" s="9">
        <f t="shared" si="265"/>
        <v>0.14382165679312114</v>
      </c>
    </row>
    <row r="787" spans="1:66" ht="15.6" x14ac:dyDescent="0.3">
      <c r="A787" s="6" t="s">
        <v>913</v>
      </c>
      <c r="B787" s="7">
        <v>45107</v>
      </c>
      <c r="C787" s="8">
        <v>119.839</v>
      </c>
      <c r="D787" s="8">
        <v>119.37</v>
      </c>
      <c r="H787" s="6" t="s">
        <v>913</v>
      </c>
      <c r="I787" s="7">
        <v>45107</v>
      </c>
      <c r="J787" s="8">
        <v>118.53100000000001</v>
      </c>
      <c r="K787" s="8">
        <v>117.72199999999999</v>
      </c>
      <c r="O787" s="6" t="s">
        <v>913</v>
      </c>
      <c r="P787" s="7">
        <v>45107</v>
      </c>
      <c r="Q787" s="8">
        <v>126.913</v>
      </c>
      <c r="U787" s="6" t="s">
        <v>913</v>
      </c>
      <c r="V787" s="7">
        <v>45107</v>
      </c>
      <c r="W787" s="8">
        <v>125.039</v>
      </c>
      <c r="X787" s="8">
        <v>127.351</v>
      </c>
      <c r="Y787" s="8"/>
      <c r="Z787" s="8"/>
      <c r="AA787" t="s">
        <v>913</v>
      </c>
      <c r="AB787" s="20">
        <v>45107</v>
      </c>
      <c r="AC787" s="1">
        <v>135.44</v>
      </c>
      <c r="AD787" s="8"/>
      <c r="AE787" s="8"/>
      <c r="AG787" s="6" t="str">
        <f t="shared" si="274"/>
        <v>2023</v>
      </c>
      <c r="AH787" s="11">
        <f t="shared" si="266"/>
        <v>4.4002857441544529</v>
      </c>
      <c r="AI787" s="11">
        <f t="shared" si="267"/>
        <v>4.3663006225082235</v>
      </c>
      <c r="AJ787" s="11">
        <f t="shared" si="268"/>
        <v>4.650197768046338</v>
      </c>
      <c r="AK787" s="11">
        <f t="shared" si="269"/>
        <v>-3.2193886778802749</v>
      </c>
      <c r="AL787" s="11">
        <f t="shared" si="270"/>
        <v>4.6144334995672498</v>
      </c>
      <c r="AM787" s="11">
        <f t="shared" si="271"/>
        <v>4.8140759120171683</v>
      </c>
      <c r="AN787" s="11">
        <f t="shared" si="272"/>
        <v>5.0794174677173176</v>
      </c>
      <c r="AO787" s="8">
        <v>5.1319898904494732</v>
      </c>
      <c r="AP787" s="6">
        <v>0</v>
      </c>
      <c r="AQ787" s="11">
        <f t="shared" si="275"/>
        <v>-17.64412582012319</v>
      </c>
      <c r="AR787" s="18">
        <f t="shared" si="276"/>
        <v>-1.4393436592918807E-2</v>
      </c>
      <c r="AS787" s="6">
        <v>-0.13516269261772962</v>
      </c>
      <c r="AT787" s="11">
        <f t="shared" si="273"/>
        <v>-3.0208668001219241</v>
      </c>
      <c r="AW787" s="6" t="s">
        <v>908</v>
      </c>
      <c r="AX787" s="11">
        <f t="shared" si="277"/>
        <v>0.42609741701732495</v>
      </c>
      <c r="AY787" s="11">
        <f t="shared" si="278"/>
        <v>0.40129035940727603</v>
      </c>
      <c r="AZ787" s="11">
        <f t="shared" si="279"/>
        <v>4.7671414677983206</v>
      </c>
      <c r="BA787" s="17"/>
      <c r="BB787" s="7">
        <v>45107</v>
      </c>
      <c r="BC787" s="9">
        <f t="shared" si="280"/>
        <v>-10.35934753001716</v>
      </c>
      <c r="BD787" s="9">
        <f t="shared" si="281"/>
        <v>-9.070158451019994E-2</v>
      </c>
      <c r="BE787" s="9">
        <f t="shared" si="282"/>
        <v>-6.8127150924071849</v>
      </c>
      <c r="BF787" s="9" t="e">
        <f t="shared" si="283"/>
        <v>#DIV/0!</v>
      </c>
      <c r="BI787" s="9">
        <f t="shared" ref="BI787:BI808" si="284">AVERAGE(AM775:AM787)</f>
        <v>9.7282802689704706</v>
      </c>
      <c r="BJ787" s="9">
        <f t="shared" ref="BJ787:BJ808" si="285">STDEV(AM775:AM787)</f>
        <v>2.4591623087082257</v>
      </c>
      <c r="BK787" s="9">
        <f t="shared" ref="BK787:BK808" si="286">BJ787/ABS(BI787)</f>
        <v>0.25278489524525954</v>
      </c>
      <c r="BL787" s="9">
        <f t="shared" ref="BL787:BL808" si="287">AVERAGE(AO775:AO787)</f>
        <v>6.7167848420830092</v>
      </c>
      <c r="BM787" s="9">
        <f t="shared" ref="BM787:BM808" si="288">STDEV(AO775:AO787)</f>
        <v>0.84071487022081559</v>
      </c>
      <c r="BN787" s="9">
        <f t="shared" ref="BN787:BN808" si="289">BM787/ABS(BL787)</f>
        <v>0.12516626481072352</v>
      </c>
    </row>
    <row r="788" spans="1:66" ht="15.6" x14ac:dyDescent="0.3">
      <c r="A788" s="6" t="s">
        <v>914</v>
      </c>
      <c r="B788" s="7">
        <v>45138</v>
      </c>
      <c r="C788" s="8">
        <v>120.012</v>
      </c>
      <c r="D788" s="8">
        <v>119.536</v>
      </c>
      <c r="H788" s="6" t="s">
        <v>914</v>
      </c>
      <c r="I788" s="7">
        <v>45138</v>
      </c>
      <c r="J788" s="8">
        <v>118.358</v>
      </c>
      <c r="K788" s="8">
        <v>119.491</v>
      </c>
      <c r="O788" s="6" t="s">
        <v>914</v>
      </c>
      <c r="P788" s="7">
        <v>45138</v>
      </c>
      <c r="Q788" s="8">
        <v>128.262</v>
      </c>
      <c r="U788" s="6" t="s">
        <v>914</v>
      </c>
      <c r="V788" s="7">
        <v>45138</v>
      </c>
      <c r="W788" s="8">
        <v>125.30500000000001</v>
      </c>
      <c r="X788" s="8">
        <v>127.65600000000001</v>
      </c>
      <c r="Y788" s="8"/>
      <c r="Z788" s="8"/>
      <c r="AA788" t="s">
        <v>914</v>
      </c>
      <c r="AB788" s="20">
        <v>45138</v>
      </c>
      <c r="AC788" s="1">
        <v>135.35499999999999</v>
      </c>
      <c r="AD788" s="8"/>
      <c r="AE788" s="8"/>
      <c r="AG788" s="6" t="str">
        <f t="shared" si="274"/>
        <v>2023</v>
      </c>
      <c r="AH788" s="11">
        <f t="shared" si="266"/>
        <v>4.2250340868628777</v>
      </c>
      <c r="AI788" s="11">
        <f t="shared" si="267"/>
        <v>4.2725797728501824</v>
      </c>
      <c r="AJ788" s="11">
        <f t="shared" si="268"/>
        <v>3.260310065345795</v>
      </c>
      <c r="AK788" s="11">
        <f t="shared" si="269"/>
        <v>1.6814874696847282</v>
      </c>
      <c r="AL788" s="11">
        <f t="shared" si="270"/>
        <v>6.536094291196326</v>
      </c>
      <c r="AM788" s="11">
        <f t="shared" si="271"/>
        <v>3.7439043574012842</v>
      </c>
      <c r="AN788" s="11">
        <f t="shared" si="272"/>
        <v>3.8943281978660593</v>
      </c>
      <c r="AO788" s="8">
        <v>3.4983016268529177</v>
      </c>
      <c r="AP788" s="6">
        <v>0</v>
      </c>
      <c r="AQ788" s="11">
        <f t="shared" si="275"/>
        <v>-13.232861959768716</v>
      </c>
      <c r="AR788" s="18">
        <f t="shared" si="276"/>
        <v>0.21273362710834132</v>
      </c>
      <c r="AS788" s="6">
        <v>-0.61690675804638717</v>
      </c>
      <c r="AT788" s="11">
        <f t="shared" si="273"/>
        <v>1.5026927846961469</v>
      </c>
      <c r="AW788" s="6" t="s">
        <v>908</v>
      </c>
      <c r="AX788" s="11">
        <f t="shared" si="277"/>
        <v>0.42028085564383932</v>
      </c>
      <c r="AY788" s="11">
        <f t="shared" si="278"/>
        <v>0.42208790647733091</v>
      </c>
      <c r="AZ788" s="11">
        <f t="shared" si="279"/>
        <v>4.5936779293656054</v>
      </c>
      <c r="BA788" s="17"/>
      <c r="BB788" s="7">
        <v>45138</v>
      </c>
      <c r="BC788" s="9">
        <f t="shared" si="280"/>
        <v>-1.3650778299013067</v>
      </c>
      <c r="BD788" s="9">
        <f t="shared" si="281"/>
        <v>5.1826680064713804</v>
      </c>
      <c r="BE788" s="9">
        <f t="shared" si="282"/>
        <v>-3.6387327626932864</v>
      </c>
      <c r="BF788" s="9" t="e">
        <f t="shared" si="283"/>
        <v>#DIV/0!</v>
      </c>
      <c r="BI788" s="9">
        <f t="shared" si="284"/>
        <v>9.169493465324873</v>
      </c>
      <c r="BJ788" s="9">
        <f t="shared" si="285"/>
        <v>2.9252539586233506</v>
      </c>
      <c r="BK788" s="9">
        <f t="shared" si="286"/>
        <v>0.3190202348347177</v>
      </c>
      <c r="BL788" s="9">
        <f t="shared" si="287"/>
        <v>6.5525831490051116</v>
      </c>
      <c r="BM788" s="9">
        <f t="shared" si="288"/>
        <v>1.2012142628240008</v>
      </c>
      <c r="BN788" s="9">
        <f t="shared" si="289"/>
        <v>0.18331919420303472</v>
      </c>
    </row>
    <row r="789" spans="1:66" ht="15.6" x14ac:dyDescent="0.3">
      <c r="A789" s="6" t="s">
        <v>915</v>
      </c>
      <c r="B789" s="7">
        <v>45169</v>
      </c>
      <c r="C789" s="8">
        <v>120.146</v>
      </c>
      <c r="D789" s="8">
        <v>119.658</v>
      </c>
      <c r="H789" s="6" t="s">
        <v>915</v>
      </c>
      <c r="I789" s="7">
        <v>45169</v>
      </c>
      <c r="J789" s="8">
        <v>118.634</v>
      </c>
      <c r="K789" s="8">
        <v>116.732</v>
      </c>
      <c r="O789" s="6" t="s">
        <v>915</v>
      </c>
      <c r="P789" s="7">
        <v>45169</v>
      </c>
      <c r="Q789" s="8">
        <v>128.149</v>
      </c>
      <c r="U789" s="6" t="s">
        <v>915</v>
      </c>
      <c r="V789" s="7">
        <v>45169</v>
      </c>
      <c r="W789" s="8">
        <v>125.58</v>
      </c>
      <c r="X789" s="8">
        <v>127.932</v>
      </c>
      <c r="Y789" s="8"/>
      <c r="Z789" s="8"/>
      <c r="AA789" t="s">
        <v>915</v>
      </c>
      <c r="AB789" s="20">
        <v>45169</v>
      </c>
      <c r="AC789" s="1">
        <v>141.965</v>
      </c>
      <c r="AD789" s="8"/>
      <c r="AE789" s="8"/>
      <c r="AG789" s="6" t="str">
        <f t="shared" si="274"/>
        <v>2023</v>
      </c>
      <c r="AH789" s="11">
        <f t="shared" si="266"/>
        <v>3.7279414303967862</v>
      </c>
      <c r="AI789" s="11">
        <f t="shared" si="267"/>
        <v>3.7815053166577073</v>
      </c>
      <c r="AJ789" s="11">
        <f t="shared" si="268"/>
        <v>3.2048716833405821</v>
      </c>
      <c r="AK789" s="11">
        <f t="shared" si="269"/>
        <v>-1.5767019105917268</v>
      </c>
      <c r="AL789" s="11">
        <f t="shared" si="270"/>
        <v>5.3311195679869749</v>
      </c>
      <c r="AM789" s="11">
        <f t="shared" si="271"/>
        <v>3.1678222864841787</v>
      </c>
      <c r="AN789" s="11">
        <f t="shared" si="272"/>
        <v>3.2642386671832613</v>
      </c>
      <c r="AO789" s="8">
        <v>2.9092289647059122</v>
      </c>
      <c r="AP789" s="6">
        <v>0</v>
      </c>
      <c r="AQ789" s="11">
        <f t="shared" si="275"/>
        <v>-3.6794040220370694</v>
      </c>
      <c r="AR789" s="18">
        <f t="shared" si="276"/>
        <v>0.21946450660388361</v>
      </c>
      <c r="AS789" s="6">
        <v>0.28872528084145088</v>
      </c>
      <c r="AT789" s="11">
        <f t="shared" si="273"/>
        <v>-2.3089605074859243</v>
      </c>
      <c r="AW789" s="6" t="s">
        <v>908</v>
      </c>
      <c r="AX789" s="11">
        <f t="shared" si="277"/>
        <v>0.4055572804400791</v>
      </c>
      <c r="AY789" s="11">
        <f t="shared" si="278"/>
        <v>0.40078075566623933</v>
      </c>
      <c r="AZ789" s="11">
        <f t="shared" si="279"/>
        <v>4.3982568674553058</v>
      </c>
      <c r="BA789" s="17"/>
      <c r="BB789" s="7">
        <v>45169</v>
      </c>
      <c r="BC789" s="9">
        <f t="shared" si="280"/>
        <v>-3.5032704930622605</v>
      </c>
      <c r="BD789" s="9">
        <f t="shared" si="281"/>
        <v>-5.048036317580662</v>
      </c>
      <c r="BE789" s="9">
        <f t="shared" si="282"/>
        <v>-4.2541306751404662</v>
      </c>
      <c r="BF789" s="9" t="e">
        <f t="shared" si="283"/>
        <v>#DIV/0!</v>
      </c>
      <c r="BI789" s="9">
        <f t="shared" si="284"/>
        <v>8.5066033593632095</v>
      </c>
      <c r="BJ789" s="9">
        <f t="shared" si="285"/>
        <v>3.2422979114010557</v>
      </c>
      <c r="BK789" s="9">
        <f t="shared" si="286"/>
        <v>0.38115071015180951</v>
      </c>
      <c r="BL789" s="9">
        <f t="shared" si="287"/>
        <v>6.293249049969412</v>
      </c>
      <c r="BM789" s="9">
        <f t="shared" si="288"/>
        <v>1.5716425583022051</v>
      </c>
      <c r="BN789" s="9">
        <f t="shared" si="289"/>
        <v>0.24973468328094278</v>
      </c>
    </row>
    <row r="790" spans="1:66" ht="15.6" x14ac:dyDescent="0.3">
      <c r="A790" s="6" t="s">
        <v>916</v>
      </c>
      <c r="B790" s="7">
        <v>45199</v>
      </c>
      <c r="C790" s="8">
        <v>120.517</v>
      </c>
      <c r="D790" s="8">
        <v>120.04</v>
      </c>
      <c r="H790" s="6" t="s">
        <v>916</v>
      </c>
      <c r="I790" s="7">
        <v>45199</v>
      </c>
      <c r="J790" s="8">
        <v>117.97799999999999</v>
      </c>
      <c r="K790" s="8">
        <v>119.22</v>
      </c>
      <c r="O790" s="6" t="s">
        <v>916</v>
      </c>
      <c r="P790" s="7">
        <v>45199</v>
      </c>
      <c r="Q790" s="8">
        <v>129.12700000000001</v>
      </c>
      <c r="U790" s="6" t="s">
        <v>916</v>
      </c>
      <c r="V790" s="7">
        <v>45199</v>
      </c>
      <c r="W790" s="8">
        <v>125.81100000000001</v>
      </c>
      <c r="X790" s="8">
        <v>128.102</v>
      </c>
      <c r="Y790" s="8"/>
      <c r="Z790" s="8"/>
      <c r="AA790" t="s">
        <v>916</v>
      </c>
      <c r="AB790" s="20">
        <v>45199</v>
      </c>
      <c r="AC790" s="1">
        <v>143.77799999999999</v>
      </c>
      <c r="AD790" s="8"/>
      <c r="AE790" s="8"/>
      <c r="AG790" s="6" t="str">
        <f t="shared" si="274"/>
        <v>2023</v>
      </c>
      <c r="AH790" s="11">
        <f t="shared" si="266"/>
        <v>3.5814353244520758</v>
      </c>
      <c r="AI790" s="11">
        <f t="shared" si="267"/>
        <v>3.6570096282543929</v>
      </c>
      <c r="AJ790" s="11">
        <f t="shared" si="268"/>
        <v>2.4123473294038966</v>
      </c>
      <c r="AK790" s="11">
        <f t="shared" si="269"/>
        <v>0.56431409266897159</v>
      </c>
      <c r="AL790" s="11">
        <f t="shared" si="270"/>
        <v>4.6953038853214002</v>
      </c>
      <c r="AM790" s="11">
        <f t="shared" si="271"/>
        <v>2.7699722267603422</v>
      </c>
      <c r="AN790" s="11">
        <f t="shared" si="272"/>
        <v>2.6935595068220852</v>
      </c>
      <c r="AO790" s="8">
        <v>2.6188154550340847</v>
      </c>
      <c r="AP790" s="6">
        <v>0</v>
      </c>
      <c r="AQ790" s="11">
        <f t="shared" si="275"/>
        <v>-8.7558372248164318E-2</v>
      </c>
      <c r="AR790" s="18">
        <f t="shared" si="276"/>
        <v>0.18394648829431759</v>
      </c>
      <c r="AS790" s="6">
        <v>9.2356315368502528E-2</v>
      </c>
      <c r="AT790" s="11">
        <f t="shared" si="273"/>
        <v>2.131377856971528</v>
      </c>
      <c r="AW790" s="6" t="s">
        <v>908</v>
      </c>
      <c r="AX790" s="11">
        <f t="shared" si="277"/>
        <v>0.4051313688484296</v>
      </c>
      <c r="AY790" s="11">
        <f t="shared" si="278"/>
        <v>0.39043400123031569</v>
      </c>
      <c r="AZ790" s="11">
        <f t="shared" si="279"/>
        <v>4.402789329504742</v>
      </c>
      <c r="BA790" s="17"/>
      <c r="BB790" s="7">
        <v>45199</v>
      </c>
      <c r="BC790" s="9">
        <f t="shared" si="280"/>
        <v>-0.10501884991125365</v>
      </c>
      <c r="BD790" s="9">
        <f t="shared" si="281"/>
        <v>-2.5816495152626961</v>
      </c>
      <c r="BE790" s="9">
        <f t="shared" si="282"/>
        <v>0.10305132660564098</v>
      </c>
      <c r="BF790" s="9" t="e">
        <f t="shared" si="283"/>
        <v>#DIV/0!</v>
      </c>
      <c r="BI790" s="9">
        <f t="shared" si="284"/>
        <v>7.7818996466670187</v>
      </c>
      <c r="BJ790" s="9">
        <f t="shared" si="285"/>
        <v>3.3992116498046601</v>
      </c>
      <c r="BK790" s="9">
        <f t="shared" si="286"/>
        <v>0.43681000837122586</v>
      </c>
      <c r="BL790" s="9">
        <f t="shared" si="287"/>
        <v>5.9349641775788502</v>
      </c>
      <c r="BM790" s="9">
        <f t="shared" si="288"/>
        <v>1.8372665877946925</v>
      </c>
      <c r="BN790" s="9">
        <f t="shared" si="289"/>
        <v>0.30956658419869343</v>
      </c>
    </row>
    <row r="791" spans="1:66" ht="15.6" x14ac:dyDescent="0.3">
      <c r="A791" s="6" t="s">
        <v>917</v>
      </c>
      <c r="B791" s="7">
        <v>45230</v>
      </c>
      <c r="C791" s="8">
        <v>120.68300000000001</v>
      </c>
      <c r="D791" s="8">
        <v>120.2</v>
      </c>
      <c r="H791" s="6" t="s">
        <v>917</v>
      </c>
      <c r="I791" s="7">
        <v>45230</v>
      </c>
      <c r="J791" s="8">
        <v>116.777</v>
      </c>
      <c r="K791" s="8">
        <v>120.52</v>
      </c>
      <c r="O791" s="6" t="s">
        <v>917</v>
      </c>
      <c r="P791" s="7">
        <v>45230</v>
      </c>
      <c r="Q791" s="8">
        <v>129.399</v>
      </c>
      <c r="U791" s="6" t="s">
        <v>917</v>
      </c>
      <c r="V791" s="7">
        <v>45230</v>
      </c>
      <c r="W791" s="8">
        <v>126.065</v>
      </c>
      <c r="X791" s="8">
        <v>128.374</v>
      </c>
      <c r="Y791" s="8"/>
      <c r="Z791" s="8"/>
      <c r="AA791" t="s">
        <v>917</v>
      </c>
      <c r="AB791" s="20">
        <v>45230</v>
      </c>
      <c r="AC791" s="1">
        <v>140.249</v>
      </c>
      <c r="AD791" s="8"/>
      <c r="AE791" s="8"/>
      <c r="AG791" s="6" t="str">
        <f t="shared" si="274"/>
        <v>2023</v>
      </c>
      <c r="AH791" s="11">
        <f t="shared" si="266"/>
        <v>3.3589982956637954</v>
      </c>
      <c r="AI791" s="11">
        <f t="shared" si="267"/>
        <v>3.4423407917383742</v>
      </c>
      <c r="AJ791" s="11">
        <f t="shared" si="268"/>
        <v>-8.9834191748949799E-2</v>
      </c>
      <c r="AK791" s="11">
        <f t="shared" si="269"/>
        <v>-0.23343984371120285</v>
      </c>
      <c r="AL791" s="11">
        <f t="shared" si="270"/>
        <v>4.154123537082044</v>
      </c>
      <c r="AM791" s="11">
        <f t="shared" si="271"/>
        <v>2.4727083553481854</v>
      </c>
      <c r="AN791" s="11">
        <f t="shared" si="272"/>
        <v>2.3977410503477792</v>
      </c>
      <c r="AO791" s="8">
        <v>1.6613651952427588</v>
      </c>
      <c r="AP791" s="6">
        <v>0</v>
      </c>
      <c r="AQ791" s="11">
        <f t="shared" si="275"/>
        <v>-4.6768164208523029</v>
      </c>
      <c r="AR791" s="18">
        <f t="shared" si="276"/>
        <v>0.20189013679248191</v>
      </c>
      <c r="AS791" s="6">
        <v>-0.20536241272600675</v>
      </c>
      <c r="AT791" s="11">
        <f t="shared" si="273"/>
        <v>1.0904210702902262</v>
      </c>
      <c r="AW791" s="6" t="s">
        <v>908</v>
      </c>
      <c r="AX791" s="11">
        <f t="shared" si="277"/>
        <v>0.39753110373507522</v>
      </c>
      <c r="AY791" s="11">
        <f t="shared" si="278"/>
        <v>0.40038846148964952</v>
      </c>
      <c r="AZ791" s="11">
        <f t="shared" si="279"/>
        <v>4.321991424102384</v>
      </c>
      <c r="BA791" s="17"/>
      <c r="BB791" s="7">
        <v>45230</v>
      </c>
      <c r="BC791" s="9">
        <f t="shared" si="280"/>
        <v>-1.8760001564326778</v>
      </c>
      <c r="BD791" s="9">
        <f t="shared" si="281"/>
        <v>2.5495884651351775</v>
      </c>
      <c r="BE791" s="9">
        <f t="shared" si="282"/>
        <v>-1.8351526579048594</v>
      </c>
      <c r="BF791" s="9" t="e">
        <f t="shared" si="283"/>
        <v>#DIV/0!</v>
      </c>
      <c r="BI791" s="9">
        <f t="shared" si="284"/>
        <v>7.069117180109548</v>
      </c>
      <c r="BJ791" s="9">
        <f t="shared" si="285"/>
        <v>3.471079664220456</v>
      </c>
      <c r="BK791" s="9">
        <f t="shared" si="286"/>
        <v>0.49102024705249908</v>
      </c>
      <c r="BL791" s="9">
        <f t="shared" si="287"/>
        <v>5.5069660352579586</v>
      </c>
      <c r="BM791" s="9">
        <f t="shared" si="288"/>
        <v>2.1354895349877943</v>
      </c>
      <c r="BN791" s="9">
        <f t="shared" si="289"/>
        <v>0.38777968146443509</v>
      </c>
    </row>
    <row r="792" spans="1:66" ht="15.6" x14ac:dyDescent="0.3">
      <c r="A792" s="6" t="s">
        <v>918</v>
      </c>
      <c r="B792" s="7">
        <v>45260</v>
      </c>
      <c r="C792" s="8">
        <v>120.771</v>
      </c>
      <c r="D792" s="8">
        <v>120.309</v>
      </c>
      <c r="H792" s="6" t="s">
        <v>918</v>
      </c>
      <c r="I792" s="7">
        <v>45260</v>
      </c>
      <c r="J792" s="8">
        <v>115.25</v>
      </c>
      <c r="K792" s="8">
        <v>123.52</v>
      </c>
      <c r="O792" s="6" t="s">
        <v>918</v>
      </c>
      <c r="P792" s="7">
        <v>45260</v>
      </c>
      <c r="Q792" s="8">
        <v>130.59200000000001</v>
      </c>
      <c r="U792" s="6" t="s">
        <v>918</v>
      </c>
      <c r="V792" s="7">
        <v>45260</v>
      </c>
      <c r="W792" s="8">
        <v>125.901</v>
      </c>
      <c r="X792" s="8">
        <v>128.27699999999999</v>
      </c>
      <c r="Y792" s="8"/>
      <c r="Z792" s="8"/>
      <c r="AA792" t="s">
        <v>918</v>
      </c>
      <c r="AB792" s="20">
        <v>45260</v>
      </c>
      <c r="AC792" s="1">
        <v>137.70400000000001</v>
      </c>
      <c r="AD792" s="8"/>
      <c r="AE792" s="8"/>
      <c r="AG792" s="6" t="str">
        <f t="shared" si="274"/>
        <v>2023</v>
      </c>
      <c r="AH792" s="11">
        <f t="shared" si="266"/>
        <v>3.1049908651629821</v>
      </c>
      <c r="AI792" s="11">
        <f t="shared" si="267"/>
        <v>3.2216826535339749</v>
      </c>
      <c r="AJ792" s="11">
        <f t="shared" si="268"/>
        <v>-2.3784919276965577</v>
      </c>
      <c r="AK792" s="11">
        <f t="shared" si="269"/>
        <v>5.2811019058334185</v>
      </c>
      <c r="AL792" s="11">
        <f t="shared" si="270"/>
        <v>5.7022833415623309</v>
      </c>
      <c r="AM792" s="11">
        <f t="shared" si="271"/>
        <v>1.8501140647499303</v>
      </c>
      <c r="AN792" s="11">
        <f t="shared" si="272"/>
        <v>1.8952903702408985</v>
      </c>
      <c r="AO792" s="8">
        <v>0.75663396564520369</v>
      </c>
      <c r="AP792" s="6">
        <v>0</v>
      </c>
      <c r="AQ792" s="11">
        <f t="shared" si="275"/>
        <v>-5.8846043440819003</v>
      </c>
      <c r="AR792" s="18">
        <f t="shared" si="276"/>
        <v>-0.13009161940269465</v>
      </c>
      <c r="AS792" s="6">
        <v>-0.63025750708255446</v>
      </c>
      <c r="AT792" s="11">
        <f t="shared" si="273"/>
        <v>2.4892134085628959</v>
      </c>
      <c r="AW792" s="6" t="s">
        <v>908</v>
      </c>
      <c r="AX792" s="11">
        <f t="shared" si="277"/>
        <v>0.40975002901098551</v>
      </c>
      <c r="AY792" s="11">
        <f t="shared" si="278"/>
        <v>0.41826799458184954</v>
      </c>
      <c r="AZ792" s="11">
        <f t="shared" si="279"/>
        <v>4.2677996297300647</v>
      </c>
      <c r="BA792" s="17"/>
      <c r="BB792" s="7">
        <v>45260</v>
      </c>
      <c r="BC792" s="9">
        <f t="shared" si="280"/>
        <v>3.073702953329982</v>
      </c>
      <c r="BD792" s="9">
        <f t="shared" si="281"/>
        <v>4.46554654089657</v>
      </c>
      <c r="BE792" s="9">
        <f t="shared" si="282"/>
        <v>-1.2538616821428428</v>
      </c>
      <c r="BF792" s="9" t="e">
        <f t="shared" si="283"/>
        <v>#DIV/0!</v>
      </c>
      <c r="BI792" s="9">
        <f t="shared" si="284"/>
        <v>6.3306621858819527</v>
      </c>
      <c r="BJ792" s="9">
        <f t="shared" si="285"/>
        <v>3.4825425163536559</v>
      </c>
      <c r="BK792" s="9">
        <f t="shared" si="286"/>
        <v>0.55010714741975875</v>
      </c>
      <c r="BL792" s="9">
        <f t="shared" si="287"/>
        <v>4.9674163086517344</v>
      </c>
      <c r="BM792" s="9">
        <f t="shared" si="288"/>
        <v>2.3871200411906814</v>
      </c>
      <c r="BN792" s="9">
        <f t="shared" si="289"/>
        <v>0.48055566372261599</v>
      </c>
    </row>
    <row r="793" spans="1:66" ht="15.6" x14ac:dyDescent="0.3">
      <c r="A793" s="6" t="s">
        <v>919</v>
      </c>
      <c r="B793" s="7">
        <v>45291</v>
      </c>
      <c r="C793" s="8">
        <v>120.979</v>
      </c>
      <c r="D793" s="8">
        <v>120.52800000000001</v>
      </c>
      <c r="H793" s="6" t="s">
        <v>919</v>
      </c>
      <c r="I793" s="7">
        <v>45291</v>
      </c>
      <c r="J793" s="8">
        <v>116.58</v>
      </c>
      <c r="K793" s="8">
        <v>125.26</v>
      </c>
      <c r="O793" s="6" t="s">
        <v>919</v>
      </c>
      <c r="P793" s="7">
        <v>45291</v>
      </c>
      <c r="Q793" s="8">
        <v>130.114</v>
      </c>
      <c r="U793" s="6" t="s">
        <v>919</v>
      </c>
      <c r="V793" s="7">
        <v>45291</v>
      </c>
      <c r="W793" s="8">
        <v>125.96</v>
      </c>
      <c r="X793" s="8">
        <v>128.35400000000001</v>
      </c>
      <c r="Y793" s="8"/>
      <c r="Z793" s="8"/>
      <c r="AA793" t="s">
        <v>919</v>
      </c>
      <c r="AB793" s="20">
        <v>45291</v>
      </c>
      <c r="AC793" s="1">
        <v>137.31399999999999</v>
      </c>
      <c r="AD793" s="8"/>
      <c r="AE793" s="8"/>
      <c r="AG793" s="6" t="str">
        <f t="shared" si="274"/>
        <v>2023</v>
      </c>
      <c r="AH793" s="11">
        <f t="shared" si="266"/>
        <v>2.908302143586261</v>
      </c>
      <c r="AI793" s="11">
        <f t="shared" si="267"/>
        <v>3.0356394846850154</v>
      </c>
      <c r="AJ793" s="11">
        <f t="shared" si="268"/>
        <v>-1.4097609241672138</v>
      </c>
      <c r="AK793" s="11">
        <f t="shared" si="269"/>
        <v>4.0538295397906765</v>
      </c>
      <c r="AL793" s="11">
        <f t="shared" si="270"/>
        <v>3.7773772113129933</v>
      </c>
      <c r="AM793" s="11">
        <f t="shared" si="271"/>
        <v>1.5126971462650074</v>
      </c>
      <c r="AN793" s="11">
        <f t="shared" si="272"/>
        <v>1.5772271507822788</v>
      </c>
      <c r="AO793" s="8">
        <v>0.41604276199185275</v>
      </c>
      <c r="AP793" s="6">
        <v>0</v>
      </c>
      <c r="AQ793" s="11">
        <f t="shared" si="275"/>
        <v>-2.016554873697729</v>
      </c>
      <c r="AR793" s="18">
        <f t="shared" si="276"/>
        <v>4.6862217138854412E-2</v>
      </c>
      <c r="AS793" s="6">
        <v>-5.307597871151426E-2</v>
      </c>
      <c r="AT793" s="11">
        <f t="shared" si="273"/>
        <v>1.4086787564767</v>
      </c>
      <c r="AW793" s="6" t="s">
        <v>908</v>
      </c>
      <c r="AX793" s="11">
        <f t="shared" si="277"/>
        <v>0.41062799328164201</v>
      </c>
      <c r="AY793" s="11">
        <f t="shared" si="278"/>
        <v>0.42122966294032882</v>
      </c>
      <c r="AZ793" s="11">
        <f t="shared" si="279"/>
        <v>4.2676232833674055</v>
      </c>
      <c r="BA793" s="17"/>
      <c r="BB793" s="7">
        <v>45291</v>
      </c>
      <c r="BC793" s="9">
        <f t="shared" si="280"/>
        <v>0.214268263208095</v>
      </c>
      <c r="BD793" s="9">
        <f t="shared" si="281"/>
        <v>0.70807912554726737</v>
      </c>
      <c r="BE793" s="9">
        <f t="shared" si="282"/>
        <v>-4.1320206654149594E-3</v>
      </c>
      <c r="BF793" s="9" t="e">
        <f t="shared" si="283"/>
        <v>#DIV/0!</v>
      </c>
      <c r="BI793" s="9">
        <f t="shared" si="284"/>
        <v>5.5883566278673333</v>
      </c>
      <c r="BJ793" s="9">
        <f t="shared" si="285"/>
        <v>3.3940940605317511</v>
      </c>
      <c r="BK793" s="9">
        <f t="shared" si="286"/>
        <v>0.60735101328474594</v>
      </c>
      <c r="BL793" s="9">
        <f t="shared" si="287"/>
        <v>4.391750953840285</v>
      </c>
      <c r="BM793" s="9">
        <f t="shared" si="288"/>
        <v>2.519735196368329</v>
      </c>
      <c r="BN793" s="9">
        <f t="shared" si="289"/>
        <v>0.57374273333167791</v>
      </c>
    </row>
    <row r="794" spans="1:66" ht="15.6" x14ac:dyDescent="0.3">
      <c r="A794" s="6" t="s">
        <v>920</v>
      </c>
      <c r="B794" s="7">
        <v>45322</v>
      </c>
      <c r="C794" s="8">
        <v>121.578</v>
      </c>
      <c r="D794" s="8">
        <v>121.128</v>
      </c>
      <c r="H794" s="6" t="s">
        <v>920</v>
      </c>
      <c r="I794" s="7">
        <v>45322</v>
      </c>
      <c r="J794" s="8">
        <v>116.67100000000001</v>
      </c>
      <c r="K794" s="8">
        <v>125.236</v>
      </c>
      <c r="O794" s="6" t="s">
        <v>920</v>
      </c>
      <c r="P794" s="7">
        <v>45322</v>
      </c>
      <c r="Q794" s="8">
        <v>130.06299999999999</v>
      </c>
      <c r="U794" s="6" t="s">
        <v>920</v>
      </c>
      <c r="V794" s="7">
        <v>45322</v>
      </c>
      <c r="W794" s="8">
        <v>126.55</v>
      </c>
      <c r="X794" s="8">
        <v>128.95599999999999</v>
      </c>
      <c r="Y794" s="8"/>
      <c r="Z794" s="8"/>
      <c r="AA794" t="s">
        <v>920</v>
      </c>
      <c r="AB794" s="20">
        <v>45322</v>
      </c>
      <c r="AC794" s="1">
        <v>135.416</v>
      </c>
      <c r="AD794" s="8"/>
      <c r="AE794" s="8"/>
      <c r="AG794" s="6" t="str">
        <f t="shared" si="274"/>
        <v>2024</v>
      </c>
      <c r="AH794" s="11">
        <f t="shared" ref="AH794:AH808" si="290">(C794/C782-1)*100</f>
        <v>2.9353743512458674</v>
      </c>
      <c r="AI794" s="11">
        <f t="shared" ref="AI794:AI808" si="291">(D794/D782-1)*100</f>
        <v>3.0648537344927895</v>
      </c>
      <c r="AJ794" s="11">
        <f t="shared" ref="AJ794:AJ808" si="292">(J794/J782-1)*100</f>
        <v>-1.3728390887188802</v>
      </c>
      <c r="AK794" s="11">
        <f t="shared" ref="AK794:AK808" si="293">(K794/K782-1)*100</f>
        <v>3.071503818804322</v>
      </c>
      <c r="AL794" s="11">
        <f t="shared" ref="AL794:AL808" si="294">(Q794/Q782-1)*100</f>
        <v>2.7646092095698682</v>
      </c>
      <c r="AM794" s="11">
        <f t="shared" ref="AM794:AM808" si="295">(W794/W782-1)*100</f>
        <v>1.5047243210292383</v>
      </c>
      <c r="AN794" s="11">
        <f t="shared" ref="AN794:AN808" si="296">(X794/X782-1)*100</f>
        <v>1.5497527325416538</v>
      </c>
      <c r="AO794" s="8">
        <v>0.71116841722369539</v>
      </c>
      <c r="AP794" s="6">
        <v>0</v>
      </c>
      <c r="AQ794" s="11">
        <f t="shared" si="275"/>
        <v>-4.7131176379526352</v>
      </c>
      <c r="AR794" s="18">
        <f t="shared" si="276"/>
        <v>0.46840266751349002</v>
      </c>
      <c r="AS794" s="6">
        <v>0.16364457574404856</v>
      </c>
      <c r="AT794" s="11">
        <f t="shared" ref="AT794:AT808" si="297">(K794/K793-1)*100</f>
        <v>-1.9160146894459107E-2</v>
      </c>
      <c r="AW794" s="6" t="s">
        <v>921</v>
      </c>
      <c r="AX794" s="11">
        <f t="shared" si="277"/>
        <v>0.4058302624364678</v>
      </c>
      <c r="AY794" s="11">
        <f t="shared" si="278"/>
        <v>0.41975323874171871</v>
      </c>
      <c r="AZ794" s="11">
        <f t="shared" si="279"/>
        <v>4.266648653940929</v>
      </c>
      <c r="BA794" s="17"/>
      <c r="BB794" s="7">
        <v>45322</v>
      </c>
      <c r="BC794" s="9">
        <f t="shared" si="280"/>
        <v>-1.1683886446298697</v>
      </c>
      <c r="BD794" s="9">
        <f t="shared" si="281"/>
        <v>-0.35050337820564659</v>
      </c>
      <c r="BE794" s="9">
        <f t="shared" si="282"/>
        <v>-2.2837756797211561E-2</v>
      </c>
      <c r="BF794" s="9" t="e">
        <f t="shared" si="283"/>
        <v>#DIV/0!</v>
      </c>
      <c r="BI794" s="9">
        <f t="shared" si="284"/>
        <v>4.8498859403368906</v>
      </c>
      <c r="BJ794" s="9">
        <f t="shared" si="285"/>
        <v>3.1277456676123676</v>
      </c>
      <c r="BK794" s="9">
        <f t="shared" si="286"/>
        <v>0.644911180611209</v>
      </c>
      <c r="BL794" s="9">
        <f t="shared" si="287"/>
        <v>3.8609639847498607</v>
      </c>
      <c r="BM794" s="9">
        <f t="shared" si="288"/>
        <v>2.5117521640136049</v>
      </c>
      <c r="BN794" s="9">
        <f t="shared" si="289"/>
        <v>0.65055052933272395</v>
      </c>
    </row>
    <row r="795" spans="1:66" ht="15.6" x14ac:dyDescent="0.3">
      <c r="A795" s="6" t="s">
        <v>922</v>
      </c>
      <c r="B795" s="7">
        <v>45351</v>
      </c>
      <c r="C795" s="8">
        <v>121.858</v>
      </c>
      <c r="D795" s="8">
        <v>121.41800000000001</v>
      </c>
      <c r="H795" s="6" t="s">
        <v>922</v>
      </c>
      <c r="I795" s="7">
        <v>45351</v>
      </c>
      <c r="J795" s="8">
        <v>116.374</v>
      </c>
      <c r="K795" s="8">
        <v>125.143</v>
      </c>
      <c r="O795" s="6" t="s">
        <v>922</v>
      </c>
      <c r="P795" s="7">
        <v>45351</v>
      </c>
      <c r="Q795" s="8">
        <v>130.50700000000001</v>
      </c>
      <c r="U795" s="6" t="s">
        <v>922</v>
      </c>
      <c r="V795" s="7">
        <v>45351</v>
      </c>
      <c r="W795" s="8">
        <v>126.711</v>
      </c>
      <c r="X795" s="8">
        <v>128.96799999999999</v>
      </c>
      <c r="Y795" s="8"/>
      <c r="Z795" s="8"/>
      <c r="AA795" t="s">
        <v>922</v>
      </c>
      <c r="AB795" s="20">
        <v>45351</v>
      </c>
      <c r="AC795" s="1">
        <v>138.51300000000001</v>
      </c>
      <c r="AD795" s="8"/>
      <c r="AE795" s="8"/>
      <c r="AG795" s="6" t="str">
        <f t="shared" ref="AG795:AG808" si="298">LEFT(U795,4)</f>
        <v>2024</v>
      </c>
      <c r="AH795" s="11">
        <f t="shared" si="290"/>
        <v>2.803391403382971</v>
      </c>
      <c r="AI795" s="11">
        <f t="shared" si="291"/>
        <v>2.928884480727012</v>
      </c>
      <c r="AJ795" s="11">
        <f t="shared" si="292"/>
        <v>-1.3311402021298324</v>
      </c>
      <c r="AK795" s="11">
        <f t="shared" si="293"/>
        <v>1.3262620946520531</v>
      </c>
      <c r="AL795" s="11">
        <f t="shared" si="294"/>
        <v>2.5111931505773288</v>
      </c>
      <c r="AM795" s="11">
        <f t="shared" si="295"/>
        <v>1.4077405723798009</v>
      </c>
      <c r="AN795" s="11">
        <f t="shared" si="296"/>
        <v>1.3158618305798342</v>
      </c>
      <c r="AO795" s="8">
        <v>0.45295149029278559</v>
      </c>
      <c r="AP795" s="6">
        <v>0</v>
      </c>
      <c r="AQ795" s="11">
        <f t="shared" ref="AQ795:AQ808" si="299">(AC795/AC783-1)*100</f>
        <v>-2.2173747299758517</v>
      </c>
      <c r="AR795" s="18">
        <f t="shared" ref="AR795:AR808" si="300">(W795/W794-1)*100</f>
        <v>0.12722244172262975</v>
      </c>
      <c r="AS795" s="6">
        <v>0.13596598404777005</v>
      </c>
      <c r="AT795" s="11">
        <f t="shared" si="297"/>
        <v>-7.4259797502318481E-2</v>
      </c>
      <c r="AW795" s="6" t="s">
        <v>921</v>
      </c>
      <c r="AX795" s="11">
        <f t="shared" si="277"/>
        <v>0.40649175346352884</v>
      </c>
      <c r="AY795" s="11">
        <f t="shared" si="278"/>
        <v>0.41411425637465954</v>
      </c>
      <c r="AZ795" s="11">
        <f t="shared" si="279"/>
        <v>4.2327167944252606</v>
      </c>
      <c r="BA795" s="17"/>
      <c r="BB795" s="7">
        <v>45351</v>
      </c>
      <c r="BC795" s="9">
        <f t="shared" si="280"/>
        <v>0.16299696900119454</v>
      </c>
      <c r="BD795" s="9">
        <f t="shared" si="281"/>
        <v>-1.3434041352397896</v>
      </c>
      <c r="BE795" s="9">
        <f t="shared" si="282"/>
        <v>-0.79528131486352738</v>
      </c>
      <c r="BF795" s="9" t="e">
        <f t="shared" si="283"/>
        <v>#DIV/0!</v>
      </c>
      <c r="BI795" s="9">
        <f t="shared" si="284"/>
        <v>4.1368122708264812</v>
      </c>
      <c r="BJ795" s="9">
        <f t="shared" si="285"/>
        <v>2.7182764283877687</v>
      </c>
      <c r="BK795" s="9">
        <f t="shared" si="286"/>
        <v>0.65709446076572686</v>
      </c>
      <c r="BL795" s="9">
        <f t="shared" si="287"/>
        <v>3.3519197371958183</v>
      </c>
      <c r="BM795" s="9">
        <f t="shared" si="288"/>
        <v>2.4774214566806694</v>
      </c>
      <c r="BN795" s="9">
        <f t="shared" si="289"/>
        <v>0.73910524443322589</v>
      </c>
    </row>
    <row r="796" spans="1:66" ht="15.6" x14ac:dyDescent="0.3">
      <c r="A796" s="6" t="s">
        <v>923</v>
      </c>
      <c r="B796" s="7">
        <v>45382</v>
      </c>
      <c r="C796" s="8">
        <v>122.235</v>
      </c>
      <c r="D796" s="8">
        <v>121.82899999999999</v>
      </c>
      <c r="H796" s="6" t="s">
        <v>923</v>
      </c>
      <c r="I796" s="7">
        <v>45382</v>
      </c>
      <c r="J796" s="8">
        <v>116.31</v>
      </c>
      <c r="K796" s="8">
        <v>126.517</v>
      </c>
      <c r="O796" s="6" t="s">
        <v>923</v>
      </c>
      <c r="P796" s="7">
        <v>45382</v>
      </c>
      <c r="Q796" s="8">
        <v>132.40600000000001</v>
      </c>
      <c r="U796" s="6" t="s">
        <v>923</v>
      </c>
      <c r="V796" s="7">
        <v>45382</v>
      </c>
      <c r="W796" s="8">
        <v>126.65900000000001</v>
      </c>
      <c r="X796" s="8">
        <v>128.97499999999999</v>
      </c>
      <c r="Y796" s="8"/>
      <c r="Z796" s="8"/>
      <c r="AA796" t="s">
        <v>923</v>
      </c>
      <c r="AB796" s="20">
        <v>45382</v>
      </c>
      <c r="AC796" s="1">
        <v>140.10300000000001</v>
      </c>
      <c r="AD796" s="8"/>
      <c r="AE796" s="8"/>
      <c r="AG796" s="6" t="str">
        <f t="shared" si="298"/>
        <v>2024</v>
      </c>
      <c r="AH796" s="11">
        <f t="shared" si="290"/>
        <v>2.8567822282059785</v>
      </c>
      <c r="AI796" s="11">
        <f t="shared" si="291"/>
        <v>2.9796118474438638</v>
      </c>
      <c r="AJ796" s="11">
        <f t="shared" si="292"/>
        <v>-2.235857779272088</v>
      </c>
      <c r="AK796" s="11">
        <f t="shared" si="293"/>
        <v>1.1359276075973535</v>
      </c>
      <c r="AL796" s="11">
        <f t="shared" si="294"/>
        <v>3.3251394904210141</v>
      </c>
      <c r="AM796" s="11">
        <f t="shared" si="295"/>
        <v>1.4708827700023352</v>
      </c>
      <c r="AN796" s="11">
        <f t="shared" si="296"/>
        <v>1.4058040523009296</v>
      </c>
      <c r="AO796" s="8">
        <v>-0.60886995038182956</v>
      </c>
      <c r="AP796" s="6">
        <v>0</v>
      </c>
      <c r="AQ796" s="11">
        <f t="shared" si="299"/>
        <v>1.7148125830362737</v>
      </c>
      <c r="AR796" s="18">
        <f t="shared" si="300"/>
        <v>-4.1038268185078497E-2</v>
      </c>
      <c r="AS796" s="6">
        <v>-0.27925933759973542</v>
      </c>
      <c r="AT796" s="11">
        <f t="shared" si="297"/>
        <v>1.0979439521187739</v>
      </c>
      <c r="AW796" s="6" t="s">
        <v>921</v>
      </c>
      <c r="AX796" s="11">
        <f t="shared" si="277"/>
        <v>0.41514840253891122</v>
      </c>
      <c r="AY796" s="11">
        <f t="shared" si="278"/>
        <v>0.41190745161874487</v>
      </c>
      <c r="AZ796" s="11">
        <f t="shared" si="279"/>
        <v>4.2008011923699966</v>
      </c>
      <c r="BA796" s="17"/>
      <c r="BB796" s="7">
        <v>45382</v>
      </c>
      <c r="BC796" s="9">
        <f t="shared" si="280"/>
        <v>2.1296001706364365</v>
      </c>
      <c r="BD796" s="9">
        <f t="shared" si="281"/>
        <v>-0.53289755712204734</v>
      </c>
      <c r="BE796" s="9">
        <f t="shared" si="282"/>
        <v>-0.7540216746203976</v>
      </c>
      <c r="BF796" s="9" t="e">
        <f t="shared" si="283"/>
        <v>#DIV/0!</v>
      </c>
      <c r="BI796" s="9">
        <f t="shared" si="284"/>
        <v>3.5155387060526713</v>
      </c>
      <c r="BJ796" s="9">
        <f t="shared" si="285"/>
        <v>2.2635309296186397</v>
      </c>
      <c r="BK796" s="9">
        <f t="shared" si="286"/>
        <v>0.64386460195176887</v>
      </c>
      <c r="BL796" s="9">
        <f t="shared" si="287"/>
        <v>2.8063106441856318</v>
      </c>
      <c r="BM796" s="9">
        <f t="shared" si="288"/>
        <v>2.51096047511481</v>
      </c>
      <c r="BN796" s="9">
        <f t="shared" si="289"/>
        <v>0.89475499810302361</v>
      </c>
    </row>
    <row r="797" spans="1:66" ht="15.6" x14ac:dyDescent="0.3">
      <c r="A797" s="6" t="s">
        <v>924</v>
      </c>
      <c r="B797" s="7">
        <v>45412</v>
      </c>
      <c r="C797" s="8">
        <v>122.506</v>
      </c>
      <c r="D797" s="8">
        <v>122.14</v>
      </c>
      <c r="H797" s="6" t="s">
        <v>924</v>
      </c>
      <c r="I797" s="7">
        <v>45412</v>
      </c>
      <c r="J797" s="8">
        <v>116.324</v>
      </c>
      <c r="K797" s="8">
        <v>123.876</v>
      </c>
      <c r="O797" s="6" t="s">
        <v>924</v>
      </c>
      <c r="P797" s="7">
        <v>45412</v>
      </c>
      <c r="Q797" s="8">
        <v>131.512</v>
      </c>
      <c r="U797" s="6" t="s">
        <v>924</v>
      </c>
      <c r="V797" s="7">
        <v>45412</v>
      </c>
      <c r="W797" s="8">
        <v>126.44499999999999</v>
      </c>
      <c r="X797" s="8">
        <v>128.69499999999999</v>
      </c>
      <c r="Y797" s="8"/>
      <c r="Z797" s="8"/>
      <c r="AA797" t="s">
        <v>924</v>
      </c>
      <c r="AB797" s="20">
        <v>45412</v>
      </c>
      <c r="AC797" s="1">
        <v>141.78299999999999</v>
      </c>
      <c r="AD797" s="8"/>
      <c r="AE797" s="8"/>
      <c r="AG797" s="6" t="str">
        <f t="shared" si="298"/>
        <v>2024</v>
      </c>
      <c r="AH797" s="11">
        <f t="shared" si="290"/>
        <v>2.7562489515182031</v>
      </c>
      <c r="AI797" s="11">
        <f t="shared" si="291"/>
        <v>2.885060860042965</v>
      </c>
      <c r="AJ797" s="11">
        <f t="shared" si="292"/>
        <v>-2.2257337861009252</v>
      </c>
      <c r="AK797" s="11">
        <f t="shared" si="293"/>
        <v>2.2678301645353338</v>
      </c>
      <c r="AL797" s="11">
        <f t="shared" si="294"/>
        <v>3.5462333081380804</v>
      </c>
      <c r="AM797" s="11">
        <f t="shared" si="295"/>
        <v>1.2864569565600448</v>
      </c>
      <c r="AN797" s="11">
        <f t="shared" si="296"/>
        <v>1.1991821970590566</v>
      </c>
      <c r="AO797" s="8">
        <v>-0.72061167513429725</v>
      </c>
      <c r="AP797" s="6">
        <v>0</v>
      </c>
      <c r="AQ797" s="11">
        <f t="shared" si="299"/>
        <v>1.9141748131109804</v>
      </c>
      <c r="AR797" s="18">
        <f t="shared" si="300"/>
        <v>-0.16895759480179962</v>
      </c>
      <c r="AS797" s="6">
        <v>0.11406057343794629</v>
      </c>
      <c r="AT797" s="11">
        <f t="shared" si="297"/>
        <v>-2.0874665064773867</v>
      </c>
      <c r="AW797" s="6" t="s">
        <v>921</v>
      </c>
      <c r="AX797" s="11">
        <f t="shared" si="277"/>
        <v>0.42960658346987957</v>
      </c>
      <c r="AY797" s="11">
        <f t="shared" si="278"/>
        <v>0.40784566027902092</v>
      </c>
      <c r="AZ797" s="11">
        <f t="shared" si="279"/>
        <v>4.2230219046747388</v>
      </c>
      <c r="BA797" s="17"/>
      <c r="BB797" s="7">
        <v>45412</v>
      </c>
      <c r="BC797" s="9">
        <f t="shared" si="280"/>
        <v>3.4826536348320003</v>
      </c>
      <c r="BD797" s="9">
        <f t="shared" si="281"/>
        <v>-0.9860931924784655</v>
      </c>
      <c r="BE797" s="9">
        <f t="shared" si="282"/>
        <v>0.52896367352737172</v>
      </c>
      <c r="BF797" s="9" t="e">
        <f t="shared" si="283"/>
        <v>#DIV/0!</v>
      </c>
      <c r="BI797" s="9">
        <f t="shared" si="284"/>
        <v>2.9970379221071397</v>
      </c>
      <c r="BJ797" s="9">
        <f t="shared" si="285"/>
        <v>1.8842267705469731</v>
      </c>
      <c r="BK797" s="9">
        <f t="shared" si="286"/>
        <v>0.62869633935836955</v>
      </c>
      <c r="BL797" s="9">
        <f t="shared" si="287"/>
        <v>2.2512891218867432</v>
      </c>
      <c r="BM797" s="9">
        <f t="shared" si="288"/>
        <v>2.4236617395673332</v>
      </c>
      <c r="BN797" s="9">
        <f t="shared" si="289"/>
        <v>1.076566184238535</v>
      </c>
    </row>
    <row r="798" spans="1:66" ht="15.6" x14ac:dyDescent="0.3">
      <c r="A798" s="6" t="s">
        <v>925</v>
      </c>
      <c r="B798" s="7">
        <v>45443</v>
      </c>
      <c r="C798" s="8">
        <v>122.604</v>
      </c>
      <c r="D798" s="8">
        <v>122.239</v>
      </c>
      <c r="H798" s="6" t="s">
        <v>925</v>
      </c>
      <c r="I798" s="7">
        <v>45443</v>
      </c>
      <c r="J798" s="8">
        <v>116.292</v>
      </c>
      <c r="K798" s="8">
        <v>121.976</v>
      </c>
      <c r="O798" s="6" t="s">
        <v>925</v>
      </c>
      <c r="P798" s="7">
        <v>45443</v>
      </c>
      <c r="Q798" s="8">
        <v>130.989</v>
      </c>
      <c r="U798" s="6" t="s">
        <v>925</v>
      </c>
      <c r="V798" s="7">
        <v>45443</v>
      </c>
      <c r="W798" s="8">
        <v>126.527</v>
      </c>
      <c r="X798" s="8">
        <v>128.74</v>
      </c>
      <c r="Y798" s="8"/>
      <c r="Z798" s="8"/>
      <c r="AA798" t="s">
        <v>925</v>
      </c>
      <c r="AB798" s="20">
        <v>45443</v>
      </c>
      <c r="AC798" s="1">
        <v>138.80099999999999</v>
      </c>
      <c r="AD798" s="8"/>
      <c r="AE798" s="8"/>
      <c r="AG798" s="6" t="str">
        <f t="shared" si="298"/>
        <v>2024</v>
      </c>
      <c r="AH798" s="11">
        <f t="shared" si="290"/>
        <v>2.547717425851892</v>
      </c>
      <c r="AI798" s="11">
        <f t="shared" si="291"/>
        <v>2.6674953595995365</v>
      </c>
      <c r="AJ798" s="11">
        <f t="shared" si="292"/>
        <v>-2.3404630539389792</v>
      </c>
      <c r="AK798" s="11">
        <f t="shared" si="293"/>
        <v>0.48356935142392921</v>
      </c>
      <c r="AL798" s="11">
        <f t="shared" si="294"/>
        <v>3.0200788051813143</v>
      </c>
      <c r="AM798" s="11">
        <f t="shared" si="295"/>
        <v>1.175463988421277</v>
      </c>
      <c r="AN798" s="11">
        <f t="shared" si="296"/>
        <v>1.0867175476616753</v>
      </c>
      <c r="AO798" s="8">
        <v>-1.1308198020742566</v>
      </c>
      <c r="AP798" s="6">
        <v>0</v>
      </c>
      <c r="AQ798" s="11">
        <f t="shared" si="299"/>
        <v>2.9749760740702236</v>
      </c>
      <c r="AR798" s="18">
        <f t="shared" si="300"/>
        <v>6.4850330183086058E-2</v>
      </c>
      <c r="AS798" s="6">
        <v>-6.6277004322157218E-3</v>
      </c>
      <c r="AT798" s="11">
        <f t="shared" si="297"/>
        <v>-1.5337918563725017</v>
      </c>
      <c r="AW798" s="6" t="s">
        <v>921</v>
      </c>
      <c r="AX798" s="11">
        <f t="shared" si="277"/>
        <v>0.43435521003380156</v>
      </c>
      <c r="AY798" s="11">
        <f t="shared" si="278"/>
        <v>0.40164052913349241</v>
      </c>
      <c r="AZ798" s="11">
        <f t="shared" si="279"/>
        <v>4.2195387362054495</v>
      </c>
      <c r="BA798" s="17"/>
      <c r="BB798" s="7">
        <v>45443</v>
      </c>
      <c r="BC798" s="9">
        <f t="shared" si="280"/>
        <v>1.1053430619167637</v>
      </c>
      <c r="BD798" s="9">
        <f t="shared" si="281"/>
        <v>-1.5214410130742539</v>
      </c>
      <c r="BE798" s="9">
        <f t="shared" si="282"/>
        <v>-8.2480473649293451E-2</v>
      </c>
      <c r="BF798" s="9" t="e">
        <f t="shared" si="283"/>
        <v>#DIV/0!</v>
      </c>
      <c r="BI798" s="9">
        <f t="shared" si="284"/>
        <v>2.5469529791625098</v>
      </c>
      <c r="BJ798" s="9">
        <f t="shared" si="285"/>
        <v>1.5014229169623798</v>
      </c>
      <c r="BK798" s="9">
        <f t="shared" si="286"/>
        <v>0.58949769754134929</v>
      </c>
      <c r="BL798" s="9">
        <f t="shared" si="287"/>
        <v>1.6853598200082052</v>
      </c>
      <c r="BM798" s="9">
        <f t="shared" si="288"/>
        <v>2.2723758754474148</v>
      </c>
      <c r="BN798" s="9">
        <f t="shared" si="289"/>
        <v>1.3483031032722448</v>
      </c>
    </row>
    <row r="799" spans="1:66" ht="15.6" x14ac:dyDescent="0.3">
      <c r="A799" s="6" t="s">
        <v>926</v>
      </c>
      <c r="B799" s="7">
        <v>45473</v>
      </c>
      <c r="C799" s="8">
        <v>122.86</v>
      </c>
      <c r="D799" s="8">
        <v>122.51</v>
      </c>
      <c r="H799" s="6" t="s">
        <v>926</v>
      </c>
      <c r="I799" s="7">
        <v>45473</v>
      </c>
      <c r="J799" s="8">
        <v>115.292</v>
      </c>
      <c r="K799" s="8">
        <v>119.974</v>
      </c>
      <c r="O799" s="6" t="s">
        <v>926</v>
      </c>
      <c r="P799" s="7">
        <v>45473</v>
      </c>
      <c r="Q799" s="8">
        <v>130.38499999999999</v>
      </c>
      <c r="U799" s="6" t="s">
        <v>926</v>
      </c>
      <c r="V799" s="7">
        <v>45473</v>
      </c>
      <c r="W799" s="8">
        <v>126.61199999999999</v>
      </c>
      <c r="X799" s="8">
        <v>128.81</v>
      </c>
      <c r="Y799" s="8"/>
      <c r="Z799" s="8"/>
      <c r="AA799" t="s">
        <v>926</v>
      </c>
      <c r="AB799" s="20">
        <v>45473</v>
      </c>
      <c r="AC799" s="1">
        <v>135.875</v>
      </c>
      <c r="AD799" s="8"/>
      <c r="AE799" s="8"/>
      <c r="AG799" s="6" t="str">
        <f t="shared" si="298"/>
        <v>2024</v>
      </c>
      <c r="AH799" s="11">
        <f t="shared" si="290"/>
        <v>2.520882183596318</v>
      </c>
      <c r="AI799" s="11">
        <f t="shared" si="291"/>
        <v>2.6304766691798598</v>
      </c>
      <c r="AJ799" s="11">
        <f t="shared" si="292"/>
        <v>-2.7326184711172652</v>
      </c>
      <c r="AK799" s="11">
        <f t="shared" si="293"/>
        <v>1.9129814308285642</v>
      </c>
      <c r="AL799" s="11">
        <f t="shared" si="294"/>
        <v>2.7357323520837085</v>
      </c>
      <c r="AM799" s="11">
        <f t="shared" si="295"/>
        <v>1.2580075016594749</v>
      </c>
      <c r="AN799" s="11">
        <f t="shared" si="296"/>
        <v>1.1456525665287209</v>
      </c>
      <c r="AO799" s="8">
        <v>-0.68434161039416797</v>
      </c>
      <c r="AP799" s="6">
        <v>0</v>
      </c>
      <c r="AQ799" s="11">
        <f t="shared" si="299"/>
        <v>0.32117542823391076</v>
      </c>
      <c r="AR799" s="18">
        <f t="shared" si="300"/>
        <v>6.7179337216560775E-2</v>
      </c>
      <c r="AS799" s="6">
        <v>0.31581173524914963</v>
      </c>
      <c r="AT799" s="11">
        <f t="shared" si="297"/>
        <v>-1.6413064865219318</v>
      </c>
      <c r="AW799" s="6" t="s">
        <v>921</v>
      </c>
      <c r="AX799" s="11">
        <f t="shared" si="277"/>
        <v>0.43937577834544067</v>
      </c>
      <c r="AY799" s="11">
        <f t="shared" si="278"/>
        <v>0.40155744673514143</v>
      </c>
      <c r="AZ799" s="11">
        <f t="shared" si="279"/>
        <v>4.079017308696602</v>
      </c>
      <c r="BA799" s="17"/>
      <c r="BB799" s="7">
        <v>45473</v>
      </c>
      <c r="BC799" s="9">
        <f t="shared" si="280"/>
        <v>1.1558669484472039</v>
      </c>
      <c r="BD799" s="9">
        <f t="shared" si="281"/>
        <v>-2.068576060544336E-2</v>
      </c>
      <c r="BE799" s="9">
        <f t="shared" si="282"/>
        <v>-3.3302556581152665</v>
      </c>
      <c r="BF799" s="9" t="e">
        <f t="shared" si="283"/>
        <v>#DIV/0!</v>
      </c>
      <c r="BI799" s="9">
        <f t="shared" si="284"/>
        <v>2.1872746506983285</v>
      </c>
      <c r="BJ799" s="9">
        <f t="shared" si="285"/>
        <v>1.1387102330625429</v>
      </c>
      <c r="BK799" s="9">
        <f t="shared" si="286"/>
        <v>0.52060688066722138</v>
      </c>
      <c r="BL799" s="9">
        <f t="shared" si="287"/>
        <v>1.1547580561118567</v>
      </c>
      <c r="BM799" s="9">
        <f t="shared" si="288"/>
        <v>1.9021021039444586</v>
      </c>
      <c r="BN799" s="9">
        <f t="shared" si="289"/>
        <v>1.6471866932446062</v>
      </c>
    </row>
    <row r="800" spans="1:66" ht="15.6" x14ac:dyDescent="0.3">
      <c r="A800" s="6" t="s">
        <v>927</v>
      </c>
      <c r="B800" s="7">
        <v>45504</v>
      </c>
      <c r="C800" s="8">
        <v>123.07299999999999</v>
      </c>
      <c r="D800" s="8">
        <v>122.72199999999999</v>
      </c>
      <c r="H800" s="6" t="s">
        <v>927</v>
      </c>
      <c r="I800" s="7">
        <v>45504</v>
      </c>
      <c r="J800" s="8">
        <v>115.43600000000001</v>
      </c>
      <c r="K800" s="8">
        <v>121.208</v>
      </c>
      <c r="O800" s="6" t="s">
        <v>927</v>
      </c>
      <c r="P800" s="7">
        <v>45504</v>
      </c>
      <c r="Q800" s="8">
        <v>130.64400000000001</v>
      </c>
      <c r="U800" s="6" t="s">
        <v>927</v>
      </c>
      <c r="V800" s="7">
        <v>45504</v>
      </c>
      <c r="W800" s="8">
        <v>126.819</v>
      </c>
      <c r="X800" s="8">
        <v>128.982</v>
      </c>
      <c r="Y800" s="8"/>
      <c r="Z800" s="8"/>
      <c r="AA800" t="s">
        <v>927</v>
      </c>
      <c r="AB800" s="20">
        <v>45504</v>
      </c>
      <c r="AC800" s="1">
        <v>135.904</v>
      </c>
      <c r="AD800" s="8"/>
      <c r="AE800" s="8"/>
      <c r="AG800" s="6" t="str">
        <f t="shared" si="298"/>
        <v>2024</v>
      </c>
      <c r="AH800" s="11">
        <f t="shared" si="290"/>
        <v>2.5505782755057771</v>
      </c>
      <c r="AI800" s="11">
        <f t="shared" si="291"/>
        <v>2.6653058492838833</v>
      </c>
      <c r="AJ800" s="11">
        <f t="shared" si="292"/>
        <v>-2.4687811554774508</v>
      </c>
      <c r="AK800" s="11">
        <f t="shared" si="293"/>
        <v>1.4369283042237502</v>
      </c>
      <c r="AL800" s="11">
        <f t="shared" si="294"/>
        <v>1.8571361743930481</v>
      </c>
      <c r="AM800" s="11">
        <f t="shared" si="295"/>
        <v>1.2082518654483065</v>
      </c>
      <c r="AN800" s="11">
        <f t="shared" si="296"/>
        <v>1.0387290844143582</v>
      </c>
      <c r="AO800" s="8">
        <v>1.407180279116016E-2</v>
      </c>
      <c r="AP800" s="6">
        <v>0</v>
      </c>
      <c r="AQ800" s="11">
        <f t="shared" si="299"/>
        <v>0.40560008865575536</v>
      </c>
      <c r="AR800" s="18">
        <f t="shared" si="300"/>
        <v>0.16349161216946406</v>
      </c>
      <c r="AS800" s="6">
        <v>8.198087447313096E-2</v>
      </c>
      <c r="AT800" s="11">
        <f t="shared" si="297"/>
        <v>1.0285561871738791</v>
      </c>
      <c r="AW800" s="6" t="s">
        <v>921</v>
      </c>
      <c r="AX800" s="11">
        <f t="shared" si="277"/>
        <v>0.44209563096129245</v>
      </c>
      <c r="AY800" s="11">
        <f t="shared" si="278"/>
        <v>0.39847422898483226</v>
      </c>
      <c r="AZ800" s="11">
        <f t="shared" si="279"/>
        <v>4.0592361541718587</v>
      </c>
      <c r="BA800" s="17"/>
      <c r="BB800" s="7">
        <v>45504</v>
      </c>
      <c r="BC800" s="9">
        <f t="shared" si="280"/>
        <v>0.619026525789379</v>
      </c>
      <c r="BD800" s="9">
        <f t="shared" si="281"/>
        <v>-0.76781486070729432</v>
      </c>
      <c r="BE800" s="9">
        <f t="shared" si="282"/>
        <v>-0.48494902148537022</v>
      </c>
      <c r="BF800" s="9" t="e">
        <f t="shared" si="283"/>
        <v>#DIV/0!</v>
      </c>
      <c r="BI800" s="9">
        <f t="shared" si="284"/>
        <v>1.9099035701930309</v>
      </c>
      <c r="BJ800" s="9">
        <f t="shared" si="285"/>
        <v>0.84745606445801058</v>
      </c>
      <c r="BK800" s="9">
        <f t="shared" si="286"/>
        <v>0.44371667642485191</v>
      </c>
      <c r="BL800" s="9">
        <f t="shared" si="287"/>
        <v>0.76107204936890938</v>
      </c>
      <c r="BM800" s="9">
        <f t="shared" si="288"/>
        <v>1.4967700863202564</v>
      </c>
      <c r="BN800" s="9">
        <f t="shared" si="289"/>
        <v>1.9666601704285385</v>
      </c>
    </row>
    <row r="801" spans="1:66" ht="15.6" x14ac:dyDescent="0.3">
      <c r="A801" s="6" t="s">
        <v>928</v>
      </c>
      <c r="B801" s="7">
        <v>45535</v>
      </c>
      <c r="C801" s="8">
        <v>123.267</v>
      </c>
      <c r="D801" s="8">
        <v>122.926</v>
      </c>
      <c r="H801" s="6" t="s">
        <v>928</v>
      </c>
      <c r="I801" s="7">
        <v>45535</v>
      </c>
      <c r="J801" s="8">
        <v>115.22499999999999</v>
      </c>
      <c r="K801" s="8">
        <v>122.345</v>
      </c>
      <c r="O801" s="6" t="s">
        <v>928</v>
      </c>
      <c r="P801" s="7">
        <v>45535</v>
      </c>
      <c r="Q801" s="8">
        <v>131.08500000000001</v>
      </c>
      <c r="U801" s="6" t="s">
        <v>928</v>
      </c>
      <c r="V801" s="7">
        <v>45535</v>
      </c>
      <c r="W801" s="8">
        <v>126.9</v>
      </c>
      <c r="X801" s="8">
        <v>129.047</v>
      </c>
      <c r="Y801" s="8"/>
      <c r="Z801" s="8"/>
      <c r="AA801" t="s">
        <v>928</v>
      </c>
      <c r="AB801" s="20">
        <v>45535</v>
      </c>
      <c r="AC801" s="1">
        <v>134.87799999999999</v>
      </c>
      <c r="AD801" s="8"/>
      <c r="AE801" s="8"/>
      <c r="AG801" s="6" t="str">
        <f t="shared" si="298"/>
        <v>2024</v>
      </c>
      <c r="AH801" s="11">
        <f t="shared" si="290"/>
        <v>2.5976728313884756</v>
      </c>
      <c r="AI801" s="11">
        <f t="shared" si="291"/>
        <v>2.7311170168313081</v>
      </c>
      <c r="AJ801" s="11">
        <f t="shared" si="292"/>
        <v>-2.8735438407202052</v>
      </c>
      <c r="AK801" s="11">
        <f t="shared" si="293"/>
        <v>4.8084501250728051</v>
      </c>
      <c r="AL801" s="11">
        <f t="shared" si="294"/>
        <v>2.2910830361532408</v>
      </c>
      <c r="AM801" s="11">
        <f t="shared" si="295"/>
        <v>1.0511227902532339</v>
      </c>
      <c r="AN801" s="11">
        <f t="shared" si="296"/>
        <v>0.87155676453114506</v>
      </c>
      <c r="AO801" s="8">
        <v>-0.70527824702627528</v>
      </c>
      <c r="AP801" s="6">
        <v>0</v>
      </c>
      <c r="AQ801" s="11">
        <f t="shared" si="299"/>
        <v>-4.9920755115697606</v>
      </c>
      <c r="AR801" s="18">
        <f t="shared" si="300"/>
        <v>6.3870555673828378E-2</v>
      </c>
      <c r="AS801" s="6">
        <v>-0.43260021092687007</v>
      </c>
      <c r="AT801" s="11">
        <f t="shared" si="297"/>
        <v>0.9380568939344025</v>
      </c>
      <c r="AW801" s="6" t="s">
        <v>921</v>
      </c>
      <c r="AX801" s="11">
        <f t="shared" si="277"/>
        <v>0.4367888859198063</v>
      </c>
      <c r="AY801" s="11">
        <f t="shared" si="278"/>
        <v>0.41507861450202416</v>
      </c>
      <c r="AZ801" s="11">
        <f t="shared" si="279"/>
        <v>3.7694090113605583</v>
      </c>
      <c r="BA801" s="17"/>
      <c r="BB801" s="7">
        <v>45535</v>
      </c>
      <c r="BC801" s="9">
        <f t="shared" si="280"/>
        <v>-1.2003613403614</v>
      </c>
      <c r="BD801" s="9">
        <f t="shared" si="281"/>
        <v>4.1669910647656794</v>
      </c>
      <c r="BE801" s="9">
        <f t="shared" si="282"/>
        <v>-7.1399428809637566</v>
      </c>
      <c r="BF801" s="9" t="e">
        <f t="shared" si="283"/>
        <v>#DIV/0!</v>
      </c>
      <c r="BI801" s="9">
        <f t="shared" si="284"/>
        <v>1.7027665265662582</v>
      </c>
      <c r="BJ801" s="9">
        <f t="shared" si="285"/>
        <v>0.67295072267599287</v>
      </c>
      <c r="BK801" s="9">
        <f t="shared" si="286"/>
        <v>0.39521021360047681</v>
      </c>
      <c r="BL801" s="9">
        <f t="shared" si="287"/>
        <v>0.43771975137820213</v>
      </c>
      <c r="BM801" s="9">
        <f t="shared" si="288"/>
        <v>1.2968670105140703</v>
      </c>
      <c r="BN801" s="9">
        <f t="shared" si="289"/>
        <v>2.9627792815626015</v>
      </c>
    </row>
    <row r="802" spans="1:66" ht="15.6" x14ac:dyDescent="0.3">
      <c r="A802" s="6" t="s">
        <v>929</v>
      </c>
      <c r="B802" s="7">
        <v>45565</v>
      </c>
      <c r="C802" s="8">
        <v>123.586</v>
      </c>
      <c r="D802" s="8">
        <v>123.23399999999999</v>
      </c>
      <c r="H802" s="6" t="s">
        <v>929</v>
      </c>
      <c r="I802" s="7">
        <v>45565</v>
      </c>
      <c r="J802" s="8">
        <v>115.045</v>
      </c>
      <c r="K802" s="8">
        <v>124.661</v>
      </c>
      <c r="O802" s="6" t="s">
        <v>929</v>
      </c>
      <c r="P802" s="7">
        <v>45565</v>
      </c>
      <c r="Q802" s="8">
        <v>132.48599999999999</v>
      </c>
      <c r="U802" s="6" t="s">
        <v>929</v>
      </c>
      <c r="V802" s="7">
        <v>45565</v>
      </c>
      <c r="W802" s="8">
        <v>127.346</v>
      </c>
      <c r="X802" s="8">
        <v>129.53299999999999</v>
      </c>
      <c r="Y802" s="8"/>
      <c r="Z802" s="8"/>
      <c r="AA802" t="s">
        <v>929</v>
      </c>
      <c r="AB802" s="20">
        <v>45565</v>
      </c>
      <c r="AC802" s="1">
        <v>132.101</v>
      </c>
      <c r="AD802" s="8"/>
      <c r="AE802" s="8"/>
      <c r="AG802" s="6" t="str">
        <f t="shared" si="298"/>
        <v>2024</v>
      </c>
      <c r="AH802" s="11">
        <f t="shared" si="290"/>
        <v>2.5465287054938335</v>
      </c>
      <c r="AI802" s="11">
        <f t="shared" si="291"/>
        <v>2.6607797400866273</v>
      </c>
      <c r="AJ802" s="11">
        <f t="shared" si="292"/>
        <v>-2.4860567224397667</v>
      </c>
      <c r="AK802" s="11">
        <f t="shared" si="293"/>
        <v>4.563831571883914</v>
      </c>
      <c r="AL802" s="11">
        <f t="shared" si="294"/>
        <v>2.6013149844726247</v>
      </c>
      <c r="AM802" s="11">
        <f t="shared" si="295"/>
        <v>1.2200840943955571</v>
      </c>
      <c r="AN802" s="11">
        <f t="shared" si="296"/>
        <v>1.1170785780081349</v>
      </c>
      <c r="AO802" s="8">
        <v>-0.79450666952722848</v>
      </c>
      <c r="AP802" s="6">
        <v>0</v>
      </c>
      <c r="AQ802" s="11">
        <f t="shared" si="299"/>
        <v>-8.1215484983794379</v>
      </c>
      <c r="AR802" s="18">
        <f t="shared" si="300"/>
        <v>0.35145784081953568</v>
      </c>
      <c r="AS802" s="6">
        <v>2.4111208933641493E-3</v>
      </c>
      <c r="AT802" s="11">
        <f t="shared" si="297"/>
        <v>1.8930074788507945</v>
      </c>
      <c r="AW802" s="6" t="s">
        <v>921</v>
      </c>
      <c r="AX802" s="11">
        <f t="shared" si="277"/>
        <v>0.43308623102531846</v>
      </c>
      <c r="AY802" s="11">
        <f t="shared" si="278"/>
        <v>0.41719546855743928</v>
      </c>
      <c r="AZ802" s="11">
        <f t="shared" si="279"/>
        <v>3.7610676512200891</v>
      </c>
      <c r="BA802" s="17"/>
      <c r="BB802" s="7">
        <v>45565</v>
      </c>
      <c r="BC802" s="9">
        <f t="shared" si="280"/>
        <v>-0.84769897171047548</v>
      </c>
      <c r="BD802" s="9">
        <f t="shared" si="281"/>
        <v>0.50998870610443614</v>
      </c>
      <c r="BE802" s="9">
        <f t="shared" si="282"/>
        <v>-0.22129092691531849</v>
      </c>
      <c r="BF802" s="9" t="e">
        <f t="shared" si="283"/>
        <v>#DIV/0!</v>
      </c>
      <c r="BI802" s="9">
        <f t="shared" si="284"/>
        <v>1.5529405117902104</v>
      </c>
      <c r="BJ802" s="9">
        <f t="shared" si="285"/>
        <v>0.5187424056722415</v>
      </c>
      <c r="BK802" s="9">
        <f t="shared" si="286"/>
        <v>0.33403881329249485</v>
      </c>
      <c r="BL802" s="9">
        <f t="shared" si="287"/>
        <v>0.1528170102833451</v>
      </c>
      <c r="BM802" s="9">
        <f t="shared" si="288"/>
        <v>1.1006508772027559</v>
      </c>
      <c r="BN802" s="9">
        <f t="shared" si="289"/>
        <v>7.2024107470888747</v>
      </c>
    </row>
    <row r="803" spans="1:66" ht="15.6" x14ac:dyDescent="0.3">
      <c r="A803" s="6" t="s">
        <v>930</v>
      </c>
      <c r="B803" s="7">
        <v>45596</v>
      </c>
      <c r="C803" s="8">
        <v>123.935</v>
      </c>
      <c r="D803" s="8">
        <v>123.595</v>
      </c>
      <c r="H803" s="6" t="s">
        <v>930</v>
      </c>
      <c r="I803" s="7">
        <v>45596</v>
      </c>
      <c r="J803" s="8">
        <v>114.88800000000001</v>
      </c>
      <c r="K803" s="8">
        <v>125.879</v>
      </c>
      <c r="O803" s="6" t="s">
        <v>930</v>
      </c>
      <c r="P803" s="7">
        <v>45596</v>
      </c>
      <c r="Q803" s="8">
        <v>133.36600000000001</v>
      </c>
      <c r="U803" s="6" t="s">
        <v>930</v>
      </c>
      <c r="V803" s="7">
        <v>45596</v>
      </c>
      <c r="W803" s="8">
        <v>127.554</v>
      </c>
      <c r="X803" s="8">
        <v>129.81</v>
      </c>
      <c r="Y803" s="8"/>
      <c r="Z803" s="8"/>
      <c r="AA803" t="s">
        <v>930</v>
      </c>
      <c r="AB803" s="20">
        <v>45596</v>
      </c>
      <c r="AC803" s="1">
        <v>131.744</v>
      </c>
      <c r="AD803" s="8"/>
      <c r="AE803" s="8"/>
      <c r="AG803" s="6" t="str">
        <f t="shared" si="298"/>
        <v>2024</v>
      </c>
      <c r="AH803" s="11">
        <f t="shared" si="290"/>
        <v>2.6946628771243653</v>
      </c>
      <c r="AI803" s="11">
        <f t="shared" si="291"/>
        <v>2.8244592346089892</v>
      </c>
      <c r="AJ803" s="11">
        <f t="shared" si="292"/>
        <v>-1.617613057365741</v>
      </c>
      <c r="AK803" s="11">
        <f t="shared" si="293"/>
        <v>4.4465648854961959</v>
      </c>
      <c r="AL803" s="11">
        <f t="shared" si="294"/>
        <v>3.0657114815415998</v>
      </c>
      <c r="AM803" s="11">
        <f t="shared" si="295"/>
        <v>1.1811367151866037</v>
      </c>
      <c r="AN803" s="11">
        <f t="shared" si="296"/>
        <v>1.11860657142413</v>
      </c>
      <c r="AO803" s="8">
        <v>-0.79287639753163885</v>
      </c>
      <c r="AP803" s="6">
        <v>0</v>
      </c>
      <c r="AQ803" s="11">
        <f t="shared" si="299"/>
        <v>-6.0642143615997179</v>
      </c>
      <c r="AR803" s="18">
        <f t="shared" si="300"/>
        <v>0.16333453740202675</v>
      </c>
      <c r="AS803" s="6">
        <v>-0.20372245915581955</v>
      </c>
      <c r="AT803" s="11">
        <f t="shared" si="297"/>
        <v>0.9770497589462579</v>
      </c>
      <c r="AW803" s="6" t="s">
        <v>921</v>
      </c>
      <c r="AX803" s="11">
        <f t="shared" si="277"/>
        <v>0.43112981035169129</v>
      </c>
      <c r="AY803" s="11">
        <f t="shared" si="278"/>
        <v>0.4237516040590989</v>
      </c>
      <c r="AZ803" s="11">
        <f t="shared" si="279"/>
        <v>3.5405625050354255</v>
      </c>
      <c r="BA803" s="17"/>
      <c r="BB803" s="7">
        <v>45596</v>
      </c>
      <c r="BC803" s="9">
        <f t="shared" si="280"/>
        <v>-0.45173929196395957</v>
      </c>
      <c r="BD803" s="9">
        <f t="shared" si="281"/>
        <v>1.5714781189568372</v>
      </c>
      <c r="BE803" s="9">
        <f t="shared" si="282"/>
        <v>-5.8628338182944333</v>
      </c>
      <c r="BF803" s="9" t="e">
        <f t="shared" si="283"/>
        <v>#DIV/0!</v>
      </c>
      <c r="BI803" s="9">
        <f t="shared" si="284"/>
        <v>1.4307223955153072</v>
      </c>
      <c r="BJ803" s="9">
        <f t="shared" si="285"/>
        <v>0.37550095272204942</v>
      </c>
      <c r="BK803" s="9">
        <f t="shared" si="286"/>
        <v>0.26245549374154042</v>
      </c>
      <c r="BL803" s="9">
        <f t="shared" si="287"/>
        <v>-0.10962082452940289</v>
      </c>
      <c r="BM803" s="9">
        <f t="shared" si="288"/>
        <v>0.83939556185201691</v>
      </c>
      <c r="BN803" s="9">
        <f t="shared" si="289"/>
        <v>7.6572637129441699</v>
      </c>
    </row>
    <row r="804" spans="1:66" ht="15.6" x14ac:dyDescent="0.3">
      <c r="A804" s="6" t="s">
        <v>931</v>
      </c>
      <c r="B804" s="7">
        <v>45626</v>
      </c>
      <c r="C804" s="8">
        <v>124.072</v>
      </c>
      <c r="D804" s="8">
        <v>123.71599999999999</v>
      </c>
      <c r="H804" s="6" t="s">
        <v>931</v>
      </c>
      <c r="I804" s="7">
        <v>45626</v>
      </c>
      <c r="J804" s="8">
        <v>116.104</v>
      </c>
      <c r="K804" s="8">
        <v>126.43600000000001</v>
      </c>
      <c r="O804" s="6" t="s">
        <v>931</v>
      </c>
      <c r="P804" s="7">
        <v>45626</v>
      </c>
      <c r="Q804" s="8">
        <v>133.47900000000001</v>
      </c>
      <c r="U804" s="6" t="s">
        <v>931</v>
      </c>
      <c r="V804" s="7">
        <v>45626</v>
      </c>
      <c r="W804" s="8">
        <v>127.88200000000001</v>
      </c>
      <c r="X804" s="8">
        <v>130.24700000000001</v>
      </c>
      <c r="Y804" s="8"/>
      <c r="Z804" s="8"/>
      <c r="AA804" t="s">
        <v>931</v>
      </c>
      <c r="AB804" s="20">
        <v>45626</v>
      </c>
      <c r="AC804" s="1">
        <v>131.81200000000001</v>
      </c>
      <c r="AD804" s="8"/>
      <c r="AE804" s="8"/>
      <c r="AG804" s="6" t="str">
        <f t="shared" si="298"/>
        <v>2024</v>
      </c>
      <c r="AH804" s="11">
        <f t="shared" si="290"/>
        <v>2.7332720603456151</v>
      </c>
      <c r="AI804" s="11">
        <f t="shared" si="291"/>
        <v>2.8318745895984376</v>
      </c>
      <c r="AJ804" s="11">
        <f t="shared" si="292"/>
        <v>0.74099783080259218</v>
      </c>
      <c r="AK804" s="11">
        <f t="shared" si="293"/>
        <v>2.3607512953367937</v>
      </c>
      <c r="AL804" s="11">
        <f t="shared" si="294"/>
        <v>2.2107020338152372</v>
      </c>
      <c r="AM804" s="11">
        <f t="shared" si="295"/>
        <v>1.5734585110523502</v>
      </c>
      <c r="AN804" s="11">
        <f t="shared" si="296"/>
        <v>1.5357390646803637</v>
      </c>
      <c r="AO804" s="8">
        <v>9.3458973254345601E-2</v>
      </c>
      <c r="AP804" s="6">
        <v>0</v>
      </c>
      <c r="AQ804" s="11">
        <f t="shared" si="299"/>
        <v>-4.2787428106663583</v>
      </c>
      <c r="AR804" s="18">
        <f t="shared" si="300"/>
        <v>0.25714599306960739</v>
      </c>
      <c r="AS804" s="6">
        <v>0.25753073189804798</v>
      </c>
      <c r="AT804" s="11">
        <f t="shared" si="297"/>
        <v>0.44248842142056155</v>
      </c>
      <c r="AW804" s="6" t="s">
        <v>921</v>
      </c>
      <c r="AX804" s="11">
        <f t="shared" si="277"/>
        <v>0.43168631215726183</v>
      </c>
      <c r="AY804" s="11">
        <f t="shared" si="278"/>
        <v>0.4201264305512627</v>
      </c>
      <c r="AZ804" s="11">
        <f t="shared" si="279"/>
        <v>3.4402140453448968</v>
      </c>
      <c r="BA804" s="17"/>
      <c r="BB804" s="7">
        <v>45626</v>
      </c>
      <c r="BC804" s="9">
        <f t="shared" si="280"/>
        <v>0.12907987158590206</v>
      </c>
      <c r="BD804" s="9">
        <f t="shared" si="281"/>
        <v>-0.85549493455855385</v>
      </c>
      <c r="BE804" s="9">
        <f t="shared" si="282"/>
        <v>-2.8342518892919388</v>
      </c>
      <c r="BF804" s="9" t="e">
        <f t="shared" si="283"/>
        <v>#DIV/0!</v>
      </c>
      <c r="BI804" s="9">
        <f t="shared" si="284"/>
        <v>1.3615493305694739</v>
      </c>
      <c r="BJ804" s="9">
        <f t="shared" si="285"/>
        <v>0.21688064618005864</v>
      </c>
      <c r="BK804" s="9">
        <f t="shared" si="286"/>
        <v>0.15928959848215515</v>
      </c>
      <c r="BL804" s="9">
        <f t="shared" si="287"/>
        <v>-0.23022899545158854</v>
      </c>
      <c r="BM804" s="9">
        <f t="shared" si="288"/>
        <v>0.65642761288598217</v>
      </c>
      <c r="BN804" s="9">
        <f t="shared" si="289"/>
        <v>2.8511943580278212</v>
      </c>
    </row>
    <row r="805" spans="1:66" ht="15.6" x14ac:dyDescent="0.3">
      <c r="A805" s="6" t="s">
        <v>932</v>
      </c>
      <c r="B805" s="7">
        <v>45657</v>
      </c>
      <c r="C805" s="8">
        <v>124.34</v>
      </c>
      <c r="D805" s="8">
        <v>123.98</v>
      </c>
      <c r="H805" s="6" t="s">
        <v>932</v>
      </c>
      <c r="I805" s="7">
        <v>45657</v>
      </c>
      <c r="J805" s="8">
        <v>116.887</v>
      </c>
      <c r="K805" s="8">
        <v>132.87299999999999</v>
      </c>
      <c r="O805" s="6" t="s">
        <v>932</v>
      </c>
      <c r="P805" s="7">
        <v>45657</v>
      </c>
      <c r="Q805" s="8">
        <v>135.898</v>
      </c>
      <c r="U805" s="6" t="s">
        <v>932</v>
      </c>
      <c r="V805" s="7">
        <v>45657</v>
      </c>
      <c r="W805" s="8">
        <v>128.19900000000001</v>
      </c>
      <c r="X805" s="8">
        <v>130.63200000000001</v>
      </c>
      <c r="Y805" s="8"/>
      <c r="Z805" s="8"/>
      <c r="AA805" t="s">
        <v>932</v>
      </c>
      <c r="AB805" s="20">
        <v>45657</v>
      </c>
      <c r="AC805" s="1">
        <v>135.023</v>
      </c>
      <c r="AD805" s="8"/>
      <c r="AE805" s="8"/>
      <c r="AG805" s="6" t="str">
        <f t="shared" si="298"/>
        <v>2024</v>
      </c>
      <c r="AH805" s="11">
        <f t="shared" si="290"/>
        <v>2.7781681118210555</v>
      </c>
      <c r="AI805" s="11">
        <f t="shared" si="291"/>
        <v>2.8640647816275067</v>
      </c>
      <c r="AJ805" s="11">
        <f t="shared" si="292"/>
        <v>0.26333848001371951</v>
      </c>
      <c r="AK805" s="11">
        <f t="shared" si="293"/>
        <v>6.0777582628133375</v>
      </c>
      <c r="AL805" s="11">
        <f t="shared" si="294"/>
        <v>4.4453325545291023</v>
      </c>
      <c r="AM805" s="11">
        <f t="shared" si="295"/>
        <v>1.7775484280724285</v>
      </c>
      <c r="AN805" s="11">
        <f t="shared" si="296"/>
        <v>1.7747791264783208</v>
      </c>
      <c r="AO805" s="8">
        <v>-0.10736461279025056</v>
      </c>
      <c r="AP805" s="6">
        <v>0</v>
      </c>
      <c r="AQ805" s="11">
        <f t="shared" si="299"/>
        <v>-1.6684387607964202</v>
      </c>
      <c r="AR805" s="18">
        <f t="shared" si="300"/>
        <v>0.24788476877122267</v>
      </c>
      <c r="AS805" s="6">
        <v>-0.25360556278198887</v>
      </c>
      <c r="AT805" s="11">
        <f t="shared" si="297"/>
        <v>5.0911132905185008</v>
      </c>
      <c r="AW805" s="6" t="s">
        <v>921</v>
      </c>
      <c r="AX805" s="11">
        <f t="shared" si="277"/>
        <v>0.42422898927723496</v>
      </c>
      <c r="AY805" s="11">
        <f t="shared" si="278"/>
        <v>0.42698697900098787</v>
      </c>
      <c r="AZ805" s="11">
        <f t="shared" si="279"/>
        <v>3.264841213102053</v>
      </c>
      <c r="BA805" s="17"/>
      <c r="BB805" s="7">
        <v>45657</v>
      </c>
      <c r="BC805" s="9">
        <f t="shared" si="280"/>
        <v>-1.7274865266773132</v>
      </c>
      <c r="BD805" s="9">
        <f t="shared" si="281"/>
        <v>1.632972350899986</v>
      </c>
      <c r="BE805" s="9">
        <f t="shared" si="282"/>
        <v>-5.0977302554807142</v>
      </c>
      <c r="BF805" s="9" t="e">
        <f t="shared" si="283"/>
        <v>#DIV/0!</v>
      </c>
      <c r="BI805" s="9">
        <f t="shared" si="284"/>
        <v>1.3559673585173586</v>
      </c>
      <c r="BJ805" s="9">
        <f t="shared" si="285"/>
        <v>0.20379754384607526</v>
      </c>
      <c r="BK805" s="9">
        <f t="shared" si="286"/>
        <v>0.15029679185560302</v>
      </c>
      <c r="BL805" s="9">
        <f t="shared" si="287"/>
        <v>-0.29669042456200806</v>
      </c>
      <c r="BM805" s="9">
        <f t="shared" si="288"/>
        <v>0.58839761951281</v>
      </c>
      <c r="BN805" s="9">
        <f t="shared" si="289"/>
        <v>1.9832039418914087</v>
      </c>
    </row>
    <row r="806" spans="1:66" ht="15.6" x14ac:dyDescent="0.3">
      <c r="A806" s="6" t="s">
        <v>933</v>
      </c>
      <c r="B806" s="7">
        <v>45688</v>
      </c>
      <c r="C806" s="8">
        <v>124.758</v>
      </c>
      <c r="D806" s="8">
        <v>124.398</v>
      </c>
      <c r="H806" s="6" t="s">
        <v>933</v>
      </c>
      <c r="I806" s="7">
        <v>45688</v>
      </c>
      <c r="J806" s="8">
        <v>116.47499999999999</v>
      </c>
      <c r="K806" s="8">
        <v>131.82599999999999</v>
      </c>
      <c r="O806" s="6" t="s">
        <v>933</v>
      </c>
      <c r="P806" s="7">
        <v>45688</v>
      </c>
      <c r="Q806" s="8">
        <v>136.07</v>
      </c>
      <c r="U806" s="6" t="s">
        <v>933</v>
      </c>
      <c r="V806" s="7">
        <v>45688</v>
      </c>
      <c r="W806" s="8">
        <v>128.61000000000001</v>
      </c>
      <c r="X806" s="8">
        <v>131.089</v>
      </c>
      <c r="Y806" s="8"/>
      <c r="Z806" s="8"/>
      <c r="AA806" t="s">
        <v>933</v>
      </c>
      <c r="AB806" s="20">
        <v>45688</v>
      </c>
      <c r="AC806" s="1">
        <v>136.702</v>
      </c>
      <c r="AD806" s="8"/>
      <c r="AE806" s="8"/>
      <c r="AG806" s="6" t="str">
        <f t="shared" si="298"/>
        <v>2025</v>
      </c>
      <c r="AH806" s="11">
        <f t="shared" si="290"/>
        <v>2.6156047969204899</v>
      </c>
      <c r="AI806" s="11">
        <f t="shared" si="291"/>
        <v>2.6996235387358736</v>
      </c>
      <c r="AJ806" s="11">
        <f t="shared" si="292"/>
        <v>-0.16799376023177715</v>
      </c>
      <c r="AK806" s="11">
        <f t="shared" si="293"/>
        <v>5.2620652208630103</v>
      </c>
      <c r="AL806" s="11">
        <f t="shared" si="294"/>
        <v>4.6185310195828277</v>
      </c>
      <c r="AM806" s="11">
        <f t="shared" si="295"/>
        <v>1.6278150928486834</v>
      </c>
      <c r="AN806" s="11">
        <f t="shared" si="296"/>
        <v>1.6540525450541299</v>
      </c>
      <c r="AO806" s="8">
        <v>-0.12431716601017939</v>
      </c>
      <c r="AP806" s="6">
        <v>0</v>
      </c>
      <c r="AQ806" s="11">
        <f t="shared" si="299"/>
        <v>0.94966621374135141</v>
      </c>
      <c r="AR806" s="18">
        <f t="shared" si="300"/>
        <v>0.3205953244565185</v>
      </c>
      <c r="AS806" s="6">
        <v>0.1466460301676964</v>
      </c>
      <c r="AT806" s="11">
        <f t="shared" si="297"/>
        <v>-0.78797046804091053</v>
      </c>
      <c r="AW806" s="6" t="s">
        <v>934</v>
      </c>
      <c r="AX806" s="11">
        <f t="shared" si="277"/>
        <v>0.3952496839360895</v>
      </c>
      <c r="AY806" s="11">
        <f t="shared" si="278"/>
        <v>0.40730430844753657</v>
      </c>
      <c r="AZ806" s="11">
        <f t="shared" si="279"/>
        <v>3.2778163096396749</v>
      </c>
      <c r="BA806" s="17"/>
      <c r="BB806" s="7">
        <v>45688</v>
      </c>
      <c r="BC806" s="9">
        <f t="shared" si="280"/>
        <v>-6.8310525856608573</v>
      </c>
      <c r="BD806" s="9">
        <f t="shared" si="281"/>
        <v>-4.6096652875697526</v>
      </c>
      <c r="BE806" s="9">
        <f t="shared" si="282"/>
        <v>0.3974189153687524</v>
      </c>
      <c r="BF806" s="9" t="e">
        <f t="shared" si="283"/>
        <v>#DIV/0!</v>
      </c>
      <c r="BI806" s="9">
        <f t="shared" si="284"/>
        <v>1.3648225851776412</v>
      </c>
      <c r="BJ806" s="9">
        <f t="shared" si="285"/>
        <v>0.21344765855597017</v>
      </c>
      <c r="BK806" s="9">
        <f t="shared" si="286"/>
        <v>0.15639223799054328</v>
      </c>
      <c r="BL806" s="9">
        <f t="shared" si="287"/>
        <v>-0.33825657286985672</v>
      </c>
      <c r="BM806" s="9">
        <f t="shared" si="288"/>
        <v>0.55180041439528515</v>
      </c>
      <c r="BN806" s="9">
        <f t="shared" si="289"/>
        <v>1.631307293495192</v>
      </c>
    </row>
    <row r="807" spans="1:66" ht="15.6" x14ac:dyDescent="0.3">
      <c r="A807" s="6" t="s">
        <v>935</v>
      </c>
      <c r="B807" s="7">
        <v>45716</v>
      </c>
      <c r="C807" s="8">
        <v>125.32899999999999</v>
      </c>
      <c r="D807" s="8">
        <v>125.017</v>
      </c>
      <c r="H807" s="6" t="s">
        <v>935</v>
      </c>
      <c r="I807" s="7">
        <v>45716</v>
      </c>
      <c r="J807" s="8">
        <v>117.125</v>
      </c>
      <c r="K807" s="8">
        <v>132.60300000000001</v>
      </c>
      <c r="O807" s="6" t="s">
        <v>935</v>
      </c>
      <c r="P807" s="7">
        <v>45716</v>
      </c>
      <c r="Q807" s="8">
        <v>135.798</v>
      </c>
      <c r="U807" s="6" t="s">
        <v>935</v>
      </c>
      <c r="V807" s="7">
        <v>45716</v>
      </c>
      <c r="W807" s="8">
        <v>128.59299999999999</v>
      </c>
      <c r="X807" s="8">
        <v>130.99600000000001</v>
      </c>
      <c r="Y807" s="8"/>
      <c r="Z807" s="8"/>
      <c r="AA807" t="s">
        <v>935</v>
      </c>
      <c r="AB807" s="20">
        <v>45716</v>
      </c>
      <c r="AC807" s="1">
        <v>136.86799999999999</v>
      </c>
      <c r="AD807" s="8"/>
      <c r="AE807" s="8"/>
      <c r="AG807" s="6" t="str">
        <f t="shared" si="298"/>
        <v>2025</v>
      </c>
      <c r="AH807" s="11">
        <f t="shared" si="290"/>
        <v>2.8483973149075137</v>
      </c>
      <c r="AI807" s="11">
        <f t="shared" si="291"/>
        <v>2.9641404075178235</v>
      </c>
      <c r="AJ807" s="11">
        <f t="shared" si="292"/>
        <v>0.64533315001633618</v>
      </c>
      <c r="AK807" s="11">
        <f t="shared" si="293"/>
        <v>5.9611804096114218</v>
      </c>
      <c r="AL807" s="11">
        <f t="shared" si="294"/>
        <v>4.0541886642095903</v>
      </c>
      <c r="AM807" s="11">
        <f t="shared" si="295"/>
        <v>1.4852696293139456</v>
      </c>
      <c r="AN807" s="11">
        <f t="shared" si="296"/>
        <v>1.5724830965821113</v>
      </c>
      <c r="AO807" s="8">
        <v>0.34880357404662998</v>
      </c>
      <c r="AP807" s="6">
        <v>0</v>
      </c>
      <c r="AQ807" s="11">
        <f t="shared" si="299"/>
        <v>-1.1876141589598155</v>
      </c>
      <c r="AR807" s="18">
        <f t="shared" si="300"/>
        <v>-1.3218256745217705E-2</v>
      </c>
      <c r="AS807" s="6">
        <v>0.61031971048408629</v>
      </c>
      <c r="AT807" s="11">
        <f t="shared" si="297"/>
        <v>0.5894133175549765</v>
      </c>
      <c r="AW807" s="6" t="s">
        <v>934</v>
      </c>
      <c r="AX807" s="11">
        <f t="shared" si="277"/>
        <v>0.36263853037854121</v>
      </c>
      <c r="AY807" s="11">
        <f t="shared" si="278"/>
        <v>0.40116004491694379</v>
      </c>
      <c r="AZ807" s="11">
        <f t="shared" si="279"/>
        <v>1.9904847401950982</v>
      </c>
      <c r="BA807" s="17"/>
      <c r="BB807" s="7">
        <v>45716</v>
      </c>
      <c r="BC807" s="9">
        <f t="shared" si="280"/>
        <v>-8.2507728362463126</v>
      </c>
      <c r="BD807" s="9">
        <f t="shared" si="281"/>
        <v>-1.5085191595473169</v>
      </c>
      <c r="BE807" s="9">
        <f t="shared" si="282"/>
        <v>-39.274060772065987</v>
      </c>
      <c r="BF807" s="9" t="e">
        <f t="shared" si="283"/>
        <v>#DIV/0!</v>
      </c>
      <c r="BI807" s="9">
        <f t="shared" si="284"/>
        <v>1.3633260704303112</v>
      </c>
      <c r="BJ807" s="9">
        <f t="shared" si="285"/>
        <v>0.21245091900447033</v>
      </c>
      <c r="BK807" s="9">
        <f t="shared" si="286"/>
        <v>0.15583280009998909</v>
      </c>
      <c r="BL807" s="9">
        <f t="shared" si="287"/>
        <v>-0.36613079157578476</v>
      </c>
      <c r="BM807" s="9">
        <f t="shared" si="288"/>
        <v>0.50120376484018436</v>
      </c>
      <c r="BN807" s="9">
        <f t="shared" si="289"/>
        <v>1.3689200044690617</v>
      </c>
    </row>
    <row r="808" spans="1:66" ht="15.6" x14ac:dyDescent="0.3">
      <c r="A808" s="6" t="s">
        <v>936</v>
      </c>
      <c r="B808" s="7">
        <v>45747</v>
      </c>
      <c r="C808" s="8">
        <v>125.40600000000001</v>
      </c>
      <c r="D808" s="8">
        <v>125.05200000000001</v>
      </c>
      <c r="H808" s="6" t="s">
        <v>936</v>
      </c>
      <c r="I808" s="7">
        <v>45747</v>
      </c>
      <c r="J808" s="8">
        <v>116.37</v>
      </c>
      <c r="K808" s="8">
        <v>128.67599999999999</v>
      </c>
      <c r="O808" s="6" t="s">
        <v>936</v>
      </c>
      <c r="P808" s="7">
        <v>45747</v>
      </c>
      <c r="Q808" s="8">
        <v>134.934</v>
      </c>
      <c r="U808" s="6" t="s">
        <v>936</v>
      </c>
      <c r="V808" s="7">
        <v>45747</v>
      </c>
      <c r="W808" s="8">
        <v>129.179</v>
      </c>
      <c r="X808" s="8">
        <v>131.62700000000001</v>
      </c>
      <c r="Y808" s="8"/>
      <c r="Z808" s="8"/>
      <c r="AA808" t="s">
        <v>936</v>
      </c>
      <c r="AB808" s="20">
        <v>45747</v>
      </c>
      <c r="AC808" s="1">
        <v>133.119</v>
      </c>
      <c r="AD808" s="8"/>
      <c r="AE808" s="8"/>
      <c r="AG808" s="6" t="str">
        <f t="shared" si="298"/>
        <v>2025</v>
      </c>
      <c r="AH808" s="11">
        <f t="shared" si="290"/>
        <v>2.5941833353785748</v>
      </c>
      <c r="AI808" s="11">
        <f t="shared" si="291"/>
        <v>2.6455113314564072</v>
      </c>
      <c r="AJ808" s="11">
        <f t="shared" si="292"/>
        <v>5.1586278050042012E-2</v>
      </c>
      <c r="AK808" s="11">
        <f t="shared" si="293"/>
        <v>1.7064900369120339</v>
      </c>
      <c r="AL808" s="11">
        <f t="shared" si="294"/>
        <v>1.9092790356932454</v>
      </c>
      <c r="AM808" s="11">
        <f t="shared" si="295"/>
        <v>1.9895941070117384</v>
      </c>
      <c r="AN808" s="11">
        <f t="shared" si="296"/>
        <v>2.0562124442721652</v>
      </c>
      <c r="AO808" s="8">
        <v>-5.0064039819774919E-3</v>
      </c>
      <c r="AP808" s="6">
        <v>0</v>
      </c>
      <c r="AQ808" s="11">
        <f t="shared" si="299"/>
        <v>-4.9849039635125658</v>
      </c>
      <c r="AR808" s="18">
        <f t="shared" si="300"/>
        <v>0.45570132122279006</v>
      </c>
      <c r="AS808" s="6">
        <v>-0.63085489037307818</v>
      </c>
      <c r="AT808" s="11">
        <f t="shared" si="297"/>
        <v>-2.9614714599217384</v>
      </c>
      <c r="AW808" s="6" t="s">
        <v>934</v>
      </c>
      <c r="AX808" s="11">
        <f t="shared" si="277"/>
        <v>0.34622788343302852</v>
      </c>
      <c r="AY808" s="11">
        <f t="shared" si="278"/>
        <v>0.42031283367828043</v>
      </c>
      <c r="AZ808" s="11">
        <f t="shared" si="279"/>
        <v>1.9929676657476052</v>
      </c>
      <c r="BA808" s="17"/>
      <c r="BB808" s="7">
        <v>45747</v>
      </c>
      <c r="BC808" s="9">
        <f t="shared" si="280"/>
        <v>-4.5253456460852099</v>
      </c>
      <c r="BD808" s="9">
        <f t="shared" si="281"/>
        <v>4.774351036206026</v>
      </c>
      <c r="BE808" s="9">
        <f t="shared" si="282"/>
        <v>0.12473974315740932</v>
      </c>
      <c r="BF808" s="9" t="e">
        <f t="shared" si="283"/>
        <v>#DIV/0!</v>
      </c>
      <c r="BI808" s="9">
        <f t="shared" si="284"/>
        <v>1.4080840346327674</v>
      </c>
      <c r="BJ808" s="9">
        <f t="shared" si="285"/>
        <v>0.27474550979287349</v>
      </c>
      <c r="BK808" s="9">
        <f t="shared" si="286"/>
        <v>0.19512010862656215</v>
      </c>
      <c r="BL808" s="9">
        <f t="shared" si="287"/>
        <v>-0.40135832190461274</v>
      </c>
      <c r="BM808" s="9">
        <f t="shared" si="288"/>
        <v>0.45257088578418525</v>
      </c>
      <c r="BN808" s="9">
        <f t="shared" si="289"/>
        <v>1.1275981114245932</v>
      </c>
    </row>
    <row r="809" spans="1:66" ht="15.6" x14ac:dyDescent="0.3">
      <c r="AA809" t="s">
        <v>937</v>
      </c>
      <c r="AB809" s="20">
        <v>45777</v>
      </c>
      <c r="AC809" s="1">
        <v>133.77799999999999</v>
      </c>
    </row>
  </sheetData>
  <mergeCells count="8">
    <mergeCell ref="BX33:BZ33"/>
    <mergeCell ref="CA33:CC33"/>
    <mergeCell ref="BI144:BK144"/>
    <mergeCell ref="BL144:BN144"/>
    <mergeCell ref="BP25:BQ25"/>
    <mergeCell ref="BR25:BS25"/>
    <mergeCell ref="BT25:BU25"/>
    <mergeCell ref="CB39:CC39"/>
  </mergeCells>
  <hyperlinks>
    <hyperlink ref="C1" r:id="rId1" xr:uid="{6F49E22B-C1B8-6343-B827-925DE85B0BAD}"/>
  </hyperlinks>
  <pageMargins left="0.7" right="0.7" top="0.75" bottom="0.75" header="0.3" footer="0.3"/>
  <headerFooter>
    <oddHeader>&amp;L&amp;"Calibri"&amp;11&amp;K000000 NONCONFIDENTIAL // EXTERNAL&amp;1#_x000D_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8B2AC-E60D-C549-B2DF-41B44E176BA6}">
  <sheetPr codeName="Sheet2"/>
  <dimension ref="A1:BB5953"/>
  <sheetViews>
    <sheetView topLeftCell="X1" zoomScale="94" workbookViewId="0">
      <selection activeCell="Z24" sqref="Z24"/>
    </sheetView>
  </sheetViews>
  <sheetFormatPr defaultColWidth="8.8984375" defaultRowHeight="14.4" x14ac:dyDescent="0.3"/>
  <cols>
    <col min="1" max="1" width="12.09765625" style="6" customWidth="1"/>
    <col min="2" max="2" width="27.09765625" style="6" customWidth="1"/>
    <col min="3" max="3" width="15.09765625" style="6" customWidth="1"/>
    <col min="4" max="4" width="19.09765625" style="6" bestFit="1" customWidth="1"/>
    <col min="5" max="5" width="6.8984375" style="6" bestFit="1" customWidth="1"/>
    <col min="6" max="6" width="31.09765625" style="6" customWidth="1"/>
    <col min="7" max="7" width="13.8984375" style="6" bestFit="1" customWidth="1"/>
    <col min="8" max="8" width="9.5" style="6" bestFit="1" customWidth="1"/>
    <col min="9" max="9" width="11" style="6" bestFit="1" customWidth="1"/>
    <col min="10" max="14" width="8.8984375" style="6"/>
    <col min="15" max="15" width="24.09765625" style="6" customWidth="1"/>
    <col min="16" max="16" width="25.8984375" style="6" customWidth="1"/>
    <col min="17" max="17" width="8.8984375" style="6"/>
    <col min="18" max="18" width="30.3984375" style="6" customWidth="1"/>
    <col min="19" max="19" width="10.8984375" style="6" bestFit="1" customWidth="1"/>
    <col min="20" max="22" width="8.8984375" style="6"/>
    <col min="23" max="23" width="29.59765625" style="6" customWidth="1"/>
    <col min="24" max="24" width="14.09765625" style="6" customWidth="1"/>
    <col min="25" max="256" width="8.8984375" style="6"/>
    <col min="257" max="257" width="11" style="6" customWidth="1"/>
    <col min="258" max="258" width="29" style="6" bestFit="1" customWidth="1"/>
    <col min="259" max="259" width="13.3984375" style="6" bestFit="1" customWidth="1"/>
    <col min="260" max="260" width="19" style="6" bestFit="1" customWidth="1"/>
    <col min="261" max="261" width="5" style="6" bestFit="1" customWidth="1"/>
    <col min="262" max="262" width="33.5" style="6" bestFit="1" customWidth="1"/>
    <col min="263" max="263" width="12.5" style="6" bestFit="1" customWidth="1"/>
    <col min="264" max="264" width="9" style="6" bestFit="1" customWidth="1"/>
    <col min="265" max="265" width="11" style="6" bestFit="1" customWidth="1"/>
    <col min="266" max="512" width="8.8984375" style="6"/>
    <col min="513" max="513" width="11" style="6" customWidth="1"/>
    <col min="514" max="514" width="29" style="6" bestFit="1" customWidth="1"/>
    <col min="515" max="515" width="13.3984375" style="6" bestFit="1" customWidth="1"/>
    <col min="516" max="516" width="19" style="6" bestFit="1" customWidth="1"/>
    <col min="517" max="517" width="5" style="6" bestFit="1" customWidth="1"/>
    <col min="518" max="518" width="33.5" style="6" bestFit="1" customWidth="1"/>
    <col min="519" max="519" width="12.5" style="6" bestFit="1" customWidth="1"/>
    <col min="520" max="520" width="9" style="6" bestFit="1" customWidth="1"/>
    <col min="521" max="521" width="11" style="6" bestFit="1" customWidth="1"/>
    <col min="522" max="768" width="8.8984375" style="6"/>
    <col min="769" max="769" width="11" style="6" customWidth="1"/>
    <col min="770" max="770" width="29" style="6" bestFit="1" customWidth="1"/>
    <col min="771" max="771" width="13.3984375" style="6" bestFit="1" customWidth="1"/>
    <col min="772" max="772" width="19" style="6" bestFit="1" customWidth="1"/>
    <col min="773" max="773" width="5" style="6" bestFit="1" customWidth="1"/>
    <col min="774" max="774" width="33.5" style="6" bestFit="1" customWidth="1"/>
    <col min="775" max="775" width="12.5" style="6" bestFit="1" customWidth="1"/>
    <col min="776" max="776" width="9" style="6" bestFit="1" customWidth="1"/>
    <col min="777" max="777" width="11" style="6" bestFit="1" customWidth="1"/>
    <col min="778" max="1024" width="8.8984375" style="6"/>
    <col min="1025" max="1025" width="11" style="6" customWidth="1"/>
    <col min="1026" max="1026" width="29" style="6" bestFit="1" customWidth="1"/>
    <col min="1027" max="1027" width="13.3984375" style="6" bestFit="1" customWidth="1"/>
    <col min="1028" max="1028" width="19" style="6" bestFit="1" customWidth="1"/>
    <col min="1029" max="1029" width="5" style="6" bestFit="1" customWidth="1"/>
    <col min="1030" max="1030" width="33.5" style="6" bestFit="1" customWidth="1"/>
    <col min="1031" max="1031" width="12.5" style="6" bestFit="1" customWidth="1"/>
    <col min="1032" max="1032" width="9" style="6" bestFit="1" customWidth="1"/>
    <col min="1033" max="1033" width="11" style="6" bestFit="1" customWidth="1"/>
    <col min="1034" max="1280" width="8.8984375" style="6"/>
    <col min="1281" max="1281" width="11" style="6" customWidth="1"/>
    <col min="1282" max="1282" width="29" style="6" bestFit="1" customWidth="1"/>
    <col min="1283" max="1283" width="13.3984375" style="6" bestFit="1" customWidth="1"/>
    <col min="1284" max="1284" width="19" style="6" bestFit="1" customWidth="1"/>
    <col min="1285" max="1285" width="5" style="6" bestFit="1" customWidth="1"/>
    <col min="1286" max="1286" width="33.5" style="6" bestFit="1" customWidth="1"/>
    <col min="1287" max="1287" width="12.5" style="6" bestFit="1" customWidth="1"/>
    <col min="1288" max="1288" width="9" style="6" bestFit="1" customWidth="1"/>
    <col min="1289" max="1289" width="11" style="6" bestFit="1" customWidth="1"/>
    <col min="1290" max="1536" width="8.8984375" style="6"/>
    <col min="1537" max="1537" width="11" style="6" customWidth="1"/>
    <col min="1538" max="1538" width="29" style="6" bestFit="1" customWidth="1"/>
    <col min="1539" max="1539" width="13.3984375" style="6" bestFit="1" customWidth="1"/>
    <col min="1540" max="1540" width="19" style="6" bestFit="1" customWidth="1"/>
    <col min="1541" max="1541" width="5" style="6" bestFit="1" customWidth="1"/>
    <col min="1542" max="1542" width="33.5" style="6" bestFit="1" customWidth="1"/>
    <col min="1543" max="1543" width="12.5" style="6" bestFit="1" customWidth="1"/>
    <col min="1544" max="1544" width="9" style="6" bestFit="1" customWidth="1"/>
    <col min="1545" max="1545" width="11" style="6" bestFit="1" customWidth="1"/>
    <col min="1546" max="1792" width="8.8984375" style="6"/>
    <col min="1793" max="1793" width="11" style="6" customWidth="1"/>
    <col min="1794" max="1794" width="29" style="6" bestFit="1" customWidth="1"/>
    <col min="1795" max="1795" width="13.3984375" style="6" bestFit="1" customWidth="1"/>
    <col min="1796" max="1796" width="19" style="6" bestFit="1" customWidth="1"/>
    <col min="1797" max="1797" width="5" style="6" bestFit="1" customWidth="1"/>
    <col min="1798" max="1798" width="33.5" style="6" bestFit="1" customWidth="1"/>
    <col min="1799" max="1799" width="12.5" style="6" bestFit="1" customWidth="1"/>
    <col min="1800" max="1800" width="9" style="6" bestFit="1" customWidth="1"/>
    <col min="1801" max="1801" width="11" style="6" bestFit="1" customWidth="1"/>
    <col min="1802" max="2048" width="8.8984375" style="6"/>
    <col min="2049" max="2049" width="11" style="6" customWidth="1"/>
    <col min="2050" max="2050" width="29" style="6" bestFit="1" customWidth="1"/>
    <col min="2051" max="2051" width="13.3984375" style="6" bestFit="1" customWidth="1"/>
    <col min="2052" max="2052" width="19" style="6" bestFit="1" customWidth="1"/>
    <col min="2053" max="2053" width="5" style="6" bestFit="1" customWidth="1"/>
    <col min="2054" max="2054" width="33.5" style="6" bestFit="1" customWidth="1"/>
    <col min="2055" max="2055" width="12.5" style="6" bestFit="1" customWidth="1"/>
    <col min="2056" max="2056" width="9" style="6" bestFit="1" customWidth="1"/>
    <col min="2057" max="2057" width="11" style="6" bestFit="1" customWidth="1"/>
    <col min="2058" max="2304" width="8.8984375" style="6"/>
    <col min="2305" max="2305" width="11" style="6" customWidth="1"/>
    <col min="2306" max="2306" width="29" style="6" bestFit="1" customWidth="1"/>
    <col min="2307" max="2307" width="13.3984375" style="6" bestFit="1" customWidth="1"/>
    <col min="2308" max="2308" width="19" style="6" bestFit="1" customWidth="1"/>
    <col min="2309" max="2309" width="5" style="6" bestFit="1" customWidth="1"/>
    <col min="2310" max="2310" width="33.5" style="6" bestFit="1" customWidth="1"/>
    <col min="2311" max="2311" width="12.5" style="6" bestFit="1" customWidth="1"/>
    <col min="2312" max="2312" width="9" style="6" bestFit="1" customWidth="1"/>
    <col min="2313" max="2313" width="11" style="6" bestFit="1" customWidth="1"/>
    <col min="2314" max="2560" width="8.8984375" style="6"/>
    <col min="2561" max="2561" width="11" style="6" customWidth="1"/>
    <col min="2562" max="2562" width="29" style="6" bestFit="1" customWidth="1"/>
    <col min="2563" max="2563" width="13.3984375" style="6" bestFit="1" customWidth="1"/>
    <col min="2564" max="2564" width="19" style="6" bestFit="1" customWidth="1"/>
    <col min="2565" max="2565" width="5" style="6" bestFit="1" customWidth="1"/>
    <col min="2566" max="2566" width="33.5" style="6" bestFit="1" customWidth="1"/>
    <col min="2567" max="2567" width="12.5" style="6" bestFit="1" customWidth="1"/>
    <col min="2568" max="2568" width="9" style="6" bestFit="1" customWidth="1"/>
    <col min="2569" max="2569" width="11" style="6" bestFit="1" customWidth="1"/>
    <col min="2570" max="2816" width="8.8984375" style="6"/>
    <col min="2817" max="2817" width="11" style="6" customWidth="1"/>
    <col min="2818" max="2818" width="29" style="6" bestFit="1" customWidth="1"/>
    <col min="2819" max="2819" width="13.3984375" style="6" bestFit="1" customWidth="1"/>
    <col min="2820" max="2820" width="19" style="6" bestFit="1" customWidth="1"/>
    <col min="2821" max="2821" width="5" style="6" bestFit="1" customWidth="1"/>
    <col min="2822" max="2822" width="33.5" style="6" bestFit="1" customWidth="1"/>
    <col min="2823" max="2823" width="12.5" style="6" bestFit="1" customWidth="1"/>
    <col min="2824" max="2824" width="9" style="6" bestFit="1" customWidth="1"/>
    <col min="2825" max="2825" width="11" style="6" bestFit="1" customWidth="1"/>
    <col min="2826" max="3072" width="8.8984375" style="6"/>
    <col min="3073" max="3073" width="11" style="6" customWidth="1"/>
    <col min="3074" max="3074" width="29" style="6" bestFit="1" customWidth="1"/>
    <col min="3075" max="3075" width="13.3984375" style="6" bestFit="1" customWidth="1"/>
    <col min="3076" max="3076" width="19" style="6" bestFit="1" customWidth="1"/>
    <col min="3077" max="3077" width="5" style="6" bestFit="1" customWidth="1"/>
    <col min="3078" max="3078" width="33.5" style="6" bestFit="1" customWidth="1"/>
    <col min="3079" max="3079" width="12.5" style="6" bestFit="1" customWidth="1"/>
    <col min="3080" max="3080" width="9" style="6" bestFit="1" customWidth="1"/>
    <col min="3081" max="3081" width="11" style="6" bestFit="1" customWidth="1"/>
    <col min="3082" max="3328" width="8.8984375" style="6"/>
    <col min="3329" max="3329" width="11" style="6" customWidth="1"/>
    <col min="3330" max="3330" width="29" style="6" bestFit="1" customWidth="1"/>
    <col min="3331" max="3331" width="13.3984375" style="6" bestFit="1" customWidth="1"/>
    <col min="3332" max="3332" width="19" style="6" bestFit="1" customWidth="1"/>
    <col min="3333" max="3333" width="5" style="6" bestFit="1" customWidth="1"/>
    <col min="3334" max="3334" width="33.5" style="6" bestFit="1" customWidth="1"/>
    <col min="3335" max="3335" width="12.5" style="6" bestFit="1" customWidth="1"/>
    <col min="3336" max="3336" width="9" style="6" bestFit="1" customWidth="1"/>
    <col min="3337" max="3337" width="11" style="6" bestFit="1" customWidth="1"/>
    <col min="3338" max="3584" width="8.8984375" style="6"/>
    <col min="3585" max="3585" width="11" style="6" customWidth="1"/>
    <col min="3586" max="3586" width="29" style="6" bestFit="1" customWidth="1"/>
    <col min="3587" max="3587" width="13.3984375" style="6" bestFit="1" customWidth="1"/>
    <col min="3588" max="3588" width="19" style="6" bestFit="1" customWidth="1"/>
    <col min="3589" max="3589" width="5" style="6" bestFit="1" customWidth="1"/>
    <col min="3590" max="3590" width="33.5" style="6" bestFit="1" customWidth="1"/>
    <col min="3591" max="3591" width="12.5" style="6" bestFit="1" customWidth="1"/>
    <col min="3592" max="3592" width="9" style="6" bestFit="1" customWidth="1"/>
    <col min="3593" max="3593" width="11" style="6" bestFit="1" customWidth="1"/>
    <col min="3594" max="3840" width="8.8984375" style="6"/>
    <col min="3841" max="3841" width="11" style="6" customWidth="1"/>
    <col min="3842" max="3842" width="29" style="6" bestFit="1" customWidth="1"/>
    <col min="3843" max="3843" width="13.3984375" style="6" bestFit="1" customWidth="1"/>
    <col min="3844" max="3844" width="19" style="6" bestFit="1" customWidth="1"/>
    <col min="3845" max="3845" width="5" style="6" bestFit="1" customWidth="1"/>
    <col min="3846" max="3846" width="33.5" style="6" bestFit="1" customWidth="1"/>
    <col min="3847" max="3847" width="12.5" style="6" bestFit="1" customWidth="1"/>
    <col min="3848" max="3848" width="9" style="6" bestFit="1" customWidth="1"/>
    <col min="3849" max="3849" width="11" style="6" bestFit="1" customWidth="1"/>
    <col min="3850" max="4096" width="8.8984375" style="6"/>
    <col min="4097" max="4097" width="11" style="6" customWidth="1"/>
    <col min="4098" max="4098" width="29" style="6" bestFit="1" customWidth="1"/>
    <col min="4099" max="4099" width="13.3984375" style="6" bestFit="1" customWidth="1"/>
    <col min="4100" max="4100" width="19" style="6" bestFit="1" customWidth="1"/>
    <col min="4101" max="4101" width="5" style="6" bestFit="1" customWidth="1"/>
    <col min="4102" max="4102" width="33.5" style="6" bestFit="1" customWidth="1"/>
    <col min="4103" max="4103" width="12.5" style="6" bestFit="1" customWidth="1"/>
    <col min="4104" max="4104" width="9" style="6" bestFit="1" customWidth="1"/>
    <col min="4105" max="4105" width="11" style="6" bestFit="1" customWidth="1"/>
    <col min="4106" max="4352" width="8.8984375" style="6"/>
    <col min="4353" max="4353" width="11" style="6" customWidth="1"/>
    <col min="4354" max="4354" width="29" style="6" bestFit="1" customWidth="1"/>
    <col min="4355" max="4355" width="13.3984375" style="6" bestFit="1" customWidth="1"/>
    <col min="4356" max="4356" width="19" style="6" bestFit="1" customWidth="1"/>
    <col min="4357" max="4357" width="5" style="6" bestFit="1" customWidth="1"/>
    <col min="4358" max="4358" width="33.5" style="6" bestFit="1" customWidth="1"/>
    <col min="4359" max="4359" width="12.5" style="6" bestFit="1" customWidth="1"/>
    <col min="4360" max="4360" width="9" style="6" bestFit="1" customWidth="1"/>
    <col min="4361" max="4361" width="11" style="6" bestFit="1" customWidth="1"/>
    <col min="4362" max="4608" width="8.8984375" style="6"/>
    <col min="4609" max="4609" width="11" style="6" customWidth="1"/>
    <col min="4610" max="4610" width="29" style="6" bestFit="1" customWidth="1"/>
    <col min="4611" max="4611" width="13.3984375" style="6" bestFit="1" customWidth="1"/>
    <col min="4612" max="4612" width="19" style="6" bestFit="1" customWidth="1"/>
    <col min="4613" max="4613" width="5" style="6" bestFit="1" customWidth="1"/>
    <col min="4614" max="4614" width="33.5" style="6" bestFit="1" customWidth="1"/>
    <col min="4615" max="4615" width="12.5" style="6" bestFit="1" customWidth="1"/>
    <col min="4616" max="4616" width="9" style="6" bestFit="1" customWidth="1"/>
    <col min="4617" max="4617" width="11" style="6" bestFit="1" customWidth="1"/>
    <col min="4618" max="4864" width="8.8984375" style="6"/>
    <col min="4865" max="4865" width="11" style="6" customWidth="1"/>
    <col min="4866" max="4866" width="29" style="6" bestFit="1" customWidth="1"/>
    <col min="4867" max="4867" width="13.3984375" style="6" bestFit="1" customWidth="1"/>
    <col min="4868" max="4868" width="19" style="6" bestFit="1" customWidth="1"/>
    <col min="4869" max="4869" width="5" style="6" bestFit="1" customWidth="1"/>
    <col min="4870" max="4870" width="33.5" style="6" bestFit="1" customWidth="1"/>
    <col min="4871" max="4871" width="12.5" style="6" bestFit="1" customWidth="1"/>
    <col min="4872" max="4872" width="9" style="6" bestFit="1" customWidth="1"/>
    <col min="4873" max="4873" width="11" style="6" bestFit="1" customWidth="1"/>
    <col min="4874" max="5120" width="8.8984375" style="6"/>
    <col min="5121" max="5121" width="11" style="6" customWidth="1"/>
    <col min="5122" max="5122" width="29" style="6" bestFit="1" customWidth="1"/>
    <col min="5123" max="5123" width="13.3984375" style="6" bestFit="1" customWidth="1"/>
    <col min="5124" max="5124" width="19" style="6" bestFit="1" customWidth="1"/>
    <col min="5125" max="5125" width="5" style="6" bestFit="1" customWidth="1"/>
    <col min="5126" max="5126" width="33.5" style="6" bestFit="1" customWidth="1"/>
    <col min="5127" max="5127" width="12.5" style="6" bestFit="1" customWidth="1"/>
    <col min="5128" max="5128" width="9" style="6" bestFit="1" customWidth="1"/>
    <col min="5129" max="5129" width="11" style="6" bestFit="1" customWidth="1"/>
    <col min="5130" max="5376" width="8.8984375" style="6"/>
    <col min="5377" max="5377" width="11" style="6" customWidth="1"/>
    <col min="5378" max="5378" width="29" style="6" bestFit="1" customWidth="1"/>
    <col min="5379" max="5379" width="13.3984375" style="6" bestFit="1" customWidth="1"/>
    <col min="5380" max="5380" width="19" style="6" bestFit="1" customWidth="1"/>
    <col min="5381" max="5381" width="5" style="6" bestFit="1" customWidth="1"/>
    <col min="5382" max="5382" width="33.5" style="6" bestFit="1" customWidth="1"/>
    <col min="5383" max="5383" width="12.5" style="6" bestFit="1" customWidth="1"/>
    <col min="5384" max="5384" width="9" style="6" bestFit="1" customWidth="1"/>
    <col min="5385" max="5385" width="11" style="6" bestFit="1" customWidth="1"/>
    <col min="5386" max="5632" width="8.8984375" style="6"/>
    <col min="5633" max="5633" width="11" style="6" customWidth="1"/>
    <col min="5634" max="5634" width="29" style="6" bestFit="1" customWidth="1"/>
    <col min="5635" max="5635" width="13.3984375" style="6" bestFit="1" customWidth="1"/>
    <col min="5636" max="5636" width="19" style="6" bestFit="1" customWidth="1"/>
    <col min="5637" max="5637" width="5" style="6" bestFit="1" customWidth="1"/>
    <col min="5638" max="5638" width="33.5" style="6" bestFit="1" customWidth="1"/>
    <col min="5639" max="5639" width="12.5" style="6" bestFit="1" customWidth="1"/>
    <col min="5640" max="5640" width="9" style="6" bestFit="1" customWidth="1"/>
    <col min="5641" max="5641" width="11" style="6" bestFit="1" customWidth="1"/>
    <col min="5642" max="5888" width="8.8984375" style="6"/>
    <col min="5889" max="5889" width="11" style="6" customWidth="1"/>
    <col min="5890" max="5890" width="29" style="6" bestFit="1" customWidth="1"/>
    <col min="5891" max="5891" width="13.3984375" style="6" bestFit="1" customWidth="1"/>
    <col min="5892" max="5892" width="19" style="6" bestFit="1" customWidth="1"/>
    <col min="5893" max="5893" width="5" style="6" bestFit="1" customWidth="1"/>
    <col min="5894" max="5894" width="33.5" style="6" bestFit="1" customWidth="1"/>
    <col min="5895" max="5895" width="12.5" style="6" bestFit="1" customWidth="1"/>
    <col min="5896" max="5896" width="9" style="6" bestFit="1" customWidth="1"/>
    <col min="5897" max="5897" width="11" style="6" bestFit="1" customWidth="1"/>
    <col min="5898" max="6144" width="8.8984375" style="6"/>
    <col min="6145" max="6145" width="11" style="6" customWidth="1"/>
    <col min="6146" max="6146" width="29" style="6" bestFit="1" customWidth="1"/>
    <col min="6147" max="6147" width="13.3984375" style="6" bestFit="1" customWidth="1"/>
    <col min="6148" max="6148" width="19" style="6" bestFit="1" customWidth="1"/>
    <col min="6149" max="6149" width="5" style="6" bestFit="1" customWidth="1"/>
    <col min="6150" max="6150" width="33.5" style="6" bestFit="1" customWidth="1"/>
    <col min="6151" max="6151" width="12.5" style="6" bestFit="1" customWidth="1"/>
    <col min="6152" max="6152" width="9" style="6" bestFit="1" customWidth="1"/>
    <col min="6153" max="6153" width="11" style="6" bestFit="1" customWidth="1"/>
    <col min="6154" max="6400" width="8.8984375" style="6"/>
    <col min="6401" max="6401" width="11" style="6" customWidth="1"/>
    <col min="6402" max="6402" width="29" style="6" bestFit="1" customWidth="1"/>
    <col min="6403" max="6403" width="13.3984375" style="6" bestFit="1" customWidth="1"/>
    <col min="6404" max="6404" width="19" style="6" bestFit="1" customWidth="1"/>
    <col min="6405" max="6405" width="5" style="6" bestFit="1" customWidth="1"/>
    <col min="6406" max="6406" width="33.5" style="6" bestFit="1" customWidth="1"/>
    <col min="6407" max="6407" width="12.5" style="6" bestFit="1" customWidth="1"/>
    <col min="6408" max="6408" width="9" style="6" bestFit="1" customWidth="1"/>
    <col min="6409" max="6409" width="11" style="6" bestFit="1" customWidth="1"/>
    <col min="6410" max="6656" width="8.8984375" style="6"/>
    <col min="6657" max="6657" width="11" style="6" customWidth="1"/>
    <col min="6658" max="6658" width="29" style="6" bestFit="1" customWidth="1"/>
    <col min="6659" max="6659" width="13.3984375" style="6" bestFit="1" customWidth="1"/>
    <col min="6660" max="6660" width="19" style="6" bestFit="1" customWidth="1"/>
    <col min="6661" max="6661" width="5" style="6" bestFit="1" customWidth="1"/>
    <col min="6662" max="6662" width="33.5" style="6" bestFit="1" customWidth="1"/>
    <col min="6663" max="6663" width="12.5" style="6" bestFit="1" customWidth="1"/>
    <col min="6664" max="6664" width="9" style="6" bestFit="1" customWidth="1"/>
    <col min="6665" max="6665" width="11" style="6" bestFit="1" customWidth="1"/>
    <col min="6666" max="6912" width="8.8984375" style="6"/>
    <col min="6913" max="6913" width="11" style="6" customWidth="1"/>
    <col min="6914" max="6914" width="29" style="6" bestFit="1" customWidth="1"/>
    <col min="6915" max="6915" width="13.3984375" style="6" bestFit="1" customWidth="1"/>
    <col min="6916" max="6916" width="19" style="6" bestFit="1" customWidth="1"/>
    <col min="6917" max="6917" width="5" style="6" bestFit="1" customWidth="1"/>
    <col min="6918" max="6918" width="33.5" style="6" bestFit="1" customWidth="1"/>
    <col min="6919" max="6919" width="12.5" style="6" bestFit="1" customWidth="1"/>
    <col min="6920" max="6920" width="9" style="6" bestFit="1" customWidth="1"/>
    <col min="6921" max="6921" width="11" style="6" bestFit="1" customWidth="1"/>
    <col min="6922" max="7168" width="8.8984375" style="6"/>
    <col min="7169" max="7169" width="11" style="6" customWidth="1"/>
    <col min="7170" max="7170" width="29" style="6" bestFit="1" customWidth="1"/>
    <col min="7171" max="7171" width="13.3984375" style="6" bestFit="1" customWidth="1"/>
    <col min="7172" max="7172" width="19" style="6" bestFit="1" customWidth="1"/>
    <col min="7173" max="7173" width="5" style="6" bestFit="1" customWidth="1"/>
    <col min="7174" max="7174" width="33.5" style="6" bestFit="1" customWidth="1"/>
    <col min="7175" max="7175" width="12.5" style="6" bestFit="1" customWidth="1"/>
    <col min="7176" max="7176" width="9" style="6" bestFit="1" customWidth="1"/>
    <col min="7177" max="7177" width="11" style="6" bestFit="1" customWidth="1"/>
    <col min="7178" max="7424" width="8.8984375" style="6"/>
    <col min="7425" max="7425" width="11" style="6" customWidth="1"/>
    <col min="7426" max="7426" width="29" style="6" bestFit="1" customWidth="1"/>
    <col min="7427" max="7427" width="13.3984375" style="6" bestFit="1" customWidth="1"/>
    <col min="7428" max="7428" width="19" style="6" bestFit="1" customWidth="1"/>
    <col min="7429" max="7429" width="5" style="6" bestFit="1" customWidth="1"/>
    <col min="7430" max="7430" width="33.5" style="6" bestFit="1" customWidth="1"/>
    <col min="7431" max="7431" width="12.5" style="6" bestFit="1" customWidth="1"/>
    <col min="7432" max="7432" width="9" style="6" bestFit="1" customWidth="1"/>
    <col min="7433" max="7433" width="11" style="6" bestFit="1" customWidth="1"/>
    <col min="7434" max="7680" width="8.8984375" style="6"/>
    <col min="7681" max="7681" width="11" style="6" customWidth="1"/>
    <col min="7682" max="7682" width="29" style="6" bestFit="1" customWidth="1"/>
    <col min="7683" max="7683" width="13.3984375" style="6" bestFit="1" customWidth="1"/>
    <col min="7684" max="7684" width="19" style="6" bestFit="1" customWidth="1"/>
    <col min="7685" max="7685" width="5" style="6" bestFit="1" customWidth="1"/>
    <col min="7686" max="7686" width="33.5" style="6" bestFit="1" customWidth="1"/>
    <col min="7687" max="7687" width="12.5" style="6" bestFit="1" customWidth="1"/>
    <col min="7688" max="7688" width="9" style="6" bestFit="1" customWidth="1"/>
    <col min="7689" max="7689" width="11" style="6" bestFit="1" customWidth="1"/>
    <col min="7690" max="7936" width="8.8984375" style="6"/>
    <col min="7937" max="7937" width="11" style="6" customWidth="1"/>
    <col min="7938" max="7938" width="29" style="6" bestFit="1" customWidth="1"/>
    <col min="7939" max="7939" width="13.3984375" style="6" bestFit="1" customWidth="1"/>
    <col min="7940" max="7940" width="19" style="6" bestFit="1" customWidth="1"/>
    <col min="7941" max="7941" width="5" style="6" bestFit="1" customWidth="1"/>
    <col min="7942" max="7942" width="33.5" style="6" bestFit="1" customWidth="1"/>
    <col min="7943" max="7943" width="12.5" style="6" bestFit="1" customWidth="1"/>
    <col min="7944" max="7944" width="9" style="6" bestFit="1" customWidth="1"/>
    <col min="7945" max="7945" width="11" style="6" bestFit="1" customWidth="1"/>
    <col min="7946" max="8192" width="8.8984375" style="6"/>
    <col min="8193" max="8193" width="11" style="6" customWidth="1"/>
    <col min="8194" max="8194" width="29" style="6" bestFit="1" customWidth="1"/>
    <col min="8195" max="8195" width="13.3984375" style="6" bestFit="1" customWidth="1"/>
    <col min="8196" max="8196" width="19" style="6" bestFit="1" customWidth="1"/>
    <col min="8197" max="8197" width="5" style="6" bestFit="1" customWidth="1"/>
    <col min="8198" max="8198" width="33.5" style="6" bestFit="1" customWidth="1"/>
    <col min="8199" max="8199" width="12.5" style="6" bestFit="1" customWidth="1"/>
    <col min="8200" max="8200" width="9" style="6" bestFit="1" customWidth="1"/>
    <col min="8201" max="8201" width="11" style="6" bestFit="1" customWidth="1"/>
    <col min="8202" max="8448" width="8.8984375" style="6"/>
    <col min="8449" max="8449" width="11" style="6" customWidth="1"/>
    <col min="8450" max="8450" width="29" style="6" bestFit="1" customWidth="1"/>
    <col min="8451" max="8451" width="13.3984375" style="6" bestFit="1" customWidth="1"/>
    <col min="8452" max="8452" width="19" style="6" bestFit="1" customWidth="1"/>
    <col min="8453" max="8453" width="5" style="6" bestFit="1" customWidth="1"/>
    <col min="8454" max="8454" width="33.5" style="6" bestFit="1" customWidth="1"/>
    <col min="8455" max="8455" width="12.5" style="6" bestFit="1" customWidth="1"/>
    <col min="8456" max="8456" width="9" style="6" bestFit="1" customWidth="1"/>
    <col min="8457" max="8457" width="11" style="6" bestFit="1" customWidth="1"/>
    <col min="8458" max="8704" width="8.8984375" style="6"/>
    <col min="8705" max="8705" width="11" style="6" customWidth="1"/>
    <col min="8706" max="8706" width="29" style="6" bestFit="1" customWidth="1"/>
    <col min="8707" max="8707" width="13.3984375" style="6" bestFit="1" customWidth="1"/>
    <col min="8708" max="8708" width="19" style="6" bestFit="1" customWidth="1"/>
    <col min="8709" max="8709" width="5" style="6" bestFit="1" customWidth="1"/>
    <col min="8710" max="8710" width="33.5" style="6" bestFit="1" customWidth="1"/>
    <col min="8711" max="8711" width="12.5" style="6" bestFit="1" customWidth="1"/>
    <col min="8712" max="8712" width="9" style="6" bestFit="1" customWidth="1"/>
    <col min="8713" max="8713" width="11" style="6" bestFit="1" customWidth="1"/>
    <col min="8714" max="8960" width="8.8984375" style="6"/>
    <col min="8961" max="8961" width="11" style="6" customWidth="1"/>
    <col min="8962" max="8962" width="29" style="6" bestFit="1" customWidth="1"/>
    <col min="8963" max="8963" width="13.3984375" style="6" bestFit="1" customWidth="1"/>
    <col min="8964" max="8964" width="19" style="6" bestFit="1" customWidth="1"/>
    <col min="8965" max="8965" width="5" style="6" bestFit="1" customWidth="1"/>
    <col min="8966" max="8966" width="33.5" style="6" bestFit="1" customWidth="1"/>
    <col min="8967" max="8967" width="12.5" style="6" bestFit="1" customWidth="1"/>
    <col min="8968" max="8968" width="9" style="6" bestFit="1" customWidth="1"/>
    <col min="8969" max="8969" width="11" style="6" bestFit="1" customWidth="1"/>
    <col min="8970" max="9216" width="8.8984375" style="6"/>
    <col min="9217" max="9217" width="11" style="6" customWidth="1"/>
    <col min="9218" max="9218" width="29" style="6" bestFit="1" customWidth="1"/>
    <col min="9219" max="9219" width="13.3984375" style="6" bestFit="1" customWidth="1"/>
    <col min="9220" max="9220" width="19" style="6" bestFit="1" customWidth="1"/>
    <col min="9221" max="9221" width="5" style="6" bestFit="1" customWidth="1"/>
    <col min="9222" max="9222" width="33.5" style="6" bestFit="1" customWidth="1"/>
    <col min="9223" max="9223" width="12.5" style="6" bestFit="1" customWidth="1"/>
    <col min="9224" max="9224" width="9" style="6" bestFit="1" customWidth="1"/>
    <col min="9225" max="9225" width="11" style="6" bestFit="1" customWidth="1"/>
    <col min="9226" max="9472" width="8.8984375" style="6"/>
    <col min="9473" max="9473" width="11" style="6" customWidth="1"/>
    <col min="9474" max="9474" width="29" style="6" bestFit="1" customWidth="1"/>
    <col min="9475" max="9475" width="13.3984375" style="6" bestFit="1" customWidth="1"/>
    <col min="9476" max="9476" width="19" style="6" bestFit="1" customWidth="1"/>
    <col min="9477" max="9477" width="5" style="6" bestFit="1" customWidth="1"/>
    <col min="9478" max="9478" width="33.5" style="6" bestFit="1" customWidth="1"/>
    <col min="9479" max="9479" width="12.5" style="6" bestFit="1" customWidth="1"/>
    <col min="9480" max="9480" width="9" style="6" bestFit="1" customWidth="1"/>
    <col min="9481" max="9481" width="11" style="6" bestFit="1" customWidth="1"/>
    <col min="9482" max="9728" width="8.8984375" style="6"/>
    <col min="9729" max="9729" width="11" style="6" customWidth="1"/>
    <col min="9730" max="9730" width="29" style="6" bestFit="1" customWidth="1"/>
    <col min="9731" max="9731" width="13.3984375" style="6" bestFit="1" customWidth="1"/>
    <col min="9732" max="9732" width="19" style="6" bestFit="1" customWidth="1"/>
    <col min="9733" max="9733" width="5" style="6" bestFit="1" customWidth="1"/>
    <col min="9734" max="9734" width="33.5" style="6" bestFit="1" customWidth="1"/>
    <col min="9735" max="9735" width="12.5" style="6" bestFit="1" customWidth="1"/>
    <col min="9736" max="9736" width="9" style="6" bestFit="1" customWidth="1"/>
    <col min="9737" max="9737" width="11" style="6" bestFit="1" customWidth="1"/>
    <col min="9738" max="9984" width="8.8984375" style="6"/>
    <col min="9985" max="9985" width="11" style="6" customWidth="1"/>
    <col min="9986" max="9986" width="29" style="6" bestFit="1" customWidth="1"/>
    <col min="9987" max="9987" width="13.3984375" style="6" bestFit="1" customWidth="1"/>
    <col min="9988" max="9988" width="19" style="6" bestFit="1" customWidth="1"/>
    <col min="9989" max="9989" width="5" style="6" bestFit="1" customWidth="1"/>
    <col min="9990" max="9990" width="33.5" style="6" bestFit="1" customWidth="1"/>
    <col min="9991" max="9991" width="12.5" style="6" bestFit="1" customWidth="1"/>
    <col min="9992" max="9992" width="9" style="6" bestFit="1" customWidth="1"/>
    <col min="9993" max="9993" width="11" style="6" bestFit="1" customWidth="1"/>
    <col min="9994" max="10240" width="8.8984375" style="6"/>
    <col min="10241" max="10241" width="11" style="6" customWidth="1"/>
    <col min="10242" max="10242" width="29" style="6" bestFit="1" customWidth="1"/>
    <col min="10243" max="10243" width="13.3984375" style="6" bestFit="1" customWidth="1"/>
    <col min="10244" max="10244" width="19" style="6" bestFit="1" customWidth="1"/>
    <col min="10245" max="10245" width="5" style="6" bestFit="1" customWidth="1"/>
    <col min="10246" max="10246" width="33.5" style="6" bestFit="1" customWidth="1"/>
    <col min="10247" max="10247" width="12.5" style="6" bestFit="1" customWidth="1"/>
    <col min="10248" max="10248" width="9" style="6" bestFit="1" customWidth="1"/>
    <col min="10249" max="10249" width="11" style="6" bestFit="1" customWidth="1"/>
    <col min="10250" max="10496" width="8.8984375" style="6"/>
    <col min="10497" max="10497" width="11" style="6" customWidth="1"/>
    <col min="10498" max="10498" width="29" style="6" bestFit="1" customWidth="1"/>
    <col min="10499" max="10499" width="13.3984375" style="6" bestFit="1" customWidth="1"/>
    <col min="10500" max="10500" width="19" style="6" bestFit="1" customWidth="1"/>
    <col min="10501" max="10501" width="5" style="6" bestFit="1" customWidth="1"/>
    <col min="10502" max="10502" width="33.5" style="6" bestFit="1" customWidth="1"/>
    <col min="10503" max="10503" width="12.5" style="6" bestFit="1" customWidth="1"/>
    <col min="10504" max="10504" width="9" style="6" bestFit="1" customWidth="1"/>
    <col min="10505" max="10505" width="11" style="6" bestFit="1" customWidth="1"/>
    <col min="10506" max="10752" width="8.8984375" style="6"/>
    <col min="10753" max="10753" width="11" style="6" customWidth="1"/>
    <col min="10754" max="10754" width="29" style="6" bestFit="1" customWidth="1"/>
    <col min="10755" max="10755" width="13.3984375" style="6" bestFit="1" customWidth="1"/>
    <col min="10756" max="10756" width="19" style="6" bestFit="1" customWidth="1"/>
    <col min="10757" max="10757" width="5" style="6" bestFit="1" customWidth="1"/>
    <col min="10758" max="10758" width="33.5" style="6" bestFit="1" customWidth="1"/>
    <col min="10759" max="10759" width="12.5" style="6" bestFit="1" customWidth="1"/>
    <col min="10760" max="10760" width="9" style="6" bestFit="1" customWidth="1"/>
    <col min="10761" max="10761" width="11" style="6" bestFit="1" customWidth="1"/>
    <col min="10762" max="11008" width="8.8984375" style="6"/>
    <col min="11009" max="11009" width="11" style="6" customWidth="1"/>
    <col min="11010" max="11010" width="29" style="6" bestFit="1" customWidth="1"/>
    <col min="11011" max="11011" width="13.3984375" style="6" bestFit="1" customWidth="1"/>
    <col min="11012" max="11012" width="19" style="6" bestFit="1" customWidth="1"/>
    <col min="11013" max="11013" width="5" style="6" bestFit="1" customWidth="1"/>
    <col min="11014" max="11014" width="33.5" style="6" bestFit="1" customWidth="1"/>
    <col min="11015" max="11015" width="12.5" style="6" bestFit="1" customWidth="1"/>
    <col min="11016" max="11016" width="9" style="6" bestFit="1" customWidth="1"/>
    <col min="11017" max="11017" width="11" style="6" bestFit="1" customWidth="1"/>
    <col min="11018" max="11264" width="8.8984375" style="6"/>
    <col min="11265" max="11265" width="11" style="6" customWidth="1"/>
    <col min="11266" max="11266" width="29" style="6" bestFit="1" customWidth="1"/>
    <col min="11267" max="11267" width="13.3984375" style="6" bestFit="1" customWidth="1"/>
    <col min="11268" max="11268" width="19" style="6" bestFit="1" customWidth="1"/>
    <col min="11269" max="11269" width="5" style="6" bestFit="1" customWidth="1"/>
    <col min="11270" max="11270" width="33.5" style="6" bestFit="1" customWidth="1"/>
    <col min="11271" max="11271" width="12.5" style="6" bestFit="1" customWidth="1"/>
    <col min="11272" max="11272" width="9" style="6" bestFit="1" customWidth="1"/>
    <col min="11273" max="11273" width="11" style="6" bestFit="1" customWidth="1"/>
    <col min="11274" max="11520" width="8.8984375" style="6"/>
    <col min="11521" max="11521" width="11" style="6" customWidth="1"/>
    <col min="11522" max="11522" width="29" style="6" bestFit="1" customWidth="1"/>
    <col min="11523" max="11523" width="13.3984375" style="6" bestFit="1" customWidth="1"/>
    <col min="11524" max="11524" width="19" style="6" bestFit="1" customWidth="1"/>
    <col min="11525" max="11525" width="5" style="6" bestFit="1" customWidth="1"/>
    <col min="11526" max="11526" width="33.5" style="6" bestFit="1" customWidth="1"/>
    <col min="11527" max="11527" width="12.5" style="6" bestFit="1" customWidth="1"/>
    <col min="11528" max="11528" width="9" style="6" bestFit="1" customWidth="1"/>
    <col min="11529" max="11529" width="11" style="6" bestFit="1" customWidth="1"/>
    <col min="11530" max="11776" width="8.8984375" style="6"/>
    <col min="11777" max="11777" width="11" style="6" customWidth="1"/>
    <col min="11778" max="11778" width="29" style="6" bestFit="1" customWidth="1"/>
    <col min="11779" max="11779" width="13.3984375" style="6" bestFit="1" customWidth="1"/>
    <col min="11780" max="11780" width="19" style="6" bestFit="1" customWidth="1"/>
    <col min="11781" max="11781" width="5" style="6" bestFit="1" customWidth="1"/>
    <col min="11782" max="11782" width="33.5" style="6" bestFit="1" customWidth="1"/>
    <col min="11783" max="11783" width="12.5" style="6" bestFit="1" customWidth="1"/>
    <col min="11784" max="11784" width="9" style="6" bestFit="1" customWidth="1"/>
    <col min="11785" max="11785" width="11" style="6" bestFit="1" customWidth="1"/>
    <col min="11786" max="12032" width="8.8984375" style="6"/>
    <col min="12033" max="12033" width="11" style="6" customWidth="1"/>
    <col min="12034" max="12034" width="29" style="6" bestFit="1" customWidth="1"/>
    <col min="12035" max="12035" width="13.3984375" style="6" bestFit="1" customWidth="1"/>
    <col min="12036" max="12036" width="19" style="6" bestFit="1" customWidth="1"/>
    <col min="12037" max="12037" width="5" style="6" bestFit="1" customWidth="1"/>
    <col min="12038" max="12038" width="33.5" style="6" bestFit="1" customWidth="1"/>
    <col min="12039" max="12039" width="12.5" style="6" bestFit="1" customWidth="1"/>
    <col min="12040" max="12040" width="9" style="6" bestFit="1" customWidth="1"/>
    <col min="12041" max="12041" width="11" style="6" bestFit="1" customWidth="1"/>
    <col min="12042" max="12288" width="8.8984375" style="6"/>
    <col min="12289" max="12289" width="11" style="6" customWidth="1"/>
    <col min="12290" max="12290" width="29" style="6" bestFit="1" customWidth="1"/>
    <col min="12291" max="12291" width="13.3984375" style="6" bestFit="1" customWidth="1"/>
    <col min="12292" max="12292" width="19" style="6" bestFit="1" customWidth="1"/>
    <col min="12293" max="12293" width="5" style="6" bestFit="1" customWidth="1"/>
    <col min="12294" max="12294" width="33.5" style="6" bestFit="1" customWidth="1"/>
    <col min="12295" max="12295" width="12.5" style="6" bestFit="1" customWidth="1"/>
    <col min="12296" max="12296" width="9" style="6" bestFit="1" customWidth="1"/>
    <col min="12297" max="12297" width="11" style="6" bestFit="1" customWidth="1"/>
    <col min="12298" max="12544" width="8.8984375" style="6"/>
    <col min="12545" max="12545" width="11" style="6" customWidth="1"/>
    <col min="12546" max="12546" width="29" style="6" bestFit="1" customWidth="1"/>
    <col min="12547" max="12547" width="13.3984375" style="6" bestFit="1" customWidth="1"/>
    <col min="12548" max="12548" width="19" style="6" bestFit="1" customWidth="1"/>
    <col min="12549" max="12549" width="5" style="6" bestFit="1" customWidth="1"/>
    <col min="12550" max="12550" width="33.5" style="6" bestFit="1" customWidth="1"/>
    <col min="12551" max="12551" width="12.5" style="6" bestFit="1" customWidth="1"/>
    <col min="12552" max="12552" width="9" style="6" bestFit="1" customWidth="1"/>
    <col min="12553" max="12553" width="11" style="6" bestFit="1" customWidth="1"/>
    <col min="12554" max="12800" width="8.8984375" style="6"/>
    <col min="12801" max="12801" width="11" style="6" customWidth="1"/>
    <col min="12802" max="12802" width="29" style="6" bestFit="1" customWidth="1"/>
    <col min="12803" max="12803" width="13.3984375" style="6" bestFit="1" customWidth="1"/>
    <col min="12804" max="12804" width="19" style="6" bestFit="1" customWidth="1"/>
    <col min="12805" max="12805" width="5" style="6" bestFit="1" customWidth="1"/>
    <col min="12806" max="12806" width="33.5" style="6" bestFit="1" customWidth="1"/>
    <col min="12807" max="12807" width="12.5" style="6" bestFit="1" customWidth="1"/>
    <col min="12808" max="12808" width="9" style="6" bestFit="1" customWidth="1"/>
    <col min="12809" max="12809" width="11" style="6" bestFit="1" customWidth="1"/>
    <col min="12810" max="13056" width="8.8984375" style="6"/>
    <col min="13057" max="13057" width="11" style="6" customWidth="1"/>
    <col min="13058" max="13058" width="29" style="6" bestFit="1" customWidth="1"/>
    <col min="13059" max="13059" width="13.3984375" style="6" bestFit="1" customWidth="1"/>
    <col min="13060" max="13060" width="19" style="6" bestFit="1" customWidth="1"/>
    <col min="13061" max="13061" width="5" style="6" bestFit="1" customWidth="1"/>
    <col min="13062" max="13062" width="33.5" style="6" bestFit="1" customWidth="1"/>
    <col min="13063" max="13063" width="12.5" style="6" bestFit="1" customWidth="1"/>
    <col min="13064" max="13064" width="9" style="6" bestFit="1" customWidth="1"/>
    <col min="13065" max="13065" width="11" style="6" bestFit="1" customWidth="1"/>
    <col min="13066" max="13312" width="8.8984375" style="6"/>
    <col min="13313" max="13313" width="11" style="6" customWidth="1"/>
    <col min="13314" max="13314" width="29" style="6" bestFit="1" customWidth="1"/>
    <col min="13315" max="13315" width="13.3984375" style="6" bestFit="1" customWidth="1"/>
    <col min="13316" max="13316" width="19" style="6" bestFit="1" customWidth="1"/>
    <col min="13317" max="13317" width="5" style="6" bestFit="1" customWidth="1"/>
    <col min="13318" max="13318" width="33.5" style="6" bestFit="1" customWidth="1"/>
    <col min="13319" max="13319" width="12.5" style="6" bestFit="1" customWidth="1"/>
    <col min="13320" max="13320" width="9" style="6" bestFit="1" customWidth="1"/>
    <col min="13321" max="13321" width="11" style="6" bestFit="1" customWidth="1"/>
    <col min="13322" max="13568" width="8.8984375" style="6"/>
    <col min="13569" max="13569" width="11" style="6" customWidth="1"/>
    <col min="13570" max="13570" width="29" style="6" bestFit="1" customWidth="1"/>
    <col min="13571" max="13571" width="13.3984375" style="6" bestFit="1" customWidth="1"/>
    <col min="13572" max="13572" width="19" style="6" bestFit="1" customWidth="1"/>
    <col min="13573" max="13573" width="5" style="6" bestFit="1" customWidth="1"/>
    <col min="13574" max="13574" width="33.5" style="6" bestFit="1" customWidth="1"/>
    <col min="13575" max="13575" width="12.5" style="6" bestFit="1" customWidth="1"/>
    <col min="13576" max="13576" width="9" style="6" bestFit="1" customWidth="1"/>
    <col min="13577" max="13577" width="11" style="6" bestFit="1" customWidth="1"/>
    <col min="13578" max="13824" width="8.8984375" style="6"/>
    <col min="13825" max="13825" width="11" style="6" customWidth="1"/>
    <col min="13826" max="13826" width="29" style="6" bestFit="1" customWidth="1"/>
    <col min="13827" max="13827" width="13.3984375" style="6" bestFit="1" customWidth="1"/>
    <col min="13828" max="13828" width="19" style="6" bestFit="1" customWidth="1"/>
    <col min="13829" max="13829" width="5" style="6" bestFit="1" customWidth="1"/>
    <col min="13830" max="13830" width="33.5" style="6" bestFit="1" customWidth="1"/>
    <col min="13831" max="13831" width="12.5" style="6" bestFit="1" customWidth="1"/>
    <col min="13832" max="13832" width="9" style="6" bestFit="1" customWidth="1"/>
    <col min="13833" max="13833" width="11" style="6" bestFit="1" customWidth="1"/>
    <col min="13834" max="14080" width="8.8984375" style="6"/>
    <col min="14081" max="14081" width="11" style="6" customWidth="1"/>
    <col min="14082" max="14082" width="29" style="6" bestFit="1" customWidth="1"/>
    <col min="14083" max="14083" width="13.3984375" style="6" bestFit="1" customWidth="1"/>
    <col min="14084" max="14084" width="19" style="6" bestFit="1" customWidth="1"/>
    <col min="14085" max="14085" width="5" style="6" bestFit="1" customWidth="1"/>
    <col min="14086" max="14086" width="33.5" style="6" bestFit="1" customWidth="1"/>
    <col min="14087" max="14087" width="12.5" style="6" bestFit="1" customWidth="1"/>
    <col min="14088" max="14088" width="9" style="6" bestFit="1" customWidth="1"/>
    <col min="14089" max="14089" width="11" style="6" bestFit="1" customWidth="1"/>
    <col min="14090" max="14336" width="8.8984375" style="6"/>
    <col min="14337" max="14337" width="11" style="6" customWidth="1"/>
    <col min="14338" max="14338" width="29" style="6" bestFit="1" customWidth="1"/>
    <col min="14339" max="14339" width="13.3984375" style="6" bestFit="1" customWidth="1"/>
    <col min="14340" max="14340" width="19" style="6" bestFit="1" customWidth="1"/>
    <col min="14341" max="14341" width="5" style="6" bestFit="1" customWidth="1"/>
    <col min="14342" max="14342" width="33.5" style="6" bestFit="1" customWidth="1"/>
    <col min="14343" max="14343" width="12.5" style="6" bestFit="1" customWidth="1"/>
    <col min="14344" max="14344" width="9" style="6" bestFit="1" customWidth="1"/>
    <col min="14345" max="14345" width="11" style="6" bestFit="1" customWidth="1"/>
    <col min="14346" max="14592" width="8.8984375" style="6"/>
    <col min="14593" max="14593" width="11" style="6" customWidth="1"/>
    <col min="14594" max="14594" width="29" style="6" bestFit="1" customWidth="1"/>
    <col min="14595" max="14595" width="13.3984375" style="6" bestFit="1" customWidth="1"/>
    <col min="14596" max="14596" width="19" style="6" bestFit="1" customWidth="1"/>
    <col min="14597" max="14597" width="5" style="6" bestFit="1" customWidth="1"/>
    <col min="14598" max="14598" width="33.5" style="6" bestFit="1" customWidth="1"/>
    <col min="14599" max="14599" width="12.5" style="6" bestFit="1" customWidth="1"/>
    <col min="14600" max="14600" width="9" style="6" bestFit="1" customWidth="1"/>
    <col min="14601" max="14601" width="11" style="6" bestFit="1" customWidth="1"/>
    <col min="14602" max="14848" width="8.8984375" style="6"/>
    <col min="14849" max="14849" width="11" style="6" customWidth="1"/>
    <col min="14850" max="14850" width="29" style="6" bestFit="1" customWidth="1"/>
    <col min="14851" max="14851" width="13.3984375" style="6" bestFit="1" customWidth="1"/>
    <col min="14852" max="14852" width="19" style="6" bestFit="1" customWidth="1"/>
    <col min="14853" max="14853" width="5" style="6" bestFit="1" customWidth="1"/>
    <col min="14854" max="14854" width="33.5" style="6" bestFit="1" customWidth="1"/>
    <col min="14855" max="14855" width="12.5" style="6" bestFit="1" customWidth="1"/>
    <col min="14856" max="14856" width="9" style="6" bestFit="1" customWidth="1"/>
    <col min="14857" max="14857" width="11" style="6" bestFit="1" customWidth="1"/>
    <col min="14858" max="15104" width="8.8984375" style="6"/>
    <col min="15105" max="15105" width="11" style="6" customWidth="1"/>
    <col min="15106" max="15106" width="29" style="6" bestFit="1" customWidth="1"/>
    <col min="15107" max="15107" width="13.3984375" style="6" bestFit="1" customWidth="1"/>
    <col min="15108" max="15108" width="19" style="6" bestFit="1" customWidth="1"/>
    <col min="15109" max="15109" width="5" style="6" bestFit="1" customWidth="1"/>
    <col min="15110" max="15110" width="33.5" style="6" bestFit="1" customWidth="1"/>
    <col min="15111" max="15111" width="12.5" style="6" bestFit="1" customWidth="1"/>
    <col min="15112" max="15112" width="9" style="6" bestFit="1" customWidth="1"/>
    <col min="15113" max="15113" width="11" style="6" bestFit="1" customWidth="1"/>
    <col min="15114" max="15360" width="8.8984375" style="6"/>
    <col min="15361" max="15361" width="11" style="6" customWidth="1"/>
    <col min="15362" max="15362" width="29" style="6" bestFit="1" customWidth="1"/>
    <col min="15363" max="15363" width="13.3984375" style="6" bestFit="1" customWidth="1"/>
    <col min="15364" max="15364" width="19" style="6" bestFit="1" customWidth="1"/>
    <col min="15365" max="15365" width="5" style="6" bestFit="1" customWidth="1"/>
    <col min="15366" max="15366" width="33.5" style="6" bestFit="1" customWidth="1"/>
    <col min="15367" max="15367" width="12.5" style="6" bestFit="1" customWidth="1"/>
    <col min="15368" max="15368" width="9" style="6" bestFit="1" customWidth="1"/>
    <col min="15369" max="15369" width="11" style="6" bestFit="1" customWidth="1"/>
    <col min="15370" max="15616" width="8.8984375" style="6"/>
    <col min="15617" max="15617" width="11" style="6" customWidth="1"/>
    <col min="15618" max="15618" width="29" style="6" bestFit="1" customWidth="1"/>
    <col min="15619" max="15619" width="13.3984375" style="6" bestFit="1" customWidth="1"/>
    <col min="15620" max="15620" width="19" style="6" bestFit="1" customWidth="1"/>
    <col min="15621" max="15621" width="5" style="6" bestFit="1" customWidth="1"/>
    <col min="15622" max="15622" width="33.5" style="6" bestFit="1" customWidth="1"/>
    <col min="15623" max="15623" width="12.5" style="6" bestFit="1" customWidth="1"/>
    <col min="15624" max="15624" width="9" style="6" bestFit="1" customWidth="1"/>
    <col min="15625" max="15625" width="11" style="6" bestFit="1" customWidth="1"/>
    <col min="15626" max="15872" width="8.8984375" style="6"/>
    <col min="15873" max="15873" width="11" style="6" customWidth="1"/>
    <col min="15874" max="15874" width="29" style="6" bestFit="1" customWidth="1"/>
    <col min="15875" max="15875" width="13.3984375" style="6" bestFit="1" customWidth="1"/>
    <col min="15876" max="15876" width="19" style="6" bestFit="1" customWidth="1"/>
    <col min="15877" max="15877" width="5" style="6" bestFit="1" customWidth="1"/>
    <col min="15878" max="15878" width="33.5" style="6" bestFit="1" customWidth="1"/>
    <col min="15879" max="15879" width="12.5" style="6" bestFit="1" customWidth="1"/>
    <col min="15880" max="15880" width="9" style="6" bestFit="1" customWidth="1"/>
    <col min="15881" max="15881" width="11" style="6" bestFit="1" customWidth="1"/>
    <col min="15882" max="16128" width="8.8984375" style="6"/>
    <col min="16129" max="16129" width="11" style="6" customWidth="1"/>
    <col min="16130" max="16130" width="29" style="6" bestFit="1" customWidth="1"/>
    <col min="16131" max="16131" width="13.3984375" style="6" bestFit="1" customWidth="1"/>
    <col min="16132" max="16132" width="19" style="6" bestFit="1" customWidth="1"/>
    <col min="16133" max="16133" width="5" style="6" bestFit="1" customWidth="1"/>
    <col min="16134" max="16134" width="33.5" style="6" bestFit="1" customWidth="1"/>
    <col min="16135" max="16135" width="12.5" style="6" bestFit="1" customWidth="1"/>
    <col min="16136" max="16136" width="9" style="6" bestFit="1" customWidth="1"/>
    <col min="16137" max="16137" width="11" style="6" bestFit="1" customWidth="1"/>
    <col min="16138" max="16384" width="8.8984375" style="6"/>
  </cols>
  <sheetData>
    <row r="1" spans="1:54" x14ac:dyDescent="0.3">
      <c r="A1" s="6" t="s">
        <v>938</v>
      </c>
      <c r="B1" s="6" t="s">
        <v>939</v>
      </c>
      <c r="C1" s="6" t="s">
        <v>940</v>
      </c>
      <c r="D1" s="6" t="s">
        <v>941</v>
      </c>
      <c r="E1" s="6" t="s">
        <v>942</v>
      </c>
      <c r="F1" s="6" t="s">
        <v>943</v>
      </c>
      <c r="G1" s="6" t="s">
        <v>944</v>
      </c>
      <c r="H1" s="6" t="s">
        <v>945</v>
      </c>
      <c r="I1" s="6" t="s">
        <v>946</v>
      </c>
      <c r="L1" s="6" t="s">
        <v>938</v>
      </c>
      <c r="M1" s="6" t="s">
        <v>939</v>
      </c>
      <c r="N1" s="6" t="s">
        <v>940</v>
      </c>
      <c r="O1" s="6" t="s">
        <v>941</v>
      </c>
      <c r="P1" s="6" t="s">
        <v>942</v>
      </c>
      <c r="Q1" s="6" t="s">
        <v>943</v>
      </c>
      <c r="R1" s="6" t="s">
        <v>944</v>
      </c>
      <c r="S1" s="6" t="s">
        <v>945</v>
      </c>
      <c r="T1" s="6" t="s">
        <v>946</v>
      </c>
      <c r="X1" s="6">
        <v>1993</v>
      </c>
      <c r="Y1" s="6">
        <v>1994</v>
      </c>
      <c r="Z1" s="6">
        <v>1995</v>
      </c>
      <c r="AA1" s="6">
        <v>1996</v>
      </c>
      <c r="AB1" s="6">
        <v>1997</v>
      </c>
      <c r="AC1" s="6">
        <v>1998</v>
      </c>
      <c r="AD1" s="6">
        <v>1999</v>
      </c>
      <c r="AE1" s="6">
        <v>2000</v>
      </c>
      <c r="AF1" s="6">
        <v>2001</v>
      </c>
      <c r="AG1" s="6">
        <v>2002</v>
      </c>
      <c r="AH1" s="6">
        <v>2003</v>
      </c>
      <c r="AI1" s="6">
        <v>2004</v>
      </c>
      <c r="AJ1" s="6">
        <v>2005</v>
      </c>
      <c r="AK1" s="6">
        <v>2006</v>
      </c>
      <c r="AL1" s="6">
        <v>2007</v>
      </c>
      <c r="AM1" s="6">
        <v>2008</v>
      </c>
      <c r="AN1" s="6">
        <v>2009</v>
      </c>
      <c r="AO1" s="6">
        <v>2010</v>
      </c>
      <c r="AP1" s="6">
        <v>2011</v>
      </c>
      <c r="AQ1" s="6">
        <v>2012</v>
      </c>
      <c r="AR1" s="6">
        <v>2013</v>
      </c>
      <c r="AS1" s="6">
        <v>2014</v>
      </c>
      <c r="AT1" s="6">
        <v>2015</v>
      </c>
      <c r="AU1" s="6">
        <v>2016</v>
      </c>
      <c r="AV1" s="6">
        <v>2017</v>
      </c>
      <c r="AW1" s="6">
        <v>2018</v>
      </c>
      <c r="AX1" s="6">
        <v>2019</v>
      </c>
      <c r="AY1" s="6">
        <v>2020</v>
      </c>
      <c r="AZ1" s="6">
        <v>2021</v>
      </c>
      <c r="BA1" s="6">
        <v>2022</v>
      </c>
      <c r="BB1" s="6">
        <v>2023</v>
      </c>
    </row>
    <row r="2" spans="1:54" x14ac:dyDescent="0.3">
      <c r="A2" s="6">
        <v>1</v>
      </c>
      <c r="B2" s="6" t="s">
        <v>947</v>
      </c>
      <c r="C2" s="6">
        <v>1</v>
      </c>
      <c r="D2" s="6" t="s">
        <v>946</v>
      </c>
      <c r="E2" s="6">
        <v>1993</v>
      </c>
      <c r="F2" s="6" t="s">
        <v>948</v>
      </c>
      <c r="G2" s="9"/>
      <c r="H2" s="9">
        <v>4.7</v>
      </c>
      <c r="I2" s="9">
        <v>100</v>
      </c>
      <c r="L2" s="6">
        <v>2</v>
      </c>
      <c r="M2" s="6" t="s">
        <v>949</v>
      </c>
      <c r="N2" s="6">
        <v>1</v>
      </c>
      <c r="O2" s="6" t="s">
        <v>946</v>
      </c>
      <c r="P2" s="6">
        <v>1993</v>
      </c>
      <c r="Q2" s="6" t="s">
        <v>948</v>
      </c>
      <c r="R2" s="9"/>
      <c r="S2" s="9">
        <v>5.2</v>
      </c>
      <c r="T2" s="9">
        <v>100</v>
      </c>
      <c r="U2" s="9"/>
      <c r="W2" s="6" t="s">
        <v>950</v>
      </c>
      <c r="X2" s="10">
        <f t="shared" ref="X2:Y2" si="0">SUMIFS($T$2:$T$497,$P$2:$P$497,X$1,$O$2:$O$497,"Farm Production")+SUMIFS($T$2:$T$497,$P$2:$P$497,X$1,$O$2:$O$497, "Agribusiness")</f>
        <v>15.8</v>
      </c>
      <c r="Y2" s="10">
        <f t="shared" si="0"/>
        <v>15.600000000000001</v>
      </c>
      <c r="Z2" s="10">
        <f>SUMIFS($T$2:$T$497,$P$2:$P$497,Z$1,$O$2:$O$497,"Farm Production")+SUMIFS($T$2:$T$497,$P$2:$P$497,Z$1,$O$2:$O$497, "Agribusiness")</f>
        <v>16</v>
      </c>
      <c r="AA2" s="10">
        <f t="shared" ref="AA2:BB2" si="1">SUMIFS($T$2:$T$497,$P$2:$P$497,AA$1,$O$2:$O$497,"Farm Production")+SUMIFS($T$2:$T$497,$P$2:$P$497,AA$1,$O$2:$O$497, "Agribusiness")</f>
        <v>16.100000000000001</v>
      </c>
      <c r="AB2" s="10">
        <f t="shared" si="1"/>
        <v>16.399999999999999</v>
      </c>
      <c r="AC2" s="10">
        <f t="shared" si="1"/>
        <v>16</v>
      </c>
      <c r="AD2" s="10">
        <f t="shared" si="1"/>
        <v>15.200000000000001</v>
      </c>
      <c r="AE2" s="10">
        <f t="shared" si="1"/>
        <v>15.5</v>
      </c>
      <c r="AF2" s="10">
        <f t="shared" si="1"/>
        <v>15.7</v>
      </c>
      <c r="AG2" s="10">
        <f t="shared" si="1"/>
        <v>15.4</v>
      </c>
      <c r="AH2" s="10">
        <f t="shared" si="1"/>
        <v>16.099999999999998</v>
      </c>
      <c r="AI2" s="10">
        <f t="shared" si="1"/>
        <v>17.8</v>
      </c>
      <c r="AJ2" s="10">
        <f t="shared" si="1"/>
        <v>16.5</v>
      </c>
      <c r="AK2" s="10">
        <f t="shared" si="1"/>
        <v>15.6</v>
      </c>
      <c r="AL2" s="10">
        <f t="shared" si="1"/>
        <v>17.8</v>
      </c>
      <c r="AM2" s="10">
        <f t="shared" si="1"/>
        <v>17.5</v>
      </c>
      <c r="AN2" s="10">
        <f t="shared" si="1"/>
        <v>17.8</v>
      </c>
      <c r="AO2" s="10">
        <f t="shared" si="1"/>
        <v>18.399999999999999</v>
      </c>
      <c r="AP2" s="10">
        <f t="shared" si="1"/>
        <v>18.7</v>
      </c>
      <c r="AQ2" s="10">
        <f t="shared" si="1"/>
        <v>15.6</v>
      </c>
      <c r="AR2" s="10">
        <f t="shared" si="1"/>
        <v>15.600000000000001</v>
      </c>
      <c r="AS2" s="10">
        <f t="shared" si="1"/>
        <v>15.2</v>
      </c>
      <c r="AT2" s="10">
        <f t="shared" si="1"/>
        <v>14.2</v>
      </c>
      <c r="AU2" s="10">
        <f t="shared" si="1"/>
        <v>14.200000000000001</v>
      </c>
      <c r="AV2" s="10">
        <f t="shared" si="1"/>
        <v>14.3</v>
      </c>
      <c r="AW2" s="10">
        <f t="shared" si="1"/>
        <v>14.4</v>
      </c>
      <c r="AX2" s="10">
        <f t="shared" si="1"/>
        <v>13.899999999999999</v>
      </c>
      <c r="AY2" s="10">
        <f t="shared" si="1"/>
        <v>13.3</v>
      </c>
      <c r="AZ2" s="10">
        <f t="shared" si="1"/>
        <v>15</v>
      </c>
      <c r="BA2" s="10">
        <f t="shared" si="1"/>
        <v>15.899999999999999</v>
      </c>
      <c r="BB2" s="10">
        <f t="shared" si="1"/>
        <v>15.7</v>
      </c>
    </row>
    <row r="3" spans="1:54" x14ac:dyDescent="0.3">
      <c r="A3" s="6">
        <v>1</v>
      </c>
      <c r="B3" s="6" t="s">
        <v>947</v>
      </c>
      <c r="C3" s="6">
        <v>2</v>
      </c>
      <c r="D3" s="6" t="s">
        <v>951</v>
      </c>
      <c r="E3" s="6">
        <v>1993</v>
      </c>
      <c r="F3" s="6" t="s">
        <v>948</v>
      </c>
      <c r="G3" s="9"/>
      <c r="H3" s="9">
        <v>0.3</v>
      </c>
      <c r="I3" s="9">
        <v>3.4</v>
      </c>
      <c r="L3" s="6">
        <v>2</v>
      </c>
      <c r="M3" s="6" t="s">
        <v>949</v>
      </c>
      <c r="N3" s="6">
        <v>2</v>
      </c>
      <c r="O3" s="6" t="s">
        <v>951</v>
      </c>
      <c r="P3" s="6">
        <v>1993</v>
      </c>
      <c r="Q3" s="6" t="s">
        <v>948</v>
      </c>
      <c r="R3" s="9"/>
      <c r="S3" s="9">
        <v>0.5</v>
      </c>
      <c r="T3" s="9">
        <v>4.9000000000000004</v>
      </c>
      <c r="U3" s="9"/>
      <c r="W3" s="6" t="s">
        <v>952</v>
      </c>
      <c r="X3" s="10">
        <f t="shared" ref="X3:Y3" si="2">SUMIFS($T$2:$T$497,$P$2:$P$497,X$1,$O$2:$O$497,"Packaging")+SUMIFS($T$2:$T$497,$P$2:$P$497,X$1,$O$2:$O$497, "Food Processing")</f>
        <v>32.9</v>
      </c>
      <c r="Y3" s="10">
        <f t="shared" si="2"/>
        <v>33</v>
      </c>
      <c r="Z3" s="10">
        <f>SUMIFS($T$2:$T$497,$P$2:$P$497,Z$1,$O$2:$O$497,"Packaging")+SUMIFS($T$2:$T$497,$P$2:$P$497,Z$1,$O$2:$O$497, "Food Processing")</f>
        <v>32</v>
      </c>
      <c r="AA3" s="10">
        <f t="shared" ref="AA3:BB3" si="3">SUMIFS($T$2:$T$497,$P$2:$P$497,AA$1,$O$2:$O$497,"Packaging")+SUMIFS($T$2:$T$497,$P$2:$P$497,AA$1,$O$2:$O$497, "Food Processing")</f>
        <v>32.1</v>
      </c>
      <c r="AB3" s="10">
        <f t="shared" si="3"/>
        <v>31.799999999999997</v>
      </c>
      <c r="AC3" s="10">
        <f t="shared" si="3"/>
        <v>31.1</v>
      </c>
      <c r="AD3" s="10">
        <f t="shared" si="3"/>
        <v>32.1</v>
      </c>
      <c r="AE3" s="10">
        <f t="shared" si="3"/>
        <v>31.3</v>
      </c>
      <c r="AF3" s="10">
        <f t="shared" si="3"/>
        <v>30.8</v>
      </c>
      <c r="AG3" s="10">
        <f t="shared" si="3"/>
        <v>30.299999999999997</v>
      </c>
      <c r="AH3" s="10">
        <f t="shared" si="3"/>
        <v>28.900000000000002</v>
      </c>
      <c r="AI3" s="10">
        <f t="shared" si="3"/>
        <v>27.599999999999998</v>
      </c>
      <c r="AJ3" s="10">
        <f t="shared" si="3"/>
        <v>28.3</v>
      </c>
      <c r="AK3" s="10">
        <f t="shared" si="3"/>
        <v>27.9</v>
      </c>
      <c r="AL3" s="10">
        <f t="shared" si="3"/>
        <v>26.9</v>
      </c>
      <c r="AM3" s="10">
        <f t="shared" si="3"/>
        <v>26.299999999999997</v>
      </c>
      <c r="AN3" s="10">
        <f t="shared" si="3"/>
        <v>28.5</v>
      </c>
      <c r="AO3" s="10">
        <f t="shared" si="3"/>
        <v>27.3</v>
      </c>
      <c r="AP3" s="10">
        <f t="shared" si="3"/>
        <v>25.9</v>
      </c>
      <c r="AQ3" s="10">
        <f t="shared" si="3"/>
        <v>25.8</v>
      </c>
      <c r="AR3" s="10">
        <f t="shared" si="3"/>
        <v>25.8</v>
      </c>
      <c r="AS3" s="10">
        <f t="shared" si="3"/>
        <v>25.900000000000002</v>
      </c>
      <c r="AT3" s="10">
        <f t="shared" si="3"/>
        <v>26.1</v>
      </c>
      <c r="AU3" s="10">
        <f t="shared" si="3"/>
        <v>25.9</v>
      </c>
      <c r="AV3" s="10">
        <f t="shared" si="3"/>
        <v>25.599999999999998</v>
      </c>
      <c r="AW3" s="10">
        <f t="shared" si="3"/>
        <v>25.799999999999997</v>
      </c>
      <c r="AX3" s="10">
        <f t="shared" si="3"/>
        <v>26.1</v>
      </c>
      <c r="AY3" s="10">
        <f t="shared" si="3"/>
        <v>26.9</v>
      </c>
      <c r="AZ3" s="10">
        <f t="shared" si="3"/>
        <v>27.2</v>
      </c>
      <c r="BA3" s="10">
        <f t="shared" si="3"/>
        <v>26.3</v>
      </c>
      <c r="BB3" s="10">
        <f t="shared" si="3"/>
        <v>26.8</v>
      </c>
    </row>
    <row r="4" spans="1:54" x14ac:dyDescent="0.3">
      <c r="A4" s="6">
        <v>1</v>
      </c>
      <c r="B4" s="6" t="s">
        <v>947</v>
      </c>
      <c r="C4" s="6">
        <v>3</v>
      </c>
      <c r="D4" s="6" t="s">
        <v>953</v>
      </c>
      <c r="E4" s="6">
        <v>1993</v>
      </c>
      <c r="F4" s="6" t="s">
        <v>948</v>
      </c>
      <c r="G4" s="9"/>
      <c r="H4" s="9">
        <v>0.6</v>
      </c>
      <c r="I4" s="9">
        <v>7.7</v>
      </c>
      <c r="L4" s="6">
        <v>2</v>
      </c>
      <c r="M4" s="6" t="s">
        <v>949</v>
      </c>
      <c r="N4" s="6">
        <v>3</v>
      </c>
      <c r="O4" s="6" t="s">
        <v>953</v>
      </c>
      <c r="P4" s="6">
        <v>1993</v>
      </c>
      <c r="Q4" s="6" t="s">
        <v>948</v>
      </c>
      <c r="R4" s="9"/>
      <c r="S4" s="9">
        <v>0.9</v>
      </c>
      <c r="T4" s="9">
        <v>10.9</v>
      </c>
      <c r="U4" s="9"/>
      <c r="W4" s="6" t="s">
        <v>954</v>
      </c>
      <c r="X4" s="10">
        <f t="shared" ref="X4:Y4" si="4">SUMIFS($T$2:$T$497,$P$2:$P$497,X$1,$O$2:$O$497,"Transportation")+SUMIFS($T$2:$T$497,$P$2:$P$497,X$1,$O$2:$O$497, "Wholesale trade")</f>
        <v>16.899999999999999</v>
      </c>
      <c r="Y4" s="10">
        <f t="shared" si="4"/>
        <v>16.3</v>
      </c>
      <c r="Z4" s="10">
        <f>SUMIFS($T$2:$T$497,$P$2:$P$497,Z$1,$O$2:$O$497,"Transportation")+SUMIFS($T$2:$T$497,$P$2:$P$497,Z$1,$O$2:$O$497, "Wholesale trade")</f>
        <v>16.2</v>
      </c>
      <c r="AA4" s="10">
        <f t="shared" ref="AA4:BB4" si="5">SUMIFS($T$2:$T$497,$P$2:$P$497,AA$1,$O$2:$O$497,"Transportation")+SUMIFS($T$2:$T$497,$P$2:$P$497,AA$1,$O$2:$O$497, "Wholesale trade")</f>
        <v>16.600000000000001</v>
      </c>
      <c r="AB4" s="10">
        <f t="shared" si="5"/>
        <v>16.600000000000001</v>
      </c>
      <c r="AC4" s="10">
        <f t="shared" si="5"/>
        <v>17</v>
      </c>
      <c r="AD4" s="10">
        <f t="shared" si="5"/>
        <v>16.700000000000003</v>
      </c>
      <c r="AE4" s="10">
        <f t="shared" si="5"/>
        <v>16.8</v>
      </c>
      <c r="AF4" s="10">
        <f t="shared" si="5"/>
        <v>17.399999999999999</v>
      </c>
      <c r="AG4" s="10">
        <f t="shared" si="5"/>
        <v>17.8</v>
      </c>
      <c r="AH4" s="10">
        <f t="shared" si="5"/>
        <v>19</v>
      </c>
      <c r="AI4" s="10">
        <f t="shared" si="5"/>
        <v>17.899999999999999</v>
      </c>
      <c r="AJ4" s="10">
        <f t="shared" si="5"/>
        <v>18.299999999999997</v>
      </c>
      <c r="AK4" s="10">
        <f t="shared" si="5"/>
        <v>18.8</v>
      </c>
      <c r="AL4" s="10">
        <f t="shared" si="5"/>
        <v>19.200000000000003</v>
      </c>
      <c r="AM4" s="10">
        <f t="shared" si="5"/>
        <v>19.7</v>
      </c>
      <c r="AN4" s="10">
        <f t="shared" si="5"/>
        <v>18.899999999999999</v>
      </c>
      <c r="AO4" s="10">
        <f t="shared" si="5"/>
        <v>18.899999999999999</v>
      </c>
      <c r="AP4" s="10">
        <f t="shared" si="5"/>
        <v>19.5</v>
      </c>
      <c r="AQ4" s="10">
        <f t="shared" si="5"/>
        <v>22.1</v>
      </c>
      <c r="AR4" s="10">
        <f t="shared" si="5"/>
        <v>22.299999999999997</v>
      </c>
      <c r="AS4" s="10">
        <f t="shared" si="5"/>
        <v>21.8</v>
      </c>
      <c r="AT4" s="10">
        <f t="shared" si="5"/>
        <v>22.299999999999997</v>
      </c>
      <c r="AU4" s="10">
        <f t="shared" si="5"/>
        <v>22.200000000000003</v>
      </c>
      <c r="AV4" s="10">
        <f t="shared" si="5"/>
        <v>21.6</v>
      </c>
      <c r="AW4" s="10">
        <f t="shared" si="5"/>
        <v>21.700000000000003</v>
      </c>
      <c r="AX4" s="10">
        <f t="shared" si="5"/>
        <v>21.5</v>
      </c>
      <c r="AY4" s="10">
        <f t="shared" si="5"/>
        <v>21.5</v>
      </c>
      <c r="AZ4" s="10">
        <f t="shared" si="5"/>
        <v>21</v>
      </c>
      <c r="BA4" s="10">
        <f t="shared" si="5"/>
        <v>20.100000000000001</v>
      </c>
      <c r="BB4" s="10">
        <f t="shared" si="5"/>
        <v>19.100000000000001</v>
      </c>
    </row>
    <row r="5" spans="1:54" x14ac:dyDescent="0.3">
      <c r="A5" s="6">
        <v>1</v>
      </c>
      <c r="B5" s="6" t="s">
        <v>947</v>
      </c>
      <c r="C5" s="6">
        <v>4</v>
      </c>
      <c r="D5" s="6" t="s">
        <v>955</v>
      </c>
      <c r="E5" s="6">
        <v>1993</v>
      </c>
      <c r="F5" s="6" t="s">
        <v>948</v>
      </c>
      <c r="G5" s="9"/>
      <c r="H5" s="9">
        <v>0.7</v>
      </c>
      <c r="I5" s="9">
        <v>18.7</v>
      </c>
      <c r="L5" s="6">
        <v>2</v>
      </c>
      <c r="M5" s="6" t="s">
        <v>949</v>
      </c>
      <c r="N5" s="6">
        <v>4</v>
      </c>
      <c r="O5" s="6" t="s">
        <v>955</v>
      </c>
      <c r="P5" s="6">
        <v>1993</v>
      </c>
      <c r="Q5" s="6" t="s">
        <v>948</v>
      </c>
      <c r="R5" s="9"/>
      <c r="S5" s="9">
        <v>1</v>
      </c>
      <c r="T5" s="9">
        <v>28</v>
      </c>
      <c r="U5" s="9"/>
      <c r="V5" s="9"/>
      <c r="W5" s="6" t="s">
        <v>956</v>
      </c>
      <c r="X5" s="10">
        <f t="shared" ref="X5:Y5" si="6">SUMIFS($T$2:$T$497,$P$2:$P$497,X$1,$O$2:$O$497,"Retail trade")</f>
        <v>19.5</v>
      </c>
      <c r="Y5" s="10">
        <f t="shared" si="6"/>
        <v>19.3</v>
      </c>
      <c r="Z5" s="10">
        <f>SUMIFS($T$2:$T$497,$P$2:$P$497,Z$1,$O$2:$O$497,"Retail trade")</f>
        <v>19.5</v>
      </c>
      <c r="AA5" s="10">
        <f t="shared" ref="AA5:BB5" si="7">SUMIFS($T$2:$T$497,$P$2:$P$497,AA$1,$O$2:$O$497,"Retail trade")</f>
        <v>19.8</v>
      </c>
      <c r="AB5" s="10">
        <f t="shared" si="7"/>
        <v>20.100000000000001</v>
      </c>
      <c r="AC5" s="10">
        <f t="shared" si="7"/>
        <v>20.8</v>
      </c>
      <c r="AD5" s="10">
        <f t="shared" si="7"/>
        <v>20.399999999999999</v>
      </c>
      <c r="AE5" s="10">
        <f t="shared" si="7"/>
        <v>20.5</v>
      </c>
      <c r="AF5" s="10">
        <f t="shared" si="7"/>
        <v>20.5</v>
      </c>
      <c r="AG5" s="10">
        <f t="shared" si="7"/>
        <v>21</v>
      </c>
      <c r="AH5" s="10">
        <f t="shared" si="7"/>
        <v>22.2</v>
      </c>
      <c r="AI5" s="10">
        <f t="shared" si="7"/>
        <v>23.4</v>
      </c>
      <c r="AJ5" s="10">
        <f t="shared" si="7"/>
        <v>23.4</v>
      </c>
      <c r="AK5" s="10">
        <f t="shared" si="7"/>
        <v>24.3</v>
      </c>
      <c r="AL5" s="10">
        <f t="shared" si="7"/>
        <v>22.8</v>
      </c>
      <c r="AM5" s="10">
        <f t="shared" si="7"/>
        <v>23.5</v>
      </c>
      <c r="AN5" s="10">
        <f t="shared" si="7"/>
        <v>23</v>
      </c>
      <c r="AO5" s="10">
        <f t="shared" si="7"/>
        <v>22.9</v>
      </c>
      <c r="AP5" s="10">
        <f t="shared" si="7"/>
        <v>23.1</v>
      </c>
      <c r="AQ5" s="10">
        <f t="shared" si="7"/>
        <v>24</v>
      </c>
      <c r="AR5" s="10">
        <f t="shared" si="7"/>
        <v>24.2</v>
      </c>
      <c r="AS5" s="10">
        <f t="shared" si="7"/>
        <v>24.4</v>
      </c>
      <c r="AT5" s="10">
        <f t="shared" si="7"/>
        <v>25</v>
      </c>
      <c r="AU5" s="10">
        <f t="shared" si="7"/>
        <v>25.3</v>
      </c>
      <c r="AV5" s="10">
        <f t="shared" si="7"/>
        <v>25.9</v>
      </c>
      <c r="AW5" s="10">
        <f t="shared" si="7"/>
        <v>25.6</v>
      </c>
      <c r="AX5" s="10">
        <f t="shared" si="7"/>
        <v>25.7</v>
      </c>
      <c r="AY5" s="10">
        <f t="shared" si="7"/>
        <v>25.9</v>
      </c>
      <c r="AZ5" s="10">
        <f t="shared" si="7"/>
        <v>24.1</v>
      </c>
      <c r="BA5" s="10">
        <f t="shared" si="7"/>
        <v>24.6</v>
      </c>
      <c r="BB5" s="10">
        <f t="shared" si="7"/>
        <v>24.8</v>
      </c>
    </row>
    <row r="6" spans="1:54" x14ac:dyDescent="0.3">
      <c r="A6" s="6">
        <v>1</v>
      </c>
      <c r="B6" s="6" t="s">
        <v>947</v>
      </c>
      <c r="C6" s="6">
        <v>5</v>
      </c>
      <c r="D6" s="6" t="s">
        <v>957</v>
      </c>
      <c r="E6" s="6">
        <v>1993</v>
      </c>
      <c r="F6" s="6" t="s">
        <v>948</v>
      </c>
      <c r="G6" s="9"/>
      <c r="H6" s="9">
        <v>0.7</v>
      </c>
      <c r="I6" s="9">
        <v>4.2</v>
      </c>
      <c r="L6" s="6">
        <v>2</v>
      </c>
      <c r="M6" s="6" t="s">
        <v>949</v>
      </c>
      <c r="N6" s="6">
        <v>5</v>
      </c>
      <c r="O6" s="6" t="s">
        <v>957</v>
      </c>
      <c r="P6" s="6">
        <v>1993</v>
      </c>
      <c r="Q6" s="6" t="s">
        <v>948</v>
      </c>
      <c r="R6" s="9"/>
      <c r="S6" s="9">
        <v>0.9</v>
      </c>
      <c r="T6" s="9">
        <v>4.9000000000000004</v>
      </c>
      <c r="U6" s="9"/>
      <c r="W6" s="6" t="s">
        <v>958</v>
      </c>
      <c r="X6" s="10">
        <f t="shared" ref="X6" si="8">100-SUM(X2:X5)</f>
        <v>14.900000000000006</v>
      </c>
      <c r="Y6" s="10">
        <f t="shared" ref="Y6" si="9">100-SUM(Y2:Y5)</f>
        <v>15.799999999999997</v>
      </c>
      <c r="Z6" s="10">
        <f t="shared" ref="Z6" si="10">100-SUM(Z2:Z5)</f>
        <v>16.299999999999997</v>
      </c>
      <c r="AA6" s="10">
        <f t="shared" ref="AA6" si="11">100-SUM(AA2:AA5)</f>
        <v>15.399999999999991</v>
      </c>
      <c r="AB6" s="10">
        <f t="shared" ref="AB6" si="12">100-SUM(AB2:AB5)</f>
        <v>15.099999999999994</v>
      </c>
      <c r="AC6" s="10">
        <f t="shared" ref="AC6" si="13">100-SUM(AC2:AC5)</f>
        <v>15.100000000000009</v>
      </c>
      <c r="AD6" s="10">
        <f t="shared" ref="AD6" si="14">100-SUM(AD2:AD5)</f>
        <v>15.599999999999994</v>
      </c>
      <c r="AE6" s="10">
        <f t="shared" ref="AE6" si="15">100-SUM(AE2:AE5)</f>
        <v>15.900000000000006</v>
      </c>
      <c r="AF6" s="10">
        <f t="shared" ref="AF6" si="16">100-SUM(AF2:AF5)</f>
        <v>15.599999999999994</v>
      </c>
      <c r="AG6" s="10">
        <f t="shared" ref="AG6" si="17">100-SUM(AG2:AG5)</f>
        <v>15.5</v>
      </c>
      <c r="AH6" s="10">
        <f t="shared" ref="AH6" si="18">100-SUM(AH2:AH5)</f>
        <v>13.799999999999997</v>
      </c>
      <c r="AI6" s="10">
        <f t="shared" ref="AI6" si="19">100-SUM(AI2:AI5)</f>
        <v>13.300000000000011</v>
      </c>
      <c r="AJ6" s="10">
        <f t="shared" ref="AJ6" si="20">100-SUM(AJ2:AJ5)</f>
        <v>13.5</v>
      </c>
      <c r="AK6" s="10">
        <f t="shared" ref="AK6" si="21">100-SUM(AK2:AK5)</f>
        <v>13.400000000000006</v>
      </c>
      <c r="AL6" s="10">
        <f t="shared" ref="AL6" si="22">100-SUM(AL2:AL5)</f>
        <v>13.299999999999997</v>
      </c>
      <c r="AM6" s="10">
        <f t="shared" ref="AM6" si="23">100-SUM(AM2:AM5)</f>
        <v>13</v>
      </c>
      <c r="AN6" s="10">
        <f t="shared" ref="AN6" si="24">100-SUM(AN2:AN5)</f>
        <v>11.800000000000011</v>
      </c>
      <c r="AO6" s="10">
        <f t="shared" ref="AO6" si="25">100-SUM(AO2:AO5)</f>
        <v>12.5</v>
      </c>
      <c r="AP6" s="10">
        <f t="shared" ref="AP6" si="26">100-SUM(AP2:AP5)</f>
        <v>12.800000000000011</v>
      </c>
      <c r="AQ6" s="10">
        <f t="shared" ref="AQ6" si="27">100-SUM(AQ2:AQ5)</f>
        <v>12.5</v>
      </c>
      <c r="AR6" s="10">
        <f t="shared" ref="AR6" si="28">100-SUM(AR2:AR5)</f>
        <v>12.099999999999994</v>
      </c>
      <c r="AS6" s="10">
        <f t="shared" ref="AS6" si="29">100-SUM(AS2:AS5)</f>
        <v>12.699999999999989</v>
      </c>
      <c r="AT6" s="10">
        <f t="shared" ref="AT6" si="30">100-SUM(AT2:AT5)</f>
        <v>12.400000000000006</v>
      </c>
      <c r="AU6" s="10">
        <f t="shared" ref="AU6" si="31">100-SUM(AU2:AU5)</f>
        <v>12.399999999999991</v>
      </c>
      <c r="AV6" s="10">
        <f t="shared" ref="AV6" si="32">100-SUM(AV2:AV5)</f>
        <v>12.599999999999994</v>
      </c>
      <c r="AW6" s="10">
        <f t="shared" ref="AW6" si="33">100-SUM(AW2:AW5)</f>
        <v>12.5</v>
      </c>
      <c r="AX6" s="10">
        <f t="shared" ref="AX6" si="34">100-SUM(AX2:AX5)</f>
        <v>12.799999999999997</v>
      </c>
      <c r="AY6" s="10">
        <f t="shared" ref="AY6" si="35">100-SUM(AY2:AY5)</f>
        <v>12.400000000000006</v>
      </c>
      <c r="AZ6" s="10">
        <f t="shared" ref="AZ6" si="36">100-SUM(AZ2:AZ5)</f>
        <v>12.699999999999989</v>
      </c>
      <c r="BA6" s="10">
        <f t="shared" ref="BA6" si="37">100-SUM(BA2:BA5)</f>
        <v>13.099999999999994</v>
      </c>
      <c r="BB6" s="10">
        <f t="shared" ref="BB6" si="38">100-SUM(BB2:BB5)</f>
        <v>13.599999999999994</v>
      </c>
    </row>
    <row r="7" spans="1:54" x14ac:dyDescent="0.3">
      <c r="A7" s="6">
        <v>1</v>
      </c>
      <c r="B7" s="6" t="s">
        <v>947</v>
      </c>
      <c r="C7" s="6">
        <v>6</v>
      </c>
      <c r="D7" s="6" t="s">
        <v>80</v>
      </c>
      <c r="E7" s="6">
        <v>1993</v>
      </c>
      <c r="F7" s="6" t="s">
        <v>948</v>
      </c>
      <c r="G7" s="9"/>
      <c r="H7" s="9">
        <v>0.2</v>
      </c>
      <c r="I7" s="9">
        <v>4.3</v>
      </c>
      <c r="L7" s="6">
        <v>2</v>
      </c>
      <c r="M7" s="6" t="s">
        <v>949</v>
      </c>
      <c r="N7" s="6">
        <v>6</v>
      </c>
      <c r="O7" s="6" t="s">
        <v>80</v>
      </c>
      <c r="P7" s="6">
        <v>1993</v>
      </c>
      <c r="Q7" s="6" t="s">
        <v>948</v>
      </c>
      <c r="R7" s="9"/>
      <c r="S7" s="9">
        <v>0.2</v>
      </c>
      <c r="T7" s="9">
        <v>5.7</v>
      </c>
      <c r="U7" s="9"/>
    </row>
    <row r="8" spans="1:54" x14ac:dyDescent="0.3">
      <c r="A8" s="6">
        <v>1</v>
      </c>
      <c r="B8" s="6" t="s">
        <v>947</v>
      </c>
      <c r="C8" s="6">
        <v>7</v>
      </c>
      <c r="D8" s="6" t="s">
        <v>959</v>
      </c>
      <c r="E8" s="6">
        <v>1993</v>
      </c>
      <c r="F8" s="6" t="s">
        <v>948</v>
      </c>
      <c r="G8" s="9"/>
      <c r="H8" s="9">
        <v>-0.1</v>
      </c>
      <c r="I8" s="9">
        <v>8.4</v>
      </c>
      <c r="L8" s="6">
        <v>2</v>
      </c>
      <c r="M8" s="6" t="s">
        <v>949</v>
      </c>
      <c r="N8" s="6">
        <v>7</v>
      </c>
      <c r="O8" s="6" t="s">
        <v>959</v>
      </c>
      <c r="P8" s="6">
        <v>1993</v>
      </c>
      <c r="Q8" s="6" t="s">
        <v>948</v>
      </c>
      <c r="R8" s="9"/>
      <c r="S8" s="9">
        <v>-0.1</v>
      </c>
      <c r="T8" s="9">
        <v>11.2</v>
      </c>
      <c r="U8" s="9"/>
    </row>
    <row r="9" spans="1:54" x14ac:dyDescent="0.3">
      <c r="A9" s="6">
        <v>1</v>
      </c>
      <c r="B9" s="6" t="s">
        <v>947</v>
      </c>
      <c r="C9" s="6">
        <v>8</v>
      </c>
      <c r="D9" s="6" t="s">
        <v>960</v>
      </c>
      <c r="E9" s="6">
        <v>1993</v>
      </c>
      <c r="F9" s="6" t="s">
        <v>948</v>
      </c>
      <c r="G9" s="9"/>
      <c r="H9" s="9">
        <v>0.2</v>
      </c>
      <c r="I9" s="9">
        <v>11.1</v>
      </c>
      <c r="L9" s="6">
        <v>2</v>
      </c>
      <c r="M9" s="6" t="s">
        <v>949</v>
      </c>
      <c r="N9" s="6">
        <v>8</v>
      </c>
      <c r="O9" s="6" t="s">
        <v>960</v>
      </c>
      <c r="P9" s="6">
        <v>1993</v>
      </c>
      <c r="Q9" s="6" t="s">
        <v>948</v>
      </c>
      <c r="R9" s="9"/>
      <c r="S9" s="9">
        <v>0.3</v>
      </c>
      <c r="T9" s="9">
        <v>19.5</v>
      </c>
      <c r="U9" s="9"/>
      <c r="Y9" s="6" t="s">
        <v>961</v>
      </c>
      <c r="Z9" s="6" t="s">
        <v>962</v>
      </c>
      <c r="AA9" s="6" t="s">
        <v>963</v>
      </c>
      <c r="AF9" s="6" t="s">
        <v>964</v>
      </c>
    </row>
    <row r="10" spans="1:54" x14ac:dyDescent="0.3">
      <c r="A10" s="6">
        <v>1</v>
      </c>
      <c r="B10" s="6" t="s">
        <v>947</v>
      </c>
      <c r="C10" s="6">
        <v>9</v>
      </c>
      <c r="D10" s="6" t="s">
        <v>965</v>
      </c>
      <c r="E10" s="6">
        <v>1993</v>
      </c>
      <c r="F10" s="6" t="s">
        <v>948</v>
      </c>
      <c r="G10" s="9"/>
      <c r="H10" s="9">
        <v>0.6</v>
      </c>
      <c r="I10" s="9">
        <v>28.9</v>
      </c>
      <c r="L10" s="6">
        <v>2</v>
      </c>
      <c r="M10" s="6" t="s">
        <v>949</v>
      </c>
      <c r="N10" s="6">
        <v>9</v>
      </c>
      <c r="O10" s="6" t="s">
        <v>965</v>
      </c>
      <c r="P10" s="6">
        <v>1993</v>
      </c>
      <c r="Q10" s="6" t="s">
        <v>948</v>
      </c>
      <c r="R10" s="9"/>
      <c r="S10" s="9">
        <v>0</v>
      </c>
      <c r="T10" s="9">
        <v>0.2</v>
      </c>
      <c r="U10" s="9"/>
      <c r="X10" s="6" t="s">
        <v>950</v>
      </c>
      <c r="Y10" s="10">
        <f>AVERAGE(AE2:AO2)</f>
        <v>16.736363636363638</v>
      </c>
      <c r="Z10" s="10">
        <f>AVERAGE(AP2:AX2)</f>
        <v>15.122222222222222</v>
      </c>
      <c r="AA10" s="10">
        <f>AVERAGE(AY2:BB2)</f>
        <v>14.975000000000001</v>
      </c>
      <c r="AE10" s="6" t="s">
        <v>952</v>
      </c>
      <c r="AF10" s="9">
        <v>28.36129032258064</v>
      </c>
    </row>
    <row r="11" spans="1:54" x14ac:dyDescent="0.3">
      <c r="A11" s="6">
        <v>1</v>
      </c>
      <c r="B11" s="6" t="s">
        <v>947</v>
      </c>
      <c r="C11" s="6">
        <v>10</v>
      </c>
      <c r="D11" s="6" t="s">
        <v>70</v>
      </c>
      <c r="E11" s="6">
        <v>1993</v>
      </c>
      <c r="F11" s="6" t="s">
        <v>948</v>
      </c>
      <c r="G11" s="9"/>
      <c r="H11" s="9">
        <v>1.3</v>
      </c>
      <c r="I11" s="9">
        <v>5</v>
      </c>
      <c r="L11" s="6">
        <v>2</v>
      </c>
      <c r="M11" s="6" t="s">
        <v>949</v>
      </c>
      <c r="N11" s="6">
        <v>10</v>
      </c>
      <c r="O11" s="6" t="s">
        <v>70</v>
      </c>
      <c r="P11" s="6">
        <v>1993</v>
      </c>
      <c r="Q11" s="6" t="s">
        <v>948</v>
      </c>
      <c r="R11" s="9"/>
      <c r="S11" s="9">
        <v>1.5</v>
      </c>
      <c r="T11" s="9">
        <v>5.6</v>
      </c>
      <c r="U11" s="9"/>
      <c r="X11" s="6" t="s">
        <v>952</v>
      </c>
      <c r="Y11" s="10">
        <f t="shared" ref="Y11:Y14" si="39">AVERAGE(AE3:AO3)</f>
        <v>28.554545454545458</v>
      </c>
      <c r="Z11" s="10">
        <f>AVERAGE(AP3:AX3)</f>
        <v>25.87777777777778</v>
      </c>
      <c r="AA11" s="10">
        <f>AVERAGE(AY3:BB3)</f>
        <v>26.799999999999997</v>
      </c>
      <c r="AE11" s="6" t="s">
        <v>956</v>
      </c>
      <c r="AF11" s="9">
        <v>22.887096774193548</v>
      </c>
    </row>
    <row r="12" spans="1:54" x14ac:dyDescent="0.3">
      <c r="A12" s="6">
        <v>1</v>
      </c>
      <c r="B12" s="6" t="s">
        <v>947</v>
      </c>
      <c r="C12" s="6">
        <v>11</v>
      </c>
      <c r="D12" s="6" t="s">
        <v>966</v>
      </c>
      <c r="E12" s="6">
        <v>1993</v>
      </c>
      <c r="F12" s="6" t="s">
        <v>948</v>
      </c>
      <c r="G12" s="9"/>
      <c r="H12" s="9">
        <v>0</v>
      </c>
      <c r="I12" s="9">
        <v>3.2</v>
      </c>
      <c r="L12" s="6">
        <v>2</v>
      </c>
      <c r="M12" s="6" t="s">
        <v>949</v>
      </c>
      <c r="N12" s="6">
        <v>11</v>
      </c>
      <c r="O12" s="6" t="s">
        <v>966</v>
      </c>
      <c r="P12" s="6">
        <v>1993</v>
      </c>
      <c r="Q12" s="6" t="s">
        <v>948</v>
      </c>
      <c r="R12" s="9"/>
      <c r="S12" s="9">
        <v>0</v>
      </c>
      <c r="T12" s="9">
        <v>3.3</v>
      </c>
      <c r="U12" s="9"/>
      <c r="X12" s="6" t="s">
        <v>954</v>
      </c>
      <c r="Y12" s="10">
        <f t="shared" si="39"/>
        <v>18.427272727272726</v>
      </c>
      <c r="Z12" s="10">
        <f>AVERAGE(AP4:AX4)</f>
        <v>21.666666666666668</v>
      </c>
      <c r="AA12" s="10">
        <f>AVERAGE(AY4:BB4)</f>
        <v>20.425000000000001</v>
      </c>
      <c r="AE12" s="6" t="s">
        <v>954</v>
      </c>
      <c r="AF12" s="9">
        <v>19.216129032258067</v>
      </c>
    </row>
    <row r="13" spans="1:54" x14ac:dyDescent="0.3">
      <c r="A13" s="6">
        <v>1</v>
      </c>
      <c r="B13" s="6" t="s">
        <v>947</v>
      </c>
      <c r="C13" s="6">
        <v>12</v>
      </c>
      <c r="D13" s="6" t="s">
        <v>967</v>
      </c>
      <c r="E13" s="6">
        <v>1993</v>
      </c>
      <c r="F13" s="6" t="s">
        <v>948</v>
      </c>
      <c r="G13" s="9"/>
      <c r="H13" s="9">
        <v>0.1</v>
      </c>
      <c r="I13" s="9">
        <v>3</v>
      </c>
      <c r="L13" s="6">
        <v>2</v>
      </c>
      <c r="M13" s="6" t="s">
        <v>949</v>
      </c>
      <c r="N13" s="6">
        <v>12</v>
      </c>
      <c r="O13" s="6" t="s">
        <v>967</v>
      </c>
      <c r="P13" s="6">
        <v>1993</v>
      </c>
      <c r="Q13" s="6" t="s">
        <v>948</v>
      </c>
      <c r="R13" s="9"/>
      <c r="S13" s="9">
        <v>0.1</v>
      </c>
      <c r="T13" s="9">
        <v>3</v>
      </c>
      <c r="U13" s="9"/>
      <c r="X13" s="6" t="s">
        <v>956</v>
      </c>
      <c r="Y13" s="10">
        <f t="shared" si="39"/>
        <v>22.500000000000004</v>
      </c>
      <c r="Z13" s="10">
        <f>AVERAGE(AP5:AX5)</f>
        <v>24.799999999999997</v>
      </c>
      <c r="AA13" s="10">
        <f>AVERAGE(AY5:BB5)</f>
        <v>24.849999999999998</v>
      </c>
      <c r="AE13" s="6" t="s">
        <v>950</v>
      </c>
      <c r="AF13" s="9">
        <v>15.845161290322578</v>
      </c>
    </row>
    <row r="14" spans="1:54" x14ac:dyDescent="0.3">
      <c r="A14" s="6">
        <v>1</v>
      </c>
      <c r="B14" s="6" t="s">
        <v>947</v>
      </c>
      <c r="C14" s="6">
        <v>13</v>
      </c>
      <c r="D14" s="6" t="s">
        <v>968</v>
      </c>
      <c r="E14" s="6">
        <v>1993</v>
      </c>
      <c r="F14" s="6" t="s">
        <v>948</v>
      </c>
      <c r="G14" s="9"/>
      <c r="H14" s="9">
        <v>0</v>
      </c>
      <c r="I14" s="9">
        <v>1.7</v>
      </c>
      <c r="L14" s="6">
        <v>2</v>
      </c>
      <c r="M14" s="6" t="s">
        <v>949</v>
      </c>
      <c r="N14" s="6">
        <v>13</v>
      </c>
      <c r="O14" s="6" t="s">
        <v>968</v>
      </c>
      <c r="P14" s="6">
        <v>1993</v>
      </c>
      <c r="Q14" s="6" t="s">
        <v>948</v>
      </c>
      <c r="R14" s="9"/>
      <c r="S14" s="9">
        <v>0</v>
      </c>
      <c r="T14" s="9">
        <v>1.7</v>
      </c>
      <c r="U14" s="9"/>
      <c r="X14" s="6" t="s">
        <v>958</v>
      </c>
      <c r="Y14" s="10">
        <f t="shared" si="39"/>
        <v>13.781818181818183</v>
      </c>
      <c r="Z14" s="10">
        <f>AVERAGE(AP6:AX6)</f>
        <v>12.533333333333331</v>
      </c>
      <c r="AA14" s="10">
        <f>AVERAGE(AY6:BB6)</f>
        <v>12.949999999999996</v>
      </c>
      <c r="AE14" s="6" t="s">
        <v>958</v>
      </c>
      <c r="AF14" s="9">
        <v>13.690322580645164</v>
      </c>
    </row>
    <row r="15" spans="1:54" x14ac:dyDescent="0.3">
      <c r="A15" s="6">
        <v>1</v>
      </c>
      <c r="B15" s="6" t="s">
        <v>947</v>
      </c>
      <c r="C15" s="6">
        <v>14</v>
      </c>
      <c r="D15" s="6" t="s">
        <v>969</v>
      </c>
      <c r="E15" s="6">
        <v>1993</v>
      </c>
      <c r="F15" s="6" t="s">
        <v>948</v>
      </c>
      <c r="G15" s="9"/>
      <c r="H15" s="9"/>
      <c r="I15" s="9">
        <v>107</v>
      </c>
      <c r="L15" s="6">
        <v>2</v>
      </c>
      <c r="M15" s="6" t="s">
        <v>949</v>
      </c>
      <c r="N15" s="6">
        <v>14</v>
      </c>
      <c r="O15" s="6" t="s">
        <v>969</v>
      </c>
      <c r="P15" s="6">
        <v>1993</v>
      </c>
      <c r="Q15" s="6" t="s">
        <v>948</v>
      </c>
      <c r="R15" s="9"/>
      <c r="S15" s="9"/>
      <c r="T15" s="9">
        <v>106.2</v>
      </c>
      <c r="U15" s="9"/>
    </row>
    <row r="16" spans="1:54" x14ac:dyDescent="0.3">
      <c r="A16" s="6">
        <v>1</v>
      </c>
      <c r="B16" s="6" t="s">
        <v>947</v>
      </c>
      <c r="C16" s="6">
        <v>15</v>
      </c>
      <c r="D16" s="6" t="s">
        <v>970</v>
      </c>
      <c r="E16" s="6">
        <v>1993</v>
      </c>
      <c r="F16" s="6" t="s">
        <v>948</v>
      </c>
      <c r="G16" s="9"/>
      <c r="H16" s="9"/>
      <c r="I16" s="9">
        <v>100</v>
      </c>
      <c r="L16" s="6">
        <v>2</v>
      </c>
      <c r="M16" s="6" t="s">
        <v>949</v>
      </c>
      <c r="N16" s="6">
        <v>15</v>
      </c>
      <c r="O16" s="6" t="s">
        <v>970</v>
      </c>
      <c r="P16" s="6">
        <v>1993</v>
      </c>
      <c r="Q16" s="6" t="s">
        <v>948</v>
      </c>
      <c r="R16" s="9"/>
      <c r="S16" s="9"/>
      <c r="T16" s="9">
        <v>100</v>
      </c>
      <c r="U16" s="9"/>
    </row>
    <row r="17" spans="1:21" x14ac:dyDescent="0.3">
      <c r="A17" s="6">
        <v>1</v>
      </c>
      <c r="B17" s="6" t="s">
        <v>947</v>
      </c>
      <c r="C17" s="6">
        <v>16</v>
      </c>
      <c r="D17" s="6" t="s">
        <v>971</v>
      </c>
      <c r="E17" s="6">
        <v>1993</v>
      </c>
      <c r="F17" s="6" t="s">
        <v>948</v>
      </c>
      <c r="G17" s="9"/>
      <c r="H17" s="9"/>
      <c r="I17" s="9">
        <v>16.3</v>
      </c>
      <c r="L17" s="6">
        <v>2</v>
      </c>
      <c r="M17" s="6" t="s">
        <v>949</v>
      </c>
      <c r="N17" s="6">
        <v>16</v>
      </c>
      <c r="O17" s="6" t="s">
        <v>971</v>
      </c>
      <c r="P17" s="6">
        <v>1993</v>
      </c>
      <c r="Q17" s="6" t="s">
        <v>948</v>
      </c>
      <c r="R17" s="9"/>
      <c r="S17" s="9"/>
      <c r="T17" s="9">
        <v>23.2</v>
      </c>
      <c r="U17" s="9"/>
    </row>
    <row r="18" spans="1:21" x14ac:dyDescent="0.3">
      <c r="A18" s="6">
        <v>1</v>
      </c>
      <c r="B18" s="6" t="s">
        <v>947</v>
      </c>
      <c r="C18" s="6">
        <v>1</v>
      </c>
      <c r="D18" s="6" t="s">
        <v>946</v>
      </c>
      <c r="E18" s="6">
        <v>1994</v>
      </c>
      <c r="F18" s="6" t="s">
        <v>948</v>
      </c>
      <c r="G18" s="9"/>
      <c r="H18" s="9">
        <v>4.9000000000000004</v>
      </c>
      <c r="I18" s="9">
        <v>100</v>
      </c>
      <c r="L18" s="6">
        <v>2</v>
      </c>
      <c r="M18" s="6" t="s">
        <v>949</v>
      </c>
      <c r="N18" s="6">
        <v>1</v>
      </c>
      <c r="O18" s="6" t="s">
        <v>946</v>
      </c>
      <c r="P18" s="6">
        <v>1994</v>
      </c>
      <c r="Q18" s="6" t="s">
        <v>948</v>
      </c>
      <c r="R18" s="9"/>
      <c r="S18" s="9">
        <v>5.4</v>
      </c>
      <c r="T18" s="9">
        <v>100</v>
      </c>
      <c r="U18" s="9"/>
    </row>
    <row r="19" spans="1:21" x14ac:dyDescent="0.3">
      <c r="A19" s="6">
        <v>1</v>
      </c>
      <c r="B19" s="6" t="s">
        <v>947</v>
      </c>
      <c r="C19" s="6">
        <v>2</v>
      </c>
      <c r="D19" s="6" t="s">
        <v>951</v>
      </c>
      <c r="E19" s="6">
        <v>1994</v>
      </c>
      <c r="F19" s="6" t="s">
        <v>948</v>
      </c>
      <c r="G19" s="9"/>
      <c r="H19" s="9">
        <v>0.3</v>
      </c>
      <c r="I19" s="9">
        <v>3.3</v>
      </c>
      <c r="L19" s="6">
        <v>2</v>
      </c>
      <c r="M19" s="6" t="s">
        <v>949</v>
      </c>
      <c r="N19" s="6">
        <v>2</v>
      </c>
      <c r="O19" s="6" t="s">
        <v>951</v>
      </c>
      <c r="P19" s="6">
        <v>1994</v>
      </c>
      <c r="Q19" s="6" t="s">
        <v>948</v>
      </c>
      <c r="R19" s="9"/>
      <c r="S19" s="9">
        <v>0.5</v>
      </c>
      <c r="T19" s="9">
        <v>4.7</v>
      </c>
      <c r="U19" s="9"/>
    </row>
    <row r="20" spans="1:21" x14ac:dyDescent="0.3">
      <c r="A20" s="6">
        <v>1</v>
      </c>
      <c r="B20" s="6" t="s">
        <v>947</v>
      </c>
      <c r="C20" s="6">
        <v>3</v>
      </c>
      <c r="D20" s="6" t="s">
        <v>953</v>
      </c>
      <c r="E20" s="6">
        <v>1994</v>
      </c>
      <c r="F20" s="6" t="s">
        <v>948</v>
      </c>
      <c r="G20" s="9"/>
      <c r="H20" s="9">
        <v>0.6</v>
      </c>
      <c r="I20" s="9">
        <v>7.6</v>
      </c>
      <c r="L20" s="6">
        <v>2</v>
      </c>
      <c r="M20" s="6" t="s">
        <v>949</v>
      </c>
      <c r="N20" s="6">
        <v>3</v>
      </c>
      <c r="O20" s="6" t="s">
        <v>953</v>
      </c>
      <c r="P20" s="6">
        <v>1994</v>
      </c>
      <c r="Q20" s="6" t="s">
        <v>948</v>
      </c>
      <c r="R20" s="9"/>
      <c r="S20" s="9">
        <v>0.9</v>
      </c>
      <c r="T20" s="9">
        <v>10.9</v>
      </c>
      <c r="U20" s="9"/>
    </row>
    <row r="21" spans="1:21" x14ac:dyDescent="0.3">
      <c r="A21" s="6">
        <v>1</v>
      </c>
      <c r="B21" s="6" t="s">
        <v>947</v>
      </c>
      <c r="C21" s="6">
        <v>4</v>
      </c>
      <c r="D21" s="6" t="s">
        <v>955</v>
      </c>
      <c r="E21" s="6">
        <v>1994</v>
      </c>
      <c r="F21" s="6" t="s">
        <v>948</v>
      </c>
      <c r="G21" s="9"/>
      <c r="H21" s="9">
        <v>0.7</v>
      </c>
      <c r="I21" s="9">
        <v>18.5</v>
      </c>
      <c r="L21" s="6">
        <v>2</v>
      </c>
      <c r="M21" s="6" t="s">
        <v>949</v>
      </c>
      <c r="N21" s="6">
        <v>4</v>
      </c>
      <c r="O21" s="6" t="s">
        <v>955</v>
      </c>
      <c r="P21" s="6">
        <v>1994</v>
      </c>
      <c r="Q21" s="6" t="s">
        <v>948</v>
      </c>
      <c r="R21" s="9"/>
      <c r="S21" s="9">
        <v>1</v>
      </c>
      <c r="T21" s="9">
        <v>28.2</v>
      </c>
      <c r="U21" s="9"/>
    </row>
    <row r="22" spans="1:21" x14ac:dyDescent="0.3">
      <c r="A22" s="6">
        <v>1</v>
      </c>
      <c r="B22" s="6" t="s">
        <v>947</v>
      </c>
      <c r="C22" s="6">
        <v>5</v>
      </c>
      <c r="D22" s="6" t="s">
        <v>957</v>
      </c>
      <c r="E22" s="6">
        <v>1994</v>
      </c>
      <c r="F22" s="6" t="s">
        <v>948</v>
      </c>
      <c r="G22" s="9"/>
      <c r="H22" s="9">
        <v>0.8</v>
      </c>
      <c r="I22" s="9">
        <v>4.0999999999999996</v>
      </c>
      <c r="L22" s="6">
        <v>2</v>
      </c>
      <c r="M22" s="6" t="s">
        <v>949</v>
      </c>
      <c r="N22" s="6">
        <v>5</v>
      </c>
      <c r="O22" s="6" t="s">
        <v>957</v>
      </c>
      <c r="P22" s="6">
        <v>1994</v>
      </c>
      <c r="Q22" s="6" t="s">
        <v>948</v>
      </c>
      <c r="R22" s="9"/>
      <c r="S22" s="9">
        <v>0.9</v>
      </c>
      <c r="T22" s="9">
        <v>4.8</v>
      </c>
      <c r="U22" s="9"/>
    </row>
    <row r="23" spans="1:21" x14ac:dyDescent="0.3">
      <c r="A23" s="6">
        <v>1</v>
      </c>
      <c r="B23" s="6" t="s">
        <v>947</v>
      </c>
      <c r="C23" s="6">
        <v>6</v>
      </c>
      <c r="D23" s="6" t="s">
        <v>80</v>
      </c>
      <c r="E23" s="6">
        <v>1994</v>
      </c>
      <c r="F23" s="6" t="s">
        <v>948</v>
      </c>
      <c r="G23" s="9"/>
      <c r="H23" s="9">
        <v>0.2</v>
      </c>
      <c r="I23" s="9">
        <v>4.2</v>
      </c>
      <c r="L23" s="6">
        <v>2</v>
      </c>
      <c r="M23" s="6" t="s">
        <v>949</v>
      </c>
      <c r="N23" s="6">
        <v>6</v>
      </c>
      <c r="O23" s="6" t="s">
        <v>80</v>
      </c>
      <c r="P23" s="6">
        <v>1994</v>
      </c>
      <c r="Q23" s="6" t="s">
        <v>948</v>
      </c>
      <c r="R23" s="9"/>
      <c r="S23" s="9">
        <v>0.2</v>
      </c>
      <c r="T23" s="9">
        <v>5.5</v>
      </c>
      <c r="U23" s="9"/>
    </row>
    <row r="24" spans="1:21" x14ac:dyDescent="0.3">
      <c r="A24" s="6">
        <v>1</v>
      </c>
      <c r="B24" s="6" t="s">
        <v>947</v>
      </c>
      <c r="C24" s="6">
        <v>7</v>
      </c>
      <c r="D24" s="6" t="s">
        <v>959</v>
      </c>
      <c r="E24" s="6">
        <v>1994</v>
      </c>
      <c r="F24" s="6" t="s">
        <v>948</v>
      </c>
      <c r="G24" s="9"/>
      <c r="H24" s="9">
        <v>-0.1</v>
      </c>
      <c r="I24" s="9">
        <v>8</v>
      </c>
      <c r="L24" s="6">
        <v>2</v>
      </c>
      <c r="M24" s="6" t="s">
        <v>949</v>
      </c>
      <c r="N24" s="6">
        <v>7</v>
      </c>
      <c r="O24" s="6" t="s">
        <v>959</v>
      </c>
      <c r="P24" s="6">
        <v>1994</v>
      </c>
      <c r="Q24" s="6" t="s">
        <v>948</v>
      </c>
      <c r="R24" s="9"/>
      <c r="S24" s="9">
        <v>-0.2</v>
      </c>
      <c r="T24" s="9">
        <v>10.8</v>
      </c>
      <c r="U24" s="9"/>
    </row>
    <row r="25" spans="1:21" x14ac:dyDescent="0.3">
      <c r="A25" s="6">
        <v>1</v>
      </c>
      <c r="B25" s="6" t="s">
        <v>947</v>
      </c>
      <c r="C25" s="6">
        <v>8</v>
      </c>
      <c r="D25" s="6" t="s">
        <v>960</v>
      </c>
      <c r="E25" s="6">
        <v>1994</v>
      </c>
      <c r="F25" s="6" t="s">
        <v>948</v>
      </c>
      <c r="G25" s="9"/>
      <c r="H25" s="9">
        <v>0.1</v>
      </c>
      <c r="I25" s="9">
        <v>10.9</v>
      </c>
      <c r="L25" s="6">
        <v>2</v>
      </c>
      <c r="M25" s="6" t="s">
        <v>949</v>
      </c>
      <c r="N25" s="6">
        <v>8</v>
      </c>
      <c r="O25" s="6" t="s">
        <v>960</v>
      </c>
      <c r="P25" s="6">
        <v>1994</v>
      </c>
      <c r="Q25" s="6" t="s">
        <v>948</v>
      </c>
      <c r="R25" s="9"/>
      <c r="S25" s="9">
        <v>0.3</v>
      </c>
      <c r="T25" s="9">
        <v>19.3</v>
      </c>
      <c r="U25" s="9"/>
    </row>
    <row r="26" spans="1:21" x14ac:dyDescent="0.3">
      <c r="A26" s="6">
        <v>1</v>
      </c>
      <c r="B26" s="6" t="s">
        <v>947</v>
      </c>
      <c r="C26" s="6">
        <v>9</v>
      </c>
      <c r="D26" s="6" t="s">
        <v>965</v>
      </c>
      <c r="E26" s="6">
        <v>1994</v>
      </c>
      <c r="F26" s="6" t="s">
        <v>948</v>
      </c>
      <c r="G26" s="9"/>
      <c r="H26" s="9">
        <v>0.6</v>
      </c>
      <c r="I26" s="9">
        <v>29.6</v>
      </c>
      <c r="L26" s="6">
        <v>2</v>
      </c>
      <c r="M26" s="6" t="s">
        <v>949</v>
      </c>
      <c r="N26" s="6">
        <v>9</v>
      </c>
      <c r="O26" s="6" t="s">
        <v>965</v>
      </c>
      <c r="P26" s="6">
        <v>1994</v>
      </c>
      <c r="Q26" s="6" t="s">
        <v>948</v>
      </c>
      <c r="R26" s="9"/>
      <c r="S26" s="9">
        <v>0</v>
      </c>
      <c r="T26" s="9">
        <v>0.2</v>
      </c>
      <c r="U26" s="9"/>
    </row>
    <row r="27" spans="1:21" x14ac:dyDescent="0.3">
      <c r="A27" s="6">
        <v>1</v>
      </c>
      <c r="B27" s="6" t="s">
        <v>947</v>
      </c>
      <c r="C27" s="6">
        <v>10</v>
      </c>
      <c r="D27" s="6" t="s">
        <v>70</v>
      </c>
      <c r="E27" s="6">
        <v>1994</v>
      </c>
      <c r="F27" s="6" t="s">
        <v>948</v>
      </c>
      <c r="G27" s="9"/>
      <c r="H27" s="9">
        <v>1.5</v>
      </c>
      <c r="I27" s="9">
        <v>5.5</v>
      </c>
      <c r="L27" s="6">
        <v>2</v>
      </c>
      <c r="M27" s="6" t="s">
        <v>949</v>
      </c>
      <c r="N27" s="6">
        <v>10</v>
      </c>
      <c r="O27" s="6" t="s">
        <v>70</v>
      </c>
      <c r="P27" s="6">
        <v>1994</v>
      </c>
      <c r="Q27" s="6" t="s">
        <v>948</v>
      </c>
      <c r="R27" s="9"/>
      <c r="S27" s="9">
        <v>1.8</v>
      </c>
      <c r="T27" s="9">
        <v>6.1</v>
      </c>
      <c r="U27" s="9"/>
    </row>
    <row r="28" spans="1:21" x14ac:dyDescent="0.3">
      <c r="A28" s="6">
        <v>1</v>
      </c>
      <c r="B28" s="6" t="s">
        <v>947</v>
      </c>
      <c r="C28" s="6">
        <v>11</v>
      </c>
      <c r="D28" s="6" t="s">
        <v>966</v>
      </c>
      <c r="E28" s="6">
        <v>1994</v>
      </c>
      <c r="F28" s="6" t="s">
        <v>948</v>
      </c>
      <c r="G28" s="9"/>
      <c r="H28" s="9">
        <v>0.1</v>
      </c>
      <c r="I28" s="9">
        <v>3.4</v>
      </c>
      <c r="L28" s="6">
        <v>2</v>
      </c>
      <c r="M28" s="6" t="s">
        <v>949</v>
      </c>
      <c r="N28" s="6">
        <v>11</v>
      </c>
      <c r="O28" s="6" t="s">
        <v>966</v>
      </c>
      <c r="P28" s="6">
        <v>1994</v>
      </c>
      <c r="Q28" s="6" t="s">
        <v>948</v>
      </c>
      <c r="R28" s="9"/>
      <c r="S28" s="9">
        <v>0.1</v>
      </c>
      <c r="T28" s="9">
        <v>3.4</v>
      </c>
      <c r="U28" s="9"/>
    </row>
    <row r="29" spans="1:21" x14ac:dyDescent="0.3">
      <c r="A29" s="6">
        <v>1</v>
      </c>
      <c r="B29" s="6" t="s">
        <v>947</v>
      </c>
      <c r="C29" s="6">
        <v>12</v>
      </c>
      <c r="D29" s="6" t="s">
        <v>967</v>
      </c>
      <c r="E29" s="6">
        <v>1994</v>
      </c>
      <c r="F29" s="6" t="s">
        <v>948</v>
      </c>
      <c r="G29" s="9"/>
      <c r="H29" s="9">
        <v>0.1</v>
      </c>
      <c r="I29" s="9">
        <v>3</v>
      </c>
      <c r="L29" s="6">
        <v>2</v>
      </c>
      <c r="M29" s="6" t="s">
        <v>949</v>
      </c>
      <c r="N29" s="6">
        <v>12</v>
      </c>
      <c r="O29" s="6" t="s">
        <v>967</v>
      </c>
      <c r="P29" s="6">
        <v>1994</v>
      </c>
      <c r="Q29" s="6" t="s">
        <v>948</v>
      </c>
      <c r="R29" s="9"/>
      <c r="S29" s="9">
        <v>0.1</v>
      </c>
      <c r="T29" s="9">
        <v>3</v>
      </c>
      <c r="U29" s="9"/>
    </row>
    <row r="30" spans="1:21" x14ac:dyDescent="0.3">
      <c r="A30" s="6">
        <v>1</v>
      </c>
      <c r="B30" s="6" t="s">
        <v>947</v>
      </c>
      <c r="C30" s="6">
        <v>13</v>
      </c>
      <c r="D30" s="6" t="s">
        <v>968</v>
      </c>
      <c r="E30" s="6">
        <v>1994</v>
      </c>
      <c r="F30" s="6" t="s">
        <v>948</v>
      </c>
      <c r="G30" s="9"/>
      <c r="H30" s="9">
        <v>0</v>
      </c>
      <c r="I30" s="9">
        <v>1.7</v>
      </c>
      <c r="L30" s="6">
        <v>2</v>
      </c>
      <c r="M30" s="6" t="s">
        <v>949</v>
      </c>
      <c r="N30" s="6">
        <v>13</v>
      </c>
      <c r="O30" s="6" t="s">
        <v>968</v>
      </c>
      <c r="P30" s="6">
        <v>1994</v>
      </c>
      <c r="Q30" s="6" t="s">
        <v>948</v>
      </c>
      <c r="R30" s="9"/>
      <c r="S30" s="9">
        <v>0</v>
      </c>
      <c r="T30" s="9">
        <v>1.8</v>
      </c>
      <c r="U30" s="9"/>
    </row>
    <row r="31" spans="1:21" x14ac:dyDescent="0.3">
      <c r="A31" s="6">
        <v>1</v>
      </c>
      <c r="B31" s="6" t="s">
        <v>947</v>
      </c>
      <c r="C31" s="6">
        <v>14</v>
      </c>
      <c r="D31" s="6" t="s">
        <v>969</v>
      </c>
      <c r="E31" s="6">
        <v>1994</v>
      </c>
      <c r="F31" s="6" t="s">
        <v>948</v>
      </c>
      <c r="G31" s="9"/>
      <c r="H31" s="9"/>
      <c r="I31" s="9">
        <v>107.1</v>
      </c>
      <c r="L31" s="6">
        <v>2</v>
      </c>
      <c r="M31" s="6" t="s">
        <v>949</v>
      </c>
      <c r="N31" s="6">
        <v>14</v>
      </c>
      <c r="O31" s="6" t="s">
        <v>969</v>
      </c>
      <c r="P31" s="6">
        <v>1994</v>
      </c>
      <c r="Q31" s="6" t="s">
        <v>948</v>
      </c>
      <c r="R31" s="9"/>
      <c r="S31" s="9"/>
      <c r="T31" s="9">
        <v>106.4</v>
      </c>
      <c r="U31" s="9"/>
    </row>
    <row r="32" spans="1:21" x14ac:dyDescent="0.3">
      <c r="A32" s="6">
        <v>1</v>
      </c>
      <c r="B32" s="6" t="s">
        <v>947</v>
      </c>
      <c r="C32" s="6">
        <v>15</v>
      </c>
      <c r="D32" s="6" t="s">
        <v>970</v>
      </c>
      <c r="E32" s="6">
        <v>1994</v>
      </c>
      <c r="F32" s="6" t="s">
        <v>948</v>
      </c>
      <c r="G32" s="9"/>
      <c r="H32" s="9"/>
      <c r="I32" s="9">
        <v>100</v>
      </c>
      <c r="L32" s="6">
        <v>2</v>
      </c>
      <c r="M32" s="6" t="s">
        <v>949</v>
      </c>
      <c r="N32" s="6">
        <v>15</v>
      </c>
      <c r="O32" s="6" t="s">
        <v>970</v>
      </c>
      <c r="P32" s="6">
        <v>1994</v>
      </c>
      <c r="Q32" s="6" t="s">
        <v>948</v>
      </c>
      <c r="R32" s="9"/>
      <c r="S32" s="9"/>
      <c r="T32" s="9">
        <v>100</v>
      </c>
      <c r="U32" s="9"/>
    </row>
    <row r="33" spans="1:21" x14ac:dyDescent="0.3">
      <c r="A33" s="6">
        <v>1</v>
      </c>
      <c r="B33" s="6" t="s">
        <v>947</v>
      </c>
      <c r="C33" s="6">
        <v>16</v>
      </c>
      <c r="D33" s="6" t="s">
        <v>971</v>
      </c>
      <c r="E33" s="6">
        <v>1994</v>
      </c>
      <c r="F33" s="6" t="s">
        <v>948</v>
      </c>
      <c r="G33" s="9"/>
      <c r="H33" s="9"/>
      <c r="I33" s="9">
        <v>16.100000000000001</v>
      </c>
      <c r="L33" s="6">
        <v>2</v>
      </c>
      <c r="M33" s="6" t="s">
        <v>949</v>
      </c>
      <c r="N33" s="6">
        <v>16</v>
      </c>
      <c r="O33" s="6" t="s">
        <v>971</v>
      </c>
      <c r="P33" s="6">
        <v>1994</v>
      </c>
      <c r="Q33" s="6" t="s">
        <v>948</v>
      </c>
      <c r="R33" s="9"/>
      <c r="S33" s="9"/>
      <c r="T33" s="9">
        <v>23.2</v>
      </c>
      <c r="U33" s="9"/>
    </row>
    <row r="34" spans="1:21" x14ac:dyDescent="0.3">
      <c r="A34" s="6">
        <v>1</v>
      </c>
      <c r="B34" s="6" t="s">
        <v>947</v>
      </c>
      <c r="C34" s="6">
        <v>1</v>
      </c>
      <c r="D34" s="6" t="s">
        <v>946</v>
      </c>
      <c r="E34" s="6">
        <v>1995</v>
      </c>
      <c r="F34" s="6" t="s">
        <v>948</v>
      </c>
      <c r="G34" s="9"/>
      <c r="H34" s="9">
        <v>5.3</v>
      </c>
      <c r="I34" s="9">
        <v>100</v>
      </c>
      <c r="L34" s="6">
        <v>2</v>
      </c>
      <c r="M34" s="6" t="s">
        <v>949</v>
      </c>
      <c r="N34" s="6">
        <v>1</v>
      </c>
      <c r="O34" s="6" t="s">
        <v>946</v>
      </c>
      <c r="P34" s="6">
        <v>1995</v>
      </c>
      <c r="Q34" s="6" t="s">
        <v>948</v>
      </c>
      <c r="R34" s="9"/>
      <c r="S34" s="9">
        <v>5.8</v>
      </c>
      <c r="T34" s="9">
        <v>100</v>
      </c>
      <c r="U34" s="9"/>
    </row>
    <row r="35" spans="1:21" x14ac:dyDescent="0.3">
      <c r="A35" s="6">
        <v>1</v>
      </c>
      <c r="B35" s="6" t="s">
        <v>947</v>
      </c>
      <c r="C35" s="6">
        <v>2</v>
      </c>
      <c r="D35" s="6" t="s">
        <v>951</v>
      </c>
      <c r="E35" s="6">
        <v>1995</v>
      </c>
      <c r="F35" s="6" t="s">
        <v>948</v>
      </c>
      <c r="G35" s="9"/>
      <c r="H35" s="9">
        <v>0.3</v>
      </c>
      <c r="I35" s="9">
        <v>3.3</v>
      </c>
      <c r="L35" s="6">
        <v>2</v>
      </c>
      <c r="M35" s="6" t="s">
        <v>949</v>
      </c>
      <c r="N35" s="6">
        <v>2</v>
      </c>
      <c r="O35" s="6" t="s">
        <v>951</v>
      </c>
      <c r="P35" s="6">
        <v>1995</v>
      </c>
      <c r="Q35" s="6" t="s">
        <v>948</v>
      </c>
      <c r="R35" s="9"/>
      <c r="S35" s="9">
        <v>0.5</v>
      </c>
      <c r="T35" s="9">
        <v>4.8</v>
      </c>
      <c r="U35" s="9"/>
    </row>
    <row r="36" spans="1:21" x14ac:dyDescent="0.3">
      <c r="A36" s="6">
        <v>1</v>
      </c>
      <c r="B36" s="6" t="s">
        <v>947</v>
      </c>
      <c r="C36" s="6">
        <v>3</v>
      </c>
      <c r="D36" s="6" t="s">
        <v>953</v>
      </c>
      <c r="E36" s="6">
        <v>1995</v>
      </c>
      <c r="F36" s="6" t="s">
        <v>948</v>
      </c>
      <c r="G36" s="9"/>
      <c r="H36" s="9">
        <v>0.7</v>
      </c>
      <c r="I36" s="9">
        <v>7.8</v>
      </c>
      <c r="L36" s="6">
        <v>2</v>
      </c>
      <c r="M36" s="6" t="s">
        <v>949</v>
      </c>
      <c r="N36" s="6">
        <v>3</v>
      </c>
      <c r="O36" s="6" t="s">
        <v>953</v>
      </c>
      <c r="P36" s="6">
        <v>1995</v>
      </c>
      <c r="Q36" s="6" t="s">
        <v>948</v>
      </c>
      <c r="R36" s="9"/>
      <c r="S36" s="9">
        <v>1</v>
      </c>
      <c r="T36" s="9">
        <v>11.2</v>
      </c>
      <c r="U36" s="9"/>
    </row>
    <row r="37" spans="1:21" x14ac:dyDescent="0.3">
      <c r="A37" s="6">
        <v>1</v>
      </c>
      <c r="B37" s="6" t="s">
        <v>947</v>
      </c>
      <c r="C37" s="6">
        <v>4</v>
      </c>
      <c r="D37" s="6" t="s">
        <v>955</v>
      </c>
      <c r="E37" s="6">
        <v>1995</v>
      </c>
      <c r="F37" s="6" t="s">
        <v>948</v>
      </c>
      <c r="G37" s="9"/>
      <c r="H37" s="9">
        <v>0.7</v>
      </c>
      <c r="I37" s="9">
        <v>17.899999999999999</v>
      </c>
      <c r="L37" s="6">
        <v>2</v>
      </c>
      <c r="M37" s="6" t="s">
        <v>949</v>
      </c>
      <c r="N37" s="6">
        <v>4</v>
      </c>
      <c r="O37" s="6" t="s">
        <v>955</v>
      </c>
      <c r="P37" s="6">
        <v>1995</v>
      </c>
      <c r="Q37" s="6" t="s">
        <v>948</v>
      </c>
      <c r="R37" s="9"/>
      <c r="S37" s="9">
        <v>1.1000000000000001</v>
      </c>
      <c r="T37" s="9">
        <v>27.5</v>
      </c>
      <c r="U37" s="9"/>
    </row>
    <row r="38" spans="1:21" x14ac:dyDescent="0.3">
      <c r="A38" s="6">
        <v>1</v>
      </c>
      <c r="B38" s="6" t="s">
        <v>947</v>
      </c>
      <c r="C38" s="6">
        <v>5</v>
      </c>
      <c r="D38" s="6" t="s">
        <v>957</v>
      </c>
      <c r="E38" s="6">
        <v>1995</v>
      </c>
      <c r="F38" s="6" t="s">
        <v>948</v>
      </c>
      <c r="G38" s="9"/>
      <c r="H38" s="9">
        <v>0.7</v>
      </c>
      <c r="I38" s="9">
        <v>3.8</v>
      </c>
      <c r="L38" s="6">
        <v>2</v>
      </c>
      <c r="M38" s="6" t="s">
        <v>949</v>
      </c>
      <c r="N38" s="6">
        <v>5</v>
      </c>
      <c r="O38" s="6" t="s">
        <v>957</v>
      </c>
      <c r="P38" s="6">
        <v>1995</v>
      </c>
      <c r="Q38" s="6" t="s">
        <v>948</v>
      </c>
      <c r="R38" s="9"/>
      <c r="S38" s="9">
        <v>0.8</v>
      </c>
      <c r="T38" s="9">
        <v>4.5</v>
      </c>
      <c r="U38" s="9"/>
    </row>
    <row r="39" spans="1:21" x14ac:dyDescent="0.3">
      <c r="A39" s="6">
        <v>1</v>
      </c>
      <c r="B39" s="6" t="s">
        <v>947</v>
      </c>
      <c r="C39" s="6">
        <v>6</v>
      </c>
      <c r="D39" s="6" t="s">
        <v>80</v>
      </c>
      <c r="E39" s="6">
        <v>1995</v>
      </c>
      <c r="F39" s="6" t="s">
        <v>948</v>
      </c>
      <c r="G39" s="9"/>
      <c r="H39" s="9">
        <v>0.2</v>
      </c>
      <c r="I39" s="9">
        <v>4.0999999999999996</v>
      </c>
      <c r="L39" s="6">
        <v>2</v>
      </c>
      <c r="M39" s="6" t="s">
        <v>949</v>
      </c>
      <c r="N39" s="6">
        <v>6</v>
      </c>
      <c r="O39" s="6" t="s">
        <v>80</v>
      </c>
      <c r="P39" s="6">
        <v>1995</v>
      </c>
      <c r="Q39" s="6" t="s">
        <v>948</v>
      </c>
      <c r="R39" s="9"/>
      <c r="S39" s="9">
        <v>0.2</v>
      </c>
      <c r="T39" s="9">
        <v>5.5</v>
      </c>
      <c r="U39" s="9"/>
    </row>
    <row r="40" spans="1:21" x14ac:dyDescent="0.3">
      <c r="A40" s="6">
        <v>1</v>
      </c>
      <c r="B40" s="6" t="s">
        <v>947</v>
      </c>
      <c r="C40" s="6">
        <v>7</v>
      </c>
      <c r="D40" s="6" t="s">
        <v>959</v>
      </c>
      <c r="E40" s="6">
        <v>1995</v>
      </c>
      <c r="F40" s="6" t="s">
        <v>948</v>
      </c>
      <c r="G40" s="9"/>
      <c r="H40" s="9">
        <v>-0.1</v>
      </c>
      <c r="I40" s="9">
        <v>7.9</v>
      </c>
      <c r="L40" s="6">
        <v>2</v>
      </c>
      <c r="M40" s="6" t="s">
        <v>949</v>
      </c>
      <c r="N40" s="6">
        <v>7</v>
      </c>
      <c r="O40" s="6" t="s">
        <v>959</v>
      </c>
      <c r="P40" s="6">
        <v>1995</v>
      </c>
      <c r="Q40" s="6" t="s">
        <v>948</v>
      </c>
      <c r="R40" s="9"/>
      <c r="S40" s="9">
        <v>-0.2</v>
      </c>
      <c r="T40" s="9">
        <v>10.7</v>
      </c>
      <c r="U40" s="9"/>
    </row>
    <row r="41" spans="1:21" x14ac:dyDescent="0.3">
      <c r="A41" s="6">
        <v>1</v>
      </c>
      <c r="B41" s="6" t="s">
        <v>947</v>
      </c>
      <c r="C41" s="6">
        <v>8</v>
      </c>
      <c r="D41" s="6" t="s">
        <v>960</v>
      </c>
      <c r="E41" s="6">
        <v>1995</v>
      </c>
      <c r="F41" s="6" t="s">
        <v>948</v>
      </c>
      <c r="G41" s="9"/>
      <c r="H41" s="9">
        <v>0.1</v>
      </c>
      <c r="I41" s="9">
        <v>10.9</v>
      </c>
      <c r="L41" s="6">
        <v>2</v>
      </c>
      <c r="M41" s="6" t="s">
        <v>949</v>
      </c>
      <c r="N41" s="6">
        <v>8</v>
      </c>
      <c r="O41" s="6" t="s">
        <v>960</v>
      </c>
      <c r="P41" s="6">
        <v>1995</v>
      </c>
      <c r="Q41" s="6" t="s">
        <v>948</v>
      </c>
      <c r="R41" s="9"/>
      <c r="S41" s="9">
        <v>0.3</v>
      </c>
      <c r="T41" s="9">
        <v>19.5</v>
      </c>
      <c r="U41" s="9"/>
    </row>
    <row r="42" spans="1:21" x14ac:dyDescent="0.3">
      <c r="A42" s="6">
        <v>1</v>
      </c>
      <c r="B42" s="6" t="s">
        <v>947</v>
      </c>
      <c r="C42" s="6">
        <v>9</v>
      </c>
      <c r="D42" s="6" t="s">
        <v>965</v>
      </c>
      <c r="E42" s="6">
        <v>1995</v>
      </c>
      <c r="F42" s="6" t="s">
        <v>948</v>
      </c>
      <c r="G42" s="9"/>
      <c r="H42" s="9">
        <v>0.7</v>
      </c>
      <c r="I42" s="9">
        <v>30</v>
      </c>
      <c r="L42" s="6">
        <v>2</v>
      </c>
      <c r="M42" s="6" t="s">
        <v>949</v>
      </c>
      <c r="N42" s="6">
        <v>9</v>
      </c>
      <c r="O42" s="6" t="s">
        <v>965</v>
      </c>
      <c r="P42" s="6">
        <v>1995</v>
      </c>
      <c r="Q42" s="6" t="s">
        <v>948</v>
      </c>
      <c r="R42" s="9"/>
      <c r="S42" s="9">
        <v>0</v>
      </c>
      <c r="T42" s="9">
        <v>0.3</v>
      </c>
      <c r="U42" s="9"/>
    </row>
    <row r="43" spans="1:21" x14ac:dyDescent="0.3">
      <c r="A43" s="6">
        <v>1</v>
      </c>
      <c r="B43" s="6" t="s">
        <v>947</v>
      </c>
      <c r="C43" s="6">
        <v>10</v>
      </c>
      <c r="D43" s="6" t="s">
        <v>70</v>
      </c>
      <c r="E43" s="6">
        <v>1995</v>
      </c>
      <c r="F43" s="6" t="s">
        <v>948</v>
      </c>
      <c r="G43" s="9"/>
      <c r="H43" s="9">
        <v>1.8</v>
      </c>
      <c r="I43" s="9">
        <v>6</v>
      </c>
      <c r="L43" s="6">
        <v>2</v>
      </c>
      <c r="M43" s="6" t="s">
        <v>949</v>
      </c>
      <c r="N43" s="6">
        <v>10</v>
      </c>
      <c r="O43" s="6" t="s">
        <v>70</v>
      </c>
      <c r="P43" s="6">
        <v>1995</v>
      </c>
      <c r="Q43" s="6" t="s">
        <v>948</v>
      </c>
      <c r="R43" s="9"/>
      <c r="S43" s="9">
        <v>2</v>
      </c>
      <c r="T43" s="9">
        <v>6.6</v>
      </c>
      <c r="U43" s="9"/>
    </row>
    <row r="44" spans="1:21" x14ac:dyDescent="0.3">
      <c r="A44" s="6">
        <v>1</v>
      </c>
      <c r="B44" s="6" t="s">
        <v>947</v>
      </c>
      <c r="C44" s="6">
        <v>11</v>
      </c>
      <c r="D44" s="6" t="s">
        <v>966</v>
      </c>
      <c r="E44" s="6">
        <v>1995</v>
      </c>
      <c r="F44" s="6" t="s">
        <v>948</v>
      </c>
      <c r="G44" s="9"/>
      <c r="H44" s="9">
        <v>0.1</v>
      </c>
      <c r="I44" s="9">
        <v>3.5</v>
      </c>
      <c r="L44" s="6">
        <v>2</v>
      </c>
      <c r="M44" s="6" t="s">
        <v>949</v>
      </c>
      <c r="N44" s="6">
        <v>11</v>
      </c>
      <c r="O44" s="6" t="s">
        <v>966</v>
      </c>
      <c r="P44" s="6">
        <v>1995</v>
      </c>
      <c r="Q44" s="6" t="s">
        <v>948</v>
      </c>
      <c r="R44" s="9"/>
      <c r="S44" s="9">
        <v>0.1</v>
      </c>
      <c r="T44" s="9">
        <v>3.5</v>
      </c>
      <c r="U44" s="9"/>
    </row>
    <row r="45" spans="1:21" x14ac:dyDescent="0.3">
      <c r="A45" s="6">
        <v>1</v>
      </c>
      <c r="B45" s="6" t="s">
        <v>947</v>
      </c>
      <c r="C45" s="6">
        <v>12</v>
      </c>
      <c r="D45" s="6" t="s">
        <v>967</v>
      </c>
      <c r="E45" s="6">
        <v>1995</v>
      </c>
      <c r="F45" s="6" t="s">
        <v>948</v>
      </c>
      <c r="G45" s="9"/>
      <c r="H45" s="9">
        <v>0.1</v>
      </c>
      <c r="I45" s="9">
        <v>3</v>
      </c>
      <c r="L45" s="6">
        <v>2</v>
      </c>
      <c r="M45" s="6" t="s">
        <v>949</v>
      </c>
      <c r="N45" s="6">
        <v>12</v>
      </c>
      <c r="O45" s="6" t="s">
        <v>967</v>
      </c>
      <c r="P45" s="6">
        <v>1995</v>
      </c>
      <c r="Q45" s="6" t="s">
        <v>948</v>
      </c>
      <c r="R45" s="9"/>
      <c r="S45" s="9">
        <v>0.1</v>
      </c>
      <c r="T45" s="9">
        <v>3</v>
      </c>
      <c r="U45" s="9"/>
    </row>
    <row r="46" spans="1:21" x14ac:dyDescent="0.3">
      <c r="A46" s="6">
        <v>1</v>
      </c>
      <c r="B46" s="6" t="s">
        <v>947</v>
      </c>
      <c r="C46" s="6">
        <v>13</v>
      </c>
      <c r="D46" s="6" t="s">
        <v>968</v>
      </c>
      <c r="E46" s="6">
        <v>1995</v>
      </c>
      <c r="F46" s="6" t="s">
        <v>948</v>
      </c>
      <c r="G46" s="9"/>
      <c r="H46" s="9">
        <v>0</v>
      </c>
      <c r="I46" s="9">
        <v>1.7</v>
      </c>
      <c r="L46" s="6">
        <v>2</v>
      </c>
      <c r="M46" s="6" t="s">
        <v>949</v>
      </c>
      <c r="N46" s="6">
        <v>13</v>
      </c>
      <c r="O46" s="6" t="s">
        <v>968</v>
      </c>
      <c r="P46" s="6">
        <v>1995</v>
      </c>
      <c r="Q46" s="6" t="s">
        <v>948</v>
      </c>
      <c r="R46" s="9"/>
      <c r="S46" s="9">
        <v>0</v>
      </c>
      <c r="T46" s="9">
        <v>1.7</v>
      </c>
      <c r="U46" s="9"/>
    </row>
    <row r="47" spans="1:21" x14ac:dyDescent="0.3">
      <c r="A47" s="6">
        <v>1</v>
      </c>
      <c r="B47" s="6" t="s">
        <v>947</v>
      </c>
      <c r="C47" s="6">
        <v>14</v>
      </c>
      <c r="D47" s="6" t="s">
        <v>969</v>
      </c>
      <c r="E47" s="6">
        <v>1995</v>
      </c>
      <c r="F47" s="6" t="s">
        <v>948</v>
      </c>
      <c r="G47" s="9"/>
      <c r="H47" s="9"/>
      <c r="I47" s="9">
        <v>107.2</v>
      </c>
      <c r="L47" s="6">
        <v>2</v>
      </c>
      <c r="M47" s="6" t="s">
        <v>949</v>
      </c>
      <c r="N47" s="6">
        <v>14</v>
      </c>
      <c r="O47" s="6" t="s">
        <v>969</v>
      </c>
      <c r="P47" s="6">
        <v>1995</v>
      </c>
      <c r="Q47" s="6" t="s">
        <v>948</v>
      </c>
      <c r="R47" s="9"/>
      <c r="S47" s="9"/>
      <c r="T47" s="9">
        <v>106.7</v>
      </c>
      <c r="U47" s="9"/>
    </row>
    <row r="48" spans="1:21" x14ac:dyDescent="0.3">
      <c r="A48" s="6">
        <v>1</v>
      </c>
      <c r="B48" s="6" t="s">
        <v>947</v>
      </c>
      <c r="C48" s="6">
        <v>15</v>
      </c>
      <c r="D48" s="6" t="s">
        <v>970</v>
      </c>
      <c r="E48" s="6">
        <v>1995</v>
      </c>
      <c r="F48" s="6" t="s">
        <v>948</v>
      </c>
      <c r="G48" s="9"/>
      <c r="H48" s="9"/>
      <c r="I48" s="9">
        <v>100</v>
      </c>
      <c r="L48" s="6">
        <v>2</v>
      </c>
      <c r="M48" s="6" t="s">
        <v>949</v>
      </c>
      <c r="N48" s="6">
        <v>15</v>
      </c>
      <c r="O48" s="6" t="s">
        <v>970</v>
      </c>
      <c r="P48" s="6">
        <v>1995</v>
      </c>
      <c r="Q48" s="6" t="s">
        <v>948</v>
      </c>
      <c r="R48" s="9"/>
      <c r="S48" s="9"/>
      <c r="T48" s="9">
        <v>100</v>
      </c>
      <c r="U48" s="9"/>
    </row>
    <row r="49" spans="1:21" x14ac:dyDescent="0.3">
      <c r="A49" s="6">
        <v>1</v>
      </c>
      <c r="B49" s="6" t="s">
        <v>947</v>
      </c>
      <c r="C49" s="6">
        <v>16</v>
      </c>
      <c r="D49" s="6" t="s">
        <v>971</v>
      </c>
      <c r="E49" s="6">
        <v>1995</v>
      </c>
      <c r="F49" s="6" t="s">
        <v>948</v>
      </c>
      <c r="G49" s="9"/>
      <c r="H49" s="9"/>
      <c r="I49" s="9">
        <v>16.5</v>
      </c>
      <c r="L49" s="6">
        <v>2</v>
      </c>
      <c r="M49" s="6" t="s">
        <v>949</v>
      </c>
      <c r="N49" s="6">
        <v>16</v>
      </c>
      <c r="O49" s="6" t="s">
        <v>971</v>
      </c>
      <c r="P49" s="6">
        <v>1995</v>
      </c>
      <c r="Q49" s="6" t="s">
        <v>948</v>
      </c>
      <c r="R49" s="9"/>
      <c r="S49" s="9"/>
      <c r="T49" s="9">
        <v>24</v>
      </c>
      <c r="U49" s="9"/>
    </row>
    <row r="50" spans="1:21" x14ac:dyDescent="0.3">
      <c r="A50" s="6">
        <v>1</v>
      </c>
      <c r="B50" s="6" t="s">
        <v>947</v>
      </c>
      <c r="C50" s="6">
        <v>1</v>
      </c>
      <c r="D50" s="6" t="s">
        <v>946</v>
      </c>
      <c r="E50" s="6">
        <v>1996</v>
      </c>
      <c r="F50" s="6" t="s">
        <v>948</v>
      </c>
      <c r="G50" s="9"/>
      <c r="H50" s="9">
        <v>5</v>
      </c>
      <c r="I50" s="9">
        <v>100</v>
      </c>
      <c r="L50" s="6">
        <v>2</v>
      </c>
      <c r="M50" s="6" t="s">
        <v>949</v>
      </c>
      <c r="N50" s="6">
        <v>1</v>
      </c>
      <c r="O50" s="6" t="s">
        <v>946</v>
      </c>
      <c r="P50" s="6">
        <v>1996</v>
      </c>
      <c r="Q50" s="6" t="s">
        <v>948</v>
      </c>
      <c r="R50" s="9"/>
      <c r="S50" s="9">
        <v>5.5</v>
      </c>
      <c r="T50" s="9">
        <v>100</v>
      </c>
      <c r="U50" s="9"/>
    </row>
    <row r="51" spans="1:21" x14ac:dyDescent="0.3">
      <c r="A51" s="6">
        <v>1</v>
      </c>
      <c r="B51" s="6" t="s">
        <v>947</v>
      </c>
      <c r="C51" s="6">
        <v>2</v>
      </c>
      <c r="D51" s="6" t="s">
        <v>951</v>
      </c>
      <c r="E51" s="6">
        <v>1996</v>
      </c>
      <c r="F51" s="6" t="s">
        <v>948</v>
      </c>
      <c r="G51" s="9"/>
      <c r="H51" s="9">
        <v>0.4</v>
      </c>
      <c r="I51" s="9">
        <v>3.3</v>
      </c>
      <c r="L51" s="6">
        <v>2</v>
      </c>
      <c r="M51" s="6" t="s">
        <v>949</v>
      </c>
      <c r="N51" s="6">
        <v>2</v>
      </c>
      <c r="O51" s="6" t="s">
        <v>951</v>
      </c>
      <c r="P51" s="6">
        <v>1996</v>
      </c>
      <c r="Q51" s="6" t="s">
        <v>948</v>
      </c>
      <c r="R51" s="9"/>
      <c r="S51" s="9">
        <v>0.5</v>
      </c>
      <c r="T51" s="9">
        <v>4.8</v>
      </c>
      <c r="U51" s="9"/>
    </row>
    <row r="52" spans="1:21" x14ac:dyDescent="0.3">
      <c r="A52" s="6">
        <v>1</v>
      </c>
      <c r="B52" s="6" t="s">
        <v>947</v>
      </c>
      <c r="C52" s="6">
        <v>3</v>
      </c>
      <c r="D52" s="6" t="s">
        <v>953</v>
      </c>
      <c r="E52" s="6">
        <v>1996</v>
      </c>
      <c r="F52" s="6" t="s">
        <v>948</v>
      </c>
      <c r="G52" s="9"/>
      <c r="H52" s="9">
        <v>0.7</v>
      </c>
      <c r="I52" s="9">
        <v>7.8</v>
      </c>
      <c r="L52" s="6">
        <v>2</v>
      </c>
      <c r="M52" s="6" t="s">
        <v>949</v>
      </c>
      <c r="N52" s="6">
        <v>3</v>
      </c>
      <c r="O52" s="6" t="s">
        <v>953</v>
      </c>
      <c r="P52" s="6">
        <v>1996</v>
      </c>
      <c r="Q52" s="6" t="s">
        <v>948</v>
      </c>
      <c r="R52" s="9"/>
      <c r="S52" s="9">
        <v>1</v>
      </c>
      <c r="T52" s="9">
        <v>11.3</v>
      </c>
      <c r="U52" s="9"/>
    </row>
    <row r="53" spans="1:21" x14ac:dyDescent="0.3">
      <c r="A53" s="6">
        <v>1</v>
      </c>
      <c r="B53" s="6" t="s">
        <v>947</v>
      </c>
      <c r="C53" s="6">
        <v>4</v>
      </c>
      <c r="D53" s="6" t="s">
        <v>955</v>
      </c>
      <c r="E53" s="6">
        <v>1996</v>
      </c>
      <c r="F53" s="6" t="s">
        <v>948</v>
      </c>
      <c r="G53" s="9"/>
      <c r="H53" s="9">
        <v>0.8</v>
      </c>
      <c r="I53" s="9">
        <v>18</v>
      </c>
      <c r="L53" s="6">
        <v>2</v>
      </c>
      <c r="M53" s="6" t="s">
        <v>949</v>
      </c>
      <c r="N53" s="6">
        <v>4</v>
      </c>
      <c r="O53" s="6" t="s">
        <v>955</v>
      </c>
      <c r="P53" s="6">
        <v>1996</v>
      </c>
      <c r="Q53" s="6" t="s">
        <v>948</v>
      </c>
      <c r="R53" s="9"/>
      <c r="S53" s="9">
        <v>1.1000000000000001</v>
      </c>
      <c r="T53" s="9">
        <v>27.4</v>
      </c>
      <c r="U53" s="9"/>
    </row>
    <row r="54" spans="1:21" x14ac:dyDescent="0.3">
      <c r="A54" s="6">
        <v>1</v>
      </c>
      <c r="B54" s="6" t="s">
        <v>947</v>
      </c>
      <c r="C54" s="6">
        <v>5</v>
      </c>
      <c r="D54" s="6" t="s">
        <v>957</v>
      </c>
      <c r="E54" s="6">
        <v>1996</v>
      </c>
      <c r="F54" s="6" t="s">
        <v>948</v>
      </c>
      <c r="G54" s="9"/>
      <c r="H54" s="9">
        <v>0.8</v>
      </c>
      <c r="I54" s="9">
        <v>4.0999999999999996</v>
      </c>
      <c r="L54" s="6">
        <v>2</v>
      </c>
      <c r="M54" s="6" t="s">
        <v>949</v>
      </c>
      <c r="N54" s="6">
        <v>5</v>
      </c>
      <c r="O54" s="6" t="s">
        <v>957</v>
      </c>
      <c r="P54" s="6">
        <v>1996</v>
      </c>
      <c r="Q54" s="6" t="s">
        <v>948</v>
      </c>
      <c r="R54" s="9"/>
      <c r="S54" s="9">
        <v>0.9</v>
      </c>
      <c r="T54" s="9">
        <v>4.7</v>
      </c>
      <c r="U54" s="9"/>
    </row>
    <row r="55" spans="1:21" x14ac:dyDescent="0.3">
      <c r="A55" s="6">
        <v>1</v>
      </c>
      <c r="B55" s="6" t="s">
        <v>947</v>
      </c>
      <c r="C55" s="6">
        <v>6</v>
      </c>
      <c r="D55" s="6" t="s">
        <v>80</v>
      </c>
      <c r="E55" s="6">
        <v>1996</v>
      </c>
      <c r="F55" s="6" t="s">
        <v>948</v>
      </c>
      <c r="G55" s="9"/>
      <c r="H55" s="9">
        <v>0.2</v>
      </c>
      <c r="I55" s="9">
        <v>4</v>
      </c>
      <c r="L55" s="6">
        <v>2</v>
      </c>
      <c r="M55" s="6" t="s">
        <v>949</v>
      </c>
      <c r="N55" s="6">
        <v>6</v>
      </c>
      <c r="O55" s="6" t="s">
        <v>80</v>
      </c>
      <c r="P55" s="6">
        <v>1996</v>
      </c>
      <c r="Q55" s="6" t="s">
        <v>948</v>
      </c>
      <c r="R55" s="9"/>
      <c r="S55" s="9">
        <v>0.2</v>
      </c>
      <c r="T55" s="9">
        <v>5.3</v>
      </c>
      <c r="U55" s="9"/>
    </row>
    <row r="56" spans="1:21" x14ac:dyDescent="0.3">
      <c r="A56" s="6">
        <v>1</v>
      </c>
      <c r="B56" s="6" t="s">
        <v>947</v>
      </c>
      <c r="C56" s="6">
        <v>7</v>
      </c>
      <c r="D56" s="6" t="s">
        <v>959</v>
      </c>
      <c r="E56" s="6">
        <v>1996</v>
      </c>
      <c r="F56" s="6" t="s">
        <v>948</v>
      </c>
      <c r="G56" s="9"/>
      <c r="H56" s="9">
        <v>-0.1</v>
      </c>
      <c r="I56" s="9">
        <v>8.4</v>
      </c>
      <c r="L56" s="6">
        <v>2</v>
      </c>
      <c r="M56" s="6" t="s">
        <v>949</v>
      </c>
      <c r="N56" s="6">
        <v>7</v>
      </c>
      <c r="O56" s="6" t="s">
        <v>959</v>
      </c>
      <c r="P56" s="6">
        <v>1996</v>
      </c>
      <c r="Q56" s="6" t="s">
        <v>948</v>
      </c>
      <c r="R56" s="9"/>
      <c r="S56" s="9">
        <v>-0.2</v>
      </c>
      <c r="T56" s="9">
        <v>11.3</v>
      </c>
      <c r="U56" s="9"/>
    </row>
    <row r="57" spans="1:21" x14ac:dyDescent="0.3">
      <c r="A57" s="6">
        <v>1</v>
      </c>
      <c r="B57" s="6" t="s">
        <v>947</v>
      </c>
      <c r="C57" s="6">
        <v>8</v>
      </c>
      <c r="D57" s="6" t="s">
        <v>960</v>
      </c>
      <c r="E57" s="6">
        <v>1996</v>
      </c>
      <c r="F57" s="6" t="s">
        <v>948</v>
      </c>
      <c r="G57" s="9"/>
      <c r="H57" s="9">
        <v>0.2</v>
      </c>
      <c r="I57" s="9">
        <v>11.1</v>
      </c>
      <c r="L57" s="6">
        <v>2</v>
      </c>
      <c r="M57" s="6" t="s">
        <v>949</v>
      </c>
      <c r="N57" s="6">
        <v>8</v>
      </c>
      <c r="O57" s="6" t="s">
        <v>960</v>
      </c>
      <c r="P57" s="6">
        <v>1996</v>
      </c>
      <c r="Q57" s="6" t="s">
        <v>948</v>
      </c>
      <c r="R57" s="9"/>
      <c r="S57" s="9">
        <v>0.3</v>
      </c>
      <c r="T57" s="9">
        <v>19.8</v>
      </c>
      <c r="U57" s="9"/>
    </row>
    <row r="58" spans="1:21" x14ac:dyDescent="0.3">
      <c r="A58" s="6">
        <v>1</v>
      </c>
      <c r="B58" s="6" t="s">
        <v>947</v>
      </c>
      <c r="C58" s="6">
        <v>9</v>
      </c>
      <c r="D58" s="6" t="s">
        <v>965</v>
      </c>
      <c r="E58" s="6">
        <v>1996</v>
      </c>
      <c r="F58" s="6" t="s">
        <v>948</v>
      </c>
      <c r="G58" s="9"/>
      <c r="H58" s="9">
        <v>0.7</v>
      </c>
      <c r="I58" s="9">
        <v>30.1</v>
      </c>
      <c r="L58" s="6">
        <v>2</v>
      </c>
      <c r="M58" s="6" t="s">
        <v>949</v>
      </c>
      <c r="N58" s="6">
        <v>9</v>
      </c>
      <c r="O58" s="6" t="s">
        <v>965</v>
      </c>
      <c r="P58" s="6">
        <v>1996</v>
      </c>
      <c r="Q58" s="6" t="s">
        <v>948</v>
      </c>
      <c r="R58" s="9"/>
      <c r="S58" s="9">
        <v>0</v>
      </c>
      <c r="T58" s="9">
        <v>0.4</v>
      </c>
      <c r="U58" s="9"/>
    </row>
    <row r="59" spans="1:21" x14ac:dyDescent="0.3">
      <c r="A59" s="6">
        <v>1</v>
      </c>
      <c r="B59" s="6" t="s">
        <v>947</v>
      </c>
      <c r="C59" s="6">
        <v>10</v>
      </c>
      <c r="D59" s="6" t="s">
        <v>70</v>
      </c>
      <c r="E59" s="6">
        <v>1996</v>
      </c>
      <c r="F59" s="6" t="s">
        <v>948</v>
      </c>
      <c r="G59" s="9"/>
      <c r="H59" s="9">
        <v>1.4</v>
      </c>
      <c r="I59" s="9">
        <v>5.2</v>
      </c>
      <c r="L59" s="6">
        <v>2</v>
      </c>
      <c r="M59" s="6" t="s">
        <v>949</v>
      </c>
      <c r="N59" s="6">
        <v>10</v>
      </c>
      <c r="O59" s="6" t="s">
        <v>70</v>
      </c>
      <c r="P59" s="6">
        <v>1996</v>
      </c>
      <c r="Q59" s="6" t="s">
        <v>948</v>
      </c>
      <c r="R59" s="9"/>
      <c r="S59" s="9">
        <v>1.6</v>
      </c>
      <c r="T59" s="9">
        <v>5.8</v>
      </c>
      <c r="U59" s="9"/>
    </row>
    <row r="60" spans="1:21" x14ac:dyDescent="0.3">
      <c r="A60" s="6">
        <v>1</v>
      </c>
      <c r="B60" s="6" t="s">
        <v>947</v>
      </c>
      <c r="C60" s="6">
        <v>11</v>
      </c>
      <c r="D60" s="6" t="s">
        <v>966</v>
      </c>
      <c r="E60" s="6">
        <v>1996</v>
      </c>
      <c r="F60" s="6" t="s">
        <v>948</v>
      </c>
      <c r="G60" s="9"/>
      <c r="H60" s="9">
        <v>0.1</v>
      </c>
      <c r="I60" s="9">
        <v>3.4</v>
      </c>
      <c r="L60" s="6">
        <v>2</v>
      </c>
      <c r="M60" s="6" t="s">
        <v>949</v>
      </c>
      <c r="N60" s="6">
        <v>11</v>
      </c>
      <c r="O60" s="6" t="s">
        <v>966</v>
      </c>
      <c r="P60" s="6">
        <v>1996</v>
      </c>
      <c r="Q60" s="6" t="s">
        <v>948</v>
      </c>
      <c r="R60" s="9"/>
      <c r="S60" s="9">
        <v>0.1</v>
      </c>
      <c r="T60" s="9">
        <v>3.5</v>
      </c>
      <c r="U60" s="9"/>
    </row>
    <row r="61" spans="1:21" x14ac:dyDescent="0.3">
      <c r="A61" s="6">
        <v>1</v>
      </c>
      <c r="B61" s="6" t="s">
        <v>947</v>
      </c>
      <c r="C61" s="6">
        <v>12</v>
      </c>
      <c r="D61" s="6" t="s">
        <v>967</v>
      </c>
      <c r="E61" s="6">
        <v>1996</v>
      </c>
      <c r="F61" s="6" t="s">
        <v>948</v>
      </c>
      <c r="G61" s="9"/>
      <c r="H61" s="9">
        <v>0.1</v>
      </c>
      <c r="I61" s="9">
        <v>3</v>
      </c>
      <c r="L61" s="6">
        <v>2</v>
      </c>
      <c r="M61" s="6" t="s">
        <v>949</v>
      </c>
      <c r="N61" s="6">
        <v>12</v>
      </c>
      <c r="O61" s="6" t="s">
        <v>967</v>
      </c>
      <c r="P61" s="6">
        <v>1996</v>
      </c>
      <c r="Q61" s="6" t="s">
        <v>948</v>
      </c>
      <c r="R61" s="9"/>
      <c r="S61" s="9">
        <v>0.1</v>
      </c>
      <c r="T61" s="9">
        <v>2.9</v>
      </c>
      <c r="U61" s="9"/>
    </row>
    <row r="62" spans="1:21" x14ac:dyDescent="0.3">
      <c r="A62" s="6">
        <v>1</v>
      </c>
      <c r="B62" s="6" t="s">
        <v>947</v>
      </c>
      <c r="C62" s="6">
        <v>13</v>
      </c>
      <c r="D62" s="6" t="s">
        <v>968</v>
      </c>
      <c r="E62" s="6">
        <v>1996</v>
      </c>
      <c r="F62" s="6" t="s">
        <v>948</v>
      </c>
      <c r="G62" s="9"/>
      <c r="H62" s="9">
        <v>0</v>
      </c>
      <c r="I62" s="9">
        <v>1.6</v>
      </c>
      <c r="L62" s="6">
        <v>2</v>
      </c>
      <c r="M62" s="6" t="s">
        <v>949</v>
      </c>
      <c r="N62" s="6">
        <v>13</v>
      </c>
      <c r="O62" s="6" t="s">
        <v>968</v>
      </c>
      <c r="P62" s="6">
        <v>1996</v>
      </c>
      <c r="Q62" s="6" t="s">
        <v>948</v>
      </c>
      <c r="R62" s="9"/>
      <c r="S62" s="9">
        <v>0</v>
      </c>
      <c r="T62" s="9">
        <v>1.7</v>
      </c>
      <c r="U62" s="9"/>
    </row>
    <row r="63" spans="1:21" x14ac:dyDescent="0.3">
      <c r="A63" s="6">
        <v>1</v>
      </c>
      <c r="B63" s="6" t="s">
        <v>947</v>
      </c>
      <c r="C63" s="6">
        <v>14</v>
      </c>
      <c r="D63" s="6" t="s">
        <v>969</v>
      </c>
      <c r="E63" s="6">
        <v>1996</v>
      </c>
      <c r="F63" s="6" t="s">
        <v>948</v>
      </c>
      <c r="G63" s="9"/>
      <c r="H63" s="9"/>
      <c r="I63" s="9">
        <v>107.5</v>
      </c>
      <c r="L63" s="6">
        <v>2</v>
      </c>
      <c r="M63" s="6" t="s">
        <v>949</v>
      </c>
      <c r="N63" s="6">
        <v>14</v>
      </c>
      <c r="O63" s="6" t="s">
        <v>969</v>
      </c>
      <c r="P63" s="6">
        <v>1996</v>
      </c>
      <c r="Q63" s="6" t="s">
        <v>948</v>
      </c>
      <c r="R63" s="9"/>
      <c r="S63" s="9"/>
      <c r="T63" s="9">
        <v>107.1</v>
      </c>
      <c r="U63" s="9"/>
    </row>
    <row r="64" spans="1:21" x14ac:dyDescent="0.3">
      <c r="A64" s="6">
        <v>1</v>
      </c>
      <c r="B64" s="6" t="s">
        <v>947</v>
      </c>
      <c r="C64" s="6">
        <v>15</v>
      </c>
      <c r="D64" s="6" t="s">
        <v>970</v>
      </c>
      <c r="E64" s="6">
        <v>1996</v>
      </c>
      <c r="F64" s="6" t="s">
        <v>948</v>
      </c>
      <c r="G64" s="9"/>
      <c r="H64" s="9"/>
      <c r="I64" s="9">
        <v>100</v>
      </c>
      <c r="L64" s="6">
        <v>2</v>
      </c>
      <c r="M64" s="6" t="s">
        <v>949</v>
      </c>
      <c r="N64" s="6">
        <v>15</v>
      </c>
      <c r="O64" s="6" t="s">
        <v>970</v>
      </c>
      <c r="P64" s="6">
        <v>1996</v>
      </c>
      <c r="Q64" s="6" t="s">
        <v>948</v>
      </c>
      <c r="R64" s="9"/>
      <c r="S64" s="9"/>
      <c r="T64" s="9">
        <v>100</v>
      </c>
      <c r="U64" s="9"/>
    </row>
    <row r="65" spans="1:21" x14ac:dyDescent="0.3">
      <c r="A65" s="6">
        <v>1</v>
      </c>
      <c r="B65" s="6" t="s">
        <v>947</v>
      </c>
      <c r="C65" s="6">
        <v>16</v>
      </c>
      <c r="D65" s="6" t="s">
        <v>971</v>
      </c>
      <c r="E65" s="6">
        <v>1996</v>
      </c>
      <c r="F65" s="6" t="s">
        <v>948</v>
      </c>
      <c r="G65" s="9"/>
      <c r="H65" s="9"/>
      <c r="I65" s="9">
        <v>16.399999999999999</v>
      </c>
      <c r="L65" s="6">
        <v>2</v>
      </c>
      <c r="M65" s="6" t="s">
        <v>949</v>
      </c>
      <c r="N65" s="6">
        <v>16</v>
      </c>
      <c r="O65" s="6" t="s">
        <v>971</v>
      </c>
      <c r="P65" s="6">
        <v>1996</v>
      </c>
      <c r="Q65" s="6" t="s">
        <v>948</v>
      </c>
      <c r="R65" s="9"/>
      <c r="S65" s="9"/>
      <c r="T65" s="9">
        <v>23.8</v>
      </c>
      <c r="U65" s="9"/>
    </row>
    <row r="66" spans="1:21" x14ac:dyDescent="0.3">
      <c r="A66" s="6">
        <v>1</v>
      </c>
      <c r="B66" s="6" t="s">
        <v>947</v>
      </c>
      <c r="C66" s="6">
        <v>1</v>
      </c>
      <c r="D66" s="6" t="s">
        <v>946</v>
      </c>
      <c r="E66" s="6">
        <v>1997</v>
      </c>
      <c r="F66" s="6" t="s">
        <v>948</v>
      </c>
      <c r="G66" s="9">
        <v>94.3</v>
      </c>
      <c r="H66" s="9">
        <v>5.6</v>
      </c>
      <c r="I66" s="9">
        <v>100</v>
      </c>
      <c r="L66" s="6">
        <v>2</v>
      </c>
      <c r="M66" s="6" t="s">
        <v>949</v>
      </c>
      <c r="N66" s="6">
        <v>1</v>
      </c>
      <c r="O66" s="6" t="s">
        <v>946</v>
      </c>
      <c r="P66" s="6">
        <v>1997</v>
      </c>
      <c r="Q66" s="6" t="s">
        <v>948</v>
      </c>
      <c r="R66" s="9">
        <v>93.6</v>
      </c>
      <c r="S66" s="9">
        <v>6.2</v>
      </c>
      <c r="T66" s="9">
        <v>100</v>
      </c>
      <c r="U66" s="9"/>
    </row>
    <row r="67" spans="1:21" x14ac:dyDescent="0.3">
      <c r="A67" s="6">
        <v>1</v>
      </c>
      <c r="B67" s="6" t="s">
        <v>947</v>
      </c>
      <c r="C67" s="6">
        <v>2</v>
      </c>
      <c r="D67" s="6" t="s">
        <v>951</v>
      </c>
      <c r="E67" s="6">
        <v>1997</v>
      </c>
      <c r="F67" s="6" t="s">
        <v>948</v>
      </c>
      <c r="G67" s="9">
        <v>3</v>
      </c>
      <c r="H67" s="9">
        <v>0.4</v>
      </c>
      <c r="I67" s="9">
        <v>3.5</v>
      </c>
      <c r="L67" s="6">
        <v>2</v>
      </c>
      <c r="M67" s="6" t="s">
        <v>949</v>
      </c>
      <c r="N67" s="6">
        <v>2</v>
      </c>
      <c r="O67" s="6" t="s">
        <v>951</v>
      </c>
      <c r="P67" s="6">
        <v>1997</v>
      </c>
      <c r="Q67" s="6" t="s">
        <v>948</v>
      </c>
      <c r="R67" s="9">
        <v>4.3</v>
      </c>
      <c r="S67" s="9">
        <v>0.6</v>
      </c>
      <c r="T67" s="9">
        <v>4.9000000000000004</v>
      </c>
      <c r="U67" s="9"/>
    </row>
    <row r="68" spans="1:21" x14ac:dyDescent="0.3">
      <c r="A68" s="6">
        <v>1</v>
      </c>
      <c r="B68" s="6" t="s">
        <v>947</v>
      </c>
      <c r="C68" s="6">
        <v>3</v>
      </c>
      <c r="D68" s="6" t="s">
        <v>953</v>
      </c>
      <c r="E68" s="6">
        <v>1997</v>
      </c>
      <c r="F68" s="6" t="s">
        <v>948</v>
      </c>
      <c r="G68" s="9">
        <v>7.3</v>
      </c>
      <c r="H68" s="9">
        <v>0.8</v>
      </c>
      <c r="I68" s="9">
        <v>8.1999999999999993</v>
      </c>
      <c r="L68" s="6">
        <v>2</v>
      </c>
      <c r="M68" s="6" t="s">
        <v>949</v>
      </c>
      <c r="N68" s="6">
        <v>3</v>
      </c>
      <c r="O68" s="6" t="s">
        <v>953</v>
      </c>
      <c r="P68" s="6">
        <v>1997</v>
      </c>
      <c r="Q68" s="6" t="s">
        <v>948</v>
      </c>
      <c r="R68" s="9">
        <v>10.4</v>
      </c>
      <c r="S68" s="9">
        <v>1.1000000000000001</v>
      </c>
      <c r="T68" s="9">
        <v>11.5</v>
      </c>
      <c r="U68" s="9"/>
    </row>
    <row r="69" spans="1:21" x14ac:dyDescent="0.3">
      <c r="A69" s="6">
        <v>1</v>
      </c>
      <c r="B69" s="6" t="s">
        <v>947</v>
      </c>
      <c r="C69" s="6">
        <v>4</v>
      </c>
      <c r="D69" s="6" t="s">
        <v>955</v>
      </c>
      <c r="E69" s="6">
        <v>1997</v>
      </c>
      <c r="F69" s="6" t="s">
        <v>948</v>
      </c>
      <c r="G69" s="9">
        <v>17.399999999999999</v>
      </c>
      <c r="H69" s="9">
        <v>0.9</v>
      </c>
      <c r="I69" s="9">
        <v>18.2</v>
      </c>
      <c r="L69" s="6">
        <v>2</v>
      </c>
      <c r="M69" s="6" t="s">
        <v>949</v>
      </c>
      <c r="N69" s="6">
        <v>4</v>
      </c>
      <c r="O69" s="6" t="s">
        <v>955</v>
      </c>
      <c r="P69" s="6">
        <v>1997</v>
      </c>
      <c r="Q69" s="6" t="s">
        <v>948</v>
      </c>
      <c r="R69" s="9">
        <v>25.7</v>
      </c>
      <c r="S69" s="9">
        <v>1.3</v>
      </c>
      <c r="T69" s="9">
        <v>26.9</v>
      </c>
      <c r="U69" s="9"/>
    </row>
    <row r="70" spans="1:21" x14ac:dyDescent="0.3">
      <c r="A70" s="6">
        <v>1</v>
      </c>
      <c r="B70" s="6" t="s">
        <v>947</v>
      </c>
      <c r="C70" s="6">
        <v>5</v>
      </c>
      <c r="D70" s="6" t="s">
        <v>957</v>
      </c>
      <c r="E70" s="6">
        <v>1997</v>
      </c>
      <c r="F70" s="6" t="s">
        <v>948</v>
      </c>
      <c r="G70" s="9">
        <v>3.3</v>
      </c>
      <c r="H70" s="9">
        <v>0.9</v>
      </c>
      <c r="I70" s="9">
        <v>4.2</v>
      </c>
      <c r="L70" s="6">
        <v>2</v>
      </c>
      <c r="M70" s="6" t="s">
        <v>949</v>
      </c>
      <c r="N70" s="6">
        <v>5</v>
      </c>
      <c r="O70" s="6" t="s">
        <v>957</v>
      </c>
      <c r="P70" s="6">
        <v>1997</v>
      </c>
      <c r="Q70" s="6" t="s">
        <v>948</v>
      </c>
      <c r="R70" s="9">
        <v>3.9</v>
      </c>
      <c r="S70" s="9">
        <v>1</v>
      </c>
      <c r="T70" s="9">
        <v>4.9000000000000004</v>
      </c>
      <c r="U70" s="9"/>
    </row>
    <row r="71" spans="1:21" x14ac:dyDescent="0.3">
      <c r="A71" s="6">
        <v>1</v>
      </c>
      <c r="B71" s="6" t="s">
        <v>947</v>
      </c>
      <c r="C71" s="6">
        <v>6</v>
      </c>
      <c r="D71" s="6" t="s">
        <v>80</v>
      </c>
      <c r="E71" s="6">
        <v>1997</v>
      </c>
      <c r="F71" s="6" t="s">
        <v>948</v>
      </c>
      <c r="G71" s="9">
        <v>3.5</v>
      </c>
      <c r="H71" s="9">
        <v>0.1</v>
      </c>
      <c r="I71" s="9">
        <v>3.7</v>
      </c>
      <c r="L71" s="6">
        <v>2</v>
      </c>
      <c r="M71" s="6" t="s">
        <v>949</v>
      </c>
      <c r="N71" s="6">
        <v>6</v>
      </c>
      <c r="O71" s="6" t="s">
        <v>80</v>
      </c>
      <c r="P71" s="6">
        <v>1997</v>
      </c>
      <c r="Q71" s="6" t="s">
        <v>948</v>
      </c>
      <c r="R71" s="9">
        <v>4.7</v>
      </c>
      <c r="S71" s="9">
        <v>0.1</v>
      </c>
      <c r="T71" s="9">
        <v>4.8</v>
      </c>
      <c r="U71" s="9"/>
    </row>
    <row r="72" spans="1:21" x14ac:dyDescent="0.3">
      <c r="A72" s="6">
        <v>1</v>
      </c>
      <c r="B72" s="6" t="s">
        <v>947</v>
      </c>
      <c r="C72" s="6">
        <v>7</v>
      </c>
      <c r="D72" s="6" t="s">
        <v>959</v>
      </c>
      <c r="E72" s="6">
        <v>1997</v>
      </c>
      <c r="F72" s="6" t="s">
        <v>948</v>
      </c>
      <c r="G72" s="9">
        <v>8.9</v>
      </c>
      <c r="H72" s="9">
        <v>-0.1</v>
      </c>
      <c r="I72" s="9">
        <v>8.8000000000000007</v>
      </c>
      <c r="L72" s="6">
        <v>2</v>
      </c>
      <c r="M72" s="6" t="s">
        <v>949</v>
      </c>
      <c r="N72" s="6">
        <v>7</v>
      </c>
      <c r="O72" s="6" t="s">
        <v>959</v>
      </c>
      <c r="P72" s="6">
        <v>1997</v>
      </c>
      <c r="Q72" s="6" t="s">
        <v>948</v>
      </c>
      <c r="R72" s="9">
        <v>11.9</v>
      </c>
      <c r="S72" s="9">
        <v>-0.2</v>
      </c>
      <c r="T72" s="9">
        <v>11.8</v>
      </c>
      <c r="U72" s="9"/>
    </row>
    <row r="73" spans="1:21" x14ac:dyDescent="0.3">
      <c r="A73" s="6">
        <v>1</v>
      </c>
      <c r="B73" s="6" t="s">
        <v>947</v>
      </c>
      <c r="C73" s="6">
        <v>8</v>
      </c>
      <c r="D73" s="6" t="s">
        <v>960</v>
      </c>
      <c r="E73" s="6">
        <v>1997</v>
      </c>
      <c r="F73" s="6" t="s">
        <v>948</v>
      </c>
      <c r="G73" s="9">
        <v>11.4</v>
      </c>
      <c r="H73" s="9">
        <v>0.2</v>
      </c>
      <c r="I73" s="9">
        <v>11.6</v>
      </c>
      <c r="L73" s="6">
        <v>2</v>
      </c>
      <c r="M73" s="6" t="s">
        <v>949</v>
      </c>
      <c r="N73" s="6">
        <v>8</v>
      </c>
      <c r="O73" s="6" t="s">
        <v>960</v>
      </c>
      <c r="P73" s="6">
        <v>1997</v>
      </c>
      <c r="Q73" s="6" t="s">
        <v>948</v>
      </c>
      <c r="R73" s="9">
        <v>19.8</v>
      </c>
      <c r="S73" s="9">
        <v>0.3</v>
      </c>
      <c r="T73" s="9">
        <v>20.100000000000001</v>
      </c>
      <c r="U73" s="9"/>
    </row>
    <row r="74" spans="1:21" x14ac:dyDescent="0.3">
      <c r="A74" s="6">
        <v>1</v>
      </c>
      <c r="B74" s="6" t="s">
        <v>947</v>
      </c>
      <c r="C74" s="6">
        <v>9</v>
      </c>
      <c r="D74" s="6" t="s">
        <v>965</v>
      </c>
      <c r="E74" s="6">
        <v>1997</v>
      </c>
      <c r="F74" s="6" t="s">
        <v>948</v>
      </c>
      <c r="G74" s="9">
        <v>28.1</v>
      </c>
      <c r="H74" s="9">
        <v>0.7</v>
      </c>
      <c r="I74" s="9">
        <v>28.8</v>
      </c>
      <c r="L74" s="6">
        <v>2</v>
      </c>
      <c r="M74" s="6" t="s">
        <v>949</v>
      </c>
      <c r="N74" s="6">
        <v>9</v>
      </c>
      <c r="O74" s="6" t="s">
        <v>965</v>
      </c>
      <c r="P74" s="6">
        <v>1997</v>
      </c>
      <c r="Q74" s="6" t="s">
        <v>948</v>
      </c>
      <c r="R74" s="9">
        <v>0.4</v>
      </c>
      <c r="S74" s="9">
        <v>0</v>
      </c>
      <c r="T74" s="9">
        <v>0.4</v>
      </c>
      <c r="U74" s="9"/>
    </row>
    <row r="75" spans="1:21" x14ac:dyDescent="0.3">
      <c r="A75" s="6">
        <v>1</v>
      </c>
      <c r="B75" s="6" t="s">
        <v>947</v>
      </c>
      <c r="C75" s="6">
        <v>10</v>
      </c>
      <c r="D75" s="6" t="s">
        <v>70</v>
      </c>
      <c r="E75" s="6">
        <v>1997</v>
      </c>
      <c r="F75" s="6" t="s">
        <v>948</v>
      </c>
      <c r="G75" s="9">
        <v>4</v>
      </c>
      <c r="H75" s="9">
        <v>1.6</v>
      </c>
      <c r="I75" s="9">
        <v>5.5</v>
      </c>
      <c r="L75" s="6">
        <v>2</v>
      </c>
      <c r="M75" s="6" t="s">
        <v>949</v>
      </c>
      <c r="N75" s="6">
        <v>10</v>
      </c>
      <c r="O75" s="6" t="s">
        <v>70</v>
      </c>
      <c r="P75" s="6">
        <v>1997</v>
      </c>
      <c r="Q75" s="6" t="s">
        <v>948</v>
      </c>
      <c r="R75" s="9">
        <v>4.3</v>
      </c>
      <c r="S75" s="9">
        <v>1.8</v>
      </c>
      <c r="T75" s="9">
        <v>6.1</v>
      </c>
      <c r="U75" s="9"/>
    </row>
    <row r="76" spans="1:21" x14ac:dyDescent="0.3">
      <c r="A76" s="6">
        <v>1</v>
      </c>
      <c r="B76" s="6" t="s">
        <v>947</v>
      </c>
      <c r="C76" s="6">
        <v>11</v>
      </c>
      <c r="D76" s="6" t="s">
        <v>966</v>
      </c>
      <c r="E76" s="6">
        <v>1997</v>
      </c>
      <c r="F76" s="6" t="s">
        <v>948</v>
      </c>
      <c r="G76" s="9">
        <v>3.2</v>
      </c>
      <c r="H76" s="9">
        <v>0</v>
      </c>
      <c r="I76" s="9">
        <v>3.2</v>
      </c>
      <c r="L76" s="6">
        <v>2</v>
      </c>
      <c r="M76" s="6" t="s">
        <v>949</v>
      </c>
      <c r="N76" s="6">
        <v>11</v>
      </c>
      <c r="O76" s="6" t="s">
        <v>966</v>
      </c>
      <c r="P76" s="6">
        <v>1997</v>
      </c>
      <c r="Q76" s="6" t="s">
        <v>948</v>
      </c>
      <c r="R76" s="9">
        <v>3.2</v>
      </c>
      <c r="S76" s="9">
        <v>0</v>
      </c>
      <c r="T76" s="9">
        <v>3.2</v>
      </c>
      <c r="U76" s="9"/>
    </row>
    <row r="77" spans="1:21" x14ac:dyDescent="0.3">
      <c r="A77" s="6">
        <v>1</v>
      </c>
      <c r="B77" s="6" t="s">
        <v>947</v>
      </c>
      <c r="C77" s="6">
        <v>12</v>
      </c>
      <c r="D77" s="6" t="s">
        <v>967</v>
      </c>
      <c r="E77" s="6">
        <v>1997</v>
      </c>
      <c r="F77" s="6" t="s">
        <v>948</v>
      </c>
      <c r="G77" s="9">
        <v>2.7</v>
      </c>
      <c r="H77" s="9">
        <v>0.1</v>
      </c>
      <c r="I77" s="9">
        <v>2.8</v>
      </c>
      <c r="L77" s="6">
        <v>2</v>
      </c>
      <c r="M77" s="6" t="s">
        <v>949</v>
      </c>
      <c r="N77" s="6">
        <v>12</v>
      </c>
      <c r="O77" s="6" t="s">
        <v>967</v>
      </c>
      <c r="P77" s="6">
        <v>1997</v>
      </c>
      <c r="Q77" s="6" t="s">
        <v>948</v>
      </c>
      <c r="R77" s="9">
        <v>2.7</v>
      </c>
      <c r="S77" s="9">
        <v>0.1</v>
      </c>
      <c r="T77" s="9">
        <v>2.8</v>
      </c>
      <c r="U77" s="9"/>
    </row>
    <row r="78" spans="1:21" x14ac:dyDescent="0.3">
      <c r="A78" s="6">
        <v>1</v>
      </c>
      <c r="B78" s="6" t="s">
        <v>947</v>
      </c>
      <c r="C78" s="6">
        <v>13</v>
      </c>
      <c r="D78" s="6" t="s">
        <v>968</v>
      </c>
      <c r="E78" s="6">
        <v>1997</v>
      </c>
      <c r="F78" s="6" t="s">
        <v>948</v>
      </c>
      <c r="G78" s="9">
        <v>1.5</v>
      </c>
      <c r="H78" s="9">
        <v>0</v>
      </c>
      <c r="I78" s="9">
        <v>1.5</v>
      </c>
      <c r="L78" s="6">
        <v>2</v>
      </c>
      <c r="M78" s="6" t="s">
        <v>949</v>
      </c>
      <c r="N78" s="6">
        <v>13</v>
      </c>
      <c r="O78" s="6" t="s">
        <v>968</v>
      </c>
      <c r="P78" s="6">
        <v>1997</v>
      </c>
      <c r="Q78" s="6" t="s">
        <v>948</v>
      </c>
      <c r="R78" s="9">
        <v>1.6</v>
      </c>
      <c r="S78" s="9">
        <v>0</v>
      </c>
      <c r="T78" s="9">
        <v>1.6</v>
      </c>
      <c r="U78" s="9"/>
    </row>
    <row r="79" spans="1:21" x14ac:dyDescent="0.3">
      <c r="A79" s="6">
        <v>1</v>
      </c>
      <c r="B79" s="6" t="s">
        <v>947</v>
      </c>
      <c r="C79" s="6">
        <v>14</v>
      </c>
      <c r="D79" s="6" t="s">
        <v>969</v>
      </c>
      <c r="E79" s="6">
        <v>1997</v>
      </c>
      <c r="F79" s="6" t="s">
        <v>948</v>
      </c>
      <c r="G79" s="9"/>
      <c r="H79" s="9"/>
      <c r="I79" s="9">
        <v>108.1</v>
      </c>
      <c r="L79" s="6">
        <v>2</v>
      </c>
      <c r="M79" s="6" t="s">
        <v>949</v>
      </c>
      <c r="N79" s="6">
        <v>14</v>
      </c>
      <c r="O79" s="6" t="s">
        <v>969</v>
      </c>
      <c r="P79" s="6">
        <v>1997</v>
      </c>
      <c r="Q79" s="6" t="s">
        <v>948</v>
      </c>
      <c r="R79" s="9"/>
      <c r="S79" s="9"/>
      <c r="T79" s="9">
        <v>107.8</v>
      </c>
      <c r="U79" s="9"/>
    </row>
    <row r="80" spans="1:21" x14ac:dyDescent="0.3">
      <c r="A80" s="6">
        <v>1</v>
      </c>
      <c r="B80" s="6" t="s">
        <v>947</v>
      </c>
      <c r="C80" s="6">
        <v>15</v>
      </c>
      <c r="D80" s="6" t="s">
        <v>970</v>
      </c>
      <c r="E80" s="6">
        <v>1997</v>
      </c>
      <c r="F80" s="6" t="s">
        <v>948</v>
      </c>
      <c r="G80" s="9"/>
      <c r="H80" s="9"/>
      <c r="I80" s="9">
        <v>100</v>
      </c>
      <c r="L80" s="6">
        <v>2</v>
      </c>
      <c r="M80" s="6" t="s">
        <v>949</v>
      </c>
      <c r="N80" s="6">
        <v>15</v>
      </c>
      <c r="O80" s="6" t="s">
        <v>970</v>
      </c>
      <c r="P80" s="6">
        <v>1997</v>
      </c>
      <c r="Q80" s="6" t="s">
        <v>948</v>
      </c>
      <c r="R80" s="9"/>
      <c r="S80" s="9"/>
      <c r="T80" s="9">
        <v>100</v>
      </c>
      <c r="U80" s="9"/>
    </row>
    <row r="81" spans="1:21" x14ac:dyDescent="0.3">
      <c r="A81" s="6">
        <v>1</v>
      </c>
      <c r="B81" s="6" t="s">
        <v>947</v>
      </c>
      <c r="C81" s="6">
        <v>16</v>
      </c>
      <c r="D81" s="6" t="s">
        <v>971</v>
      </c>
      <c r="E81" s="6">
        <v>1997</v>
      </c>
      <c r="F81" s="6" t="s">
        <v>948</v>
      </c>
      <c r="G81" s="9"/>
      <c r="H81" s="9"/>
      <c r="I81" s="9">
        <v>17</v>
      </c>
      <c r="L81" s="6">
        <v>2</v>
      </c>
      <c r="M81" s="6" t="s">
        <v>949</v>
      </c>
      <c r="N81" s="6">
        <v>16</v>
      </c>
      <c r="O81" s="6" t="s">
        <v>971</v>
      </c>
      <c r="P81" s="6">
        <v>1997</v>
      </c>
      <c r="Q81" s="6" t="s">
        <v>948</v>
      </c>
      <c r="R81" s="9"/>
      <c r="S81" s="9"/>
      <c r="T81" s="9">
        <v>24.1</v>
      </c>
      <c r="U81" s="9"/>
    </row>
    <row r="82" spans="1:21" x14ac:dyDescent="0.3">
      <c r="A82" s="6">
        <v>1</v>
      </c>
      <c r="B82" s="6" t="s">
        <v>947</v>
      </c>
      <c r="C82" s="6">
        <v>1</v>
      </c>
      <c r="D82" s="6" t="s">
        <v>946</v>
      </c>
      <c r="E82" s="6">
        <v>1998</v>
      </c>
      <c r="F82" s="6" t="s">
        <v>948</v>
      </c>
      <c r="G82" s="9">
        <v>94.3</v>
      </c>
      <c r="H82" s="9">
        <v>5.5</v>
      </c>
      <c r="I82" s="9">
        <v>100</v>
      </c>
      <c r="L82" s="6">
        <v>2</v>
      </c>
      <c r="M82" s="6" t="s">
        <v>949</v>
      </c>
      <c r="N82" s="6">
        <v>1</v>
      </c>
      <c r="O82" s="6" t="s">
        <v>946</v>
      </c>
      <c r="P82" s="6">
        <v>1998</v>
      </c>
      <c r="Q82" s="6" t="s">
        <v>948</v>
      </c>
      <c r="R82" s="9">
        <v>93.5</v>
      </c>
      <c r="S82" s="9">
        <v>6.3</v>
      </c>
      <c r="T82" s="9">
        <v>100</v>
      </c>
      <c r="U82" s="9"/>
    </row>
    <row r="83" spans="1:21" x14ac:dyDescent="0.3">
      <c r="A83" s="6">
        <v>1</v>
      </c>
      <c r="B83" s="6" t="s">
        <v>947</v>
      </c>
      <c r="C83" s="6">
        <v>2</v>
      </c>
      <c r="D83" s="6" t="s">
        <v>951</v>
      </c>
      <c r="E83" s="6">
        <v>1998</v>
      </c>
      <c r="F83" s="6" t="s">
        <v>948</v>
      </c>
      <c r="G83" s="9">
        <v>2.9</v>
      </c>
      <c r="H83" s="9">
        <v>0.4</v>
      </c>
      <c r="I83" s="9">
        <v>3.3</v>
      </c>
      <c r="L83" s="6">
        <v>2</v>
      </c>
      <c r="M83" s="6" t="s">
        <v>949</v>
      </c>
      <c r="N83" s="6">
        <v>2</v>
      </c>
      <c r="O83" s="6" t="s">
        <v>951</v>
      </c>
      <c r="P83" s="6">
        <v>1998</v>
      </c>
      <c r="Q83" s="6" t="s">
        <v>948</v>
      </c>
      <c r="R83" s="9">
        <v>4.0999999999999996</v>
      </c>
      <c r="S83" s="9">
        <v>0.5</v>
      </c>
      <c r="T83" s="9">
        <v>4.7</v>
      </c>
      <c r="U83" s="9"/>
    </row>
    <row r="84" spans="1:21" x14ac:dyDescent="0.3">
      <c r="A84" s="6">
        <v>1</v>
      </c>
      <c r="B84" s="6" t="s">
        <v>947</v>
      </c>
      <c r="C84" s="6">
        <v>3</v>
      </c>
      <c r="D84" s="6" t="s">
        <v>953</v>
      </c>
      <c r="E84" s="6">
        <v>1998</v>
      </c>
      <c r="F84" s="6" t="s">
        <v>948</v>
      </c>
      <c r="G84" s="9">
        <v>7.2</v>
      </c>
      <c r="H84" s="9">
        <v>0.9</v>
      </c>
      <c r="I84" s="9">
        <v>8.1</v>
      </c>
      <c r="L84" s="6">
        <v>2</v>
      </c>
      <c r="M84" s="6" t="s">
        <v>949</v>
      </c>
      <c r="N84" s="6">
        <v>3</v>
      </c>
      <c r="O84" s="6" t="s">
        <v>953</v>
      </c>
      <c r="P84" s="6">
        <v>1998</v>
      </c>
      <c r="Q84" s="6" t="s">
        <v>948</v>
      </c>
      <c r="R84" s="9">
        <v>10.1</v>
      </c>
      <c r="S84" s="9">
        <v>1.2</v>
      </c>
      <c r="T84" s="9">
        <v>11.3</v>
      </c>
      <c r="U84" s="9"/>
    </row>
    <row r="85" spans="1:21" x14ac:dyDescent="0.3">
      <c r="A85" s="6">
        <v>1</v>
      </c>
      <c r="B85" s="6" t="s">
        <v>947</v>
      </c>
      <c r="C85" s="6">
        <v>4</v>
      </c>
      <c r="D85" s="6" t="s">
        <v>955</v>
      </c>
      <c r="E85" s="6">
        <v>1998</v>
      </c>
      <c r="F85" s="6" t="s">
        <v>948</v>
      </c>
      <c r="G85" s="9">
        <v>17.100000000000001</v>
      </c>
      <c r="H85" s="9">
        <v>0.9</v>
      </c>
      <c r="I85" s="9">
        <v>18.100000000000001</v>
      </c>
      <c r="L85" s="6">
        <v>2</v>
      </c>
      <c r="M85" s="6" t="s">
        <v>949</v>
      </c>
      <c r="N85" s="6">
        <v>4</v>
      </c>
      <c r="O85" s="6" t="s">
        <v>955</v>
      </c>
      <c r="P85" s="6">
        <v>1998</v>
      </c>
      <c r="Q85" s="6" t="s">
        <v>948</v>
      </c>
      <c r="R85" s="9">
        <v>25</v>
      </c>
      <c r="S85" s="9">
        <v>1.3</v>
      </c>
      <c r="T85" s="9">
        <v>26.3</v>
      </c>
      <c r="U85" s="9"/>
    </row>
    <row r="86" spans="1:21" x14ac:dyDescent="0.3">
      <c r="A86" s="6">
        <v>1</v>
      </c>
      <c r="B86" s="6" t="s">
        <v>947</v>
      </c>
      <c r="C86" s="6">
        <v>5</v>
      </c>
      <c r="D86" s="6" t="s">
        <v>957</v>
      </c>
      <c r="E86" s="6">
        <v>1998</v>
      </c>
      <c r="F86" s="6" t="s">
        <v>948</v>
      </c>
      <c r="G86" s="9">
        <v>3.2</v>
      </c>
      <c r="H86" s="9">
        <v>0.9</v>
      </c>
      <c r="I86" s="9">
        <v>4.0999999999999996</v>
      </c>
      <c r="L86" s="6">
        <v>2</v>
      </c>
      <c r="M86" s="6" t="s">
        <v>949</v>
      </c>
      <c r="N86" s="6">
        <v>5</v>
      </c>
      <c r="O86" s="6" t="s">
        <v>957</v>
      </c>
      <c r="P86" s="6">
        <v>1998</v>
      </c>
      <c r="Q86" s="6" t="s">
        <v>948</v>
      </c>
      <c r="R86" s="9">
        <v>3.8</v>
      </c>
      <c r="S86" s="9">
        <v>1</v>
      </c>
      <c r="T86" s="9">
        <v>4.8</v>
      </c>
      <c r="U86" s="9"/>
    </row>
    <row r="87" spans="1:21" x14ac:dyDescent="0.3">
      <c r="A87" s="6">
        <v>1</v>
      </c>
      <c r="B87" s="6" t="s">
        <v>947</v>
      </c>
      <c r="C87" s="6">
        <v>6</v>
      </c>
      <c r="D87" s="6" t="s">
        <v>80</v>
      </c>
      <c r="E87" s="6">
        <v>1998</v>
      </c>
      <c r="F87" s="6" t="s">
        <v>948</v>
      </c>
      <c r="G87" s="9">
        <v>3.7</v>
      </c>
      <c r="H87" s="9">
        <v>0.2</v>
      </c>
      <c r="I87" s="9">
        <v>3.9</v>
      </c>
      <c r="L87" s="6">
        <v>2</v>
      </c>
      <c r="M87" s="6" t="s">
        <v>949</v>
      </c>
      <c r="N87" s="6">
        <v>6</v>
      </c>
      <c r="O87" s="6" t="s">
        <v>80</v>
      </c>
      <c r="P87" s="6">
        <v>1998</v>
      </c>
      <c r="Q87" s="6" t="s">
        <v>948</v>
      </c>
      <c r="R87" s="9">
        <v>4.9000000000000004</v>
      </c>
      <c r="S87" s="9">
        <v>0.2</v>
      </c>
      <c r="T87" s="9">
        <v>5.0999999999999996</v>
      </c>
      <c r="U87" s="9"/>
    </row>
    <row r="88" spans="1:21" x14ac:dyDescent="0.3">
      <c r="A88" s="6">
        <v>1</v>
      </c>
      <c r="B88" s="6" t="s">
        <v>947</v>
      </c>
      <c r="C88" s="6">
        <v>7</v>
      </c>
      <c r="D88" s="6" t="s">
        <v>959</v>
      </c>
      <c r="E88" s="6">
        <v>1998</v>
      </c>
      <c r="F88" s="6" t="s">
        <v>948</v>
      </c>
      <c r="G88" s="9">
        <v>9</v>
      </c>
      <c r="H88" s="9">
        <v>-0.1</v>
      </c>
      <c r="I88" s="9">
        <v>8.9</v>
      </c>
      <c r="L88" s="6">
        <v>2</v>
      </c>
      <c r="M88" s="6" t="s">
        <v>949</v>
      </c>
      <c r="N88" s="6">
        <v>7</v>
      </c>
      <c r="O88" s="6" t="s">
        <v>959</v>
      </c>
      <c r="P88" s="6">
        <v>1998</v>
      </c>
      <c r="Q88" s="6" t="s">
        <v>948</v>
      </c>
      <c r="R88" s="9">
        <v>12</v>
      </c>
      <c r="S88" s="9">
        <v>-0.1</v>
      </c>
      <c r="T88" s="9">
        <v>11.9</v>
      </c>
      <c r="U88" s="9"/>
    </row>
    <row r="89" spans="1:21" x14ac:dyDescent="0.3">
      <c r="A89" s="6">
        <v>1</v>
      </c>
      <c r="B89" s="6" t="s">
        <v>947</v>
      </c>
      <c r="C89" s="6">
        <v>8</v>
      </c>
      <c r="D89" s="6" t="s">
        <v>960</v>
      </c>
      <c r="E89" s="6">
        <v>1998</v>
      </c>
      <c r="F89" s="6" t="s">
        <v>948</v>
      </c>
      <c r="G89" s="9">
        <v>12</v>
      </c>
      <c r="H89" s="9">
        <v>0.2</v>
      </c>
      <c r="I89" s="9">
        <v>12.2</v>
      </c>
      <c r="L89" s="6">
        <v>2</v>
      </c>
      <c r="M89" s="6" t="s">
        <v>949</v>
      </c>
      <c r="N89" s="6">
        <v>8</v>
      </c>
      <c r="O89" s="6" t="s">
        <v>960</v>
      </c>
      <c r="P89" s="6">
        <v>1998</v>
      </c>
      <c r="Q89" s="6" t="s">
        <v>948</v>
      </c>
      <c r="R89" s="9">
        <v>20.5</v>
      </c>
      <c r="S89" s="9">
        <v>0.3</v>
      </c>
      <c r="T89" s="9">
        <v>20.8</v>
      </c>
      <c r="U89" s="9"/>
    </row>
    <row r="90" spans="1:21" x14ac:dyDescent="0.3">
      <c r="A90" s="6">
        <v>1</v>
      </c>
      <c r="B90" s="6" t="s">
        <v>947</v>
      </c>
      <c r="C90" s="6">
        <v>9</v>
      </c>
      <c r="D90" s="6" t="s">
        <v>965</v>
      </c>
      <c r="E90" s="6">
        <v>1998</v>
      </c>
      <c r="F90" s="6" t="s">
        <v>948</v>
      </c>
      <c r="G90" s="9">
        <v>27.6</v>
      </c>
      <c r="H90" s="9">
        <v>0.7</v>
      </c>
      <c r="I90" s="9">
        <v>28.2</v>
      </c>
      <c r="L90" s="6">
        <v>2</v>
      </c>
      <c r="M90" s="6" t="s">
        <v>949</v>
      </c>
      <c r="N90" s="6">
        <v>9</v>
      </c>
      <c r="O90" s="6" t="s">
        <v>965</v>
      </c>
      <c r="P90" s="6">
        <v>1998</v>
      </c>
      <c r="Q90" s="6" t="s">
        <v>948</v>
      </c>
      <c r="R90" s="9">
        <v>0.4</v>
      </c>
      <c r="S90" s="9">
        <v>0</v>
      </c>
      <c r="T90" s="9">
        <v>0.4</v>
      </c>
      <c r="U90" s="9"/>
    </row>
    <row r="91" spans="1:21" x14ac:dyDescent="0.3">
      <c r="A91" s="6">
        <v>1</v>
      </c>
      <c r="B91" s="6" t="s">
        <v>947</v>
      </c>
      <c r="C91" s="6">
        <v>10</v>
      </c>
      <c r="D91" s="6" t="s">
        <v>70</v>
      </c>
      <c r="E91" s="6">
        <v>1998</v>
      </c>
      <c r="F91" s="6" t="s">
        <v>948</v>
      </c>
      <c r="G91" s="9">
        <v>3.9</v>
      </c>
      <c r="H91" s="9">
        <v>1.4</v>
      </c>
      <c r="I91" s="9">
        <v>5.2</v>
      </c>
      <c r="L91" s="6">
        <v>2</v>
      </c>
      <c r="M91" s="6" t="s">
        <v>949</v>
      </c>
      <c r="N91" s="6">
        <v>10</v>
      </c>
      <c r="O91" s="6" t="s">
        <v>70</v>
      </c>
      <c r="P91" s="6">
        <v>1998</v>
      </c>
      <c r="Q91" s="6" t="s">
        <v>948</v>
      </c>
      <c r="R91" s="9">
        <v>4.3</v>
      </c>
      <c r="S91" s="9">
        <v>1.6</v>
      </c>
      <c r="T91" s="9">
        <v>5.8</v>
      </c>
      <c r="U91" s="9"/>
    </row>
    <row r="92" spans="1:21" x14ac:dyDescent="0.3">
      <c r="A92" s="6">
        <v>1</v>
      </c>
      <c r="B92" s="6" t="s">
        <v>947</v>
      </c>
      <c r="C92" s="6">
        <v>11</v>
      </c>
      <c r="D92" s="6" t="s">
        <v>966</v>
      </c>
      <c r="E92" s="6">
        <v>1998</v>
      </c>
      <c r="F92" s="6" t="s">
        <v>948</v>
      </c>
      <c r="G92" s="9">
        <v>3.3</v>
      </c>
      <c r="H92" s="9">
        <v>0.1</v>
      </c>
      <c r="I92" s="9">
        <v>3.4</v>
      </c>
      <c r="L92" s="6">
        <v>2</v>
      </c>
      <c r="M92" s="6" t="s">
        <v>949</v>
      </c>
      <c r="N92" s="6">
        <v>11</v>
      </c>
      <c r="O92" s="6" t="s">
        <v>966</v>
      </c>
      <c r="P92" s="6">
        <v>1998</v>
      </c>
      <c r="Q92" s="6" t="s">
        <v>948</v>
      </c>
      <c r="R92" s="9">
        <v>3.4</v>
      </c>
      <c r="S92" s="9">
        <v>0.1</v>
      </c>
      <c r="T92" s="9">
        <v>3.5</v>
      </c>
      <c r="U92" s="9"/>
    </row>
    <row r="93" spans="1:21" x14ac:dyDescent="0.3">
      <c r="A93" s="6">
        <v>1</v>
      </c>
      <c r="B93" s="6" t="s">
        <v>947</v>
      </c>
      <c r="C93" s="6">
        <v>12</v>
      </c>
      <c r="D93" s="6" t="s">
        <v>967</v>
      </c>
      <c r="E93" s="6">
        <v>1998</v>
      </c>
      <c r="F93" s="6" t="s">
        <v>948</v>
      </c>
      <c r="G93" s="9">
        <v>2.6</v>
      </c>
      <c r="H93" s="9">
        <v>0.1</v>
      </c>
      <c r="I93" s="9">
        <v>2.7</v>
      </c>
      <c r="L93" s="6">
        <v>2</v>
      </c>
      <c r="M93" s="6" t="s">
        <v>949</v>
      </c>
      <c r="N93" s="6">
        <v>12</v>
      </c>
      <c r="O93" s="6" t="s">
        <v>967</v>
      </c>
      <c r="P93" s="6">
        <v>1998</v>
      </c>
      <c r="Q93" s="6" t="s">
        <v>948</v>
      </c>
      <c r="R93" s="9">
        <v>2.6</v>
      </c>
      <c r="S93" s="9">
        <v>0.1</v>
      </c>
      <c r="T93" s="9">
        <v>2.8</v>
      </c>
      <c r="U93" s="9"/>
    </row>
    <row r="94" spans="1:21" x14ac:dyDescent="0.3">
      <c r="A94" s="6">
        <v>1</v>
      </c>
      <c r="B94" s="6" t="s">
        <v>947</v>
      </c>
      <c r="C94" s="6">
        <v>13</v>
      </c>
      <c r="D94" s="6" t="s">
        <v>968</v>
      </c>
      <c r="E94" s="6">
        <v>1998</v>
      </c>
      <c r="F94" s="6" t="s">
        <v>948</v>
      </c>
      <c r="G94" s="9">
        <v>1.5</v>
      </c>
      <c r="H94" s="9">
        <v>0</v>
      </c>
      <c r="I94" s="9">
        <v>1.6</v>
      </c>
      <c r="L94" s="6">
        <v>2</v>
      </c>
      <c r="M94" s="6" t="s">
        <v>949</v>
      </c>
      <c r="N94" s="6">
        <v>13</v>
      </c>
      <c r="O94" s="6" t="s">
        <v>968</v>
      </c>
      <c r="P94" s="6">
        <v>1998</v>
      </c>
      <c r="Q94" s="6" t="s">
        <v>948</v>
      </c>
      <c r="R94" s="9">
        <v>1.6</v>
      </c>
      <c r="S94" s="9">
        <v>0</v>
      </c>
      <c r="T94" s="9">
        <v>1.6</v>
      </c>
      <c r="U94" s="9"/>
    </row>
    <row r="95" spans="1:21" x14ac:dyDescent="0.3">
      <c r="A95" s="6">
        <v>1</v>
      </c>
      <c r="B95" s="6" t="s">
        <v>947</v>
      </c>
      <c r="C95" s="6">
        <v>14</v>
      </c>
      <c r="D95" s="6" t="s">
        <v>969</v>
      </c>
      <c r="E95" s="6">
        <v>1998</v>
      </c>
      <c r="F95" s="6" t="s">
        <v>948</v>
      </c>
      <c r="G95" s="9"/>
      <c r="H95" s="9"/>
      <c r="I95" s="9">
        <v>108.4</v>
      </c>
      <c r="L95" s="6">
        <v>2</v>
      </c>
      <c r="M95" s="6" t="s">
        <v>949</v>
      </c>
      <c r="N95" s="6">
        <v>14</v>
      </c>
      <c r="O95" s="6" t="s">
        <v>969</v>
      </c>
      <c r="P95" s="6">
        <v>1998</v>
      </c>
      <c r="Q95" s="6" t="s">
        <v>948</v>
      </c>
      <c r="R95" s="9"/>
      <c r="S95" s="9"/>
      <c r="T95" s="9">
        <v>107.5</v>
      </c>
      <c r="U95" s="9"/>
    </row>
    <row r="96" spans="1:21" x14ac:dyDescent="0.3">
      <c r="A96" s="6">
        <v>1</v>
      </c>
      <c r="B96" s="6" t="s">
        <v>947</v>
      </c>
      <c r="C96" s="6">
        <v>15</v>
      </c>
      <c r="D96" s="6" t="s">
        <v>970</v>
      </c>
      <c r="E96" s="6">
        <v>1998</v>
      </c>
      <c r="F96" s="6" t="s">
        <v>948</v>
      </c>
      <c r="G96" s="9"/>
      <c r="H96" s="9"/>
      <c r="I96" s="9">
        <v>100</v>
      </c>
      <c r="L96" s="6">
        <v>2</v>
      </c>
      <c r="M96" s="6" t="s">
        <v>949</v>
      </c>
      <c r="N96" s="6">
        <v>15</v>
      </c>
      <c r="O96" s="6" t="s">
        <v>970</v>
      </c>
      <c r="P96" s="6">
        <v>1998</v>
      </c>
      <c r="Q96" s="6" t="s">
        <v>948</v>
      </c>
      <c r="R96" s="9"/>
      <c r="S96" s="9"/>
      <c r="T96" s="9">
        <v>100</v>
      </c>
      <c r="U96" s="9"/>
    </row>
    <row r="97" spans="1:21" x14ac:dyDescent="0.3">
      <c r="A97" s="6">
        <v>1</v>
      </c>
      <c r="B97" s="6" t="s">
        <v>947</v>
      </c>
      <c r="C97" s="6">
        <v>16</v>
      </c>
      <c r="D97" s="6" t="s">
        <v>971</v>
      </c>
      <c r="E97" s="6">
        <v>1998</v>
      </c>
      <c r="F97" s="6" t="s">
        <v>948</v>
      </c>
      <c r="G97" s="9"/>
      <c r="H97" s="9"/>
      <c r="I97" s="9">
        <v>17.100000000000001</v>
      </c>
      <c r="L97" s="6">
        <v>2</v>
      </c>
      <c r="M97" s="6" t="s">
        <v>949</v>
      </c>
      <c r="N97" s="6">
        <v>16</v>
      </c>
      <c r="O97" s="6" t="s">
        <v>971</v>
      </c>
      <c r="P97" s="6">
        <v>1998</v>
      </c>
      <c r="Q97" s="6" t="s">
        <v>948</v>
      </c>
      <c r="R97" s="9"/>
      <c r="S97" s="9"/>
      <c r="T97" s="9">
        <v>24</v>
      </c>
      <c r="U97" s="9"/>
    </row>
    <row r="98" spans="1:21" x14ac:dyDescent="0.3">
      <c r="A98" s="6">
        <v>1</v>
      </c>
      <c r="B98" s="6" t="s">
        <v>947</v>
      </c>
      <c r="C98" s="6">
        <v>1</v>
      </c>
      <c r="D98" s="6" t="s">
        <v>946</v>
      </c>
      <c r="E98" s="6">
        <v>1999</v>
      </c>
      <c r="F98" s="6" t="s">
        <v>948</v>
      </c>
      <c r="G98" s="9">
        <v>94.2</v>
      </c>
      <c r="H98" s="9">
        <v>5.7</v>
      </c>
      <c r="I98" s="9">
        <v>100</v>
      </c>
      <c r="L98" s="6">
        <v>2</v>
      </c>
      <c r="M98" s="6" t="s">
        <v>949</v>
      </c>
      <c r="N98" s="6">
        <v>1</v>
      </c>
      <c r="O98" s="6" t="s">
        <v>946</v>
      </c>
      <c r="P98" s="6">
        <v>1999</v>
      </c>
      <c r="Q98" s="6" t="s">
        <v>948</v>
      </c>
      <c r="R98" s="9">
        <v>93.3</v>
      </c>
      <c r="S98" s="9">
        <v>6.6</v>
      </c>
      <c r="T98" s="9">
        <v>100</v>
      </c>
      <c r="U98" s="9"/>
    </row>
    <row r="99" spans="1:21" x14ac:dyDescent="0.3">
      <c r="A99" s="6">
        <v>1</v>
      </c>
      <c r="B99" s="6" t="s">
        <v>947</v>
      </c>
      <c r="C99" s="6">
        <v>2</v>
      </c>
      <c r="D99" s="6" t="s">
        <v>951</v>
      </c>
      <c r="E99" s="6">
        <v>1999</v>
      </c>
      <c r="F99" s="6" t="s">
        <v>948</v>
      </c>
      <c r="G99" s="9">
        <v>2.7</v>
      </c>
      <c r="H99" s="9">
        <v>0.4</v>
      </c>
      <c r="I99" s="9">
        <v>3.1</v>
      </c>
      <c r="L99" s="6">
        <v>2</v>
      </c>
      <c r="M99" s="6" t="s">
        <v>949</v>
      </c>
      <c r="N99" s="6">
        <v>2</v>
      </c>
      <c r="O99" s="6" t="s">
        <v>951</v>
      </c>
      <c r="P99" s="6">
        <v>1999</v>
      </c>
      <c r="Q99" s="6" t="s">
        <v>948</v>
      </c>
      <c r="R99" s="9">
        <v>3.8</v>
      </c>
      <c r="S99" s="9">
        <v>0.6</v>
      </c>
      <c r="T99" s="9">
        <v>4.4000000000000004</v>
      </c>
      <c r="U99" s="9"/>
    </row>
    <row r="100" spans="1:21" x14ac:dyDescent="0.3">
      <c r="A100" s="6">
        <v>1</v>
      </c>
      <c r="B100" s="6" t="s">
        <v>947</v>
      </c>
      <c r="C100" s="6">
        <v>3</v>
      </c>
      <c r="D100" s="6" t="s">
        <v>953</v>
      </c>
      <c r="E100" s="6">
        <v>1999</v>
      </c>
      <c r="F100" s="6" t="s">
        <v>948</v>
      </c>
      <c r="G100" s="9">
        <v>6.8</v>
      </c>
      <c r="H100" s="9">
        <v>0.9</v>
      </c>
      <c r="I100" s="9">
        <v>7.6</v>
      </c>
      <c r="L100" s="6">
        <v>2</v>
      </c>
      <c r="M100" s="6" t="s">
        <v>949</v>
      </c>
      <c r="N100" s="6">
        <v>3</v>
      </c>
      <c r="O100" s="6" t="s">
        <v>953</v>
      </c>
      <c r="P100" s="6">
        <v>1999</v>
      </c>
      <c r="Q100" s="6" t="s">
        <v>948</v>
      </c>
      <c r="R100" s="9">
        <v>9.6</v>
      </c>
      <c r="S100" s="9">
        <v>1.2</v>
      </c>
      <c r="T100" s="9">
        <v>10.8</v>
      </c>
      <c r="U100" s="9"/>
    </row>
    <row r="101" spans="1:21" x14ac:dyDescent="0.3">
      <c r="A101" s="6">
        <v>1</v>
      </c>
      <c r="B101" s="6" t="s">
        <v>947</v>
      </c>
      <c r="C101" s="6">
        <v>4</v>
      </c>
      <c r="D101" s="6" t="s">
        <v>955</v>
      </c>
      <c r="E101" s="6">
        <v>1999</v>
      </c>
      <c r="F101" s="6" t="s">
        <v>948</v>
      </c>
      <c r="G101" s="9">
        <v>17.7</v>
      </c>
      <c r="H101" s="9">
        <v>0.9</v>
      </c>
      <c r="I101" s="9">
        <v>18.600000000000001</v>
      </c>
      <c r="L101" s="6">
        <v>2</v>
      </c>
      <c r="M101" s="6" t="s">
        <v>949</v>
      </c>
      <c r="N101" s="6">
        <v>4</v>
      </c>
      <c r="O101" s="6" t="s">
        <v>955</v>
      </c>
      <c r="P101" s="6">
        <v>1999</v>
      </c>
      <c r="Q101" s="6" t="s">
        <v>948</v>
      </c>
      <c r="R101" s="9">
        <v>26.1</v>
      </c>
      <c r="S101" s="9">
        <v>1.3</v>
      </c>
      <c r="T101" s="9">
        <v>27.4</v>
      </c>
      <c r="U101" s="9"/>
    </row>
    <row r="102" spans="1:21" x14ac:dyDescent="0.3">
      <c r="A102" s="6">
        <v>1</v>
      </c>
      <c r="B102" s="6" t="s">
        <v>947</v>
      </c>
      <c r="C102" s="6">
        <v>5</v>
      </c>
      <c r="D102" s="6" t="s">
        <v>957</v>
      </c>
      <c r="E102" s="6">
        <v>1999</v>
      </c>
      <c r="F102" s="6" t="s">
        <v>948</v>
      </c>
      <c r="G102" s="9">
        <v>3.1</v>
      </c>
      <c r="H102" s="9">
        <v>0.9</v>
      </c>
      <c r="I102" s="9">
        <v>4</v>
      </c>
      <c r="L102" s="6">
        <v>2</v>
      </c>
      <c r="M102" s="6" t="s">
        <v>949</v>
      </c>
      <c r="N102" s="6">
        <v>5</v>
      </c>
      <c r="O102" s="6" t="s">
        <v>957</v>
      </c>
      <c r="P102" s="6">
        <v>1999</v>
      </c>
      <c r="Q102" s="6" t="s">
        <v>948</v>
      </c>
      <c r="R102" s="9">
        <v>3.7</v>
      </c>
      <c r="S102" s="9">
        <v>1</v>
      </c>
      <c r="T102" s="9">
        <v>4.7</v>
      </c>
      <c r="U102" s="9"/>
    </row>
    <row r="103" spans="1:21" x14ac:dyDescent="0.3">
      <c r="A103" s="6">
        <v>1</v>
      </c>
      <c r="B103" s="6" t="s">
        <v>947</v>
      </c>
      <c r="C103" s="6">
        <v>6</v>
      </c>
      <c r="D103" s="6" t="s">
        <v>80</v>
      </c>
      <c r="E103" s="6">
        <v>1999</v>
      </c>
      <c r="F103" s="6" t="s">
        <v>948</v>
      </c>
      <c r="G103" s="9">
        <v>3.6</v>
      </c>
      <c r="H103" s="9">
        <v>0.2</v>
      </c>
      <c r="I103" s="9">
        <v>3.7</v>
      </c>
      <c r="L103" s="6">
        <v>2</v>
      </c>
      <c r="M103" s="6" t="s">
        <v>949</v>
      </c>
      <c r="N103" s="6">
        <v>6</v>
      </c>
      <c r="O103" s="6" t="s">
        <v>80</v>
      </c>
      <c r="P103" s="6">
        <v>1999</v>
      </c>
      <c r="Q103" s="6" t="s">
        <v>948</v>
      </c>
      <c r="R103" s="9">
        <v>4.8</v>
      </c>
      <c r="S103" s="9">
        <v>0.2</v>
      </c>
      <c r="T103" s="9">
        <v>4.9000000000000004</v>
      </c>
      <c r="U103" s="9"/>
    </row>
    <row r="104" spans="1:21" x14ac:dyDescent="0.3">
      <c r="A104" s="6">
        <v>1</v>
      </c>
      <c r="B104" s="6" t="s">
        <v>947</v>
      </c>
      <c r="C104" s="6">
        <v>7</v>
      </c>
      <c r="D104" s="6" t="s">
        <v>959</v>
      </c>
      <c r="E104" s="6">
        <v>1999</v>
      </c>
      <c r="F104" s="6" t="s">
        <v>948</v>
      </c>
      <c r="G104" s="9">
        <v>8.8000000000000007</v>
      </c>
      <c r="H104" s="9">
        <v>-0.1</v>
      </c>
      <c r="I104" s="9">
        <v>8.6999999999999993</v>
      </c>
      <c r="L104" s="6">
        <v>2</v>
      </c>
      <c r="M104" s="6" t="s">
        <v>949</v>
      </c>
      <c r="N104" s="6">
        <v>7</v>
      </c>
      <c r="O104" s="6" t="s">
        <v>959</v>
      </c>
      <c r="P104" s="6">
        <v>1999</v>
      </c>
      <c r="Q104" s="6" t="s">
        <v>948</v>
      </c>
      <c r="R104" s="9">
        <v>11.8</v>
      </c>
      <c r="S104" s="9">
        <v>-0.1</v>
      </c>
      <c r="T104" s="9">
        <v>11.8</v>
      </c>
      <c r="U104" s="9"/>
    </row>
    <row r="105" spans="1:21" x14ac:dyDescent="0.3">
      <c r="A105" s="6">
        <v>1</v>
      </c>
      <c r="B105" s="6" t="s">
        <v>947</v>
      </c>
      <c r="C105" s="6">
        <v>8</v>
      </c>
      <c r="D105" s="6" t="s">
        <v>960</v>
      </c>
      <c r="E105" s="6">
        <v>1999</v>
      </c>
      <c r="F105" s="6" t="s">
        <v>948</v>
      </c>
      <c r="G105" s="9">
        <v>11.8</v>
      </c>
      <c r="H105" s="9">
        <v>0.2</v>
      </c>
      <c r="I105" s="9">
        <v>12</v>
      </c>
      <c r="L105" s="6">
        <v>2</v>
      </c>
      <c r="M105" s="6" t="s">
        <v>949</v>
      </c>
      <c r="N105" s="6">
        <v>8</v>
      </c>
      <c r="O105" s="6" t="s">
        <v>960</v>
      </c>
      <c r="P105" s="6">
        <v>1999</v>
      </c>
      <c r="Q105" s="6" t="s">
        <v>948</v>
      </c>
      <c r="R105" s="9">
        <v>20</v>
      </c>
      <c r="S105" s="9">
        <v>0.4</v>
      </c>
      <c r="T105" s="9">
        <v>20.399999999999999</v>
      </c>
      <c r="U105" s="9"/>
    </row>
    <row r="106" spans="1:21" x14ac:dyDescent="0.3">
      <c r="A106" s="6">
        <v>1</v>
      </c>
      <c r="B106" s="6" t="s">
        <v>947</v>
      </c>
      <c r="C106" s="6">
        <v>9</v>
      </c>
      <c r="D106" s="6" t="s">
        <v>965</v>
      </c>
      <c r="E106" s="6">
        <v>1999</v>
      </c>
      <c r="F106" s="6" t="s">
        <v>948</v>
      </c>
      <c r="G106" s="9">
        <v>28.1</v>
      </c>
      <c r="H106" s="9">
        <v>0.6</v>
      </c>
      <c r="I106" s="9">
        <v>28.7</v>
      </c>
      <c r="L106" s="6">
        <v>2</v>
      </c>
      <c r="M106" s="6" t="s">
        <v>949</v>
      </c>
      <c r="N106" s="6">
        <v>9</v>
      </c>
      <c r="O106" s="6" t="s">
        <v>965</v>
      </c>
      <c r="P106" s="6">
        <v>1999</v>
      </c>
      <c r="Q106" s="6" t="s">
        <v>948</v>
      </c>
      <c r="R106" s="9">
        <v>0.4</v>
      </c>
      <c r="S106" s="9">
        <v>0</v>
      </c>
      <c r="T106" s="9">
        <v>0.4</v>
      </c>
      <c r="U106" s="9"/>
    </row>
    <row r="107" spans="1:21" x14ac:dyDescent="0.3">
      <c r="A107" s="6">
        <v>1</v>
      </c>
      <c r="B107" s="6" t="s">
        <v>947</v>
      </c>
      <c r="C107" s="6">
        <v>10</v>
      </c>
      <c r="D107" s="6" t="s">
        <v>70</v>
      </c>
      <c r="E107" s="6">
        <v>1999</v>
      </c>
      <c r="F107" s="6" t="s">
        <v>948</v>
      </c>
      <c r="G107" s="9">
        <v>4.2</v>
      </c>
      <c r="H107" s="9">
        <v>1.6</v>
      </c>
      <c r="I107" s="9">
        <v>5.8</v>
      </c>
      <c r="L107" s="6">
        <v>2</v>
      </c>
      <c r="M107" s="6" t="s">
        <v>949</v>
      </c>
      <c r="N107" s="6">
        <v>10</v>
      </c>
      <c r="O107" s="6" t="s">
        <v>70</v>
      </c>
      <c r="P107" s="6">
        <v>1999</v>
      </c>
      <c r="Q107" s="6" t="s">
        <v>948</v>
      </c>
      <c r="R107" s="9">
        <v>4.5999999999999996</v>
      </c>
      <c r="S107" s="9">
        <v>1.9</v>
      </c>
      <c r="T107" s="9">
        <v>6.4</v>
      </c>
      <c r="U107" s="9"/>
    </row>
    <row r="108" spans="1:21" x14ac:dyDescent="0.3">
      <c r="A108" s="6">
        <v>1</v>
      </c>
      <c r="B108" s="6" t="s">
        <v>947</v>
      </c>
      <c r="C108" s="6">
        <v>11</v>
      </c>
      <c r="D108" s="6" t="s">
        <v>966</v>
      </c>
      <c r="E108" s="6">
        <v>1999</v>
      </c>
      <c r="F108" s="6" t="s">
        <v>948</v>
      </c>
      <c r="G108" s="9">
        <v>3.3</v>
      </c>
      <c r="H108" s="9">
        <v>0.1</v>
      </c>
      <c r="I108" s="9">
        <v>3.4</v>
      </c>
      <c r="L108" s="6">
        <v>2</v>
      </c>
      <c r="M108" s="6" t="s">
        <v>949</v>
      </c>
      <c r="N108" s="6">
        <v>11</v>
      </c>
      <c r="O108" s="6" t="s">
        <v>966</v>
      </c>
      <c r="P108" s="6">
        <v>1999</v>
      </c>
      <c r="Q108" s="6" t="s">
        <v>948</v>
      </c>
      <c r="R108" s="9">
        <v>3.5</v>
      </c>
      <c r="S108" s="9">
        <v>0.1</v>
      </c>
      <c r="T108" s="9">
        <v>3.6</v>
      </c>
      <c r="U108" s="9"/>
    </row>
    <row r="109" spans="1:21" x14ac:dyDescent="0.3">
      <c r="A109" s="6">
        <v>1</v>
      </c>
      <c r="B109" s="6" t="s">
        <v>947</v>
      </c>
      <c r="C109" s="6">
        <v>12</v>
      </c>
      <c r="D109" s="6" t="s">
        <v>967</v>
      </c>
      <c r="E109" s="6">
        <v>1999</v>
      </c>
      <c r="F109" s="6" t="s">
        <v>948</v>
      </c>
      <c r="G109" s="9">
        <v>2.5</v>
      </c>
      <c r="H109" s="9">
        <v>0.1</v>
      </c>
      <c r="I109" s="9">
        <v>2.6</v>
      </c>
      <c r="L109" s="6">
        <v>2</v>
      </c>
      <c r="M109" s="6" t="s">
        <v>949</v>
      </c>
      <c r="N109" s="6">
        <v>12</v>
      </c>
      <c r="O109" s="6" t="s">
        <v>967</v>
      </c>
      <c r="P109" s="6">
        <v>1999</v>
      </c>
      <c r="Q109" s="6" t="s">
        <v>948</v>
      </c>
      <c r="R109" s="9">
        <v>2.5</v>
      </c>
      <c r="S109" s="9">
        <v>0.1</v>
      </c>
      <c r="T109" s="9">
        <v>2.6</v>
      </c>
      <c r="U109" s="9"/>
    </row>
    <row r="110" spans="1:21" x14ac:dyDescent="0.3">
      <c r="A110" s="6">
        <v>1</v>
      </c>
      <c r="B110" s="6" t="s">
        <v>947</v>
      </c>
      <c r="C110" s="6">
        <v>13</v>
      </c>
      <c r="D110" s="6" t="s">
        <v>968</v>
      </c>
      <c r="E110" s="6">
        <v>1999</v>
      </c>
      <c r="F110" s="6" t="s">
        <v>948</v>
      </c>
      <c r="G110" s="9">
        <v>1.5</v>
      </c>
      <c r="H110" s="9">
        <v>0</v>
      </c>
      <c r="I110" s="9">
        <v>1.6</v>
      </c>
      <c r="L110" s="6">
        <v>2</v>
      </c>
      <c r="M110" s="6" t="s">
        <v>949</v>
      </c>
      <c r="N110" s="6">
        <v>13</v>
      </c>
      <c r="O110" s="6" t="s">
        <v>968</v>
      </c>
      <c r="P110" s="6">
        <v>1999</v>
      </c>
      <c r="Q110" s="6" t="s">
        <v>948</v>
      </c>
      <c r="R110" s="9">
        <v>1.6</v>
      </c>
      <c r="S110" s="9">
        <v>0</v>
      </c>
      <c r="T110" s="9">
        <v>1.6</v>
      </c>
      <c r="U110" s="9"/>
    </row>
    <row r="111" spans="1:21" x14ac:dyDescent="0.3">
      <c r="A111" s="6">
        <v>1</v>
      </c>
      <c r="B111" s="6" t="s">
        <v>947</v>
      </c>
      <c r="C111" s="6">
        <v>14</v>
      </c>
      <c r="D111" s="6" t="s">
        <v>969</v>
      </c>
      <c r="E111" s="6">
        <v>1999</v>
      </c>
      <c r="F111" s="6" t="s">
        <v>948</v>
      </c>
      <c r="G111" s="9"/>
      <c r="H111" s="9"/>
      <c r="I111" s="9">
        <v>109</v>
      </c>
      <c r="L111" s="6">
        <v>2</v>
      </c>
      <c r="M111" s="6" t="s">
        <v>949</v>
      </c>
      <c r="N111" s="6">
        <v>14</v>
      </c>
      <c r="O111" s="6" t="s">
        <v>969</v>
      </c>
      <c r="P111" s="6">
        <v>1999</v>
      </c>
      <c r="Q111" s="6" t="s">
        <v>948</v>
      </c>
      <c r="R111" s="9"/>
      <c r="S111" s="9"/>
      <c r="T111" s="9">
        <v>107.9</v>
      </c>
      <c r="U111" s="9"/>
    </row>
    <row r="112" spans="1:21" x14ac:dyDescent="0.3">
      <c r="A112" s="6">
        <v>1</v>
      </c>
      <c r="B112" s="6" t="s">
        <v>947</v>
      </c>
      <c r="C112" s="6">
        <v>15</v>
      </c>
      <c r="D112" s="6" t="s">
        <v>970</v>
      </c>
      <c r="E112" s="6">
        <v>1999</v>
      </c>
      <c r="F112" s="6" t="s">
        <v>948</v>
      </c>
      <c r="G112" s="9"/>
      <c r="H112" s="9"/>
      <c r="I112" s="9">
        <v>100</v>
      </c>
      <c r="L112" s="6">
        <v>2</v>
      </c>
      <c r="M112" s="6" t="s">
        <v>949</v>
      </c>
      <c r="N112" s="6">
        <v>15</v>
      </c>
      <c r="O112" s="6" t="s">
        <v>970</v>
      </c>
      <c r="P112" s="6">
        <v>1999</v>
      </c>
      <c r="Q112" s="6" t="s">
        <v>948</v>
      </c>
      <c r="R112" s="9"/>
      <c r="S112" s="9"/>
      <c r="T112" s="9">
        <v>100</v>
      </c>
      <c r="U112" s="9"/>
    </row>
    <row r="113" spans="1:21" x14ac:dyDescent="0.3">
      <c r="A113" s="6">
        <v>1</v>
      </c>
      <c r="B113" s="6" t="s">
        <v>947</v>
      </c>
      <c r="C113" s="6">
        <v>16</v>
      </c>
      <c r="D113" s="6" t="s">
        <v>971</v>
      </c>
      <c r="E113" s="6">
        <v>1999</v>
      </c>
      <c r="F113" s="6" t="s">
        <v>948</v>
      </c>
      <c r="G113" s="9"/>
      <c r="H113" s="9"/>
      <c r="I113" s="9">
        <v>16.600000000000001</v>
      </c>
      <c r="L113" s="6">
        <v>2</v>
      </c>
      <c r="M113" s="6" t="s">
        <v>949</v>
      </c>
      <c r="N113" s="6">
        <v>16</v>
      </c>
      <c r="O113" s="6" t="s">
        <v>971</v>
      </c>
      <c r="P113" s="6">
        <v>1999</v>
      </c>
      <c r="Q113" s="6" t="s">
        <v>948</v>
      </c>
      <c r="R113" s="9"/>
      <c r="S113" s="9"/>
      <c r="T113" s="9">
        <v>23.7</v>
      </c>
      <c r="U113" s="9"/>
    </row>
    <row r="114" spans="1:21" x14ac:dyDescent="0.3">
      <c r="A114" s="6">
        <v>1</v>
      </c>
      <c r="B114" s="6" t="s">
        <v>947</v>
      </c>
      <c r="C114" s="6">
        <v>1</v>
      </c>
      <c r="D114" s="6" t="s">
        <v>946</v>
      </c>
      <c r="E114" s="6">
        <v>2000</v>
      </c>
      <c r="F114" s="6" t="s">
        <v>948</v>
      </c>
      <c r="G114" s="9">
        <v>94</v>
      </c>
      <c r="H114" s="9">
        <v>5.9</v>
      </c>
      <c r="I114" s="9">
        <v>100</v>
      </c>
      <c r="L114" s="6">
        <v>2</v>
      </c>
      <c r="M114" s="6" t="s">
        <v>949</v>
      </c>
      <c r="N114" s="6">
        <v>1</v>
      </c>
      <c r="O114" s="6" t="s">
        <v>946</v>
      </c>
      <c r="P114" s="6">
        <v>2000</v>
      </c>
      <c r="Q114" s="6" t="s">
        <v>948</v>
      </c>
      <c r="R114" s="9">
        <v>93</v>
      </c>
      <c r="S114" s="9">
        <v>6.9</v>
      </c>
      <c r="T114" s="9">
        <v>100</v>
      </c>
      <c r="U114" s="9"/>
    </row>
    <row r="115" spans="1:21" x14ac:dyDescent="0.3">
      <c r="A115" s="6">
        <v>1</v>
      </c>
      <c r="B115" s="6" t="s">
        <v>947</v>
      </c>
      <c r="C115" s="6">
        <v>2</v>
      </c>
      <c r="D115" s="6" t="s">
        <v>951</v>
      </c>
      <c r="E115" s="6">
        <v>2000</v>
      </c>
      <c r="F115" s="6" t="s">
        <v>948</v>
      </c>
      <c r="G115" s="9">
        <v>2.5</v>
      </c>
      <c r="H115" s="9">
        <v>0.4</v>
      </c>
      <c r="I115" s="9">
        <v>2.9</v>
      </c>
      <c r="L115" s="6">
        <v>2</v>
      </c>
      <c r="M115" s="6" t="s">
        <v>949</v>
      </c>
      <c r="N115" s="6">
        <v>2</v>
      </c>
      <c r="O115" s="6" t="s">
        <v>951</v>
      </c>
      <c r="P115" s="6">
        <v>2000</v>
      </c>
      <c r="Q115" s="6" t="s">
        <v>948</v>
      </c>
      <c r="R115" s="9">
        <v>3.7</v>
      </c>
      <c r="S115" s="9">
        <v>0.6</v>
      </c>
      <c r="T115" s="9">
        <v>4.3</v>
      </c>
      <c r="U115" s="9"/>
    </row>
    <row r="116" spans="1:21" x14ac:dyDescent="0.3">
      <c r="A116" s="6">
        <v>1</v>
      </c>
      <c r="B116" s="6" t="s">
        <v>947</v>
      </c>
      <c r="C116" s="6">
        <v>3</v>
      </c>
      <c r="D116" s="6" t="s">
        <v>953</v>
      </c>
      <c r="E116" s="6">
        <v>2000</v>
      </c>
      <c r="F116" s="6" t="s">
        <v>948</v>
      </c>
      <c r="G116" s="9">
        <v>6.9</v>
      </c>
      <c r="H116" s="9">
        <v>0.8</v>
      </c>
      <c r="I116" s="9">
        <v>7.6</v>
      </c>
      <c r="L116" s="6">
        <v>2</v>
      </c>
      <c r="M116" s="6" t="s">
        <v>949</v>
      </c>
      <c r="N116" s="6">
        <v>3</v>
      </c>
      <c r="O116" s="6" t="s">
        <v>953</v>
      </c>
      <c r="P116" s="6">
        <v>2000</v>
      </c>
      <c r="Q116" s="6" t="s">
        <v>948</v>
      </c>
      <c r="R116" s="9">
        <v>10.1</v>
      </c>
      <c r="S116" s="9">
        <v>1.1000000000000001</v>
      </c>
      <c r="T116" s="9">
        <v>11.2</v>
      </c>
      <c r="U116" s="9"/>
    </row>
    <row r="117" spans="1:21" x14ac:dyDescent="0.3">
      <c r="A117" s="6">
        <v>1</v>
      </c>
      <c r="B117" s="6" t="s">
        <v>947</v>
      </c>
      <c r="C117" s="6">
        <v>4</v>
      </c>
      <c r="D117" s="6" t="s">
        <v>955</v>
      </c>
      <c r="E117" s="6">
        <v>2000</v>
      </c>
      <c r="F117" s="6" t="s">
        <v>948</v>
      </c>
      <c r="G117" s="9">
        <v>16.7</v>
      </c>
      <c r="H117" s="9">
        <v>0.9</v>
      </c>
      <c r="I117" s="9">
        <v>17.5</v>
      </c>
      <c r="L117" s="6">
        <v>2</v>
      </c>
      <c r="M117" s="6" t="s">
        <v>949</v>
      </c>
      <c r="N117" s="6">
        <v>4</v>
      </c>
      <c r="O117" s="6" t="s">
        <v>955</v>
      </c>
      <c r="P117" s="6">
        <v>2000</v>
      </c>
      <c r="Q117" s="6" t="s">
        <v>948</v>
      </c>
      <c r="R117" s="9">
        <v>25.2</v>
      </c>
      <c r="S117" s="9">
        <v>1.2</v>
      </c>
      <c r="T117" s="9">
        <v>26.5</v>
      </c>
      <c r="U117" s="9"/>
    </row>
    <row r="118" spans="1:21" x14ac:dyDescent="0.3">
      <c r="A118" s="6">
        <v>1</v>
      </c>
      <c r="B118" s="6" t="s">
        <v>947</v>
      </c>
      <c r="C118" s="6">
        <v>5</v>
      </c>
      <c r="D118" s="6" t="s">
        <v>957</v>
      </c>
      <c r="E118" s="6">
        <v>2000</v>
      </c>
      <c r="F118" s="6" t="s">
        <v>948</v>
      </c>
      <c r="G118" s="9">
        <v>3.1</v>
      </c>
      <c r="H118" s="9">
        <v>0.9</v>
      </c>
      <c r="I118" s="9">
        <v>4.0999999999999996</v>
      </c>
      <c r="L118" s="6">
        <v>2</v>
      </c>
      <c r="M118" s="6" t="s">
        <v>949</v>
      </c>
      <c r="N118" s="6">
        <v>5</v>
      </c>
      <c r="O118" s="6" t="s">
        <v>957</v>
      </c>
      <c r="P118" s="6">
        <v>2000</v>
      </c>
      <c r="Q118" s="6" t="s">
        <v>948</v>
      </c>
      <c r="R118" s="9">
        <v>3.8</v>
      </c>
      <c r="S118" s="9">
        <v>1.1000000000000001</v>
      </c>
      <c r="T118" s="9">
        <v>4.8</v>
      </c>
      <c r="U118" s="9"/>
    </row>
    <row r="119" spans="1:21" x14ac:dyDescent="0.3">
      <c r="A119" s="6">
        <v>1</v>
      </c>
      <c r="B119" s="6" t="s">
        <v>947</v>
      </c>
      <c r="C119" s="6">
        <v>6</v>
      </c>
      <c r="D119" s="6" t="s">
        <v>80</v>
      </c>
      <c r="E119" s="6">
        <v>2000</v>
      </c>
      <c r="F119" s="6" t="s">
        <v>948</v>
      </c>
      <c r="G119" s="9">
        <v>3.3</v>
      </c>
      <c r="H119" s="9">
        <v>0.2</v>
      </c>
      <c r="I119" s="9">
        <v>3.5</v>
      </c>
      <c r="L119" s="6">
        <v>2</v>
      </c>
      <c r="M119" s="6" t="s">
        <v>949</v>
      </c>
      <c r="N119" s="6">
        <v>6</v>
      </c>
      <c r="O119" s="6" t="s">
        <v>80</v>
      </c>
      <c r="P119" s="6">
        <v>2000</v>
      </c>
      <c r="Q119" s="6" t="s">
        <v>948</v>
      </c>
      <c r="R119" s="9">
        <v>4.5</v>
      </c>
      <c r="S119" s="9">
        <v>0.2</v>
      </c>
      <c r="T119" s="9">
        <v>4.7</v>
      </c>
      <c r="U119" s="9"/>
    </row>
    <row r="120" spans="1:21" x14ac:dyDescent="0.3">
      <c r="A120" s="6">
        <v>1</v>
      </c>
      <c r="B120" s="6" t="s">
        <v>947</v>
      </c>
      <c r="C120" s="6">
        <v>7</v>
      </c>
      <c r="D120" s="6" t="s">
        <v>959</v>
      </c>
      <c r="E120" s="6">
        <v>2000</v>
      </c>
      <c r="F120" s="6" t="s">
        <v>948</v>
      </c>
      <c r="G120" s="9">
        <v>8.8000000000000007</v>
      </c>
      <c r="H120" s="9">
        <v>-0.1</v>
      </c>
      <c r="I120" s="9">
        <v>8.8000000000000007</v>
      </c>
      <c r="L120" s="6">
        <v>2</v>
      </c>
      <c r="M120" s="6" t="s">
        <v>949</v>
      </c>
      <c r="N120" s="6">
        <v>7</v>
      </c>
      <c r="O120" s="6" t="s">
        <v>959</v>
      </c>
      <c r="P120" s="6">
        <v>2000</v>
      </c>
      <c r="Q120" s="6" t="s">
        <v>948</v>
      </c>
      <c r="R120" s="9">
        <v>12.2</v>
      </c>
      <c r="S120" s="9">
        <v>-0.1</v>
      </c>
      <c r="T120" s="9">
        <v>12.1</v>
      </c>
      <c r="U120" s="9"/>
    </row>
    <row r="121" spans="1:21" x14ac:dyDescent="0.3">
      <c r="A121" s="6">
        <v>1</v>
      </c>
      <c r="B121" s="6" t="s">
        <v>947</v>
      </c>
      <c r="C121" s="6">
        <v>8</v>
      </c>
      <c r="D121" s="6" t="s">
        <v>960</v>
      </c>
      <c r="E121" s="6">
        <v>2000</v>
      </c>
      <c r="F121" s="6" t="s">
        <v>948</v>
      </c>
      <c r="G121" s="9">
        <v>11.7</v>
      </c>
      <c r="H121" s="9">
        <v>0.2</v>
      </c>
      <c r="I121" s="9">
        <v>11.9</v>
      </c>
      <c r="L121" s="6">
        <v>2</v>
      </c>
      <c r="M121" s="6" t="s">
        <v>949</v>
      </c>
      <c r="N121" s="6">
        <v>8</v>
      </c>
      <c r="O121" s="6" t="s">
        <v>960</v>
      </c>
      <c r="P121" s="6">
        <v>2000</v>
      </c>
      <c r="Q121" s="6" t="s">
        <v>948</v>
      </c>
      <c r="R121" s="9">
        <v>20.100000000000001</v>
      </c>
      <c r="S121" s="9">
        <v>0.4</v>
      </c>
      <c r="T121" s="9">
        <v>20.5</v>
      </c>
      <c r="U121" s="9"/>
    </row>
    <row r="122" spans="1:21" x14ac:dyDescent="0.3">
      <c r="A122" s="6">
        <v>1</v>
      </c>
      <c r="B122" s="6" t="s">
        <v>947</v>
      </c>
      <c r="C122" s="6">
        <v>9</v>
      </c>
      <c r="D122" s="6" t="s">
        <v>965</v>
      </c>
      <c r="E122" s="6">
        <v>2000</v>
      </c>
      <c r="F122" s="6" t="s">
        <v>948</v>
      </c>
      <c r="G122" s="9">
        <v>29.1</v>
      </c>
      <c r="H122" s="9">
        <v>0.6</v>
      </c>
      <c r="I122" s="9">
        <v>29.7</v>
      </c>
      <c r="L122" s="6">
        <v>2</v>
      </c>
      <c r="M122" s="6" t="s">
        <v>949</v>
      </c>
      <c r="N122" s="6">
        <v>9</v>
      </c>
      <c r="O122" s="6" t="s">
        <v>965</v>
      </c>
      <c r="P122" s="6">
        <v>2000</v>
      </c>
      <c r="Q122" s="6" t="s">
        <v>948</v>
      </c>
      <c r="R122" s="9">
        <v>0.5</v>
      </c>
      <c r="S122" s="9">
        <v>0</v>
      </c>
      <c r="T122" s="9">
        <v>0.5</v>
      </c>
      <c r="U122" s="9"/>
    </row>
    <row r="123" spans="1:21" x14ac:dyDescent="0.3">
      <c r="A123" s="6">
        <v>1</v>
      </c>
      <c r="B123" s="6" t="s">
        <v>947</v>
      </c>
      <c r="C123" s="6">
        <v>10</v>
      </c>
      <c r="D123" s="6" t="s">
        <v>70</v>
      </c>
      <c r="E123" s="6">
        <v>2000</v>
      </c>
      <c r="F123" s="6" t="s">
        <v>948</v>
      </c>
      <c r="G123" s="9">
        <v>4.3</v>
      </c>
      <c r="H123" s="9">
        <v>1.8</v>
      </c>
      <c r="I123" s="9">
        <v>6.1</v>
      </c>
      <c r="L123" s="6">
        <v>2</v>
      </c>
      <c r="M123" s="6" t="s">
        <v>949</v>
      </c>
      <c r="N123" s="6">
        <v>10</v>
      </c>
      <c r="O123" s="6" t="s">
        <v>70</v>
      </c>
      <c r="P123" s="6">
        <v>2000</v>
      </c>
      <c r="Q123" s="6" t="s">
        <v>948</v>
      </c>
      <c r="R123" s="9">
        <v>4.7</v>
      </c>
      <c r="S123" s="9">
        <v>2.1</v>
      </c>
      <c r="T123" s="9">
        <v>6.8</v>
      </c>
      <c r="U123" s="9"/>
    </row>
    <row r="124" spans="1:21" x14ac:dyDescent="0.3">
      <c r="A124" s="6">
        <v>1</v>
      </c>
      <c r="B124" s="6" t="s">
        <v>947</v>
      </c>
      <c r="C124" s="6">
        <v>11</v>
      </c>
      <c r="D124" s="6" t="s">
        <v>966</v>
      </c>
      <c r="E124" s="6">
        <v>2000</v>
      </c>
      <c r="F124" s="6" t="s">
        <v>948</v>
      </c>
      <c r="G124" s="9">
        <v>3.5</v>
      </c>
      <c r="H124" s="9">
        <v>0.1</v>
      </c>
      <c r="I124" s="9">
        <v>3.6</v>
      </c>
      <c r="L124" s="6">
        <v>2</v>
      </c>
      <c r="M124" s="6" t="s">
        <v>949</v>
      </c>
      <c r="N124" s="6">
        <v>11</v>
      </c>
      <c r="O124" s="6" t="s">
        <v>966</v>
      </c>
      <c r="P124" s="6">
        <v>2000</v>
      </c>
      <c r="Q124" s="6" t="s">
        <v>948</v>
      </c>
      <c r="R124" s="9">
        <v>3.6</v>
      </c>
      <c r="S124" s="9">
        <v>0.1</v>
      </c>
      <c r="T124" s="9">
        <v>3.7</v>
      </c>
      <c r="U124" s="9"/>
    </row>
    <row r="125" spans="1:21" x14ac:dyDescent="0.3">
      <c r="A125" s="6">
        <v>1</v>
      </c>
      <c r="B125" s="6" t="s">
        <v>947</v>
      </c>
      <c r="C125" s="6">
        <v>12</v>
      </c>
      <c r="D125" s="6" t="s">
        <v>967</v>
      </c>
      <c r="E125" s="6">
        <v>2000</v>
      </c>
      <c r="F125" s="6" t="s">
        <v>948</v>
      </c>
      <c r="G125" s="9">
        <v>2.5</v>
      </c>
      <c r="H125" s="9">
        <v>0.1</v>
      </c>
      <c r="I125" s="9">
        <v>2.5</v>
      </c>
      <c r="L125" s="6">
        <v>2</v>
      </c>
      <c r="M125" s="6" t="s">
        <v>949</v>
      </c>
      <c r="N125" s="6">
        <v>12</v>
      </c>
      <c r="O125" s="6" t="s">
        <v>967</v>
      </c>
      <c r="P125" s="6">
        <v>2000</v>
      </c>
      <c r="Q125" s="6" t="s">
        <v>948</v>
      </c>
      <c r="R125" s="9">
        <v>2.4</v>
      </c>
      <c r="S125" s="9">
        <v>0.1</v>
      </c>
      <c r="T125" s="9">
        <v>2.5</v>
      </c>
      <c r="U125" s="9"/>
    </row>
    <row r="126" spans="1:21" x14ac:dyDescent="0.3">
      <c r="A126" s="6">
        <v>1</v>
      </c>
      <c r="B126" s="6" t="s">
        <v>947</v>
      </c>
      <c r="C126" s="6">
        <v>13</v>
      </c>
      <c r="D126" s="6" t="s">
        <v>968</v>
      </c>
      <c r="E126" s="6">
        <v>2000</v>
      </c>
      <c r="F126" s="6" t="s">
        <v>948</v>
      </c>
      <c r="G126" s="9">
        <v>1.6</v>
      </c>
      <c r="H126" s="9">
        <v>0</v>
      </c>
      <c r="I126" s="9">
        <v>1.6</v>
      </c>
      <c r="L126" s="6">
        <v>2</v>
      </c>
      <c r="M126" s="6" t="s">
        <v>949</v>
      </c>
      <c r="N126" s="6">
        <v>13</v>
      </c>
      <c r="O126" s="6" t="s">
        <v>968</v>
      </c>
      <c r="P126" s="6">
        <v>2000</v>
      </c>
      <c r="Q126" s="6" t="s">
        <v>948</v>
      </c>
      <c r="R126" s="9">
        <v>1.6</v>
      </c>
      <c r="S126" s="9">
        <v>0</v>
      </c>
      <c r="T126" s="9">
        <v>1.6</v>
      </c>
      <c r="U126" s="9"/>
    </row>
    <row r="127" spans="1:21" x14ac:dyDescent="0.3">
      <c r="A127" s="6">
        <v>1</v>
      </c>
      <c r="B127" s="6" t="s">
        <v>947</v>
      </c>
      <c r="C127" s="6">
        <v>14</v>
      </c>
      <c r="D127" s="6" t="s">
        <v>969</v>
      </c>
      <c r="E127" s="6">
        <v>2000</v>
      </c>
      <c r="F127" s="6" t="s">
        <v>948</v>
      </c>
      <c r="G127" s="9"/>
      <c r="H127" s="9"/>
      <c r="I127" s="9">
        <v>109.4</v>
      </c>
      <c r="L127" s="6">
        <v>2</v>
      </c>
      <c r="M127" s="6" t="s">
        <v>949</v>
      </c>
      <c r="N127" s="6">
        <v>14</v>
      </c>
      <c r="O127" s="6" t="s">
        <v>969</v>
      </c>
      <c r="P127" s="6">
        <v>2000</v>
      </c>
      <c r="Q127" s="6" t="s">
        <v>948</v>
      </c>
      <c r="R127" s="9"/>
      <c r="S127" s="9"/>
      <c r="T127" s="9">
        <v>108</v>
      </c>
      <c r="U127" s="9"/>
    </row>
    <row r="128" spans="1:21" x14ac:dyDescent="0.3">
      <c r="A128" s="6">
        <v>1</v>
      </c>
      <c r="B128" s="6" t="s">
        <v>947</v>
      </c>
      <c r="C128" s="6">
        <v>15</v>
      </c>
      <c r="D128" s="6" t="s">
        <v>970</v>
      </c>
      <c r="E128" s="6">
        <v>2000</v>
      </c>
      <c r="F128" s="6" t="s">
        <v>948</v>
      </c>
      <c r="G128" s="9"/>
      <c r="H128" s="9"/>
      <c r="I128" s="9">
        <v>100</v>
      </c>
      <c r="L128" s="6">
        <v>2</v>
      </c>
      <c r="M128" s="6" t="s">
        <v>949</v>
      </c>
      <c r="N128" s="6">
        <v>15</v>
      </c>
      <c r="O128" s="6" t="s">
        <v>970</v>
      </c>
      <c r="P128" s="6">
        <v>2000</v>
      </c>
      <c r="Q128" s="6" t="s">
        <v>948</v>
      </c>
      <c r="R128" s="9"/>
      <c r="S128" s="9"/>
      <c r="T128" s="9">
        <v>100</v>
      </c>
      <c r="U128" s="9"/>
    </row>
    <row r="129" spans="1:21" x14ac:dyDescent="0.3">
      <c r="A129" s="6">
        <v>1</v>
      </c>
      <c r="B129" s="6" t="s">
        <v>947</v>
      </c>
      <c r="C129" s="6">
        <v>16</v>
      </c>
      <c r="D129" s="6" t="s">
        <v>971</v>
      </c>
      <c r="E129" s="6">
        <v>2000</v>
      </c>
      <c r="F129" s="6" t="s">
        <v>948</v>
      </c>
      <c r="G129" s="9"/>
      <c r="H129" s="9"/>
      <c r="I129" s="9">
        <v>16.100000000000001</v>
      </c>
      <c r="L129" s="6">
        <v>2</v>
      </c>
      <c r="M129" s="6" t="s">
        <v>949</v>
      </c>
      <c r="N129" s="6">
        <v>16</v>
      </c>
      <c r="O129" s="6" t="s">
        <v>971</v>
      </c>
      <c r="P129" s="6">
        <v>2000</v>
      </c>
      <c r="Q129" s="6" t="s">
        <v>948</v>
      </c>
      <c r="R129" s="9"/>
      <c r="S129" s="9"/>
      <c r="T129" s="9">
        <v>23.7</v>
      </c>
      <c r="U129" s="9"/>
    </row>
    <row r="130" spans="1:21" x14ac:dyDescent="0.3">
      <c r="A130" s="6">
        <v>1</v>
      </c>
      <c r="B130" s="6" t="s">
        <v>947</v>
      </c>
      <c r="C130" s="6">
        <v>1</v>
      </c>
      <c r="D130" s="6" t="s">
        <v>946</v>
      </c>
      <c r="E130" s="6">
        <v>2001</v>
      </c>
      <c r="F130" s="6" t="s">
        <v>948</v>
      </c>
      <c r="G130" s="9">
        <v>94.3</v>
      </c>
      <c r="H130" s="9">
        <v>5.6</v>
      </c>
      <c r="I130" s="9">
        <v>100</v>
      </c>
      <c r="L130" s="6">
        <v>2</v>
      </c>
      <c r="M130" s="6" t="s">
        <v>949</v>
      </c>
      <c r="N130" s="6">
        <v>1</v>
      </c>
      <c r="O130" s="6" t="s">
        <v>946</v>
      </c>
      <c r="P130" s="6">
        <v>2001</v>
      </c>
      <c r="Q130" s="6" t="s">
        <v>948</v>
      </c>
      <c r="R130" s="9">
        <v>93.3</v>
      </c>
      <c r="S130" s="9">
        <v>6.5</v>
      </c>
      <c r="T130" s="9">
        <v>100</v>
      </c>
      <c r="U130" s="9"/>
    </row>
    <row r="131" spans="1:21" x14ac:dyDescent="0.3">
      <c r="A131" s="6">
        <v>1</v>
      </c>
      <c r="B131" s="6" t="s">
        <v>947</v>
      </c>
      <c r="C131" s="6">
        <v>2</v>
      </c>
      <c r="D131" s="6" t="s">
        <v>951</v>
      </c>
      <c r="E131" s="6">
        <v>2001</v>
      </c>
      <c r="F131" s="6" t="s">
        <v>948</v>
      </c>
      <c r="G131" s="9">
        <v>2.5</v>
      </c>
      <c r="H131" s="9">
        <v>0.4</v>
      </c>
      <c r="I131" s="9">
        <v>2.9</v>
      </c>
      <c r="L131" s="6">
        <v>2</v>
      </c>
      <c r="M131" s="6" t="s">
        <v>949</v>
      </c>
      <c r="N131" s="6">
        <v>2</v>
      </c>
      <c r="O131" s="6" t="s">
        <v>951</v>
      </c>
      <c r="P131" s="6">
        <v>2001</v>
      </c>
      <c r="Q131" s="6" t="s">
        <v>948</v>
      </c>
      <c r="R131" s="9">
        <v>3.7</v>
      </c>
      <c r="S131" s="9">
        <v>0.6</v>
      </c>
      <c r="T131" s="9">
        <v>4.3</v>
      </c>
      <c r="U131" s="9"/>
    </row>
    <row r="132" spans="1:21" x14ac:dyDescent="0.3">
      <c r="A132" s="6">
        <v>1</v>
      </c>
      <c r="B132" s="6" t="s">
        <v>947</v>
      </c>
      <c r="C132" s="6">
        <v>3</v>
      </c>
      <c r="D132" s="6" t="s">
        <v>953</v>
      </c>
      <c r="E132" s="6">
        <v>2001</v>
      </c>
      <c r="F132" s="6" t="s">
        <v>948</v>
      </c>
      <c r="G132" s="9">
        <v>7</v>
      </c>
      <c r="H132" s="9">
        <v>0.8</v>
      </c>
      <c r="I132" s="9">
        <v>7.7</v>
      </c>
      <c r="L132" s="6">
        <v>2</v>
      </c>
      <c r="M132" s="6" t="s">
        <v>949</v>
      </c>
      <c r="N132" s="6">
        <v>3</v>
      </c>
      <c r="O132" s="6" t="s">
        <v>953</v>
      </c>
      <c r="P132" s="6">
        <v>2001</v>
      </c>
      <c r="Q132" s="6" t="s">
        <v>948</v>
      </c>
      <c r="R132" s="9">
        <v>10.3</v>
      </c>
      <c r="S132" s="9">
        <v>1.1000000000000001</v>
      </c>
      <c r="T132" s="9">
        <v>11.4</v>
      </c>
      <c r="U132" s="9"/>
    </row>
    <row r="133" spans="1:21" x14ac:dyDescent="0.3">
      <c r="A133" s="6">
        <v>1</v>
      </c>
      <c r="B133" s="6" t="s">
        <v>947</v>
      </c>
      <c r="C133" s="6">
        <v>4</v>
      </c>
      <c r="D133" s="6" t="s">
        <v>955</v>
      </c>
      <c r="E133" s="6">
        <v>2001</v>
      </c>
      <c r="F133" s="6" t="s">
        <v>948</v>
      </c>
      <c r="G133" s="9">
        <v>16.5</v>
      </c>
      <c r="H133" s="9">
        <v>0.8</v>
      </c>
      <c r="I133" s="9">
        <v>17.3</v>
      </c>
      <c r="L133" s="6">
        <v>2</v>
      </c>
      <c r="M133" s="6" t="s">
        <v>949</v>
      </c>
      <c r="N133" s="6">
        <v>4</v>
      </c>
      <c r="O133" s="6" t="s">
        <v>955</v>
      </c>
      <c r="P133" s="6">
        <v>2001</v>
      </c>
      <c r="Q133" s="6" t="s">
        <v>948</v>
      </c>
      <c r="R133" s="9">
        <v>24.9</v>
      </c>
      <c r="S133" s="9">
        <v>1.2</v>
      </c>
      <c r="T133" s="9">
        <v>26.1</v>
      </c>
      <c r="U133" s="9"/>
    </row>
    <row r="134" spans="1:21" x14ac:dyDescent="0.3">
      <c r="A134" s="6">
        <v>1</v>
      </c>
      <c r="B134" s="6" t="s">
        <v>947</v>
      </c>
      <c r="C134" s="6">
        <v>5</v>
      </c>
      <c r="D134" s="6" t="s">
        <v>957</v>
      </c>
      <c r="E134" s="6">
        <v>2001</v>
      </c>
      <c r="F134" s="6" t="s">
        <v>948</v>
      </c>
      <c r="G134" s="9">
        <v>3</v>
      </c>
      <c r="H134" s="9">
        <v>0.9</v>
      </c>
      <c r="I134" s="9">
        <v>4</v>
      </c>
      <c r="L134" s="6">
        <v>2</v>
      </c>
      <c r="M134" s="6" t="s">
        <v>949</v>
      </c>
      <c r="N134" s="6">
        <v>5</v>
      </c>
      <c r="O134" s="6" t="s">
        <v>957</v>
      </c>
      <c r="P134" s="6">
        <v>2001</v>
      </c>
      <c r="Q134" s="6" t="s">
        <v>948</v>
      </c>
      <c r="R134" s="9">
        <v>3.6</v>
      </c>
      <c r="S134" s="9">
        <v>1.1000000000000001</v>
      </c>
      <c r="T134" s="9">
        <v>4.7</v>
      </c>
      <c r="U134" s="9"/>
    </row>
    <row r="135" spans="1:21" x14ac:dyDescent="0.3">
      <c r="A135" s="6">
        <v>1</v>
      </c>
      <c r="B135" s="6" t="s">
        <v>947</v>
      </c>
      <c r="C135" s="6">
        <v>6</v>
      </c>
      <c r="D135" s="6" t="s">
        <v>80</v>
      </c>
      <c r="E135" s="6">
        <v>2001</v>
      </c>
      <c r="F135" s="6" t="s">
        <v>948</v>
      </c>
      <c r="G135" s="9">
        <v>3.3</v>
      </c>
      <c r="H135" s="9">
        <v>0.1</v>
      </c>
      <c r="I135" s="9">
        <v>3.4</v>
      </c>
      <c r="L135" s="6">
        <v>2</v>
      </c>
      <c r="M135" s="6" t="s">
        <v>949</v>
      </c>
      <c r="N135" s="6">
        <v>6</v>
      </c>
      <c r="O135" s="6" t="s">
        <v>80</v>
      </c>
      <c r="P135" s="6">
        <v>2001</v>
      </c>
      <c r="Q135" s="6" t="s">
        <v>948</v>
      </c>
      <c r="R135" s="9">
        <v>4.5</v>
      </c>
      <c r="S135" s="9">
        <v>0.2</v>
      </c>
      <c r="T135" s="9">
        <v>4.7</v>
      </c>
      <c r="U135" s="9"/>
    </row>
    <row r="136" spans="1:21" x14ac:dyDescent="0.3">
      <c r="A136" s="6">
        <v>1</v>
      </c>
      <c r="B136" s="6" t="s">
        <v>947</v>
      </c>
      <c r="C136" s="6">
        <v>7</v>
      </c>
      <c r="D136" s="6" t="s">
        <v>959</v>
      </c>
      <c r="E136" s="6">
        <v>2001</v>
      </c>
      <c r="F136" s="6" t="s">
        <v>948</v>
      </c>
      <c r="G136" s="9">
        <v>9.1999999999999993</v>
      </c>
      <c r="H136" s="9">
        <v>-0.1</v>
      </c>
      <c r="I136" s="9">
        <v>9.1</v>
      </c>
      <c r="L136" s="6">
        <v>2</v>
      </c>
      <c r="M136" s="6" t="s">
        <v>949</v>
      </c>
      <c r="N136" s="6">
        <v>7</v>
      </c>
      <c r="O136" s="6" t="s">
        <v>959</v>
      </c>
      <c r="P136" s="6">
        <v>2001</v>
      </c>
      <c r="Q136" s="6" t="s">
        <v>948</v>
      </c>
      <c r="R136" s="9">
        <v>12.8</v>
      </c>
      <c r="S136" s="9">
        <v>-0.1</v>
      </c>
      <c r="T136" s="9">
        <v>12.7</v>
      </c>
      <c r="U136" s="9"/>
    </row>
    <row r="137" spans="1:21" x14ac:dyDescent="0.3">
      <c r="A137" s="6">
        <v>1</v>
      </c>
      <c r="B137" s="6" t="s">
        <v>947</v>
      </c>
      <c r="C137" s="6">
        <v>8</v>
      </c>
      <c r="D137" s="6" t="s">
        <v>960</v>
      </c>
      <c r="E137" s="6">
        <v>2001</v>
      </c>
      <c r="F137" s="6" t="s">
        <v>948</v>
      </c>
      <c r="G137" s="9">
        <v>11.9</v>
      </c>
      <c r="H137" s="9">
        <v>0.2</v>
      </c>
      <c r="I137" s="9">
        <v>12.1</v>
      </c>
      <c r="L137" s="6">
        <v>2</v>
      </c>
      <c r="M137" s="6" t="s">
        <v>949</v>
      </c>
      <c r="N137" s="6">
        <v>8</v>
      </c>
      <c r="O137" s="6" t="s">
        <v>960</v>
      </c>
      <c r="P137" s="6">
        <v>2001</v>
      </c>
      <c r="Q137" s="6" t="s">
        <v>948</v>
      </c>
      <c r="R137" s="9">
        <v>20.2</v>
      </c>
      <c r="S137" s="9">
        <v>0.4</v>
      </c>
      <c r="T137" s="9">
        <v>20.5</v>
      </c>
      <c r="U137" s="9"/>
    </row>
    <row r="138" spans="1:21" x14ac:dyDescent="0.3">
      <c r="A138" s="6">
        <v>1</v>
      </c>
      <c r="B138" s="6" t="s">
        <v>947</v>
      </c>
      <c r="C138" s="6">
        <v>9</v>
      </c>
      <c r="D138" s="6" t="s">
        <v>965</v>
      </c>
      <c r="E138" s="6">
        <v>2001</v>
      </c>
      <c r="F138" s="6" t="s">
        <v>948</v>
      </c>
      <c r="G138" s="9">
        <v>28.6</v>
      </c>
      <c r="H138" s="9">
        <v>0.5</v>
      </c>
      <c r="I138" s="9">
        <v>29.1</v>
      </c>
      <c r="L138" s="6">
        <v>2</v>
      </c>
      <c r="M138" s="6" t="s">
        <v>949</v>
      </c>
      <c r="N138" s="6">
        <v>9</v>
      </c>
      <c r="O138" s="6" t="s">
        <v>965</v>
      </c>
      <c r="P138" s="6">
        <v>2001</v>
      </c>
      <c r="Q138" s="6" t="s">
        <v>948</v>
      </c>
      <c r="R138" s="9">
        <v>0.5</v>
      </c>
      <c r="S138" s="9">
        <v>0</v>
      </c>
      <c r="T138" s="9">
        <v>0.5</v>
      </c>
      <c r="U138" s="9"/>
    </row>
    <row r="139" spans="1:21" x14ac:dyDescent="0.3">
      <c r="A139" s="6">
        <v>1</v>
      </c>
      <c r="B139" s="6" t="s">
        <v>947</v>
      </c>
      <c r="C139" s="6">
        <v>10</v>
      </c>
      <c r="D139" s="6" t="s">
        <v>70</v>
      </c>
      <c r="E139" s="6">
        <v>2001</v>
      </c>
      <c r="F139" s="6" t="s">
        <v>948</v>
      </c>
      <c r="G139" s="9">
        <v>4.7</v>
      </c>
      <c r="H139" s="9">
        <v>1.7</v>
      </c>
      <c r="I139" s="9">
        <v>6.4</v>
      </c>
      <c r="L139" s="6">
        <v>2</v>
      </c>
      <c r="M139" s="6" t="s">
        <v>949</v>
      </c>
      <c r="N139" s="6">
        <v>10</v>
      </c>
      <c r="O139" s="6" t="s">
        <v>70</v>
      </c>
      <c r="P139" s="6">
        <v>2001</v>
      </c>
      <c r="Q139" s="6" t="s">
        <v>948</v>
      </c>
      <c r="R139" s="9">
        <v>5.0999999999999996</v>
      </c>
      <c r="S139" s="9">
        <v>1.9</v>
      </c>
      <c r="T139" s="9">
        <v>7</v>
      </c>
      <c r="U139" s="9"/>
    </row>
    <row r="140" spans="1:21" x14ac:dyDescent="0.3">
      <c r="A140" s="6">
        <v>1</v>
      </c>
      <c r="B140" s="6" t="s">
        <v>947</v>
      </c>
      <c r="C140" s="6">
        <v>11</v>
      </c>
      <c r="D140" s="6" t="s">
        <v>966</v>
      </c>
      <c r="E140" s="6">
        <v>2001</v>
      </c>
      <c r="F140" s="6" t="s">
        <v>948</v>
      </c>
      <c r="G140" s="9">
        <v>3.6</v>
      </c>
      <c r="H140" s="9">
        <v>0.1</v>
      </c>
      <c r="I140" s="9">
        <v>3.8</v>
      </c>
      <c r="L140" s="6">
        <v>2</v>
      </c>
      <c r="M140" s="6" t="s">
        <v>949</v>
      </c>
      <c r="N140" s="6">
        <v>11</v>
      </c>
      <c r="O140" s="6" t="s">
        <v>966</v>
      </c>
      <c r="P140" s="6">
        <v>2001</v>
      </c>
      <c r="Q140" s="6" t="s">
        <v>948</v>
      </c>
      <c r="R140" s="9">
        <v>3.7</v>
      </c>
      <c r="S140" s="9">
        <v>0.1</v>
      </c>
      <c r="T140" s="9">
        <v>3.8</v>
      </c>
      <c r="U140" s="9"/>
    </row>
    <row r="141" spans="1:21" x14ac:dyDescent="0.3">
      <c r="A141" s="6">
        <v>1</v>
      </c>
      <c r="B141" s="6" t="s">
        <v>947</v>
      </c>
      <c r="C141" s="6">
        <v>12</v>
      </c>
      <c r="D141" s="6" t="s">
        <v>967</v>
      </c>
      <c r="E141" s="6">
        <v>2001</v>
      </c>
      <c r="F141" s="6" t="s">
        <v>948</v>
      </c>
      <c r="G141" s="9">
        <v>2.2999999999999998</v>
      </c>
      <c r="H141" s="9">
        <v>0.1</v>
      </c>
      <c r="I141" s="9">
        <v>2.4</v>
      </c>
      <c r="L141" s="6">
        <v>2</v>
      </c>
      <c r="M141" s="6" t="s">
        <v>949</v>
      </c>
      <c r="N141" s="6">
        <v>12</v>
      </c>
      <c r="O141" s="6" t="s">
        <v>967</v>
      </c>
      <c r="P141" s="6">
        <v>2001</v>
      </c>
      <c r="Q141" s="6" t="s">
        <v>948</v>
      </c>
      <c r="R141" s="9">
        <v>2.1</v>
      </c>
      <c r="S141" s="9">
        <v>0.1</v>
      </c>
      <c r="T141" s="9">
        <v>2.2000000000000002</v>
      </c>
      <c r="U141" s="9"/>
    </row>
    <row r="142" spans="1:21" x14ac:dyDescent="0.3">
      <c r="A142" s="6">
        <v>1</v>
      </c>
      <c r="B142" s="6" t="s">
        <v>947</v>
      </c>
      <c r="C142" s="6">
        <v>13</v>
      </c>
      <c r="D142" s="6" t="s">
        <v>968</v>
      </c>
      <c r="E142" s="6">
        <v>2001</v>
      </c>
      <c r="F142" s="6" t="s">
        <v>948</v>
      </c>
      <c r="G142" s="9">
        <v>1.7</v>
      </c>
      <c r="H142" s="9">
        <v>0</v>
      </c>
      <c r="I142" s="9">
        <v>1.7</v>
      </c>
      <c r="L142" s="6">
        <v>2</v>
      </c>
      <c r="M142" s="6" t="s">
        <v>949</v>
      </c>
      <c r="N142" s="6">
        <v>13</v>
      </c>
      <c r="O142" s="6" t="s">
        <v>968</v>
      </c>
      <c r="P142" s="6">
        <v>2001</v>
      </c>
      <c r="Q142" s="6" t="s">
        <v>948</v>
      </c>
      <c r="R142" s="9">
        <v>1.6</v>
      </c>
      <c r="S142" s="9">
        <v>0</v>
      </c>
      <c r="T142" s="9">
        <v>1.6</v>
      </c>
      <c r="U142" s="9"/>
    </row>
    <row r="143" spans="1:21" x14ac:dyDescent="0.3">
      <c r="A143" s="6">
        <v>1</v>
      </c>
      <c r="B143" s="6" t="s">
        <v>947</v>
      </c>
      <c r="C143" s="6">
        <v>14</v>
      </c>
      <c r="D143" s="6" t="s">
        <v>969</v>
      </c>
      <c r="E143" s="6">
        <v>2001</v>
      </c>
      <c r="F143" s="6" t="s">
        <v>948</v>
      </c>
      <c r="G143" s="9"/>
      <c r="H143" s="9"/>
      <c r="I143" s="9">
        <v>109.9</v>
      </c>
      <c r="L143" s="6">
        <v>2</v>
      </c>
      <c r="M143" s="6" t="s">
        <v>949</v>
      </c>
      <c r="N143" s="6">
        <v>14</v>
      </c>
      <c r="O143" s="6" t="s">
        <v>969</v>
      </c>
      <c r="P143" s="6">
        <v>2001</v>
      </c>
      <c r="Q143" s="6" t="s">
        <v>948</v>
      </c>
      <c r="R143" s="9"/>
      <c r="S143" s="9"/>
      <c r="T143" s="9">
        <v>108.1</v>
      </c>
      <c r="U143" s="9"/>
    </row>
    <row r="144" spans="1:21" x14ac:dyDescent="0.3">
      <c r="A144" s="6">
        <v>1</v>
      </c>
      <c r="B144" s="6" t="s">
        <v>947</v>
      </c>
      <c r="C144" s="6">
        <v>15</v>
      </c>
      <c r="D144" s="6" t="s">
        <v>970</v>
      </c>
      <c r="E144" s="6">
        <v>2001</v>
      </c>
      <c r="F144" s="6" t="s">
        <v>948</v>
      </c>
      <c r="G144" s="9"/>
      <c r="H144" s="9"/>
      <c r="I144" s="9">
        <v>100</v>
      </c>
      <c r="L144" s="6">
        <v>2</v>
      </c>
      <c r="M144" s="6" t="s">
        <v>949</v>
      </c>
      <c r="N144" s="6">
        <v>15</v>
      </c>
      <c r="O144" s="6" t="s">
        <v>970</v>
      </c>
      <c r="P144" s="6">
        <v>2001</v>
      </c>
      <c r="Q144" s="6" t="s">
        <v>948</v>
      </c>
      <c r="R144" s="9"/>
      <c r="S144" s="9"/>
      <c r="T144" s="9">
        <v>100</v>
      </c>
      <c r="U144" s="9"/>
    </row>
    <row r="145" spans="1:21" x14ac:dyDescent="0.3">
      <c r="A145" s="6">
        <v>1</v>
      </c>
      <c r="B145" s="6" t="s">
        <v>947</v>
      </c>
      <c r="C145" s="6">
        <v>16</v>
      </c>
      <c r="D145" s="6" t="s">
        <v>971</v>
      </c>
      <c r="E145" s="6">
        <v>2001</v>
      </c>
      <c r="F145" s="6" t="s">
        <v>948</v>
      </c>
      <c r="G145" s="9"/>
      <c r="H145" s="9"/>
      <c r="I145" s="9">
        <v>16.3</v>
      </c>
      <c r="L145" s="6">
        <v>2</v>
      </c>
      <c r="M145" s="6" t="s">
        <v>949</v>
      </c>
      <c r="N145" s="6">
        <v>16</v>
      </c>
      <c r="O145" s="6" t="s">
        <v>971</v>
      </c>
      <c r="P145" s="6">
        <v>2001</v>
      </c>
      <c r="Q145" s="6" t="s">
        <v>948</v>
      </c>
      <c r="R145" s="9"/>
      <c r="S145" s="9"/>
      <c r="T145" s="9">
        <v>24</v>
      </c>
      <c r="U145" s="9"/>
    </row>
    <row r="146" spans="1:21" x14ac:dyDescent="0.3">
      <c r="A146" s="6">
        <v>1</v>
      </c>
      <c r="B146" s="6" t="s">
        <v>947</v>
      </c>
      <c r="C146" s="6">
        <v>1</v>
      </c>
      <c r="D146" s="6" t="s">
        <v>946</v>
      </c>
      <c r="E146" s="6">
        <v>2002</v>
      </c>
      <c r="F146" s="6" t="s">
        <v>948</v>
      </c>
      <c r="G146" s="9">
        <v>94.2</v>
      </c>
      <c r="H146" s="9">
        <v>5.7</v>
      </c>
      <c r="I146" s="9">
        <v>100</v>
      </c>
      <c r="L146" s="6">
        <v>2</v>
      </c>
      <c r="M146" s="6" t="s">
        <v>949</v>
      </c>
      <c r="N146" s="6">
        <v>1</v>
      </c>
      <c r="O146" s="6" t="s">
        <v>946</v>
      </c>
      <c r="P146" s="6">
        <v>2002</v>
      </c>
      <c r="Q146" s="6" t="s">
        <v>948</v>
      </c>
      <c r="R146" s="9">
        <v>93</v>
      </c>
      <c r="S146" s="9">
        <v>6.8</v>
      </c>
      <c r="T146" s="9">
        <v>100</v>
      </c>
      <c r="U146" s="9"/>
    </row>
    <row r="147" spans="1:21" x14ac:dyDescent="0.3">
      <c r="A147" s="6">
        <v>1</v>
      </c>
      <c r="B147" s="6" t="s">
        <v>947</v>
      </c>
      <c r="C147" s="6">
        <v>2</v>
      </c>
      <c r="D147" s="6" t="s">
        <v>951</v>
      </c>
      <c r="E147" s="6">
        <v>2002</v>
      </c>
      <c r="F147" s="6" t="s">
        <v>948</v>
      </c>
      <c r="G147" s="9">
        <v>2.2999999999999998</v>
      </c>
      <c r="H147" s="9">
        <v>0.4</v>
      </c>
      <c r="I147" s="9">
        <v>2.6</v>
      </c>
      <c r="L147" s="6">
        <v>2</v>
      </c>
      <c r="M147" s="6" t="s">
        <v>949</v>
      </c>
      <c r="N147" s="6">
        <v>2</v>
      </c>
      <c r="O147" s="6" t="s">
        <v>951</v>
      </c>
      <c r="P147" s="6">
        <v>2002</v>
      </c>
      <c r="Q147" s="6" t="s">
        <v>948</v>
      </c>
      <c r="R147" s="9">
        <v>3.3</v>
      </c>
      <c r="S147" s="9">
        <v>0.6</v>
      </c>
      <c r="T147" s="9">
        <v>3.9</v>
      </c>
      <c r="U147" s="9"/>
    </row>
    <row r="148" spans="1:21" x14ac:dyDescent="0.3">
      <c r="A148" s="6">
        <v>1</v>
      </c>
      <c r="B148" s="6" t="s">
        <v>947</v>
      </c>
      <c r="C148" s="6">
        <v>3</v>
      </c>
      <c r="D148" s="6" t="s">
        <v>953</v>
      </c>
      <c r="E148" s="6">
        <v>2002</v>
      </c>
      <c r="F148" s="6" t="s">
        <v>948</v>
      </c>
      <c r="G148" s="9">
        <v>7</v>
      </c>
      <c r="H148" s="9">
        <v>0.8</v>
      </c>
      <c r="I148" s="9">
        <v>7.7</v>
      </c>
      <c r="L148" s="6">
        <v>2</v>
      </c>
      <c r="M148" s="6" t="s">
        <v>949</v>
      </c>
      <c r="N148" s="6">
        <v>3</v>
      </c>
      <c r="O148" s="6" t="s">
        <v>953</v>
      </c>
      <c r="P148" s="6">
        <v>2002</v>
      </c>
      <c r="Q148" s="6" t="s">
        <v>948</v>
      </c>
      <c r="R148" s="9">
        <v>10.3</v>
      </c>
      <c r="S148" s="9">
        <v>1.1000000000000001</v>
      </c>
      <c r="T148" s="9">
        <v>11.5</v>
      </c>
      <c r="U148" s="9"/>
    </row>
    <row r="149" spans="1:21" x14ac:dyDescent="0.3">
      <c r="A149" s="6">
        <v>1</v>
      </c>
      <c r="B149" s="6" t="s">
        <v>947</v>
      </c>
      <c r="C149" s="6">
        <v>4</v>
      </c>
      <c r="D149" s="6" t="s">
        <v>955</v>
      </c>
      <c r="E149" s="6">
        <v>2002</v>
      </c>
      <c r="F149" s="6" t="s">
        <v>948</v>
      </c>
      <c r="G149" s="9">
        <v>16.2</v>
      </c>
      <c r="H149" s="9">
        <v>0.8</v>
      </c>
      <c r="I149" s="9">
        <v>17</v>
      </c>
      <c r="L149" s="6">
        <v>2</v>
      </c>
      <c r="M149" s="6" t="s">
        <v>949</v>
      </c>
      <c r="N149" s="6">
        <v>4</v>
      </c>
      <c r="O149" s="6" t="s">
        <v>955</v>
      </c>
      <c r="P149" s="6">
        <v>2002</v>
      </c>
      <c r="Q149" s="6" t="s">
        <v>948</v>
      </c>
      <c r="R149" s="9">
        <v>24.5</v>
      </c>
      <c r="S149" s="9">
        <v>1.2</v>
      </c>
      <c r="T149" s="9">
        <v>25.7</v>
      </c>
      <c r="U149" s="9"/>
    </row>
    <row r="150" spans="1:21" x14ac:dyDescent="0.3">
      <c r="A150" s="6">
        <v>1</v>
      </c>
      <c r="B150" s="6" t="s">
        <v>947</v>
      </c>
      <c r="C150" s="6">
        <v>5</v>
      </c>
      <c r="D150" s="6" t="s">
        <v>957</v>
      </c>
      <c r="E150" s="6">
        <v>2002</v>
      </c>
      <c r="F150" s="6" t="s">
        <v>948</v>
      </c>
      <c r="G150" s="9">
        <v>3.1</v>
      </c>
      <c r="H150" s="9">
        <v>0.9</v>
      </c>
      <c r="I150" s="9">
        <v>4</v>
      </c>
      <c r="L150" s="6">
        <v>2</v>
      </c>
      <c r="M150" s="6" t="s">
        <v>949</v>
      </c>
      <c r="N150" s="6">
        <v>5</v>
      </c>
      <c r="O150" s="6" t="s">
        <v>957</v>
      </c>
      <c r="P150" s="6">
        <v>2002</v>
      </c>
      <c r="Q150" s="6" t="s">
        <v>948</v>
      </c>
      <c r="R150" s="9">
        <v>3.6</v>
      </c>
      <c r="S150" s="9">
        <v>1.1000000000000001</v>
      </c>
      <c r="T150" s="9">
        <v>4.5999999999999996</v>
      </c>
      <c r="U150" s="9"/>
    </row>
    <row r="151" spans="1:21" x14ac:dyDescent="0.3">
      <c r="A151" s="6">
        <v>1</v>
      </c>
      <c r="B151" s="6" t="s">
        <v>947</v>
      </c>
      <c r="C151" s="6">
        <v>6</v>
      </c>
      <c r="D151" s="6" t="s">
        <v>80</v>
      </c>
      <c r="E151" s="6">
        <v>2002</v>
      </c>
      <c r="F151" s="6" t="s">
        <v>948</v>
      </c>
      <c r="G151" s="9">
        <v>3.5</v>
      </c>
      <c r="H151" s="9">
        <v>0.1</v>
      </c>
      <c r="I151" s="9">
        <v>3.7</v>
      </c>
      <c r="L151" s="6">
        <v>2</v>
      </c>
      <c r="M151" s="6" t="s">
        <v>949</v>
      </c>
      <c r="N151" s="6">
        <v>6</v>
      </c>
      <c r="O151" s="6" t="s">
        <v>80</v>
      </c>
      <c r="P151" s="6">
        <v>2002</v>
      </c>
      <c r="Q151" s="6" t="s">
        <v>948</v>
      </c>
      <c r="R151" s="9">
        <v>4.8</v>
      </c>
      <c r="S151" s="9">
        <v>0.2</v>
      </c>
      <c r="T151" s="9">
        <v>5</v>
      </c>
      <c r="U151" s="9"/>
    </row>
    <row r="152" spans="1:21" x14ac:dyDescent="0.3">
      <c r="A152" s="6">
        <v>1</v>
      </c>
      <c r="B152" s="6" t="s">
        <v>947</v>
      </c>
      <c r="C152" s="6">
        <v>7</v>
      </c>
      <c r="D152" s="6" t="s">
        <v>959</v>
      </c>
      <c r="E152" s="6">
        <v>2002</v>
      </c>
      <c r="F152" s="6" t="s">
        <v>948</v>
      </c>
      <c r="G152" s="9">
        <v>9.3000000000000007</v>
      </c>
      <c r="H152" s="9">
        <v>-0.1</v>
      </c>
      <c r="I152" s="9">
        <v>9.1999999999999993</v>
      </c>
      <c r="L152" s="6">
        <v>2</v>
      </c>
      <c r="M152" s="6" t="s">
        <v>949</v>
      </c>
      <c r="N152" s="6">
        <v>7</v>
      </c>
      <c r="O152" s="6" t="s">
        <v>959</v>
      </c>
      <c r="P152" s="6">
        <v>2002</v>
      </c>
      <c r="Q152" s="6" t="s">
        <v>948</v>
      </c>
      <c r="R152" s="9">
        <v>12.9</v>
      </c>
      <c r="S152" s="9">
        <v>-0.1</v>
      </c>
      <c r="T152" s="9">
        <v>12.8</v>
      </c>
      <c r="U152" s="9"/>
    </row>
    <row r="153" spans="1:21" x14ac:dyDescent="0.3">
      <c r="A153" s="6">
        <v>1</v>
      </c>
      <c r="B153" s="6" t="s">
        <v>947</v>
      </c>
      <c r="C153" s="6">
        <v>8</v>
      </c>
      <c r="D153" s="6" t="s">
        <v>960</v>
      </c>
      <c r="E153" s="6">
        <v>2002</v>
      </c>
      <c r="F153" s="6" t="s">
        <v>948</v>
      </c>
      <c r="G153" s="9">
        <v>12.2</v>
      </c>
      <c r="H153" s="9">
        <v>0.2</v>
      </c>
      <c r="I153" s="9">
        <v>12.4</v>
      </c>
      <c r="L153" s="6">
        <v>2</v>
      </c>
      <c r="M153" s="6" t="s">
        <v>949</v>
      </c>
      <c r="N153" s="6">
        <v>8</v>
      </c>
      <c r="O153" s="6" t="s">
        <v>960</v>
      </c>
      <c r="P153" s="6">
        <v>2002</v>
      </c>
      <c r="Q153" s="6" t="s">
        <v>948</v>
      </c>
      <c r="R153" s="9">
        <v>20.7</v>
      </c>
      <c r="S153" s="9">
        <v>0.4</v>
      </c>
      <c r="T153" s="9">
        <v>21</v>
      </c>
      <c r="U153" s="9"/>
    </row>
    <row r="154" spans="1:21" x14ac:dyDescent="0.3">
      <c r="A154" s="6">
        <v>1</v>
      </c>
      <c r="B154" s="6" t="s">
        <v>947</v>
      </c>
      <c r="C154" s="6">
        <v>9</v>
      </c>
      <c r="D154" s="6" t="s">
        <v>965</v>
      </c>
      <c r="E154" s="6">
        <v>2002</v>
      </c>
      <c r="F154" s="6" t="s">
        <v>948</v>
      </c>
      <c r="G154" s="9">
        <v>28.6</v>
      </c>
      <c r="H154" s="9">
        <v>0.5</v>
      </c>
      <c r="I154" s="9">
        <v>29.1</v>
      </c>
      <c r="L154" s="6">
        <v>2</v>
      </c>
      <c r="M154" s="6" t="s">
        <v>949</v>
      </c>
      <c r="N154" s="6">
        <v>9</v>
      </c>
      <c r="O154" s="6" t="s">
        <v>965</v>
      </c>
      <c r="P154" s="6">
        <v>2002</v>
      </c>
      <c r="Q154" s="6" t="s">
        <v>948</v>
      </c>
      <c r="R154" s="9">
        <v>0.5</v>
      </c>
      <c r="S154" s="9">
        <v>0</v>
      </c>
      <c r="T154" s="9">
        <v>0.5</v>
      </c>
      <c r="U154" s="9"/>
    </row>
    <row r="155" spans="1:21" x14ac:dyDescent="0.3">
      <c r="A155" s="6">
        <v>1</v>
      </c>
      <c r="B155" s="6" t="s">
        <v>947</v>
      </c>
      <c r="C155" s="6">
        <v>10</v>
      </c>
      <c r="D155" s="6" t="s">
        <v>70</v>
      </c>
      <c r="E155" s="6">
        <v>2002</v>
      </c>
      <c r="F155" s="6" t="s">
        <v>948</v>
      </c>
      <c r="G155" s="9">
        <v>4.2</v>
      </c>
      <c r="H155" s="9">
        <v>1.8</v>
      </c>
      <c r="I155" s="9">
        <v>6</v>
      </c>
      <c r="L155" s="6">
        <v>2</v>
      </c>
      <c r="M155" s="6" t="s">
        <v>949</v>
      </c>
      <c r="N155" s="6">
        <v>10</v>
      </c>
      <c r="O155" s="6" t="s">
        <v>70</v>
      </c>
      <c r="P155" s="6">
        <v>2002</v>
      </c>
      <c r="Q155" s="6" t="s">
        <v>948</v>
      </c>
      <c r="R155" s="9">
        <v>4.5999999999999996</v>
      </c>
      <c r="S155" s="9">
        <v>2.1</v>
      </c>
      <c r="T155" s="9">
        <v>6.8</v>
      </c>
      <c r="U155" s="9"/>
    </row>
    <row r="156" spans="1:21" x14ac:dyDescent="0.3">
      <c r="A156" s="6">
        <v>1</v>
      </c>
      <c r="B156" s="6" t="s">
        <v>947</v>
      </c>
      <c r="C156" s="6">
        <v>11</v>
      </c>
      <c r="D156" s="6" t="s">
        <v>966</v>
      </c>
      <c r="E156" s="6">
        <v>2002</v>
      </c>
      <c r="F156" s="6" t="s">
        <v>948</v>
      </c>
      <c r="G156" s="9">
        <v>3.6</v>
      </c>
      <c r="H156" s="9">
        <v>0.1</v>
      </c>
      <c r="I156" s="9">
        <v>3.7</v>
      </c>
      <c r="L156" s="6">
        <v>2</v>
      </c>
      <c r="M156" s="6" t="s">
        <v>949</v>
      </c>
      <c r="N156" s="6">
        <v>11</v>
      </c>
      <c r="O156" s="6" t="s">
        <v>966</v>
      </c>
      <c r="P156" s="6">
        <v>2002</v>
      </c>
      <c r="Q156" s="6" t="s">
        <v>948</v>
      </c>
      <c r="R156" s="9">
        <v>3.8</v>
      </c>
      <c r="S156" s="9">
        <v>0.1</v>
      </c>
      <c r="T156" s="9">
        <v>3.8</v>
      </c>
      <c r="U156" s="9"/>
    </row>
    <row r="157" spans="1:21" x14ac:dyDescent="0.3">
      <c r="A157" s="6">
        <v>1</v>
      </c>
      <c r="B157" s="6" t="s">
        <v>947</v>
      </c>
      <c r="C157" s="6">
        <v>12</v>
      </c>
      <c r="D157" s="6" t="s">
        <v>967</v>
      </c>
      <c r="E157" s="6">
        <v>2002</v>
      </c>
      <c r="F157" s="6" t="s">
        <v>948</v>
      </c>
      <c r="G157" s="9">
        <v>2.2999999999999998</v>
      </c>
      <c r="H157" s="9">
        <v>0.1</v>
      </c>
      <c r="I157" s="9">
        <v>2.2999999999999998</v>
      </c>
      <c r="L157" s="6">
        <v>2</v>
      </c>
      <c r="M157" s="6" t="s">
        <v>949</v>
      </c>
      <c r="N157" s="6">
        <v>12</v>
      </c>
      <c r="O157" s="6" t="s">
        <v>967</v>
      </c>
      <c r="P157" s="6">
        <v>2002</v>
      </c>
      <c r="Q157" s="6" t="s">
        <v>948</v>
      </c>
      <c r="R157" s="9">
        <v>2</v>
      </c>
      <c r="S157" s="9">
        <v>0.1</v>
      </c>
      <c r="T157" s="9">
        <v>2.1</v>
      </c>
      <c r="U157" s="9"/>
    </row>
    <row r="158" spans="1:21" x14ac:dyDescent="0.3">
      <c r="A158" s="6">
        <v>1</v>
      </c>
      <c r="B158" s="6" t="s">
        <v>947</v>
      </c>
      <c r="C158" s="6">
        <v>13</v>
      </c>
      <c r="D158" s="6" t="s">
        <v>968</v>
      </c>
      <c r="E158" s="6">
        <v>2002</v>
      </c>
      <c r="F158" s="6" t="s">
        <v>948</v>
      </c>
      <c r="G158" s="9">
        <v>1.7</v>
      </c>
      <c r="H158" s="9">
        <v>0</v>
      </c>
      <c r="I158" s="9">
        <v>1.7</v>
      </c>
      <c r="L158" s="6">
        <v>2</v>
      </c>
      <c r="M158" s="6" t="s">
        <v>949</v>
      </c>
      <c r="N158" s="6">
        <v>13</v>
      </c>
      <c r="O158" s="6" t="s">
        <v>968</v>
      </c>
      <c r="P158" s="6">
        <v>2002</v>
      </c>
      <c r="Q158" s="6" t="s">
        <v>948</v>
      </c>
      <c r="R158" s="9">
        <v>1.6</v>
      </c>
      <c r="S158" s="9">
        <v>0</v>
      </c>
      <c r="T158" s="9">
        <v>1.6</v>
      </c>
      <c r="U158" s="9"/>
    </row>
    <row r="159" spans="1:21" x14ac:dyDescent="0.3">
      <c r="A159" s="6">
        <v>1</v>
      </c>
      <c r="B159" s="6" t="s">
        <v>947</v>
      </c>
      <c r="C159" s="6">
        <v>14</v>
      </c>
      <c r="D159" s="6" t="s">
        <v>969</v>
      </c>
      <c r="E159" s="6">
        <v>2002</v>
      </c>
      <c r="F159" s="6" t="s">
        <v>948</v>
      </c>
      <c r="G159" s="9"/>
      <c r="H159" s="9"/>
      <c r="I159" s="9">
        <v>110.5</v>
      </c>
      <c r="L159" s="6">
        <v>2</v>
      </c>
      <c r="M159" s="6" t="s">
        <v>949</v>
      </c>
      <c r="N159" s="6">
        <v>14</v>
      </c>
      <c r="O159" s="6" t="s">
        <v>969</v>
      </c>
      <c r="P159" s="6">
        <v>2002</v>
      </c>
      <c r="Q159" s="6" t="s">
        <v>948</v>
      </c>
      <c r="R159" s="9"/>
      <c r="S159" s="9"/>
      <c r="T159" s="9">
        <v>108.4</v>
      </c>
      <c r="U159" s="9"/>
    </row>
    <row r="160" spans="1:21" x14ac:dyDescent="0.3">
      <c r="A160" s="6">
        <v>1</v>
      </c>
      <c r="B160" s="6" t="s">
        <v>947</v>
      </c>
      <c r="C160" s="6">
        <v>15</v>
      </c>
      <c r="D160" s="6" t="s">
        <v>970</v>
      </c>
      <c r="E160" s="6">
        <v>2002</v>
      </c>
      <c r="F160" s="6" t="s">
        <v>948</v>
      </c>
      <c r="G160" s="9"/>
      <c r="H160" s="9"/>
      <c r="I160" s="9">
        <v>100</v>
      </c>
      <c r="L160" s="6">
        <v>2</v>
      </c>
      <c r="M160" s="6" t="s">
        <v>949</v>
      </c>
      <c r="N160" s="6">
        <v>15</v>
      </c>
      <c r="O160" s="6" t="s">
        <v>970</v>
      </c>
      <c r="P160" s="6">
        <v>2002</v>
      </c>
      <c r="Q160" s="6" t="s">
        <v>948</v>
      </c>
      <c r="R160" s="9"/>
      <c r="S160" s="9"/>
      <c r="T160" s="9">
        <v>100</v>
      </c>
      <c r="U160" s="9"/>
    </row>
    <row r="161" spans="1:21" x14ac:dyDescent="0.3">
      <c r="A161" s="6">
        <v>1</v>
      </c>
      <c r="B161" s="6" t="s">
        <v>947</v>
      </c>
      <c r="C161" s="6">
        <v>16</v>
      </c>
      <c r="D161" s="6" t="s">
        <v>971</v>
      </c>
      <c r="E161" s="6">
        <v>2002</v>
      </c>
      <c r="F161" s="6" t="s">
        <v>948</v>
      </c>
      <c r="G161" s="9"/>
      <c r="H161" s="9"/>
      <c r="I161" s="9">
        <v>15.9</v>
      </c>
      <c r="L161" s="6">
        <v>2</v>
      </c>
      <c r="M161" s="6" t="s">
        <v>949</v>
      </c>
      <c r="N161" s="6">
        <v>16</v>
      </c>
      <c r="O161" s="6" t="s">
        <v>971</v>
      </c>
      <c r="P161" s="6">
        <v>2002</v>
      </c>
      <c r="Q161" s="6" t="s">
        <v>948</v>
      </c>
      <c r="R161" s="9"/>
      <c r="S161" s="9"/>
      <c r="T161" s="9">
        <v>23.6</v>
      </c>
      <c r="U161" s="9"/>
    </row>
    <row r="162" spans="1:21" x14ac:dyDescent="0.3">
      <c r="A162" s="6">
        <v>1</v>
      </c>
      <c r="B162" s="6" t="s">
        <v>947</v>
      </c>
      <c r="C162" s="6">
        <v>1</v>
      </c>
      <c r="D162" s="6" t="s">
        <v>946</v>
      </c>
      <c r="E162" s="6">
        <v>2003</v>
      </c>
      <c r="F162" s="6" t="s">
        <v>948</v>
      </c>
      <c r="G162" s="9">
        <v>94.5</v>
      </c>
      <c r="H162" s="9">
        <v>5.4</v>
      </c>
      <c r="I162" s="9">
        <v>100</v>
      </c>
      <c r="L162" s="6">
        <v>2</v>
      </c>
      <c r="M162" s="6" t="s">
        <v>949</v>
      </c>
      <c r="N162" s="6">
        <v>1</v>
      </c>
      <c r="O162" s="6" t="s">
        <v>946</v>
      </c>
      <c r="P162" s="6">
        <v>2003</v>
      </c>
      <c r="Q162" s="6" t="s">
        <v>948</v>
      </c>
      <c r="R162" s="9">
        <v>93.5</v>
      </c>
      <c r="S162" s="9">
        <v>6.4</v>
      </c>
      <c r="T162" s="9">
        <v>100</v>
      </c>
      <c r="U162" s="9"/>
    </row>
    <row r="163" spans="1:21" x14ac:dyDescent="0.3">
      <c r="A163" s="6">
        <v>1</v>
      </c>
      <c r="B163" s="6" t="s">
        <v>947</v>
      </c>
      <c r="C163" s="6">
        <v>2</v>
      </c>
      <c r="D163" s="6" t="s">
        <v>951</v>
      </c>
      <c r="E163" s="6">
        <v>2003</v>
      </c>
      <c r="F163" s="6" t="s">
        <v>948</v>
      </c>
      <c r="G163" s="9">
        <v>2</v>
      </c>
      <c r="H163" s="9">
        <v>0.4</v>
      </c>
      <c r="I163" s="9">
        <v>2.2999999999999998</v>
      </c>
      <c r="L163" s="6">
        <v>2</v>
      </c>
      <c r="M163" s="6" t="s">
        <v>949</v>
      </c>
      <c r="N163" s="6">
        <v>2</v>
      </c>
      <c r="O163" s="6" t="s">
        <v>951</v>
      </c>
      <c r="P163" s="6">
        <v>2003</v>
      </c>
      <c r="Q163" s="6" t="s">
        <v>948</v>
      </c>
      <c r="R163" s="9">
        <v>2.8</v>
      </c>
      <c r="S163" s="9">
        <v>0.6</v>
      </c>
      <c r="T163" s="9">
        <v>3.4</v>
      </c>
      <c r="U163" s="9"/>
    </row>
    <row r="164" spans="1:21" x14ac:dyDescent="0.3">
      <c r="A164" s="6">
        <v>1</v>
      </c>
      <c r="B164" s="6" t="s">
        <v>947</v>
      </c>
      <c r="C164" s="6">
        <v>3</v>
      </c>
      <c r="D164" s="6" t="s">
        <v>953</v>
      </c>
      <c r="E164" s="6">
        <v>2003</v>
      </c>
      <c r="F164" s="6" t="s">
        <v>948</v>
      </c>
      <c r="G164" s="9">
        <v>7.9</v>
      </c>
      <c r="H164" s="9">
        <v>0.8</v>
      </c>
      <c r="I164" s="9">
        <v>8.6999999999999993</v>
      </c>
      <c r="L164" s="6">
        <v>2</v>
      </c>
      <c r="M164" s="6" t="s">
        <v>949</v>
      </c>
      <c r="N164" s="6">
        <v>3</v>
      </c>
      <c r="O164" s="6" t="s">
        <v>953</v>
      </c>
      <c r="P164" s="6">
        <v>2003</v>
      </c>
      <c r="Q164" s="6" t="s">
        <v>948</v>
      </c>
      <c r="R164" s="9">
        <v>11.6</v>
      </c>
      <c r="S164" s="9">
        <v>1.1000000000000001</v>
      </c>
      <c r="T164" s="9">
        <v>12.7</v>
      </c>
      <c r="U164" s="9"/>
    </row>
    <row r="165" spans="1:21" x14ac:dyDescent="0.3">
      <c r="A165" s="6">
        <v>1</v>
      </c>
      <c r="B165" s="6" t="s">
        <v>947</v>
      </c>
      <c r="C165" s="6">
        <v>4</v>
      </c>
      <c r="D165" s="6" t="s">
        <v>955</v>
      </c>
      <c r="E165" s="6">
        <v>2003</v>
      </c>
      <c r="F165" s="6" t="s">
        <v>948</v>
      </c>
      <c r="G165" s="9">
        <v>15.6</v>
      </c>
      <c r="H165" s="9">
        <v>0.9</v>
      </c>
      <c r="I165" s="9">
        <v>16.5</v>
      </c>
      <c r="L165" s="6">
        <v>2</v>
      </c>
      <c r="M165" s="6" t="s">
        <v>949</v>
      </c>
      <c r="N165" s="6">
        <v>4</v>
      </c>
      <c r="O165" s="6" t="s">
        <v>955</v>
      </c>
      <c r="P165" s="6">
        <v>2003</v>
      </c>
      <c r="Q165" s="6" t="s">
        <v>948</v>
      </c>
      <c r="R165" s="9">
        <v>23.4</v>
      </c>
      <c r="S165" s="9">
        <v>1.3</v>
      </c>
      <c r="T165" s="9">
        <v>24.6</v>
      </c>
      <c r="U165" s="9"/>
    </row>
    <row r="166" spans="1:21" x14ac:dyDescent="0.3">
      <c r="A166" s="6">
        <v>1</v>
      </c>
      <c r="B166" s="6" t="s">
        <v>947</v>
      </c>
      <c r="C166" s="6">
        <v>5</v>
      </c>
      <c r="D166" s="6" t="s">
        <v>957</v>
      </c>
      <c r="E166" s="6">
        <v>2003</v>
      </c>
      <c r="F166" s="6" t="s">
        <v>948</v>
      </c>
      <c r="G166" s="9">
        <v>2.8</v>
      </c>
      <c r="H166" s="9">
        <v>0.9</v>
      </c>
      <c r="I166" s="9">
        <v>3.7</v>
      </c>
      <c r="L166" s="6">
        <v>2</v>
      </c>
      <c r="M166" s="6" t="s">
        <v>949</v>
      </c>
      <c r="N166" s="6">
        <v>5</v>
      </c>
      <c r="O166" s="6" t="s">
        <v>957</v>
      </c>
      <c r="P166" s="6">
        <v>2003</v>
      </c>
      <c r="Q166" s="6" t="s">
        <v>948</v>
      </c>
      <c r="R166" s="9">
        <v>3.3</v>
      </c>
      <c r="S166" s="9">
        <v>1</v>
      </c>
      <c r="T166" s="9">
        <v>4.3</v>
      </c>
      <c r="U166" s="9"/>
    </row>
    <row r="167" spans="1:21" x14ac:dyDescent="0.3">
      <c r="A167" s="6">
        <v>1</v>
      </c>
      <c r="B167" s="6" t="s">
        <v>947</v>
      </c>
      <c r="C167" s="6">
        <v>6</v>
      </c>
      <c r="D167" s="6" t="s">
        <v>80</v>
      </c>
      <c r="E167" s="6">
        <v>2003</v>
      </c>
      <c r="F167" s="6" t="s">
        <v>948</v>
      </c>
      <c r="G167" s="9">
        <v>3.5</v>
      </c>
      <c r="H167" s="9">
        <v>0.1</v>
      </c>
      <c r="I167" s="9">
        <v>3.6</v>
      </c>
      <c r="L167" s="6">
        <v>2</v>
      </c>
      <c r="M167" s="6" t="s">
        <v>949</v>
      </c>
      <c r="N167" s="6">
        <v>6</v>
      </c>
      <c r="O167" s="6" t="s">
        <v>80</v>
      </c>
      <c r="P167" s="6">
        <v>2003</v>
      </c>
      <c r="Q167" s="6" t="s">
        <v>948</v>
      </c>
      <c r="R167" s="9">
        <v>4.7</v>
      </c>
      <c r="S167" s="9">
        <v>0.2</v>
      </c>
      <c r="T167" s="9">
        <v>4.9000000000000004</v>
      </c>
      <c r="U167" s="9"/>
    </row>
    <row r="168" spans="1:21" x14ac:dyDescent="0.3">
      <c r="A168" s="6">
        <v>1</v>
      </c>
      <c r="B168" s="6" t="s">
        <v>947</v>
      </c>
      <c r="C168" s="6">
        <v>7</v>
      </c>
      <c r="D168" s="6" t="s">
        <v>959</v>
      </c>
      <c r="E168" s="6">
        <v>2003</v>
      </c>
      <c r="F168" s="6" t="s">
        <v>948</v>
      </c>
      <c r="G168" s="9">
        <v>10.3</v>
      </c>
      <c r="H168" s="9">
        <v>-0.1</v>
      </c>
      <c r="I168" s="9">
        <v>10.199999999999999</v>
      </c>
      <c r="L168" s="6">
        <v>2</v>
      </c>
      <c r="M168" s="6" t="s">
        <v>949</v>
      </c>
      <c r="N168" s="6">
        <v>7</v>
      </c>
      <c r="O168" s="6" t="s">
        <v>959</v>
      </c>
      <c r="P168" s="6">
        <v>2003</v>
      </c>
      <c r="Q168" s="6" t="s">
        <v>948</v>
      </c>
      <c r="R168" s="9">
        <v>14.2</v>
      </c>
      <c r="S168" s="9">
        <v>-0.2</v>
      </c>
      <c r="T168" s="9">
        <v>14.1</v>
      </c>
      <c r="U168" s="9"/>
    </row>
    <row r="169" spans="1:21" x14ac:dyDescent="0.3">
      <c r="A169" s="6">
        <v>1</v>
      </c>
      <c r="B169" s="6" t="s">
        <v>947</v>
      </c>
      <c r="C169" s="6">
        <v>8</v>
      </c>
      <c r="D169" s="6" t="s">
        <v>960</v>
      </c>
      <c r="E169" s="6">
        <v>2003</v>
      </c>
      <c r="F169" s="6" t="s">
        <v>948</v>
      </c>
      <c r="G169" s="9">
        <v>13</v>
      </c>
      <c r="H169" s="9">
        <v>0.2</v>
      </c>
      <c r="I169" s="9">
        <v>13.2</v>
      </c>
      <c r="L169" s="6">
        <v>2</v>
      </c>
      <c r="M169" s="6" t="s">
        <v>949</v>
      </c>
      <c r="N169" s="6">
        <v>8</v>
      </c>
      <c r="O169" s="6" t="s">
        <v>960</v>
      </c>
      <c r="P169" s="6">
        <v>2003</v>
      </c>
      <c r="Q169" s="6" t="s">
        <v>948</v>
      </c>
      <c r="R169" s="9">
        <v>21.8</v>
      </c>
      <c r="S169" s="9">
        <v>0.4</v>
      </c>
      <c r="T169" s="9">
        <v>22.2</v>
      </c>
      <c r="U169" s="9"/>
    </row>
    <row r="170" spans="1:21" x14ac:dyDescent="0.3">
      <c r="A170" s="6">
        <v>1</v>
      </c>
      <c r="B170" s="6" t="s">
        <v>947</v>
      </c>
      <c r="C170" s="6">
        <v>9</v>
      </c>
      <c r="D170" s="6" t="s">
        <v>965</v>
      </c>
      <c r="E170" s="6">
        <v>2003</v>
      </c>
      <c r="F170" s="6" t="s">
        <v>948</v>
      </c>
      <c r="G170" s="9">
        <v>28.4</v>
      </c>
      <c r="H170" s="9">
        <v>0.4</v>
      </c>
      <c r="I170" s="9">
        <v>28.8</v>
      </c>
      <c r="L170" s="6">
        <v>2</v>
      </c>
      <c r="M170" s="6" t="s">
        <v>949</v>
      </c>
      <c r="N170" s="6">
        <v>9</v>
      </c>
      <c r="O170" s="6" t="s">
        <v>965</v>
      </c>
      <c r="P170" s="6">
        <v>2003</v>
      </c>
      <c r="Q170" s="6" t="s">
        <v>948</v>
      </c>
      <c r="R170" s="9">
        <v>0.5</v>
      </c>
      <c r="S170" s="9">
        <v>0</v>
      </c>
      <c r="T170" s="9">
        <v>0.5</v>
      </c>
      <c r="U170" s="9"/>
    </row>
    <row r="171" spans="1:21" x14ac:dyDescent="0.3">
      <c r="A171" s="6">
        <v>1</v>
      </c>
      <c r="B171" s="6" t="s">
        <v>947</v>
      </c>
      <c r="C171" s="6">
        <v>10</v>
      </c>
      <c r="D171" s="6" t="s">
        <v>70</v>
      </c>
      <c r="E171" s="6">
        <v>2003</v>
      </c>
      <c r="F171" s="6" t="s">
        <v>948</v>
      </c>
      <c r="G171" s="9">
        <v>3.8</v>
      </c>
      <c r="H171" s="9">
        <v>1.6</v>
      </c>
      <c r="I171" s="9">
        <v>5.4</v>
      </c>
      <c r="L171" s="6">
        <v>2</v>
      </c>
      <c r="M171" s="6" t="s">
        <v>949</v>
      </c>
      <c r="N171" s="6">
        <v>10</v>
      </c>
      <c r="O171" s="6" t="s">
        <v>70</v>
      </c>
      <c r="P171" s="6">
        <v>2003</v>
      </c>
      <c r="Q171" s="6" t="s">
        <v>948</v>
      </c>
      <c r="R171" s="9">
        <v>4.0999999999999996</v>
      </c>
      <c r="S171" s="9">
        <v>1.8</v>
      </c>
      <c r="T171" s="9">
        <v>5.9</v>
      </c>
      <c r="U171" s="9"/>
    </row>
    <row r="172" spans="1:21" x14ac:dyDescent="0.3">
      <c r="A172" s="6">
        <v>1</v>
      </c>
      <c r="B172" s="6" t="s">
        <v>947</v>
      </c>
      <c r="C172" s="6">
        <v>11</v>
      </c>
      <c r="D172" s="6" t="s">
        <v>966</v>
      </c>
      <c r="E172" s="6">
        <v>2003</v>
      </c>
      <c r="F172" s="6" t="s">
        <v>948</v>
      </c>
      <c r="G172" s="9">
        <v>3.5</v>
      </c>
      <c r="H172" s="9">
        <v>0.1</v>
      </c>
      <c r="I172" s="9">
        <v>3.6</v>
      </c>
      <c r="L172" s="6">
        <v>2</v>
      </c>
      <c r="M172" s="6" t="s">
        <v>949</v>
      </c>
      <c r="N172" s="6">
        <v>11</v>
      </c>
      <c r="O172" s="6" t="s">
        <v>966</v>
      </c>
      <c r="P172" s="6">
        <v>2003</v>
      </c>
      <c r="Q172" s="6" t="s">
        <v>948</v>
      </c>
      <c r="R172" s="9">
        <v>3.6</v>
      </c>
      <c r="S172" s="9">
        <v>0.1</v>
      </c>
      <c r="T172" s="9">
        <v>3.7</v>
      </c>
      <c r="U172" s="9"/>
    </row>
    <row r="173" spans="1:21" x14ac:dyDescent="0.3">
      <c r="A173" s="6">
        <v>1</v>
      </c>
      <c r="B173" s="6" t="s">
        <v>947</v>
      </c>
      <c r="C173" s="6">
        <v>12</v>
      </c>
      <c r="D173" s="6" t="s">
        <v>967</v>
      </c>
      <c r="E173" s="6">
        <v>2003</v>
      </c>
      <c r="F173" s="6" t="s">
        <v>948</v>
      </c>
      <c r="G173" s="9">
        <v>2.2000000000000002</v>
      </c>
      <c r="H173" s="9">
        <v>0.1</v>
      </c>
      <c r="I173" s="9">
        <v>2.2999999999999998</v>
      </c>
      <c r="L173" s="6">
        <v>2</v>
      </c>
      <c r="M173" s="6" t="s">
        <v>949</v>
      </c>
      <c r="N173" s="6">
        <v>12</v>
      </c>
      <c r="O173" s="6" t="s">
        <v>967</v>
      </c>
      <c r="P173" s="6">
        <v>2003</v>
      </c>
      <c r="Q173" s="6" t="s">
        <v>948</v>
      </c>
      <c r="R173" s="9">
        <v>2</v>
      </c>
      <c r="S173" s="9">
        <v>0.1</v>
      </c>
      <c r="T173" s="9">
        <v>2</v>
      </c>
      <c r="U173" s="9"/>
    </row>
    <row r="174" spans="1:21" x14ac:dyDescent="0.3">
      <c r="A174" s="6">
        <v>1</v>
      </c>
      <c r="B174" s="6" t="s">
        <v>947</v>
      </c>
      <c r="C174" s="6">
        <v>13</v>
      </c>
      <c r="D174" s="6" t="s">
        <v>968</v>
      </c>
      <c r="E174" s="6">
        <v>2003</v>
      </c>
      <c r="F174" s="6" t="s">
        <v>948</v>
      </c>
      <c r="G174" s="9">
        <v>1.5</v>
      </c>
      <c r="H174" s="9">
        <v>0</v>
      </c>
      <c r="I174" s="9">
        <v>1.6</v>
      </c>
      <c r="L174" s="6">
        <v>2</v>
      </c>
      <c r="M174" s="6" t="s">
        <v>949</v>
      </c>
      <c r="N174" s="6">
        <v>13</v>
      </c>
      <c r="O174" s="6" t="s">
        <v>968</v>
      </c>
      <c r="P174" s="6">
        <v>2003</v>
      </c>
      <c r="Q174" s="6" t="s">
        <v>948</v>
      </c>
      <c r="R174" s="9">
        <v>1.4</v>
      </c>
      <c r="S174" s="9">
        <v>0</v>
      </c>
      <c r="T174" s="9">
        <v>1.4</v>
      </c>
      <c r="U174" s="9"/>
    </row>
    <row r="175" spans="1:21" x14ac:dyDescent="0.3">
      <c r="A175" s="6">
        <v>1</v>
      </c>
      <c r="B175" s="6" t="s">
        <v>947</v>
      </c>
      <c r="C175" s="6">
        <v>14</v>
      </c>
      <c r="D175" s="6" t="s">
        <v>969</v>
      </c>
      <c r="E175" s="6">
        <v>2003</v>
      </c>
      <c r="F175" s="6" t="s">
        <v>948</v>
      </c>
      <c r="G175" s="9"/>
      <c r="H175" s="9"/>
      <c r="I175" s="9">
        <v>110.9</v>
      </c>
      <c r="L175" s="6">
        <v>2</v>
      </c>
      <c r="M175" s="6" t="s">
        <v>949</v>
      </c>
      <c r="N175" s="6">
        <v>14</v>
      </c>
      <c r="O175" s="6" t="s">
        <v>969</v>
      </c>
      <c r="P175" s="6">
        <v>2003</v>
      </c>
      <c r="Q175" s="6" t="s">
        <v>948</v>
      </c>
      <c r="R175" s="9"/>
      <c r="S175" s="9"/>
      <c r="T175" s="9">
        <v>108.6</v>
      </c>
      <c r="U175" s="9"/>
    </row>
    <row r="176" spans="1:21" x14ac:dyDescent="0.3">
      <c r="A176" s="6">
        <v>1</v>
      </c>
      <c r="B176" s="6" t="s">
        <v>947</v>
      </c>
      <c r="C176" s="6">
        <v>15</v>
      </c>
      <c r="D176" s="6" t="s">
        <v>970</v>
      </c>
      <c r="E176" s="6">
        <v>2003</v>
      </c>
      <c r="F176" s="6" t="s">
        <v>948</v>
      </c>
      <c r="G176" s="9"/>
      <c r="H176" s="9"/>
      <c r="I176" s="9">
        <v>100</v>
      </c>
      <c r="L176" s="6">
        <v>2</v>
      </c>
      <c r="M176" s="6" t="s">
        <v>949</v>
      </c>
      <c r="N176" s="6">
        <v>15</v>
      </c>
      <c r="O176" s="6" t="s">
        <v>970</v>
      </c>
      <c r="P176" s="6">
        <v>2003</v>
      </c>
      <c r="Q176" s="6" t="s">
        <v>948</v>
      </c>
      <c r="R176" s="9"/>
      <c r="S176" s="9"/>
      <c r="T176" s="9">
        <v>100</v>
      </c>
      <c r="U176" s="9"/>
    </row>
    <row r="177" spans="1:21" x14ac:dyDescent="0.3">
      <c r="A177" s="6">
        <v>1</v>
      </c>
      <c r="B177" s="6" t="s">
        <v>947</v>
      </c>
      <c r="C177" s="6">
        <v>16</v>
      </c>
      <c r="D177" s="6" t="s">
        <v>971</v>
      </c>
      <c r="E177" s="6">
        <v>2003</v>
      </c>
      <c r="F177" s="6" t="s">
        <v>948</v>
      </c>
      <c r="G177" s="9"/>
      <c r="H177" s="9"/>
      <c r="I177" s="9">
        <v>16.2</v>
      </c>
      <c r="L177" s="6">
        <v>2</v>
      </c>
      <c r="M177" s="6" t="s">
        <v>949</v>
      </c>
      <c r="N177" s="6">
        <v>16</v>
      </c>
      <c r="O177" s="6" t="s">
        <v>971</v>
      </c>
      <c r="P177" s="6">
        <v>2003</v>
      </c>
      <c r="Q177" s="6" t="s">
        <v>948</v>
      </c>
      <c r="R177" s="9"/>
      <c r="S177" s="9"/>
      <c r="T177" s="9">
        <v>23.7</v>
      </c>
      <c r="U177" s="9"/>
    </row>
    <row r="178" spans="1:21" x14ac:dyDescent="0.3">
      <c r="A178" s="6">
        <v>1</v>
      </c>
      <c r="B178" s="6" t="s">
        <v>947</v>
      </c>
      <c r="C178" s="6">
        <v>1</v>
      </c>
      <c r="D178" s="6" t="s">
        <v>946</v>
      </c>
      <c r="E178" s="6">
        <v>2004</v>
      </c>
      <c r="F178" s="6" t="s">
        <v>948</v>
      </c>
      <c r="G178" s="9">
        <v>94.2</v>
      </c>
      <c r="H178" s="9">
        <v>5.8</v>
      </c>
      <c r="I178" s="9">
        <v>100</v>
      </c>
      <c r="L178" s="6">
        <v>2</v>
      </c>
      <c r="M178" s="6" t="s">
        <v>949</v>
      </c>
      <c r="N178" s="6">
        <v>1</v>
      </c>
      <c r="O178" s="6" t="s">
        <v>946</v>
      </c>
      <c r="P178" s="6">
        <v>2004</v>
      </c>
      <c r="Q178" s="6" t="s">
        <v>948</v>
      </c>
      <c r="R178" s="9">
        <v>93.1</v>
      </c>
      <c r="S178" s="9">
        <v>6.8</v>
      </c>
      <c r="T178" s="9">
        <v>100</v>
      </c>
      <c r="U178" s="9"/>
    </row>
    <row r="179" spans="1:21" x14ac:dyDescent="0.3">
      <c r="A179" s="6">
        <v>1</v>
      </c>
      <c r="B179" s="6" t="s">
        <v>947</v>
      </c>
      <c r="C179" s="6">
        <v>2</v>
      </c>
      <c r="D179" s="6" t="s">
        <v>951</v>
      </c>
      <c r="E179" s="6">
        <v>2004</v>
      </c>
      <c r="F179" s="6" t="s">
        <v>948</v>
      </c>
      <c r="G179" s="9">
        <v>1.8</v>
      </c>
      <c r="H179" s="9">
        <v>0.4</v>
      </c>
      <c r="I179" s="9">
        <v>2.2000000000000002</v>
      </c>
      <c r="L179" s="6">
        <v>2</v>
      </c>
      <c r="M179" s="6" t="s">
        <v>949</v>
      </c>
      <c r="N179" s="6">
        <v>2</v>
      </c>
      <c r="O179" s="6" t="s">
        <v>951</v>
      </c>
      <c r="P179" s="6">
        <v>2004</v>
      </c>
      <c r="Q179" s="6" t="s">
        <v>948</v>
      </c>
      <c r="R179" s="9">
        <v>2.6</v>
      </c>
      <c r="S179" s="9">
        <v>0.6</v>
      </c>
      <c r="T179" s="9">
        <v>3.2</v>
      </c>
      <c r="U179" s="9"/>
    </row>
    <row r="180" spans="1:21" x14ac:dyDescent="0.3">
      <c r="A180" s="6">
        <v>1</v>
      </c>
      <c r="B180" s="6" t="s">
        <v>947</v>
      </c>
      <c r="C180" s="6">
        <v>3</v>
      </c>
      <c r="D180" s="6" t="s">
        <v>953</v>
      </c>
      <c r="E180" s="6">
        <v>2004</v>
      </c>
      <c r="F180" s="6" t="s">
        <v>948</v>
      </c>
      <c r="G180" s="9">
        <v>9.1999999999999993</v>
      </c>
      <c r="H180" s="9">
        <v>0.8</v>
      </c>
      <c r="I180" s="9">
        <v>9.9</v>
      </c>
      <c r="L180" s="6">
        <v>2</v>
      </c>
      <c r="M180" s="6" t="s">
        <v>949</v>
      </c>
      <c r="N180" s="6">
        <v>3</v>
      </c>
      <c r="O180" s="6" t="s">
        <v>953</v>
      </c>
      <c r="P180" s="6">
        <v>2004</v>
      </c>
      <c r="Q180" s="6" t="s">
        <v>948</v>
      </c>
      <c r="R180" s="9">
        <v>13.6</v>
      </c>
      <c r="S180" s="9">
        <v>1.1000000000000001</v>
      </c>
      <c r="T180" s="9">
        <v>14.6</v>
      </c>
      <c r="U180" s="9"/>
    </row>
    <row r="181" spans="1:21" x14ac:dyDescent="0.3">
      <c r="A181" s="6">
        <v>1</v>
      </c>
      <c r="B181" s="6" t="s">
        <v>947</v>
      </c>
      <c r="C181" s="6">
        <v>4</v>
      </c>
      <c r="D181" s="6" t="s">
        <v>955</v>
      </c>
      <c r="E181" s="6">
        <v>2004</v>
      </c>
      <c r="F181" s="6" t="s">
        <v>948</v>
      </c>
      <c r="G181" s="9">
        <v>14.7</v>
      </c>
      <c r="H181" s="9">
        <v>0.9</v>
      </c>
      <c r="I181" s="9">
        <v>15.7</v>
      </c>
      <c r="L181" s="6">
        <v>2</v>
      </c>
      <c r="M181" s="6" t="s">
        <v>949</v>
      </c>
      <c r="N181" s="6">
        <v>4</v>
      </c>
      <c r="O181" s="6" t="s">
        <v>955</v>
      </c>
      <c r="P181" s="6">
        <v>2004</v>
      </c>
      <c r="Q181" s="6" t="s">
        <v>948</v>
      </c>
      <c r="R181" s="9">
        <v>22.1</v>
      </c>
      <c r="S181" s="9">
        <v>1.4</v>
      </c>
      <c r="T181" s="9">
        <v>23.4</v>
      </c>
      <c r="U181" s="9"/>
    </row>
    <row r="182" spans="1:21" x14ac:dyDescent="0.3">
      <c r="A182" s="6">
        <v>1</v>
      </c>
      <c r="B182" s="6" t="s">
        <v>947</v>
      </c>
      <c r="C182" s="6">
        <v>5</v>
      </c>
      <c r="D182" s="6" t="s">
        <v>957</v>
      </c>
      <c r="E182" s="6">
        <v>2004</v>
      </c>
      <c r="F182" s="6" t="s">
        <v>948</v>
      </c>
      <c r="G182" s="9">
        <v>2.7</v>
      </c>
      <c r="H182" s="9">
        <v>1</v>
      </c>
      <c r="I182" s="9">
        <v>3.6</v>
      </c>
      <c r="L182" s="6">
        <v>2</v>
      </c>
      <c r="M182" s="6" t="s">
        <v>949</v>
      </c>
      <c r="N182" s="6">
        <v>5</v>
      </c>
      <c r="O182" s="6" t="s">
        <v>957</v>
      </c>
      <c r="P182" s="6">
        <v>2004</v>
      </c>
      <c r="Q182" s="6" t="s">
        <v>948</v>
      </c>
      <c r="R182" s="9">
        <v>3.1</v>
      </c>
      <c r="S182" s="9">
        <v>1.1000000000000001</v>
      </c>
      <c r="T182" s="9">
        <v>4.2</v>
      </c>
      <c r="U182" s="9"/>
    </row>
    <row r="183" spans="1:21" x14ac:dyDescent="0.3">
      <c r="A183" s="6">
        <v>1</v>
      </c>
      <c r="B183" s="6" t="s">
        <v>947</v>
      </c>
      <c r="C183" s="6">
        <v>6</v>
      </c>
      <c r="D183" s="6" t="s">
        <v>80</v>
      </c>
      <c r="E183" s="6">
        <v>2004</v>
      </c>
      <c r="F183" s="6" t="s">
        <v>948</v>
      </c>
      <c r="G183" s="9">
        <v>3.4</v>
      </c>
      <c r="H183" s="9">
        <v>0.2</v>
      </c>
      <c r="I183" s="9">
        <v>3.5</v>
      </c>
      <c r="L183" s="6">
        <v>2</v>
      </c>
      <c r="M183" s="6" t="s">
        <v>949</v>
      </c>
      <c r="N183" s="6">
        <v>6</v>
      </c>
      <c r="O183" s="6" t="s">
        <v>80</v>
      </c>
      <c r="P183" s="6">
        <v>2004</v>
      </c>
      <c r="Q183" s="6" t="s">
        <v>948</v>
      </c>
      <c r="R183" s="9">
        <v>4.7</v>
      </c>
      <c r="S183" s="9">
        <v>0.2</v>
      </c>
      <c r="T183" s="9">
        <v>4.9000000000000004</v>
      </c>
      <c r="U183" s="9"/>
    </row>
    <row r="184" spans="1:21" x14ac:dyDescent="0.3">
      <c r="A184" s="6">
        <v>1</v>
      </c>
      <c r="B184" s="6" t="s">
        <v>947</v>
      </c>
      <c r="C184" s="6">
        <v>7</v>
      </c>
      <c r="D184" s="6" t="s">
        <v>959</v>
      </c>
      <c r="E184" s="6">
        <v>2004</v>
      </c>
      <c r="F184" s="6" t="s">
        <v>948</v>
      </c>
      <c r="G184" s="9">
        <v>9.5</v>
      </c>
      <c r="H184" s="9">
        <v>-0.1</v>
      </c>
      <c r="I184" s="9">
        <v>9.4</v>
      </c>
      <c r="L184" s="6">
        <v>2</v>
      </c>
      <c r="M184" s="6" t="s">
        <v>949</v>
      </c>
      <c r="N184" s="6">
        <v>7</v>
      </c>
      <c r="O184" s="6" t="s">
        <v>959</v>
      </c>
      <c r="P184" s="6">
        <v>2004</v>
      </c>
      <c r="Q184" s="6" t="s">
        <v>948</v>
      </c>
      <c r="R184" s="9">
        <v>13.1</v>
      </c>
      <c r="S184" s="9">
        <v>-0.1</v>
      </c>
      <c r="T184" s="9">
        <v>13</v>
      </c>
      <c r="U184" s="9"/>
    </row>
    <row r="185" spans="1:21" x14ac:dyDescent="0.3">
      <c r="A185" s="6">
        <v>1</v>
      </c>
      <c r="B185" s="6" t="s">
        <v>947</v>
      </c>
      <c r="C185" s="6">
        <v>8</v>
      </c>
      <c r="D185" s="6" t="s">
        <v>960</v>
      </c>
      <c r="E185" s="6">
        <v>2004</v>
      </c>
      <c r="F185" s="6" t="s">
        <v>948</v>
      </c>
      <c r="G185" s="9">
        <v>13.6</v>
      </c>
      <c r="H185" s="9">
        <v>0.3</v>
      </c>
      <c r="I185" s="9">
        <v>13.8</v>
      </c>
      <c r="L185" s="6">
        <v>2</v>
      </c>
      <c r="M185" s="6" t="s">
        <v>949</v>
      </c>
      <c r="N185" s="6">
        <v>8</v>
      </c>
      <c r="O185" s="6" t="s">
        <v>960</v>
      </c>
      <c r="P185" s="6">
        <v>2004</v>
      </c>
      <c r="Q185" s="6" t="s">
        <v>948</v>
      </c>
      <c r="R185" s="9">
        <v>22.9</v>
      </c>
      <c r="S185" s="9">
        <v>0.5</v>
      </c>
      <c r="T185" s="9">
        <v>23.4</v>
      </c>
      <c r="U185" s="9"/>
    </row>
    <row r="186" spans="1:21" x14ac:dyDescent="0.3">
      <c r="A186" s="6">
        <v>1</v>
      </c>
      <c r="B186" s="6" t="s">
        <v>947</v>
      </c>
      <c r="C186" s="6">
        <v>9</v>
      </c>
      <c r="D186" s="6" t="s">
        <v>965</v>
      </c>
      <c r="E186" s="6">
        <v>2004</v>
      </c>
      <c r="F186" s="6" t="s">
        <v>948</v>
      </c>
      <c r="G186" s="9">
        <v>28.9</v>
      </c>
      <c r="H186" s="9">
        <v>0.5</v>
      </c>
      <c r="I186" s="9">
        <v>29.4</v>
      </c>
      <c r="L186" s="6">
        <v>2</v>
      </c>
      <c r="M186" s="6" t="s">
        <v>949</v>
      </c>
      <c r="N186" s="6">
        <v>9</v>
      </c>
      <c r="O186" s="6" t="s">
        <v>965</v>
      </c>
      <c r="P186" s="6">
        <v>2004</v>
      </c>
      <c r="Q186" s="6" t="s">
        <v>948</v>
      </c>
      <c r="R186" s="9">
        <v>0.4</v>
      </c>
      <c r="S186" s="9">
        <v>0</v>
      </c>
      <c r="T186" s="9">
        <v>0.4</v>
      </c>
      <c r="U186" s="9"/>
    </row>
    <row r="187" spans="1:21" x14ac:dyDescent="0.3">
      <c r="A187" s="6">
        <v>1</v>
      </c>
      <c r="B187" s="6" t="s">
        <v>947</v>
      </c>
      <c r="C187" s="6">
        <v>10</v>
      </c>
      <c r="D187" s="6" t="s">
        <v>70</v>
      </c>
      <c r="E187" s="6">
        <v>2004</v>
      </c>
      <c r="F187" s="6" t="s">
        <v>948</v>
      </c>
      <c r="G187" s="9">
        <v>3.7</v>
      </c>
      <c r="H187" s="9">
        <v>1.7</v>
      </c>
      <c r="I187" s="9">
        <v>5.4</v>
      </c>
      <c r="L187" s="6">
        <v>2</v>
      </c>
      <c r="M187" s="6" t="s">
        <v>949</v>
      </c>
      <c r="N187" s="6">
        <v>10</v>
      </c>
      <c r="O187" s="6" t="s">
        <v>70</v>
      </c>
      <c r="P187" s="6">
        <v>2004</v>
      </c>
      <c r="Q187" s="6" t="s">
        <v>948</v>
      </c>
      <c r="R187" s="9">
        <v>4.0999999999999996</v>
      </c>
      <c r="S187" s="9">
        <v>2</v>
      </c>
      <c r="T187" s="9">
        <v>6.1</v>
      </c>
      <c r="U187" s="9"/>
    </row>
    <row r="188" spans="1:21" x14ac:dyDescent="0.3">
      <c r="A188" s="6">
        <v>1</v>
      </c>
      <c r="B188" s="6" t="s">
        <v>947</v>
      </c>
      <c r="C188" s="6">
        <v>11</v>
      </c>
      <c r="D188" s="6" t="s">
        <v>966</v>
      </c>
      <c r="E188" s="6">
        <v>2004</v>
      </c>
      <c r="F188" s="6" t="s">
        <v>948</v>
      </c>
      <c r="G188" s="9">
        <v>3.1</v>
      </c>
      <c r="H188" s="9">
        <v>0.1</v>
      </c>
      <c r="I188" s="9">
        <v>3.2</v>
      </c>
      <c r="L188" s="6">
        <v>2</v>
      </c>
      <c r="M188" s="6" t="s">
        <v>949</v>
      </c>
      <c r="N188" s="6">
        <v>11</v>
      </c>
      <c r="O188" s="6" t="s">
        <v>966</v>
      </c>
      <c r="P188" s="6">
        <v>2004</v>
      </c>
      <c r="Q188" s="6" t="s">
        <v>948</v>
      </c>
      <c r="R188" s="9">
        <v>3.2</v>
      </c>
      <c r="S188" s="9">
        <v>0.1</v>
      </c>
      <c r="T188" s="9">
        <v>3.3</v>
      </c>
      <c r="U188" s="9"/>
    </row>
    <row r="189" spans="1:21" x14ac:dyDescent="0.3">
      <c r="A189" s="6">
        <v>1</v>
      </c>
      <c r="B189" s="6" t="s">
        <v>947</v>
      </c>
      <c r="C189" s="6">
        <v>12</v>
      </c>
      <c r="D189" s="6" t="s">
        <v>967</v>
      </c>
      <c r="E189" s="6">
        <v>2004</v>
      </c>
      <c r="F189" s="6" t="s">
        <v>948</v>
      </c>
      <c r="G189" s="9">
        <v>2.2999999999999998</v>
      </c>
      <c r="H189" s="9">
        <v>0.1</v>
      </c>
      <c r="I189" s="9">
        <v>2.2999999999999998</v>
      </c>
      <c r="L189" s="6">
        <v>2</v>
      </c>
      <c r="M189" s="6" t="s">
        <v>949</v>
      </c>
      <c r="N189" s="6">
        <v>12</v>
      </c>
      <c r="O189" s="6" t="s">
        <v>967</v>
      </c>
      <c r="P189" s="6">
        <v>2004</v>
      </c>
      <c r="Q189" s="6" t="s">
        <v>948</v>
      </c>
      <c r="R189" s="9">
        <v>2</v>
      </c>
      <c r="S189" s="9">
        <v>0.1</v>
      </c>
      <c r="T189" s="9">
        <v>2.1</v>
      </c>
      <c r="U189" s="9"/>
    </row>
    <row r="190" spans="1:21" x14ac:dyDescent="0.3">
      <c r="A190" s="6">
        <v>1</v>
      </c>
      <c r="B190" s="6" t="s">
        <v>947</v>
      </c>
      <c r="C190" s="6">
        <v>13</v>
      </c>
      <c r="D190" s="6" t="s">
        <v>968</v>
      </c>
      <c r="E190" s="6">
        <v>2004</v>
      </c>
      <c r="F190" s="6" t="s">
        <v>948</v>
      </c>
      <c r="G190" s="9">
        <v>1.4</v>
      </c>
      <c r="H190" s="9">
        <v>0</v>
      </c>
      <c r="I190" s="9">
        <v>1.5</v>
      </c>
      <c r="L190" s="6">
        <v>2</v>
      </c>
      <c r="M190" s="6" t="s">
        <v>949</v>
      </c>
      <c r="N190" s="6">
        <v>13</v>
      </c>
      <c r="O190" s="6" t="s">
        <v>968</v>
      </c>
      <c r="P190" s="6">
        <v>2004</v>
      </c>
      <c r="Q190" s="6" t="s">
        <v>948</v>
      </c>
      <c r="R190" s="9">
        <v>1.3</v>
      </c>
      <c r="S190" s="9">
        <v>0</v>
      </c>
      <c r="T190" s="9">
        <v>1.3</v>
      </c>
      <c r="U190" s="9"/>
    </row>
    <row r="191" spans="1:21" x14ac:dyDescent="0.3">
      <c r="A191" s="6">
        <v>1</v>
      </c>
      <c r="B191" s="6" t="s">
        <v>947</v>
      </c>
      <c r="C191" s="6">
        <v>14</v>
      </c>
      <c r="D191" s="6" t="s">
        <v>969</v>
      </c>
      <c r="E191" s="6">
        <v>2004</v>
      </c>
      <c r="F191" s="6" t="s">
        <v>948</v>
      </c>
      <c r="G191" s="9"/>
      <c r="H191" s="9"/>
      <c r="I191" s="9">
        <v>111.1</v>
      </c>
      <c r="L191" s="6">
        <v>2</v>
      </c>
      <c r="M191" s="6" t="s">
        <v>949</v>
      </c>
      <c r="N191" s="6">
        <v>14</v>
      </c>
      <c r="O191" s="6" t="s">
        <v>969</v>
      </c>
      <c r="P191" s="6">
        <v>2004</v>
      </c>
      <c r="Q191" s="6" t="s">
        <v>948</v>
      </c>
      <c r="R191" s="9"/>
      <c r="S191" s="9"/>
      <c r="T191" s="9">
        <v>108.8</v>
      </c>
      <c r="U191" s="9"/>
    </row>
    <row r="192" spans="1:21" x14ac:dyDescent="0.3">
      <c r="A192" s="6">
        <v>1</v>
      </c>
      <c r="B192" s="6" t="s">
        <v>947</v>
      </c>
      <c r="C192" s="6">
        <v>15</v>
      </c>
      <c r="D192" s="6" t="s">
        <v>970</v>
      </c>
      <c r="E192" s="6">
        <v>2004</v>
      </c>
      <c r="F192" s="6" t="s">
        <v>948</v>
      </c>
      <c r="G192" s="9"/>
      <c r="H192" s="9"/>
      <c r="I192" s="9">
        <v>100</v>
      </c>
      <c r="L192" s="6">
        <v>2</v>
      </c>
      <c r="M192" s="6" t="s">
        <v>949</v>
      </c>
      <c r="N192" s="6">
        <v>15</v>
      </c>
      <c r="O192" s="6" t="s">
        <v>970</v>
      </c>
      <c r="P192" s="6">
        <v>2004</v>
      </c>
      <c r="Q192" s="6" t="s">
        <v>948</v>
      </c>
      <c r="R192" s="9"/>
      <c r="S192" s="9"/>
      <c r="T192" s="9">
        <v>100</v>
      </c>
      <c r="U192" s="9"/>
    </row>
    <row r="193" spans="1:21" x14ac:dyDescent="0.3">
      <c r="A193" s="6">
        <v>1</v>
      </c>
      <c r="B193" s="6" t="s">
        <v>947</v>
      </c>
      <c r="C193" s="6">
        <v>16</v>
      </c>
      <c r="D193" s="6" t="s">
        <v>971</v>
      </c>
      <c r="E193" s="6">
        <v>2004</v>
      </c>
      <c r="F193" s="6" t="s">
        <v>948</v>
      </c>
      <c r="G193" s="9"/>
      <c r="H193" s="9"/>
      <c r="I193" s="9">
        <v>16.8</v>
      </c>
      <c r="L193" s="6">
        <v>2</v>
      </c>
      <c r="M193" s="6" t="s">
        <v>949</v>
      </c>
      <c r="N193" s="6">
        <v>16</v>
      </c>
      <c r="O193" s="6" t="s">
        <v>971</v>
      </c>
      <c r="P193" s="6">
        <v>2004</v>
      </c>
      <c r="Q193" s="6" t="s">
        <v>948</v>
      </c>
      <c r="R193" s="9"/>
      <c r="S193" s="9"/>
      <c r="T193" s="9">
        <v>24.8</v>
      </c>
      <c r="U193" s="9"/>
    </row>
    <row r="194" spans="1:21" x14ac:dyDescent="0.3">
      <c r="A194" s="6">
        <v>1</v>
      </c>
      <c r="B194" s="6" t="s">
        <v>947</v>
      </c>
      <c r="C194" s="6">
        <v>1</v>
      </c>
      <c r="D194" s="6" t="s">
        <v>946</v>
      </c>
      <c r="E194" s="6">
        <v>2005</v>
      </c>
      <c r="F194" s="6" t="s">
        <v>948</v>
      </c>
      <c r="G194" s="9">
        <v>94</v>
      </c>
      <c r="H194" s="9">
        <v>6</v>
      </c>
      <c r="I194" s="9">
        <v>100</v>
      </c>
      <c r="L194" s="6">
        <v>2</v>
      </c>
      <c r="M194" s="6" t="s">
        <v>949</v>
      </c>
      <c r="N194" s="6">
        <v>1</v>
      </c>
      <c r="O194" s="6" t="s">
        <v>946</v>
      </c>
      <c r="P194" s="6">
        <v>2005</v>
      </c>
      <c r="Q194" s="6" t="s">
        <v>948</v>
      </c>
      <c r="R194" s="9">
        <v>92.8</v>
      </c>
      <c r="S194" s="9">
        <v>7.2</v>
      </c>
      <c r="T194" s="9">
        <v>100</v>
      </c>
      <c r="U194" s="9"/>
    </row>
    <row r="195" spans="1:21" x14ac:dyDescent="0.3">
      <c r="A195" s="6">
        <v>1</v>
      </c>
      <c r="B195" s="6" t="s">
        <v>947</v>
      </c>
      <c r="C195" s="6">
        <v>2</v>
      </c>
      <c r="D195" s="6" t="s">
        <v>951</v>
      </c>
      <c r="E195" s="6">
        <v>2005</v>
      </c>
      <c r="F195" s="6" t="s">
        <v>948</v>
      </c>
      <c r="G195" s="9">
        <v>1.8</v>
      </c>
      <c r="H195" s="9">
        <v>0.4</v>
      </c>
      <c r="I195" s="9">
        <v>2.2000000000000002</v>
      </c>
      <c r="L195" s="6">
        <v>2</v>
      </c>
      <c r="M195" s="6" t="s">
        <v>949</v>
      </c>
      <c r="N195" s="6">
        <v>2</v>
      </c>
      <c r="O195" s="6" t="s">
        <v>951</v>
      </c>
      <c r="P195" s="6">
        <v>2005</v>
      </c>
      <c r="Q195" s="6" t="s">
        <v>948</v>
      </c>
      <c r="R195" s="9">
        <v>2.7</v>
      </c>
      <c r="S195" s="9">
        <v>0.6</v>
      </c>
      <c r="T195" s="9">
        <v>3.4</v>
      </c>
      <c r="U195" s="9"/>
    </row>
    <row r="196" spans="1:21" x14ac:dyDescent="0.3">
      <c r="A196" s="6">
        <v>1</v>
      </c>
      <c r="B196" s="6" t="s">
        <v>947</v>
      </c>
      <c r="C196" s="6">
        <v>3</v>
      </c>
      <c r="D196" s="6" t="s">
        <v>953</v>
      </c>
      <c r="E196" s="6">
        <v>2005</v>
      </c>
      <c r="F196" s="6" t="s">
        <v>948</v>
      </c>
      <c r="G196" s="9">
        <v>7.9</v>
      </c>
      <c r="H196" s="9">
        <v>0.8</v>
      </c>
      <c r="I196" s="9">
        <v>8.6999999999999993</v>
      </c>
      <c r="L196" s="6">
        <v>2</v>
      </c>
      <c r="M196" s="6" t="s">
        <v>949</v>
      </c>
      <c r="N196" s="6">
        <v>3</v>
      </c>
      <c r="O196" s="6" t="s">
        <v>953</v>
      </c>
      <c r="P196" s="6">
        <v>2005</v>
      </c>
      <c r="Q196" s="6" t="s">
        <v>948</v>
      </c>
      <c r="R196" s="9">
        <v>11.9</v>
      </c>
      <c r="S196" s="9">
        <v>1.2</v>
      </c>
      <c r="T196" s="9">
        <v>13.1</v>
      </c>
      <c r="U196" s="9"/>
    </row>
    <row r="197" spans="1:21" x14ac:dyDescent="0.3">
      <c r="A197" s="6">
        <v>1</v>
      </c>
      <c r="B197" s="6" t="s">
        <v>947</v>
      </c>
      <c r="C197" s="6">
        <v>4</v>
      </c>
      <c r="D197" s="6" t="s">
        <v>955</v>
      </c>
      <c r="E197" s="6">
        <v>2005</v>
      </c>
      <c r="F197" s="6" t="s">
        <v>948</v>
      </c>
      <c r="G197" s="9">
        <v>14.8</v>
      </c>
      <c r="H197" s="9">
        <v>1</v>
      </c>
      <c r="I197" s="9">
        <v>15.8</v>
      </c>
      <c r="L197" s="6">
        <v>2</v>
      </c>
      <c r="M197" s="6" t="s">
        <v>949</v>
      </c>
      <c r="N197" s="6">
        <v>4</v>
      </c>
      <c r="O197" s="6" t="s">
        <v>955</v>
      </c>
      <c r="P197" s="6">
        <v>2005</v>
      </c>
      <c r="Q197" s="6" t="s">
        <v>948</v>
      </c>
      <c r="R197" s="9">
        <v>22.6</v>
      </c>
      <c r="S197" s="9">
        <v>1.4</v>
      </c>
      <c r="T197" s="9">
        <v>24</v>
      </c>
      <c r="U197" s="9"/>
    </row>
    <row r="198" spans="1:21" x14ac:dyDescent="0.3">
      <c r="A198" s="6">
        <v>1</v>
      </c>
      <c r="B198" s="6" t="s">
        <v>947</v>
      </c>
      <c r="C198" s="6">
        <v>5</v>
      </c>
      <c r="D198" s="6" t="s">
        <v>957</v>
      </c>
      <c r="E198" s="6">
        <v>2005</v>
      </c>
      <c r="F198" s="6" t="s">
        <v>948</v>
      </c>
      <c r="G198" s="9">
        <v>2.6</v>
      </c>
      <c r="H198" s="9">
        <v>1</v>
      </c>
      <c r="I198" s="9">
        <v>3.6</v>
      </c>
      <c r="L198" s="6">
        <v>2</v>
      </c>
      <c r="M198" s="6" t="s">
        <v>949</v>
      </c>
      <c r="N198" s="6">
        <v>5</v>
      </c>
      <c r="O198" s="6" t="s">
        <v>957</v>
      </c>
      <c r="P198" s="6">
        <v>2005</v>
      </c>
      <c r="Q198" s="6" t="s">
        <v>948</v>
      </c>
      <c r="R198" s="9">
        <v>3.1</v>
      </c>
      <c r="S198" s="9">
        <v>1.1000000000000001</v>
      </c>
      <c r="T198" s="9">
        <v>4.3</v>
      </c>
      <c r="U198" s="9"/>
    </row>
    <row r="199" spans="1:21" x14ac:dyDescent="0.3">
      <c r="A199" s="6">
        <v>1</v>
      </c>
      <c r="B199" s="6" t="s">
        <v>947</v>
      </c>
      <c r="C199" s="6">
        <v>6</v>
      </c>
      <c r="D199" s="6" t="s">
        <v>80</v>
      </c>
      <c r="E199" s="6">
        <v>2005</v>
      </c>
      <c r="F199" s="6" t="s">
        <v>948</v>
      </c>
      <c r="G199" s="9">
        <v>3.4</v>
      </c>
      <c r="H199" s="9">
        <v>0.2</v>
      </c>
      <c r="I199" s="9">
        <v>3.6</v>
      </c>
      <c r="L199" s="6">
        <v>2</v>
      </c>
      <c r="M199" s="6" t="s">
        <v>949</v>
      </c>
      <c r="N199" s="6">
        <v>6</v>
      </c>
      <c r="O199" s="6" t="s">
        <v>80</v>
      </c>
      <c r="P199" s="6">
        <v>2005</v>
      </c>
      <c r="Q199" s="6" t="s">
        <v>948</v>
      </c>
      <c r="R199" s="9">
        <v>4.9000000000000004</v>
      </c>
      <c r="S199" s="9">
        <v>0.2</v>
      </c>
      <c r="T199" s="9">
        <v>5.0999999999999996</v>
      </c>
      <c r="U199" s="9"/>
    </row>
    <row r="200" spans="1:21" x14ac:dyDescent="0.3">
      <c r="A200" s="6">
        <v>1</v>
      </c>
      <c r="B200" s="6" t="s">
        <v>947</v>
      </c>
      <c r="C200" s="6">
        <v>7</v>
      </c>
      <c r="D200" s="6" t="s">
        <v>959</v>
      </c>
      <c r="E200" s="6">
        <v>2005</v>
      </c>
      <c r="F200" s="6" t="s">
        <v>948</v>
      </c>
      <c r="G200" s="9">
        <v>9.3000000000000007</v>
      </c>
      <c r="H200" s="9">
        <v>-0.1</v>
      </c>
      <c r="I200" s="9">
        <v>9.1999999999999993</v>
      </c>
      <c r="L200" s="6">
        <v>2</v>
      </c>
      <c r="M200" s="6" t="s">
        <v>949</v>
      </c>
      <c r="N200" s="6">
        <v>7</v>
      </c>
      <c r="O200" s="6" t="s">
        <v>959</v>
      </c>
      <c r="P200" s="6">
        <v>2005</v>
      </c>
      <c r="Q200" s="6" t="s">
        <v>948</v>
      </c>
      <c r="R200" s="9">
        <v>13.3</v>
      </c>
      <c r="S200" s="9">
        <v>-0.1</v>
      </c>
      <c r="T200" s="9">
        <v>13.2</v>
      </c>
      <c r="U200" s="9"/>
    </row>
    <row r="201" spans="1:21" x14ac:dyDescent="0.3">
      <c r="A201" s="6">
        <v>1</v>
      </c>
      <c r="B201" s="6" t="s">
        <v>947</v>
      </c>
      <c r="C201" s="6">
        <v>8</v>
      </c>
      <c r="D201" s="6" t="s">
        <v>960</v>
      </c>
      <c r="E201" s="6">
        <v>2005</v>
      </c>
      <c r="F201" s="6" t="s">
        <v>948</v>
      </c>
      <c r="G201" s="9">
        <v>13.4</v>
      </c>
      <c r="H201" s="9">
        <v>0.3</v>
      </c>
      <c r="I201" s="9">
        <v>13.7</v>
      </c>
      <c r="L201" s="6">
        <v>2</v>
      </c>
      <c r="M201" s="6" t="s">
        <v>949</v>
      </c>
      <c r="N201" s="6">
        <v>8</v>
      </c>
      <c r="O201" s="6" t="s">
        <v>960</v>
      </c>
      <c r="P201" s="6">
        <v>2005</v>
      </c>
      <c r="Q201" s="6" t="s">
        <v>948</v>
      </c>
      <c r="R201" s="9">
        <v>23</v>
      </c>
      <c r="S201" s="9">
        <v>0.4</v>
      </c>
      <c r="T201" s="9">
        <v>23.4</v>
      </c>
      <c r="U201" s="9"/>
    </row>
    <row r="202" spans="1:21" x14ac:dyDescent="0.3">
      <c r="A202" s="6">
        <v>1</v>
      </c>
      <c r="B202" s="6" t="s">
        <v>947</v>
      </c>
      <c r="C202" s="6">
        <v>9</v>
      </c>
      <c r="D202" s="6" t="s">
        <v>965</v>
      </c>
      <c r="E202" s="6">
        <v>2005</v>
      </c>
      <c r="F202" s="6" t="s">
        <v>948</v>
      </c>
      <c r="G202" s="9">
        <v>30.1</v>
      </c>
      <c r="H202" s="9">
        <v>0.5</v>
      </c>
      <c r="I202" s="9">
        <v>30.6</v>
      </c>
      <c r="L202" s="6">
        <v>2</v>
      </c>
      <c r="M202" s="6" t="s">
        <v>949</v>
      </c>
      <c r="N202" s="6">
        <v>9</v>
      </c>
      <c r="O202" s="6" t="s">
        <v>965</v>
      </c>
      <c r="P202" s="6">
        <v>2005</v>
      </c>
      <c r="Q202" s="6" t="s">
        <v>948</v>
      </c>
      <c r="R202" s="9">
        <v>0.5</v>
      </c>
      <c r="S202" s="9">
        <v>0</v>
      </c>
      <c r="T202" s="9">
        <v>0.5</v>
      </c>
      <c r="U202" s="9"/>
    </row>
    <row r="203" spans="1:21" x14ac:dyDescent="0.3">
      <c r="A203" s="6">
        <v>1</v>
      </c>
      <c r="B203" s="6" t="s">
        <v>947</v>
      </c>
      <c r="C203" s="6">
        <v>10</v>
      </c>
      <c r="D203" s="6" t="s">
        <v>70</v>
      </c>
      <c r="E203" s="6">
        <v>2005</v>
      </c>
      <c r="F203" s="6" t="s">
        <v>948</v>
      </c>
      <c r="G203" s="9">
        <v>3.7</v>
      </c>
      <c r="H203" s="9">
        <v>1.8</v>
      </c>
      <c r="I203" s="9">
        <v>5.5</v>
      </c>
      <c r="L203" s="6">
        <v>2</v>
      </c>
      <c r="M203" s="6" t="s">
        <v>949</v>
      </c>
      <c r="N203" s="6">
        <v>10</v>
      </c>
      <c r="O203" s="6" t="s">
        <v>70</v>
      </c>
      <c r="P203" s="6">
        <v>2005</v>
      </c>
      <c r="Q203" s="6" t="s">
        <v>948</v>
      </c>
      <c r="R203" s="9">
        <v>4.0999999999999996</v>
      </c>
      <c r="S203" s="9">
        <v>2.1</v>
      </c>
      <c r="T203" s="9">
        <v>6.2</v>
      </c>
      <c r="U203" s="9"/>
    </row>
    <row r="204" spans="1:21" x14ac:dyDescent="0.3">
      <c r="A204" s="6">
        <v>1</v>
      </c>
      <c r="B204" s="6" t="s">
        <v>947</v>
      </c>
      <c r="C204" s="6">
        <v>11</v>
      </c>
      <c r="D204" s="6" t="s">
        <v>966</v>
      </c>
      <c r="E204" s="6">
        <v>2005</v>
      </c>
      <c r="F204" s="6" t="s">
        <v>948</v>
      </c>
      <c r="G204" s="9">
        <v>3.2</v>
      </c>
      <c r="H204" s="9">
        <v>0.1</v>
      </c>
      <c r="I204" s="9">
        <v>3.3</v>
      </c>
      <c r="L204" s="6">
        <v>2</v>
      </c>
      <c r="M204" s="6" t="s">
        <v>949</v>
      </c>
      <c r="N204" s="6">
        <v>11</v>
      </c>
      <c r="O204" s="6" t="s">
        <v>966</v>
      </c>
      <c r="P204" s="6">
        <v>2005</v>
      </c>
      <c r="Q204" s="6" t="s">
        <v>948</v>
      </c>
      <c r="R204" s="9">
        <v>3.3</v>
      </c>
      <c r="S204" s="9">
        <v>0.1</v>
      </c>
      <c r="T204" s="9">
        <v>3.4</v>
      </c>
      <c r="U204" s="9"/>
    </row>
    <row r="205" spans="1:21" x14ac:dyDescent="0.3">
      <c r="A205" s="6">
        <v>1</v>
      </c>
      <c r="B205" s="6" t="s">
        <v>947</v>
      </c>
      <c r="C205" s="6">
        <v>12</v>
      </c>
      <c r="D205" s="6" t="s">
        <v>967</v>
      </c>
      <c r="E205" s="6">
        <v>2005</v>
      </c>
      <c r="F205" s="6" t="s">
        <v>948</v>
      </c>
      <c r="G205" s="9">
        <v>2.4</v>
      </c>
      <c r="H205" s="9">
        <v>0.1</v>
      </c>
      <c r="I205" s="9">
        <v>2.5</v>
      </c>
      <c r="L205" s="6">
        <v>2</v>
      </c>
      <c r="M205" s="6" t="s">
        <v>949</v>
      </c>
      <c r="N205" s="6">
        <v>12</v>
      </c>
      <c r="O205" s="6" t="s">
        <v>967</v>
      </c>
      <c r="P205" s="6">
        <v>2005</v>
      </c>
      <c r="Q205" s="6" t="s">
        <v>948</v>
      </c>
      <c r="R205" s="9">
        <v>2.1</v>
      </c>
      <c r="S205" s="9">
        <v>0.1</v>
      </c>
      <c r="T205" s="9">
        <v>2.2000000000000002</v>
      </c>
      <c r="U205" s="9"/>
    </row>
    <row r="206" spans="1:21" x14ac:dyDescent="0.3">
      <c r="A206" s="6">
        <v>1</v>
      </c>
      <c r="B206" s="6" t="s">
        <v>947</v>
      </c>
      <c r="C206" s="6">
        <v>13</v>
      </c>
      <c r="D206" s="6" t="s">
        <v>968</v>
      </c>
      <c r="E206" s="6">
        <v>2005</v>
      </c>
      <c r="F206" s="6" t="s">
        <v>948</v>
      </c>
      <c r="G206" s="9">
        <v>1.4</v>
      </c>
      <c r="H206" s="9">
        <v>0</v>
      </c>
      <c r="I206" s="9">
        <v>1.5</v>
      </c>
      <c r="L206" s="6">
        <v>2</v>
      </c>
      <c r="M206" s="6" t="s">
        <v>949</v>
      </c>
      <c r="N206" s="6">
        <v>13</v>
      </c>
      <c r="O206" s="6" t="s">
        <v>968</v>
      </c>
      <c r="P206" s="6">
        <v>2005</v>
      </c>
      <c r="Q206" s="6" t="s">
        <v>948</v>
      </c>
      <c r="R206" s="9">
        <v>1.3</v>
      </c>
      <c r="S206" s="9">
        <v>0</v>
      </c>
      <c r="T206" s="9">
        <v>1.3</v>
      </c>
      <c r="U206" s="9"/>
    </row>
    <row r="207" spans="1:21" x14ac:dyDescent="0.3">
      <c r="A207" s="6">
        <v>1</v>
      </c>
      <c r="B207" s="6" t="s">
        <v>947</v>
      </c>
      <c r="C207" s="6">
        <v>14</v>
      </c>
      <c r="D207" s="6" t="s">
        <v>969</v>
      </c>
      <c r="E207" s="6">
        <v>2005</v>
      </c>
      <c r="F207" s="6" t="s">
        <v>948</v>
      </c>
      <c r="G207" s="9"/>
      <c r="H207" s="9"/>
      <c r="I207" s="9">
        <v>111.6</v>
      </c>
      <c r="L207" s="6">
        <v>2</v>
      </c>
      <c r="M207" s="6" t="s">
        <v>949</v>
      </c>
      <c r="N207" s="6">
        <v>14</v>
      </c>
      <c r="O207" s="6" t="s">
        <v>969</v>
      </c>
      <c r="P207" s="6">
        <v>2005</v>
      </c>
      <c r="Q207" s="6" t="s">
        <v>948</v>
      </c>
      <c r="R207" s="9"/>
      <c r="S207" s="9"/>
      <c r="T207" s="9">
        <v>109.5</v>
      </c>
      <c r="U207" s="9"/>
    </row>
    <row r="208" spans="1:21" x14ac:dyDescent="0.3">
      <c r="A208" s="6">
        <v>1</v>
      </c>
      <c r="B208" s="6" t="s">
        <v>947</v>
      </c>
      <c r="C208" s="6">
        <v>15</v>
      </c>
      <c r="D208" s="6" t="s">
        <v>970</v>
      </c>
      <c r="E208" s="6">
        <v>2005</v>
      </c>
      <c r="F208" s="6" t="s">
        <v>948</v>
      </c>
      <c r="G208" s="9"/>
      <c r="H208" s="9"/>
      <c r="I208" s="9">
        <v>100</v>
      </c>
      <c r="L208" s="6">
        <v>2</v>
      </c>
      <c r="M208" s="6" t="s">
        <v>949</v>
      </c>
      <c r="N208" s="6">
        <v>15</v>
      </c>
      <c r="O208" s="6" t="s">
        <v>970</v>
      </c>
      <c r="P208" s="6">
        <v>2005</v>
      </c>
      <c r="Q208" s="6" t="s">
        <v>948</v>
      </c>
      <c r="R208" s="9"/>
      <c r="S208" s="9"/>
      <c r="T208" s="9">
        <v>100</v>
      </c>
      <c r="U208" s="9"/>
    </row>
    <row r="209" spans="1:21" x14ac:dyDescent="0.3">
      <c r="A209" s="6">
        <v>1</v>
      </c>
      <c r="B209" s="6" t="s">
        <v>947</v>
      </c>
      <c r="C209" s="6">
        <v>16</v>
      </c>
      <c r="D209" s="6" t="s">
        <v>971</v>
      </c>
      <c r="E209" s="6">
        <v>2005</v>
      </c>
      <c r="F209" s="6" t="s">
        <v>948</v>
      </c>
      <c r="G209" s="9"/>
      <c r="H209" s="9"/>
      <c r="I209" s="9">
        <v>15.8</v>
      </c>
      <c r="L209" s="6">
        <v>2</v>
      </c>
      <c r="M209" s="6" t="s">
        <v>949</v>
      </c>
      <c r="N209" s="6">
        <v>16</v>
      </c>
      <c r="O209" s="6" t="s">
        <v>971</v>
      </c>
      <c r="P209" s="6">
        <v>2005</v>
      </c>
      <c r="Q209" s="6" t="s">
        <v>948</v>
      </c>
      <c r="R209" s="9"/>
      <c r="S209" s="9"/>
      <c r="T209" s="9">
        <v>23.6</v>
      </c>
      <c r="U209" s="9"/>
    </row>
    <row r="210" spans="1:21" x14ac:dyDescent="0.3">
      <c r="A210" s="6">
        <v>1</v>
      </c>
      <c r="B210" s="6" t="s">
        <v>947</v>
      </c>
      <c r="C210" s="6">
        <v>1</v>
      </c>
      <c r="D210" s="6" t="s">
        <v>946</v>
      </c>
      <c r="E210" s="6">
        <v>2006</v>
      </c>
      <c r="F210" s="6" t="s">
        <v>948</v>
      </c>
      <c r="G210" s="9">
        <v>94</v>
      </c>
      <c r="H210" s="9">
        <v>6</v>
      </c>
      <c r="I210" s="9">
        <v>100</v>
      </c>
      <c r="L210" s="6">
        <v>2</v>
      </c>
      <c r="M210" s="6" t="s">
        <v>949</v>
      </c>
      <c r="N210" s="6">
        <v>1</v>
      </c>
      <c r="O210" s="6" t="s">
        <v>946</v>
      </c>
      <c r="P210" s="6">
        <v>2006</v>
      </c>
      <c r="Q210" s="6" t="s">
        <v>948</v>
      </c>
      <c r="R210" s="9">
        <v>92.8</v>
      </c>
      <c r="S210" s="9">
        <v>7.2</v>
      </c>
      <c r="T210" s="9">
        <v>100</v>
      </c>
      <c r="U210" s="9"/>
    </row>
    <row r="211" spans="1:21" x14ac:dyDescent="0.3">
      <c r="A211" s="6">
        <v>1</v>
      </c>
      <c r="B211" s="6" t="s">
        <v>947</v>
      </c>
      <c r="C211" s="6">
        <v>2</v>
      </c>
      <c r="D211" s="6" t="s">
        <v>951</v>
      </c>
      <c r="E211" s="6">
        <v>2006</v>
      </c>
      <c r="F211" s="6" t="s">
        <v>948</v>
      </c>
      <c r="G211" s="9">
        <v>1.6</v>
      </c>
      <c r="H211" s="9">
        <v>0.4</v>
      </c>
      <c r="I211" s="9">
        <v>2.1</v>
      </c>
      <c r="L211" s="6">
        <v>2</v>
      </c>
      <c r="M211" s="6" t="s">
        <v>949</v>
      </c>
      <c r="N211" s="6">
        <v>2</v>
      </c>
      <c r="O211" s="6" t="s">
        <v>951</v>
      </c>
      <c r="P211" s="6">
        <v>2006</v>
      </c>
      <c r="Q211" s="6" t="s">
        <v>948</v>
      </c>
      <c r="R211" s="9">
        <v>2.5</v>
      </c>
      <c r="S211" s="9">
        <v>0.7</v>
      </c>
      <c r="T211" s="9">
        <v>3.1</v>
      </c>
      <c r="U211" s="9"/>
    </row>
    <row r="212" spans="1:21" x14ac:dyDescent="0.3">
      <c r="A212" s="6">
        <v>1</v>
      </c>
      <c r="B212" s="6" t="s">
        <v>947</v>
      </c>
      <c r="C212" s="6">
        <v>3</v>
      </c>
      <c r="D212" s="6" t="s">
        <v>953</v>
      </c>
      <c r="E212" s="6">
        <v>2006</v>
      </c>
      <c r="F212" s="6" t="s">
        <v>948</v>
      </c>
      <c r="G212" s="9">
        <v>7.5</v>
      </c>
      <c r="H212" s="9">
        <v>0.9</v>
      </c>
      <c r="I212" s="9">
        <v>8.3000000000000007</v>
      </c>
      <c r="L212" s="6">
        <v>2</v>
      </c>
      <c r="M212" s="6" t="s">
        <v>949</v>
      </c>
      <c r="N212" s="6">
        <v>3</v>
      </c>
      <c r="O212" s="6" t="s">
        <v>953</v>
      </c>
      <c r="P212" s="6">
        <v>2006</v>
      </c>
      <c r="Q212" s="6" t="s">
        <v>948</v>
      </c>
      <c r="R212" s="9">
        <v>11.2</v>
      </c>
      <c r="S212" s="9">
        <v>1.3</v>
      </c>
      <c r="T212" s="9">
        <v>12.5</v>
      </c>
      <c r="U212" s="9"/>
    </row>
    <row r="213" spans="1:21" x14ac:dyDescent="0.3">
      <c r="A213" s="6">
        <v>1</v>
      </c>
      <c r="B213" s="6" t="s">
        <v>947</v>
      </c>
      <c r="C213" s="6">
        <v>4</v>
      </c>
      <c r="D213" s="6" t="s">
        <v>955</v>
      </c>
      <c r="E213" s="6">
        <v>2006</v>
      </c>
      <c r="F213" s="6" t="s">
        <v>948</v>
      </c>
      <c r="G213" s="9">
        <v>14.9</v>
      </c>
      <c r="H213" s="9">
        <v>0.9</v>
      </c>
      <c r="I213" s="9">
        <v>15.8</v>
      </c>
      <c r="L213" s="6">
        <v>2</v>
      </c>
      <c r="M213" s="6" t="s">
        <v>949</v>
      </c>
      <c r="N213" s="6">
        <v>4</v>
      </c>
      <c r="O213" s="6" t="s">
        <v>955</v>
      </c>
      <c r="P213" s="6">
        <v>2006</v>
      </c>
      <c r="Q213" s="6" t="s">
        <v>948</v>
      </c>
      <c r="R213" s="9">
        <v>22.6</v>
      </c>
      <c r="S213" s="9">
        <v>1.3</v>
      </c>
      <c r="T213" s="9">
        <v>23.9</v>
      </c>
      <c r="U213" s="9"/>
    </row>
    <row r="214" spans="1:21" x14ac:dyDescent="0.3">
      <c r="A214" s="6">
        <v>1</v>
      </c>
      <c r="B214" s="6" t="s">
        <v>947</v>
      </c>
      <c r="C214" s="6">
        <v>5</v>
      </c>
      <c r="D214" s="6" t="s">
        <v>957</v>
      </c>
      <c r="E214" s="6">
        <v>2006</v>
      </c>
      <c r="F214" s="6" t="s">
        <v>948</v>
      </c>
      <c r="G214" s="9">
        <v>2.5</v>
      </c>
      <c r="H214" s="9">
        <v>0.9</v>
      </c>
      <c r="I214" s="9">
        <v>3.4</v>
      </c>
      <c r="L214" s="6">
        <v>2</v>
      </c>
      <c r="M214" s="6" t="s">
        <v>949</v>
      </c>
      <c r="N214" s="6">
        <v>5</v>
      </c>
      <c r="O214" s="6" t="s">
        <v>957</v>
      </c>
      <c r="P214" s="6">
        <v>2006</v>
      </c>
      <c r="Q214" s="6" t="s">
        <v>948</v>
      </c>
      <c r="R214" s="9">
        <v>3</v>
      </c>
      <c r="S214" s="9">
        <v>1.1000000000000001</v>
      </c>
      <c r="T214" s="9">
        <v>4</v>
      </c>
      <c r="U214" s="9"/>
    </row>
    <row r="215" spans="1:21" x14ac:dyDescent="0.3">
      <c r="A215" s="6">
        <v>1</v>
      </c>
      <c r="B215" s="6" t="s">
        <v>947</v>
      </c>
      <c r="C215" s="6">
        <v>6</v>
      </c>
      <c r="D215" s="6" t="s">
        <v>80</v>
      </c>
      <c r="E215" s="6">
        <v>2006</v>
      </c>
      <c r="F215" s="6" t="s">
        <v>948</v>
      </c>
      <c r="G215" s="9">
        <v>3.5</v>
      </c>
      <c r="H215" s="9">
        <v>0.2</v>
      </c>
      <c r="I215" s="9">
        <v>3.6</v>
      </c>
      <c r="L215" s="6">
        <v>2</v>
      </c>
      <c r="M215" s="6" t="s">
        <v>949</v>
      </c>
      <c r="N215" s="6">
        <v>6</v>
      </c>
      <c r="O215" s="6" t="s">
        <v>80</v>
      </c>
      <c r="P215" s="6">
        <v>2006</v>
      </c>
      <c r="Q215" s="6" t="s">
        <v>948</v>
      </c>
      <c r="R215" s="9">
        <v>4.9000000000000004</v>
      </c>
      <c r="S215" s="9">
        <v>0.2</v>
      </c>
      <c r="T215" s="9">
        <v>5.2</v>
      </c>
      <c r="U215" s="9"/>
    </row>
    <row r="216" spans="1:21" x14ac:dyDescent="0.3">
      <c r="A216" s="6">
        <v>1</v>
      </c>
      <c r="B216" s="6" t="s">
        <v>947</v>
      </c>
      <c r="C216" s="6">
        <v>7</v>
      </c>
      <c r="D216" s="6" t="s">
        <v>959</v>
      </c>
      <c r="E216" s="6">
        <v>2006</v>
      </c>
      <c r="F216" s="6" t="s">
        <v>948</v>
      </c>
      <c r="G216" s="9">
        <v>9.5</v>
      </c>
      <c r="H216" s="9">
        <v>-0.1</v>
      </c>
      <c r="I216" s="9">
        <v>9.4</v>
      </c>
      <c r="L216" s="6">
        <v>2</v>
      </c>
      <c r="M216" s="6" t="s">
        <v>949</v>
      </c>
      <c r="N216" s="6">
        <v>7</v>
      </c>
      <c r="O216" s="6" t="s">
        <v>959</v>
      </c>
      <c r="P216" s="6">
        <v>2006</v>
      </c>
      <c r="Q216" s="6" t="s">
        <v>948</v>
      </c>
      <c r="R216" s="9">
        <v>13.7</v>
      </c>
      <c r="S216" s="9">
        <v>-0.1</v>
      </c>
      <c r="T216" s="9">
        <v>13.6</v>
      </c>
      <c r="U216" s="9"/>
    </row>
    <row r="217" spans="1:21" x14ac:dyDescent="0.3">
      <c r="A217" s="6">
        <v>1</v>
      </c>
      <c r="B217" s="6" t="s">
        <v>947</v>
      </c>
      <c r="C217" s="6">
        <v>8</v>
      </c>
      <c r="D217" s="6" t="s">
        <v>960</v>
      </c>
      <c r="E217" s="6">
        <v>2006</v>
      </c>
      <c r="F217" s="6" t="s">
        <v>948</v>
      </c>
      <c r="G217" s="9">
        <v>13.9</v>
      </c>
      <c r="H217" s="9">
        <v>0.3</v>
      </c>
      <c r="I217" s="9">
        <v>14.2</v>
      </c>
      <c r="L217" s="6">
        <v>2</v>
      </c>
      <c r="M217" s="6" t="s">
        <v>949</v>
      </c>
      <c r="N217" s="6">
        <v>8</v>
      </c>
      <c r="O217" s="6" t="s">
        <v>960</v>
      </c>
      <c r="P217" s="6">
        <v>2006</v>
      </c>
      <c r="Q217" s="6" t="s">
        <v>948</v>
      </c>
      <c r="R217" s="9">
        <v>23.9</v>
      </c>
      <c r="S217" s="9">
        <v>0.4</v>
      </c>
      <c r="T217" s="9">
        <v>24.3</v>
      </c>
      <c r="U217" s="9"/>
    </row>
    <row r="218" spans="1:21" x14ac:dyDescent="0.3">
      <c r="A218" s="6">
        <v>1</v>
      </c>
      <c r="B218" s="6" t="s">
        <v>947</v>
      </c>
      <c r="C218" s="6">
        <v>9</v>
      </c>
      <c r="D218" s="6" t="s">
        <v>965</v>
      </c>
      <c r="E218" s="6">
        <v>2006</v>
      </c>
      <c r="F218" s="6" t="s">
        <v>948</v>
      </c>
      <c r="G218" s="9">
        <v>30</v>
      </c>
      <c r="H218" s="9">
        <v>0.5</v>
      </c>
      <c r="I218" s="9">
        <v>30.5</v>
      </c>
      <c r="L218" s="6">
        <v>2</v>
      </c>
      <c r="M218" s="6" t="s">
        <v>949</v>
      </c>
      <c r="N218" s="6">
        <v>9</v>
      </c>
      <c r="O218" s="6" t="s">
        <v>965</v>
      </c>
      <c r="P218" s="6">
        <v>2006</v>
      </c>
      <c r="Q218" s="6" t="s">
        <v>948</v>
      </c>
      <c r="R218" s="9">
        <v>0.4</v>
      </c>
      <c r="S218" s="9">
        <v>0</v>
      </c>
      <c r="T218" s="9">
        <v>0.4</v>
      </c>
      <c r="U218" s="9"/>
    </row>
    <row r="219" spans="1:21" x14ac:dyDescent="0.3">
      <c r="A219" s="6">
        <v>1</v>
      </c>
      <c r="B219" s="6" t="s">
        <v>947</v>
      </c>
      <c r="C219" s="6">
        <v>10</v>
      </c>
      <c r="D219" s="6" t="s">
        <v>70</v>
      </c>
      <c r="E219" s="6">
        <v>2006</v>
      </c>
      <c r="F219" s="6" t="s">
        <v>948</v>
      </c>
      <c r="G219" s="9">
        <v>3.5</v>
      </c>
      <c r="H219" s="9">
        <v>1.8</v>
      </c>
      <c r="I219" s="9">
        <v>5.3</v>
      </c>
      <c r="L219" s="6">
        <v>2</v>
      </c>
      <c r="M219" s="6" t="s">
        <v>949</v>
      </c>
      <c r="N219" s="6">
        <v>10</v>
      </c>
      <c r="O219" s="6" t="s">
        <v>70</v>
      </c>
      <c r="P219" s="6">
        <v>2006</v>
      </c>
      <c r="Q219" s="6" t="s">
        <v>948</v>
      </c>
      <c r="R219" s="9">
        <v>3.9</v>
      </c>
      <c r="S219" s="9">
        <v>2.1</v>
      </c>
      <c r="T219" s="9">
        <v>6</v>
      </c>
      <c r="U219" s="9"/>
    </row>
    <row r="220" spans="1:21" x14ac:dyDescent="0.3">
      <c r="A220" s="6">
        <v>1</v>
      </c>
      <c r="B220" s="6" t="s">
        <v>947</v>
      </c>
      <c r="C220" s="6">
        <v>11</v>
      </c>
      <c r="D220" s="6" t="s">
        <v>966</v>
      </c>
      <c r="E220" s="6">
        <v>2006</v>
      </c>
      <c r="F220" s="6" t="s">
        <v>948</v>
      </c>
      <c r="G220" s="9">
        <v>3.3</v>
      </c>
      <c r="H220" s="9">
        <v>0.1</v>
      </c>
      <c r="I220" s="9">
        <v>3.5</v>
      </c>
      <c r="L220" s="6">
        <v>2</v>
      </c>
      <c r="M220" s="6" t="s">
        <v>949</v>
      </c>
      <c r="N220" s="6">
        <v>11</v>
      </c>
      <c r="O220" s="6" t="s">
        <v>966</v>
      </c>
      <c r="P220" s="6">
        <v>2006</v>
      </c>
      <c r="Q220" s="6" t="s">
        <v>948</v>
      </c>
      <c r="R220" s="9">
        <v>3.5</v>
      </c>
      <c r="S220" s="9">
        <v>0.1</v>
      </c>
      <c r="T220" s="9">
        <v>3.6</v>
      </c>
      <c r="U220" s="9"/>
    </row>
    <row r="221" spans="1:21" x14ac:dyDescent="0.3">
      <c r="A221" s="6">
        <v>1</v>
      </c>
      <c r="B221" s="6" t="s">
        <v>947</v>
      </c>
      <c r="C221" s="6">
        <v>12</v>
      </c>
      <c r="D221" s="6" t="s">
        <v>967</v>
      </c>
      <c r="E221" s="6">
        <v>2006</v>
      </c>
      <c r="F221" s="6" t="s">
        <v>948</v>
      </c>
      <c r="G221" s="9">
        <v>2.2999999999999998</v>
      </c>
      <c r="H221" s="9">
        <v>0.1</v>
      </c>
      <c r="I221" s="9">
        <v>2.5</v>
      </c>
      <c r="L221" s="6">
        <v>2</v>
      </c>
      <c r="M221" s="6" t="s">
        <v>949</v>
      </c>
      <c r="N221" s="6">
        <v>12</v>
      </c>
      <c r="O221" s="6" t="s">
        <v>967</v>
      </c>
      <c r="P221" s="6">
        <v>2006</v>
      </c>
      <c r="Q221" s="6" t="s">
        <v>948</v>
      </c>
      <c r="R221" s="9">
        <v>2</v>
      </c>
      <c r="S221" s="9">
        <v>0.1</v>
      </c>
      <c r="T221" s="9">
        <v>2.1</v>
      </c>
      <c r="U221" s="9"/>
    </row>
    <row r="222" spans="1:21" x14ac:dyDescent="0.3">
      <c r="A222" s="6">
        <v>1</v>
      </c>
      <c r="B222" s="6" t="s">
        <v>947</v>
      </c>
      <c r="C222" s="6">
        <v>13</v>
      </c>
      <c r="D222" s="6" t="s">
        <v>968</v>
      </c>
      <c r="E222" s="6">
        <v>2006</v>
      </c>
      <c r="F222" s="6" t="s">
        <v>948</v>
      </c>
      <c r="G222" s="9">
        <v>1.4</v>
      </c>
      <c r="H222" s="9">
        <v>0</v>
      </c>
      <c r="I222" s="9">
        <v>1.4</v>
      </c>
      <c r="L222" s="6">
        <v>2</v>
      </c>
      <c r="M222" s="6" t="s">
        <v>949</v>
      </c>
      <c r="N222" s="6">
        <v>13</v>
      </c>
      <c r="O222" s="6" t="s">
        <v>968</v>
      </c>
      <c r="P222" s="6">
        <v>2006</v>
      </c>
      <c r="Q222" s="6" t="s">
        <v>948</v>
      </c>
      <c r="R222" s="9">
        <v>1.2</v>
      </c>
      <c r="S222" s="9">
        <v>0</v>
      </c>
      <c r="T222" s="9">
        <v>1.2</v>
      </c>
      <c r="U222" s="9"/>
    </row>
    <row r="223" spans="1:21" x14ac:dyDescent="0.3">
      <c r="A223" s="6">
        <v>1</v>
      </c>
      <c r="B223" s="6" t="s">
        <v>947</v>
      </c>
      <c r="C223" s="6">
        <v>14</v>
      </c>
      <c r="D223" s="6" t="s">
        <v>969</v>
      </c>
      <c r="E223" s="6">
        <v>2006</v>
      </c>
      <c r="F223" s="6" t="s">
        <v>948</v>
      </c>
      <c r="G223" s="9"/>
      <c r="H223" s="9"/>
      <c r="I223" s="9">
        <v>112.1</v>
      </c>
      <c r="L223" s="6">
        <v>2</v>
      </c>
      <c r="M223" s="6" t="s">
        <v>949</v>
      </c>
      <c r="N223" s="6">
        <v>14</v>
      </c>
      <c r="O223" s="6" t="s">
        <v>969</v>
      </c>
      <c r="P223" s="6">
        <v>2006</v>
      </c>
      <c r="Q223" s="6" t="s">
        <v>948</v>
      </c>
      <c r="R223" s="9"/>
      <c r="S223" s="9"/>
      <c r="T223" s="9">
        <v>110.1</v>
      </c>
      <c r="U223" s="9"/>
    </row>
    <row r="224" spans="1:21" x14ac:dyDescent="0.3">
      <c r="A224" s="6">
        <v>1</v>
      </c>
      <c r="B224" s="6" t="s">
        <v>947</v>
      </c>
      <c r="C224" s="6">
        <v>15</v>
      </c>
      <c r="D224" s="6" t="s">
        <v>970</v>
      </c>
      <c r="E224" s="6">
        <v>2006</v>
      </c>
      <c r="F224" s="6" t="s">
        <v>948</v>
      </c>
      <c r="G224" s="9"/>
      <c r="H224" s="9"/>
      <c r="I224" s="9">
        <v>100</v>
      </c>
      <c r="L224" s="6">
        <v>2</v>
      </c>
      <c r="M224" s="6" t="s">
        <v>949</v>
      </c>
      <c r="N224" s="6">
        <v>15</v>
      </c>
      <c r="O224" s="6" t="s">
        <v>970</v>
      </c>
      <c r="P224" s="6">
        <v>2006</v>
      </c>
      <c r="Q224" s="6" t="s">
        <v>948</v>
      </c>
      <c r="R224" s="9"/>
      <c r="S224" s="9"/>
      <c r="T224" s="9">
        <v>100</v>
      </c>
      <c r="U224" s="9"/>
    </row>
    <row r="225" spans="1:21" x14ac:dyDescent="0.3">
      <c r="A225" s="6">
        <v>1</v>
      </c>
      <c r="B225" s="6" t="s">
        <v>947</v>
      </c>
      <c r="C225" s="6">
        <v>16</v>
      </c>
      <c r="D225" s="6" t="s">
        <v>971</v>
      </c>
      <c r="E225" s="6">
        <v>2006</v>
      </c>
      <c r="F225" s="6" t="s">
        <v>948</v>
      </c>
      <c r="G225" s="9"/>
      <c r="H225" s="9"/>
      <c r="I225" s="9">
        <v>15.4</v>
      </c>
      <c r="L225" s="6">
        <v>2</v>
      </c>
      <c r="M225" s="6" t="s">
        <v>949</v>
      </c>
      <c r="N225" s="6">
        <v>16</v>
      </c>
      <c r="O225" s="6" t="s">
        <v>971</v>
      </c>
      <c r="P225" s="6">
        <v>2006</v>
      </c>
      <c r="Q225" s="6" t="s">
        <v>948</v>
      </c>
      <c r="R225" s="9"/>
      <c r="S225" s="9"/>
      <c r="T225" s="9">
        <v>23.1</v>
      </c>
      <c r="U225" s="9"/>
    </row>
    <row r="226" spans="1:21" x14ac:dyDescent="0.3">
      <c r="A226" s="6">
        <v>1</v>
      </c>
      <c r="B226" s="6" t="s">
        <v>947</v>
      </c>
      <c r="C226" s="6">
        <v>1</v>
      </c>
      <c r="D226" s="6" t="s">
        <v>946</v>
      </c>
      <c r="E226" s="6">
        <v>2007</v>
      </c>
      <c r="F226" s="6" t="s">
        <v>948</v>
      </c>
      <c r="G226" s="9">
        <v>92.4</v>
      </c>
      <c r="H226" s="9">
        <v>7.6</v>
      </c>
      <c r="I226" s="9">
        <v>100</v>
      </c>
      <c r="L226" s="6">
        <v>2</v>
      </c>
      <c r="M226" s="6" t="s">
        <v>949</v>
      </c>
      <c r="N226" s="6">
        <v>1</v>
      </c>
      <c r="O226" s="6" t="s">
        <v>946</v>
      </c>
      <c r="P226" s="6">
        <v>2007</v>
      </c>
      <c r="Q226" s="6" t="s">
        <v>948</v>
      </c>
      <c r="R226" s="9">
        <v>91.1</v>
      </c>
      <c r="S226" s="9">
        <v>9</v>
      </c>
      <c r="T226" s="9">
        <v>100</v>
      </c>
      <c r="U226" s="9"/>
    </row>
    <row r="227" spans="1:21" x14ac:dyDescent="0.3">
      <c r="A227" s="6">
        <v>1</v>
      </c>
      <c r="B227" s="6" t="s">
        <v>947</v>
      </c>
      <c r="C227" s="6">
        <v>2</v>
      </c>
      <c r="D227" s="6" t="s">
        <v>951</v>
      </c>
      <c r="E227" s="6">
        <v>2007</v>
      </c>
      <c r="F227" s="6" t="s">
        <v>948</v>
      </c>
      <c r="G227" s="9">
        <v>1.6</v>
      </c>
      <c r="H227" s="9">
        <v>0.7</v>
      </c>
      <c r="I227" s="9">
        <v>2.2999999999999998</v>
      </c>
      <c r="L227" s="6">
        <v>2</v>
      </c>
      <c r="M227" s="6" t="s">
        <v>949</v>
      </c>
      <c r="N227" s="6">
        <v>2</v>
      </c>
      <c r="O227" s="6" t="s">
        <v>951</v>
      </c>
      <c r="P227" s="6">
        <v>2007</v>
      </c>
      <c r="Q227" s="6" t="s">
        <v>948</v>
      </c>
      <c r="R227" s="9">
        <v>2.4</v>
      </c>
      <c r="S227" s="9">
        <v>1</v>
      </c>
      <c r="T227" s="9">
        <v>3.3</v>
      </c>
      <c r="U227" s="9"/>
    </row>
    <row r="228" spans="1:21" x14ac:dyDescent="0.3">
      <c r="A228" s="6">
        <v>1</v>
      </c>
      <c r="B228" s="6" t="s">
        <v>947</v>
      </c>
      <c r="C228" s="6">
        <v>3</v>
      </c>
      <c r="D228" s="6" t="s">
        <v>953</v>
      </c>
      <c r="E228" s="6">
        <v>2007</v>
      </c>
      <c r="F228" s="6" t="s">
        <v>948</v>
      </c>
      <c r="G228" s="9">
        <v>8.8000000000000007</v>
      </c>
      <c r="H228" s="9">
        <v>1.1000000000000001</v>
      </c>
      <c r="I228" s="9">
        <v>9.9</v>
      </c>
      <c r="L228" s="6">
        <v>2</v>
      </c>
      <c r="M228" s="6" t="s">
        <v>949</v>
      </c>
      <c r="N228" s="6">
        <v>3</v>
      </c>
      <c r="O228" s="6" t="s">
        <v>953</v>
      </c>
      <c r="P228" s="6">
        <v>2007</v>
      </c>
      <c r="Q228" s="6" t="s">
        <v>948</v>
      </c>
      <c r="R228" s="9">
        <v>13</v>
      </c>
      <c r="S228" s="9">
        <v>1.6</v>
      </c>
      <c r="T228" s="9">
        <v>14.5</v>
      </c>
      <c r="U228" s="9"/>
    </row>
    <row r="229" spans="1:21" x14ac:dyDescent="0.3">
      <c r="A229" s="6">
        <v>1</v>
      </c>
      <c r="B229" s="6" t="s">
        <v>947</v>
      </c>
      <c r="C229" s="6">
        <v>4</v>
      </c>
      <c r="D229" s="6" t="s">
        <v>955</v>
      </c>
      <c r="E229" s="6">
        <v>2007</v>
      </c>
      <c r="F229" s="6" t="s">
        <v>948</v>
      </c>
      <c r="G229" s="9">
        <v>14.2</v>
      </c>
      <c r="H229" s="9">
        <v>1.2</v>
      </c>
      <c r="I229" s="9">
        <v>15.4</v>
      </c>
      <c r="L229" s="6">
        <v>2</v>
      </c>
      <c r="M229" s="6" t="s">
        <v>949</v>
      </c>
      <c r="N229" s="6">
        <v>4</v>
      </c>
      <c r="O229" s="6" t="s">
        <v>955</v>
      </c>
      <c r="P229" s="6">
        <v>2007</v>
      </c>
      <c r="Q229" s="6" t="s">
        <v>948</v>
      </c>
      <c r="R229" s="9">
        <v>20.9</v>
      </c>
      <c r="S229" s="9">
        <v>1.8</v>
      </c>
      <c r="T229" s="9">
        <v>22.7</v>
      </c>
      <c r="U229" s="9"/>
    </row>
    <row r="230" spans="1:21" x14ac:dyDescent="0.3">
      <c r="A230" s="6">
        <v>1</v>
      </c>
      <c r="B230" s="6" t="s">
        <v>947</v>
      </c>
      <c r="C230" s="6">
        <v>5</v>
      </c>
      <c r="D230" s="6" t="s">
        <v>957</v>
      </c>
      <c r="E230" s="6">
        <v>2007</v>
      </c>
      <c r="F230" s="6" t="s">
        <v>948</v>
      </c>
      <c r="G230" s="9">
        <v>2.5</v>
      </c>
      <c r="H230" s="9">
        <v>1.1000000000000001</v>
      </c>
      <c r="I230" s="9">
        <v>3.6</v>
      </c>
      <c r="L230" s="6">
        <v>2</v>
      </c>
      <c r="M230" s="6" t="s">
        <v>949</v>
      </c>
      <c r="N230" s="6">
        <v>5</v>
      </c>
      <c r="O230" s="6" t="s">
        <v>957</v>
      </c>
      <c r="P230" s="6">
        <v>2007</v>
      </c>
      <c r="Q230" s="6" t="s">
        <v>948</v>
      </c>
      <c r="R230" s="9">
        <v>3</v>
      </c>
      <c r="S230" s="9">
        <v>1.2</v>
      </c>
      <c r="T230" s="9">
        <v>4.2</v>
      </c>
      <c r="U230" s="9"/>
    </row>
    <row r="231" spans="1:21" x14ac:dyDescent="0.3">
      <c r="A231" s="6">
        <v>1</v>
      </c>
      <c r="B231" s="6" t="s">
        <v>947</v>
      </c>
      <c r="C231" s="6">
        <v>6</v>
      </c>
      <c r="D231" s="6" t="s">
        <v>80</v>
      </c>
      <c r="E231" s="6">
        <v>2007</v>
      </c>
      <c r="F231" s="6" t="s">
        <v>948</v>
      </c>
      <c r="G231" s="9">
        <v>3.4</v>
      </c>
      <c r="H231" s="9">
        <v>0.3</v>
      </c>
      <c r="I231" s="9">
        <v>3.6</v>
      </c>
      <c r="L231" s="6">
        <v>2</v>
      </c>
      <c r="M231" s="6" t="s">
        <v>949</v>
      </c>
      <c r="N231" s="6">
        <v>6</v>
      </c>
      <c r="O231" s="6" t="s">
        <v>80</v>
      </c>
      <c r="P231" s="6">
        <v>2007</v>
      </c>
      <c r="Q231" s="6" t="s">
        <v>948</v>
      </c>
      <c r="R231" s="9">
        <v>4.7</v>
      </c>
      <c r="S231" s="9">
        <v>0.4</v>
      </c>
      <c r="T231" s="9">
        <v>4.9000000000000004</v>
      </c>
      <c r="U231" s="9"/>
    </row>
    <row r="232" spans="1:21" x14ac:dyDescent="0.3">
      <c r="A232" s="6">
        <v>1</v>
      </c>
      <c r="B232" s="6" t="s">
        <v>947</v>
      </c>
      <c r="C232" s="6">
        <v>7</v>
      </c>
      <c r="D232" s="6" t="s">
        <v>959</v>
      </c>
      <c r="E232" s="6">
        <v>2007</v>
      </c>
      <c r="F232" s="6" t="s">
        <v>948</v>
      </c>
      <c r="G232" s="9">
        <v>10.199999999999999</v>
      </c>
      <c r="H232" s="9">
        <v>-0.1</v>
      </c>
      <c r="I232" s="9">
        <v>10.1</v>
      </c>
      <c r="L232" s="6">
        <v>2</v>
      </c>
      <c r="M232" s="6" t="s">
        <v>949</v>
      </c>
      <c r="N232" s="6">
        <v>7</v>
      </c>
      <c r="O232" s="6" t="s">
        <v>959</v>
      </c>
      <c r="P232" s="6">
        <v>2007</v>
      </c>
      <c r="Q232" s="6" t="s">
        <v>948</v>
      </c>
      <c r="R232" s="9">
        <v>14.4</v>
      </c>
      <c r="S232" s="9">
        <v>-0.1</v>
      </c>
      <c r="T232" s="9">
        <v>14.3</v>
      </c>
      <c r="U232" s="9"/>
    </row>
    <row r="233" spans="1:21" x14ac:dyDescent="0.3">
      <c r="A233" s="6">
        <v>1</v>
      </c>
      <c r="B233" s="6" t="s">
        <v>947</v>
      </c>
      <c r="C233" s="6">
        <v>8</v>
      </c>
      <c r="D233" s="6" t="s">
        <v>960</v>
      </c>
      <c r="E233" s="6">
        <v>2007</v>
      </c>
      <c r="F233" s="6" t="s">
        <v>948</v>
      </c>
      <c r="G233" s="9">
        <v>13.3</v>
      </c>
      <c r="H233" s="9">
        <v>0.4</v>
      </c>
      <c r="I233" s="9">
        <v>13.7</v>
      </c>
      <c r="L233" s="6">
        <v>2</v>
      </c>
      <c r="M233" s="6" t="s">
        <v>949</v>
      </c>
      <c r="N233" s="6">
        <v>8</v>
      </c>
      <c r="O233" s="6" t="s">
        <v>960</v>
      </c>
      <c r="P233" s="6">
        <v>2007</v>
      </c>
      <c r="Q233" s="6" t="s">
        <v>948</v>
      </c>
      <c r="R233" s="9">
        <v>22.2</v>
      </c>
      <c r="S233" s="9">
        <v>0.6</v>
      </c>
      <c r="T233" s="9">
        <v>22.8</v>
      </c>
      <c r="U233" s="9"/>
    </row>
    <row r="234" spans="1:21" x14ac:dyDescent="0.3">
      <c r="A234" s="6">
        <v>1</v>
      </c>
      <c r="B234" s="6" t="s">
        <v>947</v>
      </c>
      <c r="C234" s="6">
        <v>9</v>
      </c>
      <c r="D234" s="6" t="s">
        <v>965</v>
      </c>
      <c r="E234" s="6">
        <v>2007</v>
      </c>
      <c r="F234" s="6" t="s">
        <v>948</v>
      </c>
      <c r="G234" s="9">
        <v>28.2</v>
      </c>
      <c r="H234" s="9">
        <v>0.6</v>
      </c>
      <c r="I234" s="9">
        <v>28.8</v>
      </c>
      <c r="L234" s="6">
        <v>2</v>
      </c>
      <c r="M234" s="6" t="s">
        <v>949</v>
      </c>
      <c r="N234" s="6">
        <v>9</v>
      </c>
      <c r="O234" s="6" t="s">
        <v>965</v>
      </c>
      <c r="P234" s="6">
        <v>2007</v>
      </c>
      <c r="Q234" s="6" t="s">
        <v>948</v>
      </c>
      <c r="R234" s="9">
        <v>0.4</v>
      </c>
      <c r="S234" s="9">
        <v>0</v>
      </c>
      <c r="T234" s="9">
        <v>0.4</v>
      </c>
      <c r="U234" s="9"/>
    </row>
    <row r="235" spans="1:21" x14ac:dyDescent="0.3">
      <c r="A235" s="6">
        <v>1</v>
      </c>
      <c r="B235" s="6" t="s">
        <v>947</v>
      </c>
      <c r="C235" s="6">
        <v>10</v>
      </c>
      <c r="D235" s="6" t="s">
        <v>70</v>
      </c>
      <c r="E235" s="6">
        <v>2007</v>
      </c>
      <c r="F235" s="6" t="s">
        <v>948</v>
      </c>
      <c r="G235" s="9">
        <v>3.5</v>
      </c>
      <c r="H235" s="9">
        <v>2.1</v>
      </c>
      <c r="I235" s="9">
        <v>5.6</v>
      </c>
      <c r="L235" s="6">
        <v>2</v>
      </c>
      <c r="M235" s="6" t="s">
        <v>949</v>
      </c>
      <c r="N235" s="6">
        <v>10</v>
      </c>
      <c r="O235" s="6" t="s">
        <v>70</v>
      </c>
      <c r="P235" s="6">
        <v>2007</v>
      </c>
      <c r="Q235" s="6" t="s">
        <v>948</v>
      </c>
      <c r="R235" s="9">
        <v>3.9</v>
      </c>
      <c r="S235" s="9">
        <v>2.4</v>
      </c>
      <c r="T235" s="9">
        <v>6.2</v>
      </c>
      <c r="U235" s="9"/>
    </row>
    <row r="236" spans="1:21" x14ac:dyDescent="0.3">
      <c r="A236" s="6">
        <v>1</v>
      </c>
      <c r="B236" s="6" t="s">
        <v>947</v>
      </c>
      <c r="C236" s="6">
        <v>11</v>
      </c>
      <c r="D236" s="6" t="s">
        <v>966</v>
      </c>
      <c r="E236" s="6">
        <v>2007</v>
      </c>
      <c r="F236" s="6" t="s">
        <v>948</v>
      </c>
      <c r="G236" s="9">
        <v>2.8</v>
      </c>
      <c r="H236" s="9">
        <v>0.2</v>
      </c>
      <c r="I236" s="9">
        <v>3</v>
      </c>
      <c r="L236" s="6">
        <v>2</v>
      </c>
      <c r="M236" s="6" t="s">
        <v>949</v>
      </c>
      <c r="N236" s="6">
        <v>11</v>
      </c>
      <c r="O236" s="6" t="s">
        <v>966</v>
      </c>
      <c r="P236" s="6">
        <v>2007</v>
      </c>
      <c r="Q236" s="6" t="s">
        <v>948</v>
      </c>
      <c r="R236" s="9">
        <v>2.9</v>
      </c>
      <c r="S236" s="9">
        <v>0.2</v>
      </c>
      <c r="T236" s="9">
        <v>3.1</v>
      </c>
      <c r="U236" s="9"/>
    </row>
    <row r="237" spans="1:21" x14ac:dyDescent="0.3">
      <c r="A237" s="6">
        <v>1</v>
      </c>
      <c r="B237" s="6" t="s">
        <v>947</v>
      </c>
      <c r="C237" s="6">
        <v>12</v>
      </c>
      <c r="D237" s="6" t="s">
        <v>967</v>
      </c>
      <c r="E237" s="6">
        <v>2007</v>
      </c>
      <c r="F237" s="6" t="s">
        <v>948</v>
      </c>
      <c r="G237" s="9">
        <v>2.1</v>
      </c>
      <c r="H237" s="9">
        <v>0.1</v>
      </c>
      <c r="I237" s="9">
        <v>2.2000000000000002</v>
      </c>
      <c r="L237" s="6">
        <v>2</v>
      </c>
      <c r="M237" s="6" t="s">
        <v>949</v>
      </c>
      <c r="N237" s="6">
        <v>12</v>
      </c>
      <c r="O237" s="6" t="s">
        <v>967</v>
      </c>
      <c r="P237" s="6">
        <v>2007</v>
      </c>
      <c r="Q237" s="6" t="s">
        <v>948</v>
      </c>
      <c r="R237" s="9">
        <v>1.8</v>
      </c>
      <c r="S237" s="9">
        <v>0.1</v>
      </c>
      <c r="T237" s="9">
        <v>1.9</v>
      </c>
      <c r="U237" s="9"/>
    </row>
    <row r="238" spans="1:21" x14ac:dyDescent="0.3">
      <c r="A238" s="6">
        <v>1</v>
      </c>
      <c r="B238" s="6" t="s">
        <v>947</v>
      </c>
      <c r="C238" s="6">
        <v>13</v>
      </c>
      <c r="D238" s="6" t="s">
        <v>968</v>
      </c>
      <c r="E238" s="6">
        <v>2007</v>
      </c>
      <c r="F238" s="6" t="s">
        <v>948</v>
      </c>
      <c r="G238" s="9">
        <v>1.5</v>
      </c>
      <c r="H238" s="9">
        <v>0</v>
      </c>
      <c r="I238" s="9">
        <v>1.5</v>
      </c>
      <c r="L238" s="6">
        <v>2</v>
      </c>
      <c r="M238" s="6" t="s">
        <v>949</v>
      </c>
      <c r="N238" s="6">
        <v>13</v>
      </c>
      <c r="O238" s="6" t="s">
        <v>968</v>
      </c>
      <c r="P238" s="6">
        <v>2007</v>
      </c>
      <c r="Q238" s="6" t="s">
        <v>948</v>
      </c>
      <c r="R238" s="9">
        <v>1.3</v>
      </c>
      <c r="S238" s="9">
        <v>0</v>
      </c>
      <c r="T238" s="9">
        <v>1.4</v>
      </c>
      <c r="U238" s="9"/>
    </row>
    <row r="239" spans="1:21" x14ac:dyDescent="0.3">
      <c r="A239" s="6">
        <v>1</v>
      </c>
      <c r="B239" s="6" t="s">
        <v>947</v>
      </c>
      <c r="C239" s="6">
        <v>14</v>
      </c>
      <c r="D239" s="6" t="s">
        <v>969</v>
      </c>
      <c r="E239" s="6">
        <v>2007</v>
      </c>
      <c r="F239" s="6" t="s">
        <v>948</v>
      </c>
      <c r="G239" s="9"/>
      <c r="H239" s="9"/>
      <c r="I239" s="9">
        <v>113.5</v>
      </c>
      <c r="L239" s="6">
        <v>2</v>
      </c>
      <c r="M239" s="6" t="s">
        <v>949</v>
      </c>
      <c r="N239" s="6">
        <v>14</v>
      </c>
      <c r="O239" s="6" t="s">
        <v>969</v>
      </c>
      <c r="P239" s="6">
        <v>2007</v>
      </c>
      <c r="Q239" s="6" t="s">
        <v>948</v>
      </c>
      <c r="R239" s="9"/>
      <c r="S239" s="9"/>
      <c r="T239" s="9">
        <v>111.6</v>
      </c>
      <c r="U239" s="9"/>
    </row>
    <row r="240" spans="1:21" x14ac:dyDescent="0.3">
      <c r="A240" s="6">
        <v>1</v>
      </c>
      <c r="B240" s="6" t="s">
        <v>947</v>
      </c>
      <c r="C240" s="6">
        <v>15</v>
      </c>
      <c r="D240" s="6" t="s">
        <v>970</v>
      </c>
      <c r="E240" s="6">
        <v>2007</v>
      </c>
      <c r="F240" s="6" t="s">
        <v>948</v>
      </c>
      <c r="G240" s="9"/>
      <c r="H240" s="9"/>
      <c r="I240" s="9">
        <v>100</v>
      </c>
      <c r="L240" s="6">
        <v>2</v>
      </c>
      <c r="M240" s="6" t="s">
        <v>949</v>
      </c>
      <c r="N240" s="6">
        <v>15</v>
      </c>
      <c r="O240" s="6" t="s">
        <v>970</v>
      </c>
      <c r="P240" s="6">
        <v>2007</v>
      </c>
      <c r="Q240" s="6" t="s">
        <v>948</v>
      </c>
      <c r="R240" s="9"/>
      <c r="S240" s="9"/>
      <c r="T240" s="9">
        <v>100</v>
      </c>
      <c r="U240" s="9"/>
    </row>
    <row r="241" spans="1:21" x14ac:dyDescent="0.3">
      <c r="A241" s="6">
        <v>1</v>
      </c>
      <c r="B241" s="6" t="s">
        <v>947</v>
      </c>
      <c r="C241" s="6">
        <v>16</v>
      </c>
      <c r="D241" s="6" t="s">
        <v>971</v>
      </c>
      <c r="E241" s="6">
        <v>2007</v>
      </c>
      <c r="F241" s="6" t="s">
        <v>948</v>
      </c>
      <c r="G241" s="9"/>
      <c r="H241" s="9"/>
      <c r="I241" s="9">
        <v>18.3</v>
      </c>
      <c r="L241" s="6">
        <v>2</v>
      </c>
      <c r="M241" s="6" t="s">
        <v>949</v>
      </c>
      <c r="N241" s="6">
        <v>16</v>
      </c>
      <c r="O241" s="6" t="s">
        <v>971</v>
      </c>
      <c r="P241" s="6">
        <v>2007</v>
      </c>
      <c r="Q241" s="6" t="s">
        <v>948</v>
      </c>
      <c r="R241" s="9"/>
      <c r="S241" s="9"/>
      <c r="T241" s="9">
        <v>26.8</v>
      </c>
      <c r="U241" s="9"/>
    </row>
    <row r="242" spans="1:21" x14ac:dyDescent="0.3">
      <c r="A242" s="6">
        <v>1</v>
      </c>
      <c r="B242" s="6" t="s">
        <v>947</v>
      </c>
      <c r="C242" s="6">
        <v>1</v>
      </c>
      <c r="D242" s="6" t="s">
        <v>946</v>
      </c>
      <c r="E242" s="6">
        <v>2008</v>
      </c>
      <c r="F242" s="6" t="s">
        <v>948</v>
      </c>
      <c r="G242" s="9">
        <v>93.5</v>
      </c>
      <c r="H242" s="9">
        <v>6.5</v>
      </c>
      <c r="I242" s="9">
        <v>100</v>
      </c>
      <c r="L242" s="6">
        <v>2</v>
      </c>
      <c r="M242" s="6" t="s">
        <v>949</v>
      </c>
      <c r="N242" s="6">
        <v>1</v>
      </c>
      <c r="O242" s="6" t="s">
        <v>946</v>
      </c>
      <c r="P242" s="6">
        <v>2008</v>
      </c>
      <c r="Q242" s="6" t="s">
        <v>948</v>
      </c>
      <c r="R242" s="9">
        <v>92.1</v>
      </c>
      <c r="S242" s="9">
        <v>7.9</v>
      </c>
      <c r="T242" s="9">
        <v>100</v>
      </c>
      <c r="U242" s="9"/>
    </row>
    <row r="243" spans="1:21" x14ac:dyDescent="0.3">
      <c r="A243" s="6">
        <v>1</v>
      </c>
      <c r="B243" s="6" t="s">
        <v>947</v>
      </c>
      <c r="C243" s="6">
        <v>2</v>
      </c>
      <c r="D243" s="6" t="s">
        <v>951</v>
      </c>
      <c r="E243" s="6">
        <v>2008</v>
      </c>
      <c r="F243" s="6" t="s">
        <v>948</v>
      </c>
      <c r="G243" s="9">
        <v>2</v>
      </c>
      <c r="H243" s="9">
        <v>0.5</v>
      </c>
      <c r="I243" s="9">
        <v>2.5</v>
      </c>
      <c r="L243" s="6">
        <v>2</v>
      </c>
      <c r="M243" s="6" t="s">
        <v>949</v>
      </c>
      <c r="N243" s="6">
        <v>2</v>
      </c>
      <c r="O243" s="6" t="s">
        <v>951</v>
      </c>
      <c r="P243" s="6">
        <v>2008</v>
      </c>
      <c r="Q243" s="6" t="s">
        <v>948</v>
      </c>
      <c r="R243" s="9">
        <v>3</v>
      </c>
      <c r="S243" s="9">
        <v>0.7</v>
      </c>
      <c r="T243" s="9">
        <v>3.7</v>
      </c>
      <c r="U243" s="9"/>
    </row>
    <row r="244" spans="1:21" x14ac:dyDescent="0.3">
      <c r="A244" s="6">
        <v>1</v>
      </c>
      <c r="B244" s="6" t="s">
        <v>947</v>
      </c>
      <c r="C244" s="6">
        <v>3</v>
      </c>
      <c r="D244" s="6" t="s">
        <v>953</v>
      </c>
      <c r="E244" s="6">
        <v>2008</v>
      </c>
      <c r="F244" s="6" t="s">
        <v>948</v>
      </c>
      <c r="G244" s="9">
        <v>8.5</v>
      </c>
      <c r="H244" s="9">
        <v>0.9</v>
      </c>
      <c r="I244" s="9">
        <v>9.4</v>
      </c>
      <c r="L244" s="6">
        <v>2</v>
      </c>
      <c r="M244" s="6" t="s">
        <v>949</v>
      </c>
      <c r="N244" s="6">
        <v>3</v>
      </c>
      <c r="O244" s="6" t="s">
        <v>953</v>
      </c>
      <c r="P244" s="6">
        <v>2008</v>
      </c>
      <c r="Q244" s="6" t="s">
        <v>948</v>
      </c>
      <c r="R244" s="9">
        <v>12.5</v>
      </c>
      <c r="S244" s="9">
        <v>1.3</v>
      </c>
      <c r="T244" s="9">
        <v>13.8</v>
      </c>
      <c r="U244" s="9"/>
    </row>
    <row r="245" spans="1:21" x14ac:dyDescent="0.3">
      <c r="A245" s="6">
        <v>1</v>
      </c>
      <c r="B245" s="6" t="s">
        <v>947</v>
      </c>
      <c r="C245" s="6">
        <v>4</v>
      </c>
      <c r="D245" s="6" t="s">
        <v>955</v>
      </c>
      <c r="E245" s="6">
        <v>2008</v>
      </c>
      <c r="F245" s="6" t="s">
        <v>948</v>
      </c>
      <c r="G245" s="9">
        <v>13.7</v>
      </c>
      <c r="H245" s="9">
        <v>1.3</v>
      </c>
      <c r="I245" s="9">
        <v>15</v>
      </c>
      <c r="L245" s="6">
        <v>2</v>
      </c>
      <c r="M245" s="6" t="s">
        <v>949</v>
      </c>
      <c r="N245" s="6">
        <v>4</v>
      </c>
      <c r="O245" s="6" t="s">
        <v>955</v>
      </c>
      <c r="P245" s="6">
        <v>2008</v>
      </c>
      <c r="Q245" s="6" t="s">
        <v>948</v>
      </c>
      <c r="R245" s="9">
        <v>20.3</v>
      </c>
      <c r="S245" s="9">
        <v>1.9</v>
      </c>
      <c r="T245" s="9">
        <v>22.2</v>
      </c>
      <c r="U245" s="9"/>
    </row>
    <row r="246" spans="1:21" x14ac:dyDescent="0.3">
      <c r="A246" s="6">
        <v>1</v>
      </c>
      <c r="B246" s="6" t="s">
        <v>947</v>
      </c>
      <c r="C246" s="6">
        <v>5</v>
      </c>
      <c r="D246" s="6" t="s">
        <v>957</v>
      </c>
      <c r="E246" s="6">
        <v>2008</v>
      </c>
      <c r="F246" s="6" t="s">
        <v>948</v>
      </c>
      <c r="G246" s="9">
        <v>2.2999999999999998</v>
      </c>
      <c r="H246" s="9">
        <v>1.1000000000000001</v>
      </c>
      <c r="I246" s="9">
        <v>3.4</v>
      </c>
      <c r="L246" s="6">
        <v>2</v>
      </c>
      <c r="M246" s="6" t="s">
        <v>949</v>
      </c>
      <c r="N246" s="6">
        <v>5</v>
      </c>
      <c r="O246" s="6" t="s">
        <v>957</v>
      </c>
      <c r="P246" s="6">
        <v>2008</v>
      </c>
      <c r="Q246" s="6" t="s">
        <v>948</v>
      </c>
      <c r="R246" s="9">
        <v>2.7</v>
      </c>
      <c r="S246" s="9">
        <v>1.3</v>
      </c>
      <c r="T246" s="9">
        <v>4.0999999999999996</v>
      </c>
      <c r="U246" s="9"/>
    </row>
    <row r="247" spans="1:21" x14ac:dyDescent="0.3">
      <c r="A247" s="6">
        <v>1</v>
      </c>
      <c r="B247" s="6" t="s">
        <v>947</v>
      </c>
      <c r="C247" s="6">
        <v>6</v>
      </c>
      <c r="D247" s="6" t="s">
        <v>80</v>
      </c>
      <c r="E247" s="6">
        <v>2008</v>
      </c>
      <c r="F247" s="6" t="s">
        <v>948</v>
      </c>
      <c r="G247" s="9">
        <v>3.6</v>
      </c>
      <c r="H247" s="9">
        <v>0</v>
      </c>
      <c r="I247" s="9">
        <v>3.6</v>
      </c>
      <c r="L247" s="6">
        <v>2</v>
      </c>
      <c r="M247" s="6" t="s">
        <v>949</v>
      </c>
      <c r="N247" s="6">
        <v>6</v>
      </c>
      <c r="O247" s="6" t="s">
        <v>80</v>
      </c>
      <c r="P247" s="6">
        <v>2008</v>
      </c>
      <c r="Q247" s="6" t="s">
        <v>948</v>
      </c>
      <c r="R247" s="9">
        <v>5</v>
      </c>
      <c r="S247" s="9">
        <v>0</v>
      </c>
      <c r="T247" s="9">
        <v>5</v>
      </c>
      <c r="U247" s="9"/>
    </row>
    <row r="248" spans="1:21" x14ac:dyDescent="0.3">
      <c r="A248" s="6">
        <v>1</v>
      </c>
      <c r="B248" s="6" t="s">
        <v>947</v>
      </c>
      <c r="C248" s="6">
        <v>7</v>
      </c>
      <c r="D248" s="6" t="s">
        <v>959</v>
      </c>
      <c r="E248" s="6">
        <v>2008</v>
      </c>
      <c r="F248" s="6" t="s">
        <v>948</v>
      </c>
      <c r="G248" s="9">
        <v>10.5</v>
      </c>
      <c r="H248" s="9">
        <v>-0.1</v>
      </c>
      <c r="I248" s="9">
        <v>10.4</v>
      </c>
      <c r="L248" s="6">
        <v>2</v>
      </c>
      <c r="M248" s="6" t="s">
        <v>949</v>
      </c>
      <c r="N248" s="6">
        <v>7</v>
      </c>
      <c r="O248" s="6" t="s">
        <v>959</v>
      </c>
      <c r="P248" s="6">
        <v>2008</v>
      </c>
      <c r="Q248" s="6" t="s">
        <v>948</v>
      </c>
      <c r="R248" s="9">
        <v>14.9</v>
      </c>
      <c r="S248" s="9">
        <v>-0.2</v>
      </c>
      <c r="T248" s="9">
        <v>14.7</v>
      </c>
      <c r="U248" s="9"/>
    </row>
    <row r="249" spans="1:21" x14ac:dyDescent="0.3">
      <c r="A249" s="6">
        <v>1</v>
      </c>
      <c r="B249" s="6" t="s">
        <v>947</v>
      </c>
      <c r="C249" s="6">
        <v>8</v>
      </c>
      <c r="D249" s="6" t="s">
        <v>960</v>
      </c>
      <c r="E249" s="6">
        <v>2008</v>
      </c>
      <c r="F249" s="6" t="s">
        <v>948</v>
      </c>
      <c r="G249" s="9">
        <v>13.9</v>
      </c>
      <c r="H249" s="9">
        <v>0.2</v>
      </c>
      <c r="I249" s="9">
        <v>14.1</v>
      </c>
      <c r="L249" s="6">
        <v>2</v>
      </c>
      <c r="M249" s="6" t="s">
        <v>949</v>
      </c>
      <c r="N249" s="6">
        <v>8</v>
      </c>
      <c r="O249" s="6" t="s">
        <v>960</v>
      </c>
      <c r="P249" s="6">
        <v>2008</v>
      </c>
      <c r="Q249" s="6" t="s">
        <v>948</v>
      </c>
      <c r="R249" s="9">
        <v>23.1</v>
      </c>
      <c r="S249" s="9">
        <v>0.4</v>
      </c>
      <c r="T249" s="9">
        <v>23.5</v>
      </c>
      <c r="U249" s="9"/>
    </row>
    <row r="250" spans="1:21" x14ac:dyDescent="0.3">
      <c r="A250" s="6">
        <v>1</v>
      </c>
      <c r="B250" s="6" t="s">
        <v>947</v>
      </c>
      <c r="C250" s="6">
        <v>9</v>
      </c>
      <c r="D250" s="6" t="s">
        <v>965</v>
      </c>
      <c r="E250" s="6">
        <v>2008</v>
      </c>
      <c r="F250" s="6" t="s">
        <v>948</v>
      </c>
      <c r="G250" s="9">
        <v>28.6</v>
      </c>
      <c r="H250" s="9">
        <v>0.5</v>
      </c>
      <c r="I250" s="9">
        <v>29</v>
      </c>
      <c r="L250" s="6">
        <v>2</v>
      </c>
      <c r="M250" s="6" t="s">
        <v>949</v>
      </c>
      <c r="N250" s="6">
        <v>9</v>
      </c>
      <c r="O250" s="6" t="s">
        <v>965</v>
      </c>
      <c r="P250" s="6">
        <v>2008</v>
      </c>
      <c r="Q250" s="6" t="s">
        <v>948</v>
      </c>
      <c r="R250" s="9">
        <v>0.4</v>
      </c>
      <c r="S250" s="9">
        <v>0</v>
      </c>
      <c r="T250" s="9">
        <v>0.4</v>
      </c>
      <c r="U250" s="9"/>
    </row>
    <row r="251" spans="1:21" x14ac:dyDescent="0.3">
      <c r="A251" s="6">
        <v>1</v>
      </c>
      <c r="B251" s="6" t="s">
        <v>947</v>
      </c>
      <c r="C251" s="6">
        <v>10</v>
      </c>
      <c r="D251" s="6" t="s">
        <v>70</v>
      </c>
      <c r="E251" s="6">
        <v>2008</v>
      </c>
      <c r="F251" s="6" t="s">
        <v>948</v>
      </c>
      <c r="G251" s="9">
        <v>4.0999999999999996</v>
      </c>
      <c r="H251" s="9">
        <v>1.8</v>
      </c>
      <c r="I251" s="9">
        <v>5.8</v>
      </c>
      <c r="L251" s="6">
        <v>2</v>
      </c>
      <c r="M251" s="6" t="s">
        <v>949</v>
      </c>
      <c r="N251" s="6">
        <v>10</v>
      </c>
      <c r="O251" s="6" t="s">
        <v>70</v>
      </c>
      <c r="P251" s="6">
        <v>2008</v>
      </c>
      <c r="Q251" s="6" t="s">
        <v>948</v>
      </c>
      <c r="R251" s="9">
        <v>4.4000000000000004</v>
      </c>
      <c r="S251" s="9">
        <v>2.1</v>
      </c>
      <c r="T251" s="9">
        <v>6.4</v>
      </c>
      <c r="U251" s="9"/>
    </row>
    <row r="252" spans="1:21" x14ac:dyDescent="0.3">
      <c r="A252" s="6">
        <v>1</v>
      </c>
      <c r="B252" s="6" t="s">
        <v>947</v>
      </c>
      <c r="C252" s="6">
        <v>11</v>
      </c>
      <c r="D252" s="6" t="s">
        <v>966</v>
      </c>
      <c r="E252" s="6">
        <v>2008</v>
      </c>
      <c r="F252" s="6" t="s">
        <v>948</v>
      </c>
      <c r="G252" s="9">
        <v>2.5</v>
      </c>
      <c r="H252" s="9">
        <v>0.2</v>
      </c>
      <c r="I252" s="9">
        <v>2.7</v>
      </c>
      <c r="L252" s="6">
        <v>2</v>
      </c>
      <c r="M252" s="6" t="s">
        <v>949</v>
      </c>
      <c r="N252" s="6">
        <v>11</v>
      </c>
      <c r="O252" s="6" t="s">
        <v>966</v>
      </c>
      <c r="P252" s="6">
        <v>2008</v>
      </c>
      <c r="Q252" s="6" t="s">
        <v>948</v>
      </c>
      <c r="R252" s="9">
        <v>2.6</v>
      </c>
      <c r="S252" s="9">
        <v>0.2</v>
      </c>
      <c r="T252" s="9">
        <v>2.8</v>
      </c>
      <c r="U252" s="9"/>
    </row>
    <row r="253" spans="1:21" x14ac:dyDescent="0.3">
      <c r="A253" s="6">
        <v>1</v>
      </c>
      <c r="B253" s="6" t="s">
        <v>947</v>
      </c>
      <c r="C253" s="6">
        <v>12</v>
      </c>
      <c r="D253" s="6" t="s">
        <v>967</v>
      </c>
      <c r="E253" s="6">
        <v>2008</v>
      </c>
      <c r="F253" s="6" t="s">
        <v>948</v>
      </c>
      <c r="G253" s="9">
        <v>2.1</v>
      </c>
      <c r="H253" s="9">
        <v>0.1</v>
      </c>
      <c r="I253" s="9">
        <v>2.2000000000000002</v>
      </c>
      <c r="L253" s="6">
        <v>2</v>
      </c>
      <c r="M253" s="6" t="s">
        <v>949</v>
      </c>
      <c r="N253" s="6">
        <v>12</v>
      </c>
      <c r="O253" s="6" t="s">
        <v>967</v>
      </c>
      <c r="P253" s="6">
        <v>2008</v>
      </c>
      <c r="Q253" s="6" t="s">
        <v>948</v>
      </c>
      <c r="R253" s="9">
        <v>1.8</v>
      </c>
      <c r="S253" s="9">
        <v>0.1</v>
      </c>
      <c r="T253" s="9">
        <v>1.9</v>
      </c>
      <c r="U253" s="9"/>
    </row>
    <row r="254" spans="1:21" x14ac:dyDescent="0.3">
      <c r="A254" s="6">
        <v>1</v>
      </c>
      <c r="B254" s="6" t="s">
        <v>947</v>
      </c>
      <c r="C254" s="6">
        <v>13</v>
      </c>
      <c r="D254" s="6" t="s">
        <v>968</v>
      </c>
      <c r="E254" s="6">
        <v>2008</v>
      </c>
      <c r="F254" s="6" t="s">
        <v>948</v>
      </c>
      <c r="G254" s="9">
        <v>1.6</v>
      </c>
      <c r="H254" s="9">
        <v>0</v>
      </c>
      <c r="I254" s="9">
        <v>1.6</v>
      </c>
      <c r="L254" s="6">
        <v>2</v>
      </c>
      <c r="M254" s="6" t="s">
        <v>949</v>
      </c>
      <c r="N254" s="6">
        <v>13</v>
      </c>
      <c r="O254" s="6" t="s">
        <v>968</v>
      </c>
      <c r="P254" s="6">
        <v>2008</v>
      </c>
      <c r="Q254" s="6" t="s">
        <v>948</v>
      </c>
      <c r="R254" s="9">
        <v>1.4</v>
      </c>
      <c r="S254" s="9">
        <v>0</v>
      </c>
      <c r="T254" s="9">
        <v>1.4</v>
      </c>
      <c r="U254" s="9"/>
    </row>
    <row r="255" spans="1:21" x14ac:dyDescent="0.3">
      <c r="A255" s="6">
        <v>1</v>
      </c>
      <c r="B255" s="6" t="s">
        <v>947</v>
      </c>
      <c r="C255" s="6">
        <v>14</v>
      </c>
      <c r="D255" s="6" t="s">
        <v>969</v>
      </c>
      <c r="E255" s="6">
        <v>2008</v>
      </c>
      <c r="F255" s="6" t="s">
        <v>948</v>
      </c>
      <c r="G255" s="9"/>
      <c r="H255" s="9"/>
      <c r="I255" s="9">
        <v>113.3</v>
      </c>
      <c r="L255" s="6">
        <v>2</v>
      </c>
      <c r="M255" s="6" t="s">
        <v>949</v>
      </c>
      <c r="N255" s="6">
        <v>14</v>
      </c>
      <c r="O255" s="6" t="s">
        <v>969</v>
      </c>
      <c r="P255" s="6">
        <v>2008</v>
      </c>
      <c r="Q255" s="6" t="s">
        <v>948</v>
      </c>
      <c r="R255" s="9"/>
      <c r="S255" s="9"/>
      <c r="T255" s="9">
        <v>111.4</v>
      </c>
      <c r="U255" s="9"/>
    </row>
    <row r="256" spans="1:21" x14ac:dyDescent="0.3">
      <c r="A256" s="6">
        <v>1</v>
      </c>
      <c r="B256" s="6" t="s">
        <v>947</v>
      </c>
      <c r="C256" s="6">
        <v>15</v>
      </c>
      <c r="D256" s="6" t="s">
        <v>970</v>
      </c>
      <c r="E256" s="6">
        <v>2008</v>
      </c>
      <c r="F256" s="6" t="s">
        <v>948</v>
      </c>
      <c r="G256" s="9"/>
      <c r="H256" s="9"/>
      <c r="I256" s="9">
        <v>100</v>
      </c>
      <c r="L256" s="6">
        <v>2</v>
      </c>
      <c r="M256" s="6" t="s">
        <v>949</v>
      </c>
      <c r="N256" s="6">
        <v>15</v>
      </c>
      <c r="O256" s="6" t="s">
        <v>970</v>
      </c>
      <c r="P256" s="6">
        <v>2008</v>
      </c>
      <c r="Q256" s="6" t="s">
        <v>948</v>
      </c>
      <c r="R256" s="9"/>
      <c r="S256" s="9"/>
      <c r="T256" s="9">
        <v>100</v>
      </c>
      <c r="U256" s="9"/>
    </row>
    <row r="257" spans="1:21" x14ac:dyDescent="0.3">
      <c r="A257" s="6">
        <v>1</v>
      </c>
      <c r="B257" s="6" t="s">
        <v>947</v>
      </c>
      <c r="C257" s="6">
        <v>16</v>
      </c>
      <c r="D257" s="6" t="s">
        <v>971</v>
      </c>
      <c r="E257" s="6">
        <v>2008</v>
      </c>
      <c r="F257" s="6" t="s">
        <v>948</v>
      </c>
      <c r="G257" s="9"/>
      <c r="H257" s="9"/>
      <c r="I257" s="9">
        <v>18.2</v>
      </c>
      <c r="L257" s="6">
        <v>2</v>
      </c>
      <c r="M257" s="6" t="s">
        <v>949</v>
      </c>
      <c r="N257" s="6">
        <v>16</v>
      </c>
      <c r="O257" s="6" t="s">
        <v>971</v>
      </c>
      <c r="P257" s="6">
        <v>2008</v>
      </c>
      <c r="Q257" s="6" t="s">
        <v>948</v>
      </c>
      <c r="R257" s="9"/>
      <c r="S257" s="9"/>
      <c r="T257" s="9">
        <v>26.8</v>
      </c>
      <c r="U257" s="9"/>
    </row>
    <row r="258" spans="1:21" x14ac:dyDescent="0.3">
      <c r="A258" s="6">
        <v>1</v>
      </c>
      <c r="B258" s="6" t="s">
        <v>947</v>
      </c>
      <c r="C258" s="6">
        <v>1</v>
      </c>
      <c r="D258" s="6" t="s">
        <v>946</v>
      </c>
      <c r="E258" s="6">
        <v>2009</v>
      </c>
      <c r="F258" s="6" t="s">
        <v>948</v>
      </c>
      <c r="G258" s="9">
        <v>94.1</v>
      </c>
      <c r="H258" s="9">
        <v>5.8</v>
      </c>
      <c r="I258" s="9">
        <v>100</v>
      </c>
      <c r="L258" s="6">
        <v>2</v>
      </c>
      <c r="M258" s="6" t="s">
        <v>949</v>
      </c>
      <c r="N258" s="6">
        <v>1</v>
      </c>
      <c r="O258" s="6" t="s">
        <v>946</v>
      </c>
      <c r="P258" s="6">
        <v>2009</v>
      </c>
      <c r="Q258" s="6" t="s">
        <v>948</v>
      </c>
      <c r="R258" s="9">
        <v>93</v>
      </c>
      <c r="S258" s="9">
        <v>7</v>
      </c>
      <c r="T258" s="9">
        <v>100</v>
      </c>
      <c r="U258" s="9"/>
    </row>
    <row r="259" spans="1:21" x14ac:dyDescent="0.3">
      <c r="A259" s="6">
        <v>1</v>
      </c>
      <c r="B259" s="6" t="s">
        <v>947</v>
      </c>
      <c r="C259" s="6">
        <v>2</v>
      </c>
      <c r="D259" s="6" t="s">
        <v>951</v>
      </c>
      <c r="E259" s="6">
        <v>2009</v>
      </c>
      <c r="F259" s="6" t="s">
        <v>948</v>
      </c>
      <c r="G259" s="9">
        <v>2.2999999999999998</v>
      </c>
      <c r="H259" s="9">
        <v>0.6</v>
      </c>
      <c r="I259" s="9">
        <v>2.9</v>
      </c>
      <c r="L259" s="6">
        <v>2</v>
      </c>
      <c r="M259" s="6" t="s">
        <v>949</v>
      </c>
      <c r="N259" s="6">
        <v>2</v>
      </c>
      <c r="O259" s="6" t="s">
        <v>951</v>
      </c>
      <c r="P259" s="6">
        <v>2009</v>
      </c>
      <c r="Q259" s="6" t="s">
        <v>948</v>
      </c>
      <c r="R259" s="9">
        <v>3.4</v>
      </c>
      <c r="S259" s="9">
        <v>0.8</v>
      </c>
      <c r="T259" s="9">
        <v>4.3</v>
      </c>
      <c r="U259" s="9"/>
    </row>
    <row r="260" spans="1:21" x14ac:dyDescent="0.3">
      <c r="A260" s="6">
        <v>1</v>
      </c>
      <c r="B260" s="6" t="s">
        <v>947</v>
      </c>
      <c r="C260" s="6">
        <v>3</v>
      </c>
      <c r="D260" s="6" t="s">
        <v>953</v>
      </c>
      <c r="E260" s="6">
        <v>2009</v>
      </c>
      <c r="F260" s="6" t="s">
        <v>948</v>
      </c>
      <c r="G260" s="9">
        <v>8.3000000000000007</v>
      </c>
      <c r="H260" s="9">
        <v>1</v>
      </c>
      <c r="I260" s="9">
        <v>9.3000000000000007</v>
      </c>
      <c r="L260" s="6">
        <v>2</v>
      </c>
      <c r="M260" s="6" t="s">
        <v>949</v>
      </c>
      <c r="N260" s="6">
        <v>3</v>
      </c>
      <c r="O260" s="6" t="s">
        <v>953</v>
      </c>
      <c r="P260" s="6">
        <v>2009</v>
      </c>
      <c r="Q260" s="6" t="s">
        <v>948</v>
      </c>
      <c r="R260" s="9">
        <v>12.1</v>
      </c>
      <c r="S260" s="9">
        <v>1.4</v>
      </c>
      <c r="T260" s="9">
        <v>13.5</v>
      </c>
      <c r="U260" s="9"/>
    </row>
    <row r="261" spans="1:21" x14ac:dyDescent="0.3">
      <c r="A261" s="6">
        <v>1</v>
      </c>
      <c r="B261" s="6" t="s">
        <v>947</v>
      </c>
      <c r="C261" s="6">
        <v>4</v>
      </c>
      <c r="D261" s="6" t="s">
        <v>955</v>
      </c>
      <c r="E261" s="6">
        <v>2009</v>
      </c>
      <c r="F261" s="6" t="s">
        <v>948</v>
      </c>
      <c r="G261" s="9">
        <v>15.9</v>
      </c>
      <c r="H261" s="9">
        <v>1.1000000000000001</v>
      </c>
      <c r="I261" s="9">
        <v>17.100000000000001</v>
      </c>
      <c r="L261" s="6">
        <v>2</v>
      </c>
      <c r="M261" s="6" t="s">
        <v>949</v>
      </c>
      <c r="N261" s="6">
        <v>4</v>
      </c>
      <c r="O261" s="6" t="s">
        <v>955</v>
      </c>
      <c r="P261" s="6">
        <v>2009</v>
      </c>
      <c r="Q261" s="6" t="s">
        <v>948</v>
      </c>
      <c r="R261" s="9">
        <v>23.3</v>
      </c>
      <c r="S261" s="9">
        <v>1.6</v>
      </c>
      <c r="T261" s="9">
        <v>24.9</v>
      </c>
      <c r="U261" s="9"/>
    </row>
    <row r="262" spans="1:21" x14ac:dyDescent="0.3">
      <c r="A262" s="6">
        <v>1</v>
      </c>
      <c r="B262" s="6" t="s">
        <v>947</v>
      </c>
      <c r="C262" s="6">
        <v>5</v>
      </c>
      <c r="D262" s="6" t="s">
        <v>957</v>
      </c>
      <c r="E262" s="6">
        <v>2009</v>
      </c>
      <c r="F262" s="6" t="s">
        <v>948</v>
      </c>
      <c r="G262" s="9">
        <v>2.2000000000000002</v>
      </c>
      <c r="H262" s="9">
        <v>0.8</v>
      </c>
      <c r="I262" s="9">
        <v>3</v>
      </c>
      <c r="L262" s="6">
        <v>2</v>
      </c>
      <c r="M262" s="6" t="s">
        <v>949</v>
      </c>
      <c r="N262" s="6">
        <v>5</v>
      </c>
      <c r="O262" s="6" t="s">
        <v>957</v>
      </c>
      <c r="P262" s="6">
        <v>2009</v>
      </c>
      <c r="Q262" s="6" t="s">
        <v>948</v>
      </c>
      <c r="R262" s="9">
        <v>2.6</v>
      </c>
      <c r="S262" s="9">
        <v>1</v>
      </c>
      <c r="T262" s="9">
        <v>3.6</v>
      </c>
      <c r="U262" s="9"/>
    </row>
    <row r="263" spans="1:21" x14ac:dyDescent="0.3">
      <c r="A263" s="6">
        <v>1</v>
      </c>
      <c r="B263" s="6" t="s">
        <v>947</v>
      </c>
      <c r="C263" s="6">
        <v>6</v>
      </c>
      <c r="D263" s="6" t="s">
        <v>80</v>
      </c>
      <c r="E263" s="6">
        <v>2009</v>
      </c>
      <c r="F263" s="6" t="s">
        <v>948</v>
      </c>
      <c r="G263" s="9">
        <v>3.6</v>
      </c>
      <c r="H263" s="9">
        <v>0.1</v>
      </c>
      <c r="I263" s="9">
        <v>3.7</v>
      </c>
      <c r="L263" s="6">
        <v>2</v>
      </c>
      <c r="M263" s="6" t="s">
        <v>949</v>
      </c>
      <c r="N263" s="6">
        <v>6</v>
      </c>
      <c r="O263" s="6" t="s">
        <v>80</v>
      </c>
      <c r="P263" s="6">
        <v>2009</v>
      </c>
      <c r="Q263" s="6" t="s">
        <v>948</v>
      </c>
      <c r="R263" s="9">
        <v>5</v>
      </c>
      <c r="S263" s="9">
        <v>0.1</v>
      </c>
      <c r="T263" s="9">
        <v>5.0999999999999996</v>
      </c>
      <c r="U263" s="9"/>
    </row>
    <row r="264" spans="1:21" x14ac:dyDescent="0.3">
      <c r="A264" s="6">
        <v>1</v>
      </c>
      <c r="B264" s="6" t="s">
        <v>947</v>
      </c>
      <c r="C264" s="6">
        <v>7</v>
      </c>
      <c r="D264" s="6" t="s">
        <v>959</v>
      </c>
      <c r="E264" s="6">
        <v>2009</v>
      </c>
      <c r="F264" s="6" t="s">
        <v>948</v>
      </c>
      <c r="G264" s="9">
        <v>9.9</v>
      </c>
      <c r="H264" s="9">
        <v>-0.1</v>
      </c>
      <c r="I264" s="9">
        <v>9.8000000000000007</v>
      </c>
      <c r="L264" s="6">
        <v>2</v>
      </c>
      <c r="M264" s="6" t="s">
        <v>949</v>
      </c>
      <c r="N264" s="6">
        <v>7</v>
      </c>
      <c r="O264" s="6" t="s">
        <v>959</v>
      </c>
      <c r="P264" s="6">
        <v>2009</v>
      </c>
      <c r="Q264" s="6" t="s">
        <v>948</v>
      </c>
      <c r="R264" s="9">
        <v>13.9</v>
      </c>
      <c r="S264" s="9">
        <v>-0.2</v>
      </c>
      <c r="T264" s="9">
        <v>13.8</v>
      </c>
      <c r="U264" s="9"/>
    </row>
    <row r="265" spans="1:21" x14ac:dyDescent="0.3">
      <c r="A265" s="6">
        <v>1</v>
      </c>
      <c r="B265" s="6" t="s">
        <v>947</v>
      </c>
      <c r="C265" s="6">
        <v>8</v>
      </c>
      <c r="D265" s="6" t="s">
        <v>960</v>
      </c>
      <c r="E265" s="6">
        <v>2009</v>
      </c>
      <c r="F265" s="6" t="s">
        <v>948</v>
      </c>
      <c r="G265" s="9">
        <v>13.8</v>
      </c>
      <c r="H265" s="9">
        <v>0.2</v>
      </c>
      <c r="I265" s="9">
        <v>14</v>
      </c>
      <c r="L265" s="6">
        <v>2</v>
      </c>
      <c r="M265" s="6" t="s">
        <v>949</v>
      </c>
      <c r="N265" s="6">
        <v>8</v>
      </c>
      <c r="O265" s="6" t="s">
        <v>960</v>
      </c>
      <c r="P265" s="6">
        <v>2009</v>
      </c>
      <c r="Q265" s="6" t="s">
        <v>948</v>
      </c>
      <c r="R265" s="9">
        <v>22.6</v>
      </c>
      <c r="S265" s="9">
        <v>0.4</v>
      </c>
      <c r="T265" s="9">
        <v>23</v>
      </c>
      <c r="U265" s="9"/>
    </row>
    <row r="266" spans="1:21" x14ac:dyDescent="0.3">
      <c r="A266" s="6">
        <v>1</v>
      </c>
      <c r="B266" s="6" t="s">
        <v>947</v>
      </c>
      <c r="C266" s="6">
        <v>9</v>
      </c>
      <c r="D266" s="6" t="s">
        <v>965</v>
      </c>
      <c r="E266" s="6">
        <v>2009</v>
      </c>
      <c r="F266" s="6" t="s">
        <v>948</v>
      </c>
      <c r="G266" s="9">
        <v>27.6</v>
      </c>
      <c r="H266" s="9">
        <v>0.4</v>
      </c>
      <c r="I266" s="9">
        <v>28</v>
      </c>
      <c r="L266" s="6">
        <v>2</v>
      </c>
      <c r="M266" s="6" t="s">
        <v>949</v>
      </c>
      <c r="N266" s="6">
        <v>9</v>
      </c>
      <c r="O266" s="6" t="s">
        <v>965</v>
      </c>
      <c r="P266" s="6">
        <v>2009</v>
      </c>
      <c r="Q266" s="6" t="s">
        <v>948</v>
      </c>
      <c r="R266" s="9">
        <v>0.4</v>
      </c>
      <c r="S266" s="9">
        <v>0</v>
      </c>
      <c r="T266" s="9">
        <v>0.4</v>
      </c>
      <c r="U266" s="9"/>
    </row>
    <row r="267" spans="1:21" x14ac:dyDescent="0.3">
      <c r="A267" s="6">
        <v>1</v>
      </c>
      <c r="B267" s="6" t="s">
        <v>947</v>
      </c>
      <c r="C267" s="6">
        <v>10</v>
      </c>
      <c r="D267" s="6" t="s">
        <v>70</v>
      </c>
      <c r="E267" s="6">
        <v>2009</v>
      </c>
      <c r="F267" s="6" t="s">
        <v>948</v>
      </c>
      <c r="G267" s="9">
        <v>3.8</v>
      </c>
      <c r="H267" s="9">
        <v>1.5</v>
      </c>
      <c r="I267" s="9">
        <v>5.3</v>
      </c>
      <c r="L267" s="6">
        <v>2</v>
      </c>
      <c r="M267" s="6" t="s">
        <v>949</v>
      </c>
      <c r="N267" s="6">
        <v>10</v>
      </c>
      <c r="O267" s="6" t="s">
        <v>70</v>
      </c>
      <c r="P267" s="6">
        <v>2009</v>
      </c>
      <c r="Q267" s="6" t="s">
        <v>948</v>
      </c>
      <c r="R267" s="9">
        <v>3.9</v>
      </c>
      <c r="S267" s="9">
        <v>1.6</v>
      </c>
      <c r="T267" s="9">
        <v>5.6</v>
      </c>
      <c r="U267" s="9"/>
    </row>
    <row r="268" spans="1:21" x14ac:dyDescent="0.3">
      <c r="A268" s="6">
        <v>1</v>
      </c>
      <c r="B268" s="6" t="s">
        <v>947</v>
      </c>
      <c r="C268" s="6">
        <v>11</v>
      </c>
      <c r="D268" s="6" t="s">
        <v>966</v>
      </c>
      <c r="E268" s="6">
        <v>2009</v>
      </c>
      <c r="F268" s="6" t="s">
        <v>948</v>
      </c>
      <c r="G268" s="9">
        <v>2.7</v>
      </c>
      <c r="H268" s="9">
        <v>0.2</v>
      </c>
      <c r="I268" s="9">
        <v>2.9</v>
      </c>
      <c r="L268" s="6">
        <v>2</v>
      </c>
      <c r="M268" s="6" t="s">
        <v>949</v>
      </c>
      <c r="N268" s="6">
        <v>11</v>
      </c>
      <c r="O268" s="6" t="s">
        <v>966</v>
      </c>
      <c r="P268" s="6">
        <v>2009</v>
      </c>
      <c r="Q268" s="6" t="s">
        <v>948</v>
      </c>
      <c r="R268" s="9">
        <v>2.7</v>
      </c>
      <c r="S268" s="9">
        <v>0.2</v>
      </c>
      <c r="T268" s="9">
        <v>2.9</v>
      </c>
      <c r="U268" s="9"/>
    </row>
    <row r="269" spans="1:21" x14ac:dyDescent="0.3">
      <c r="A269" s="6">
        <v>1</v>
      </c>
      <c r="B269" s="6" t="s">
        <v>947</v>
      </c>
      <c r="C269" s="6">
        <v>12</v>
      </c>
      <c r="D269" s="6" t="s">
        <v>967</v>
      </c>
      <c r="E269" s="6">
        <v>2009</v>
      </c>
      <c r="F269" s="6" t="s">
        <v>948</v>
      </c>
      <c r="G269" s="9">
        <v>2</v>
      </c>
      <c r="H269" s="9">
        <v>0.1</v>
      </c>
      <c r="I269" s="9">
        <v>2.1</v>
      </c>
      <c r="L269" s="6">
        <v>2</v>
      </c>
      <c r="M269" s="6" t="s">
        <v>949</v>
      </c>
      <c r="N269" s="6">
        <v>12</v>
      </c>
      <c r="O269" s="6" t="s">
        <v>967</v>
      </c>
      <c r="P269" s="6">
        <v>2009</v>
      </c>
      <c r="Q269" s="6" t="s">
        <v>948</v>
      </c>
      <c r="R269" s="9">
        <v>1.6</v>
      </c>
      <c r="S269" s="9">
        <v>0.1</v>
      </c>
      <c r="T269" s="9">
        <v>1.7</v>
      </c>
      <c r="U269" s="9"/>
    </row>
    <row r="270" spans="1:21" x14ac:dyDescent="0.3">
      <c r="A270" s="6">
        <v>1</v>
      </c>
      <c r="B270" s="6" t="s">
        <v>947</v>
      </c>
      <c r="C270" s="6">
        <v>13</v>
      </c>
      <c r="D270" s="6" t="s">
        <v>968</v>
      </c>
      <c r="E270" s="6">
        <v>2009</v>
      </c>
      <c r="F270" s="6" t="s">
        <v>948</v>
      </c>
      <c r="G270" s="9">
        <v>1.5</v>
      </c>
      <c r="H270" s="9">
        <v>0</v>
      </c>
      <c r="I270" s="9">
        <v>1.5</v>
      </c>
      <c r="L270" s="6">
        <v>2</v>
      </c>
      <c r="M270" s="6" t="s">
        <v>949</v>
      </c>
      <c r="N270" s="6">
        <v>13</v>
      </c>
      <c r="O270" s="6" t="s">
        <v>968</v>
      </c>
      <c r="P270" s="6">
        <v>2009</v>
      </c>
      <c r="Q270" s="6" t="s">
        <v>948</v>
      </c>
      <c r="R270" s="9">
        <v>1.2</v>
      </c>
      <c r="S270" s="9">
        <v>0</v>
      </c>
      <c r="T270" s="9">
        <v>1.3</v>
      </c>
      <c r="U270" s="9"/>
    </row>
    <row r="271" spans="1:21" x14ac:dyDescent="0.3">
      <c r="A271" s="6">
        <v>1</v>
      </c>
      <c r="B271" s="6" t="s">
        <v>947</v>
      </c>
      <c r="C271" s="6">
        <v>14</v>
      </c>
      <c r="D271" s="6" t="s">
        <v>969</v>
      </c>
      <c r="E271" s="6">
        <v>2009</v>
      </c>
      <c r="F271" s="6" t="s">
        <v>948</v>
      </c>
      <c r="G271" s="9"/>
      <c r="H271" s="9"/>
      <c r="I271" s="9">
        <v>112.7</v>
      </c>
      <c r="L271" s="6">
        <v>2</v>
      </c>
      <c r="M271" s="6" t="s">
        <v>949</v>
      </c>
      <c r="N271" s="6">
        <v>14</v>
      </c>
      <c r="O271" s="6" t="s">
        <v>969</v>
      </c>
      <c r="P271" s="6">
        <v>2009</v>
      </c>
      <c r="Q271" s="6" t="s">
        <v>948</v>
      </c>
      <c r="R271" s="9"/>
      <c r="S271" s="9"/>
      <c r="T271" s="9">
        <v>110.4</v>
      </c>
      <c r="U271" s="9"/>
    </row>
    <row r="272" spans="1:21" x14ac:dyDescent="0.3">
      <c r="A272" s="6">
        <v>1</v>
      </c>
      <c r="B272" s="6" t="s">
        <v>947</v>
      </c>
      <c r="C272" s="6">
        <v>15</v>
      </c>
      <c r="D272" s="6" t="s">
        <v>970</v>
      </c>
      <c r="E272" s="6">
        <v>2009</v>
      </c>
      <c r="F272" s="6" t="s">
        <v>948</v>
      </c>
      <c r="G272" s="9"/>
      <c r="H272" s="9"/>
      <c r="I272" s="9">
        <v>100</v>
      </c>
      <c r="L272" s="6">
        <v>2</v>
      </c>
      <c r="M272" s="6" t="s">
        <v>949</v>
      </c>
      <c r="N272" s="6">
        <v>15</v>
      </c>
      <c r="O272" s="6" t="s">
        <v>970</v>
      </c>
      <c r="P272" s="6">
        <v>2009</v>
      </c>
      <c r="Q272" s="6" t="s">
        <v>948</v>
      </c>
      <c r="R272" s="9"/>
      <c r="S272" s="9"/>
      <c r="T272" s="9">
        <v>100</v>
      </c>
      <c r="U272" s="9"/>
    </row>
    <row r="273" spans="1:21" x14ac:dyDescent="0.3">
      <c r="A273" s="6">
        <v>1</v>
      </c>
      <c r="B273" s="6" t="s">
        <v>947</v>
      </c>
      <c r="C273" s="6">
        <v>16</v>
      </c>
      <c r="D273" s="6" t="s">
        <v>971</v>
      </c>
      <c r="E273" s="6">
        <v>2009</v>
      </c>
      <c r="F273" s="6" t="s">
        <v>948</v>
      </c>
      <c r="G273" s="9"/>
      <c r="H273" s="9"/>
      <c r="I273" s="9">
        <v>18.899999999999999</v>
      </c>
      <c r="L273" s="6">
        <v>2</v>
      </c>
      <c r="M273" s="6" t="s">
        <v>949</v>
      </c>
      <c r="N273" s="6">
        <v>16</v>
      </c>
      <c r="O273" s="6" t="s">
        <v>971</v>
      </c>
      <c r="P273" s="6">
        <v>2009</v>
      </c>
      <c r="Q273" s="6" t="s">
        <v>948</v>
      </c>
      <c r="R273" s="9"/>
      <c r="S273" s="9"/>
      <c r="T273" s="9">
        <v>27.6</v>
      </c>
      <c r="U273" s="9"/>
    </row>
    <row r="274" spans="1:21" x14ac:dyDescent="0.3">
      <c r="A274" s="6">
        <v>1</v>
      </c>
      <c r="B274" s="6" t="s">
        <v>947</v>
      </c>
      <c r="C274" s="6">
        <v>1</v>
      </c>
      <c r="D274" s="6" t="s">
        <v>946</v>
      </c>
      <c r="E274" s="6">
        <v>2010</v>
      </c>
      <c r="F274" s="6" t="s">
        <v>948</v>
      </c>
      <c r="G274" s="9">
        <v>93.9</v>
      </c>
      <c r="H274" s="9">
        <v>6</v>
      </c>
      <c r="I274" s="9">
        <v>100</v>
      </c>
      <c r="L274" s="6">
        <v>2</v>
      </c>
      <c r="M274" s="6" t="s">
        <v>949</v>
      </c>
      <c r="N274" s="6">
        <v>1</v>
      </c>
      <c r="O274" s="6" t="s">
        <v>946</v>
      </c>
      <c r="P274" s="6">
        <v>2010</v>
      </c>
      <c r="Q274" s="6" t="s">
        <v>948</v>
      </c>
      <c r="R274" s="9">
        <v>92.7</v>
      </c>
      <c r="S274" s="9">
        <v>7.3</v>
      </c>
      <c r="T274" s="9">
        <v>100</v>
      </c>
      <c r="U274" s="9"/>
    </row>
    <row r="275" spans="1:21" x14ac:dyDescent="0.3">
      <c r="A275" s="6">
        <v>1</v>
      </c>
      <c r="B275" s="6" t="s">
        <v>947</v>
      </c>
      <c r="C275" s="6">
        <v>2</v>
      </c>
      <c r="D275" s="6" t="s">
        <v>951</v>
      </c>
      <c r="E275" s="6">
        <v>2010</v>
      </c>
      <c r="F275" s="6" t="s">
        <v>948</v>
      </c>
      <c r="G275" s="9">
        <v>2.4</v>
      </c>
      <c r="H275" s="9">
        <v>0.6</v>
      </c>
      <c r="I275" s="9">
        <v>3</v>
      </c>
      <c r="L275" s="6">
        <v>2</v>
      </c>
      <c r="M275" s="6" t="s">
        <v>949</v>
      </c>
      <c r="N275" s="6">
        <v>2</v>
      </c>
      <c r="O275" s="6" t="s">
        <v>951</v>
      </c>
      <c r="P275" s="6">
        <v>2010</v>
      </c>
      <c r="Q275" s="6" t="s">
        <v>948</v>
      </c>
      <c r="R275" s="9">
        <v>3.6</v>
      </c>
      <c r="S275" s="9">
        <v>0.9</v>
      </c>
      <c r="T275" s="9">
        <v>4.5</v>
      </c>
      <c r="U275" s="9"/>
    </row>
    <row r="276" spans="1:21" x14ac:dyDescent="0.3">
      <c r="A276" s="6">
        <v>1</v>
      </c>
      <c r="B276" s="6" t="s">
        <v>947</v>
      </c>
      <c r="C276" s="6">
        <v>3</v>
      </c>
      <c r="D276" s="6" t="s">
        <v>953</v>
      </c>
      <c r="E276" s="6">
        <v>2010</v>
      </c>
      <c r="F276" s="6" t="s">
        <v>948</v>
      </c>
      <c r="G276" s="9">
        <v>8.6</v>
      </c>
      <c r="H276" s="9">
        <v>0.9</v>
      </c>
      <c r="I276" s="9">
        <v>9.6</v>
      </c>
      <c r="L276" s="6">
        <v>2</v>
      </c>
      <c r="M276" s="6" t="s">
        <v>949</v>
      </c>
      <c r="N276" s="6">
        <v>3</v>
      </c>
      <c r="O276" s="6" t="s">
        <v>953</v>
      </c>
      <c r="P276" s="6">
        <v>2010</v>
      </c>
      <c r="Q276" s="6" t="s">
        <v>948</v>
      </c>
      <c r="R276" s="9">
        <v>12.6</v>
      </c>
      <c r="S276" s="9">
        <v>1.3</v>
      </c>
      <c r="T276" s="9">
        <v>13.9</v>
      </c>
      <c r="U276" s="9"/>
    </row>
    <row r="277" spans="1:21" x14ac:dyDescent="0.3">
      <c r="A277" s="6">
        <v>1</v>
      </c>
      <c r="B277" s="6" t="s">
        <v>947</v>
      </c>
      <c r="C277" s="6">
        <v>4</v>
      </c>
      <c r="D277" s="6" t="s">
        <v>955</v>
      </c>
      <c r="E277" s="6">
        <v>2010</v>
      </c>
      <c r="F277" s="6" t="s">
        <v>948</v>
      </c>
      <c r="G277" s="9">
        <v>15</v>
      </c>
      <c r="H277" s="9">
        <v>1.2</v>
      </c>
      <c r="I277" s="9">
        <v>16.2</v>
      </c>
      <c r="L277" s="6">
        <v>2</v>
      </c>
      <c r="M277" s="6" t="s">
        <v>949</v>
      </c>
      <c r="N277" s="6">
        <v>4</v>
      </c>
      <c r="O277" s="6" t="s">
        <v>955</v>
      </c>
      <c r="P277" s="6">
        <v>2010</v>
      </c>
      <c r="Q277" s="6" t="s">
        <v>948</v>
      </c>
      <c r="R277" s="9">
        <v>21.9</v>
      </c>
      <c r="S277" s="9">
        <v>1.8</v>
      </c>
      <c r="T277" s="9">
        <v>23.7</v>
      </c>
      <c r="U277" s="9"/>
    </row>
    <row r="278" spans="1:21" x14ac:dyDescent="0.3">
      <c r="A278" s="6">
        <v>1</v>
      </c>
      <c r="B278" s="6" t="s">
        <v>947</v>
      </c>
      <c r="C278" s="6">
        <v>5</v>
      </c>
      <c r="D278" s="6" t="s">
        <v>957</v>
      </c>
      <c r="E278" s="6">
        <v>2010</v>
      </c>
      <c r="F278" s="6" t="s">
        <v>948</v>
      </c>
      <c r="G278" s="9">
        <v>2.1</v>
      </c>
      <c r="H278" s="9">
        <v>0.9</v>
      </c>
      <c r="I278" s="9">
        <v>3</v>
      </c>
      <c r="L278" s="6">
        <v>2</v>
      </c>
      <c r="M278" s="6" t="s">
        <v>949</v>
      </c>
      <c r="N278" s="6">
        <v>5</v>
      </c>
      <c r="O278" s="6" t="s">
        <v>957</v>
      </c>
      <c r="P278" s="6">
        <v>2010</v>
      </c>
      <c r="Q278" s="6" t="s">
        <v>948</v>
      </c>
      <c r="R278" s="9">
        <v>2.6</v>
      </c>
      <c r="S278" s="9">
        <v>1.1000000000000001</v>
      </c>
      <c r="T278" s="9">
        <v>3.6</v>
      </c>
      <c r="U278" s="9"/>
    </row>
    <row r="279" spans="1:21" x14ac:dyDescent="0.3">
      <c r="A279" s="6">
        <v>1</v>
      </c>
      <c r="B279" s="6" t="s">
        <v>947</v>
      </c>
      <c r="C279" s="6">
        <v>6</v>
      </c>
      <c r="D279" s="6" t="s">
        <v>80</v>
      </c>
      <c r="E279" s="6">
        <v>2010</v>
      </c>
      <c r="F279" s="6" t="s">
        <v>948</v>
      </c>
      <c r="G279" s="9">
        <v>3.4</v>
      </c>
      <c r="H279" s="9">
        <v>0</v>
      </c>
      <c r="I279" s="9">
        <v>3.4</v>
      </c>
      <c r="L279" s="6">
        <v>2</v>
      </c>
      <c r="M279" s="6" t="s">
        <v>949</v>
      </c>
      <c r="N279" s="6">
        <v>6</v>
      </c>
      <c r="O279" s="6" t="s">
        <v>80</v>
      </c>
      <c r="P279" s="6">
        <v>2010</v>
      </c>
      <c r="Q279" s="6" t="s">
        <v>948</v>
      </c>
      <c r="R279" s="9">
        <v>4.5999999999999996</v>
      </c>
      <c r="S279" s="9">
        <v>0</v>
      </c>
      <c r="T279" s="9">
        <v>4.7</v>
      </c>
      <c r="U279" s="9"/>
    </row>
    <row r="280" spans="1:21" x14ac:dyDescent="0.3">
      <c r="A280" s="6">
        <v>1</v>
      </c>
      <c r="B280" s="6" t="s">
        <v>947</v>
      </c>
      <c r="C280" s="6">
        <v>7</v>
      </c>
      <c r="D280" s="6" t="s">
        <v>959</v>
      </c>
      <c r="E280" s="6">
        <v>2010</v>
      </c>
      <c r="F280" s="6" t="s">
        <v>948</v>
      </c>
      <c r="G280" s="9">
        <v>10.199999999999999</v>
      </c>
      <c r="H280" s="9">
        <v>-0.1</v>
      </c>
      <c r="I280" s="9">
        <v>10.1</v>
      </c>
      <c r="L280" s="6">
        <v>2</v>
      </c>
      <c r="M280" s="6" t="s">
        <v>949</v>
      </c>
      <c r="N280" s="6">
        <v>7</v>
      </c>
      <c r="O280" s="6" t="s">
        <v>959</v>
      </c>
      <c r="P280" s="6">
        <v>2010</v>
      </c>
      <c r="Q280" s="6" t="s">
        <v>948</v>
      </c>
      <c r="R280" s="9">
        <v>14.3</v>
      </c>
      <c r="S280" s="9">
        <v>-0.1</v>
      </c>
      <c r="T280" s="9">
        <v>14.2</v>
      </c>
      <c r="U280" s="9"/>
    </row>
    <row r="281" spans="1:21" x14ac:dyDescent="0.3">
      <c r="A281" s="6">
        <v>1</v>
      </c>
      <c r="B281" s="6" t="s">
        <v>947</v>
      </c>
      <c r="C281" s="6">
        <v>8</v>
      </c>
      <c r="D281" s="6" t="s">
        <v>960</v>
      </c>
      <c r="E281" s="6">
        <v>2010</v>
      </c>
      <c r="F281" s="6" t="s">
        <v>948</v>
      </c>
      <c r="G281" s="9">
        <v>13.8</v>
      </c>
      <c r="H281" s="9">
        <v>0.3</v>
      </c>
      <c r="I281" s="9">
        <v>14.1</v>
      </c>
      <c r="L281" s="6">
        <v>2</v>
      </c>
      <c r="M281" s="6" t="s">
        <v>949</v>
      </c>
      <c r="N281" s="6">
        <v>8</v>
      </c>
      <c r="O281" s="6" t="s">
        <v>960</v>
      </c>
      <c r="P281" s="6">
        <v>2010</v>
      </c>
      <c r="Q281" s="6" t="s">
        <v>948</v>
      </c>
      <c r="R281" s="9">
        <v>22.4</v>
      </c>
      <c r="S281" s="9">
        <v>0.4</v>
      </c>
      <c r="T281" s="9">
        <v>22.9</v>
      </c>
      <c r="U281" s="9"/>
    </row>
    <row r="282" spans="1:21" x14ac:dyDescent="0.3">
      <c r="A282" s="6">
        <v>1</v>
      </c>
      <c r="B282" s="6" t="s">
        <v>947</v>
      </c>
      <c r="C282" s="6">
        <v>9</v>
      </c>
      <c r="D282" s="6" t="s">
        <v>965</v>
      </c>
      <c r="E282" s="6">
        <v>2010</v>
      </c>
      <c r="F282" s="6" t="s">
        <v>948</v>
      </c>
      <c r="G282" s="9">
        <v>27.6</v>
      </c>
      <c r="H282" s="9">
        <v>0.4</v>
      </c>
      <c r="I282" s="9">
        <v>28</v>
      </c>
      <c r="L282" s="6">
        <v>2</v>
      </c>
      <c r="M282" s="6" t="s">
        <v>949</v>
      </c>
      <c r="N282" s="6">
        <v>9</v>
      </c>
      <c r="O282" s="6" t="s">
        <v>965</v>
      </c>
      <c r="P282" s="6">
        <v>2010</v>
      </c>
      <c r="Q282" s="6" t="s">
        <v>948</v>
      </c>
      <c r="R282" s="9">
        <v>0.4</v>
      </c>
      <c r="S282" s="9">
        <v>0</v>
      </c>
      <c r="T282" s="9">
        <v>0.4</v>
      </c>
      <c r="U282" s="9"/>
    </row>
    <row r="283" spans="1:21" x14ac:dyDescent="0.3">
      <c r="A283" s="6">
        <v>1</v>
      </c>
      <c r="B283" s="6" t="s">
        <v>947</v>
      </c>
      <c r="C283" s="6">
        <v>10</v>
      </c>
      <c r="D283" s="6" t="s">
        <v>70</v>
      </c>
      <c r="E283" s="6">
        <v>2010</v>
      </c>
      <c r="F283" s="6" t="s">
        <v>948</v>
      </c>
      <c r="G283" s="9">
        <v>4.0999999999999996</v>
      </c>
      <c r="H283" s="9">
        <v>1.4</v>
      </c>
      <c r="I283" s="9">
        <v>5.5</v>
      </c>
      <c r="L283" s="6">
        <v>2</v>
      </c>
      <c r="M283" s="6" t="s">
        <v>949</v>
      </c>
      <c r="N283" s="6">
        <v>10</v>
      </c>
      <c r="O283" s="6" t="s">
        <v>70</v>
      </c>
      <c r="P283" s="6">
        <v>2010</v>
      </c>
      <c r="Q283" s="6" t="s">
        <v>948</v>
      </c>
      <c r="R283" s="9">
        <v>4.0999999999999996</v>
      </c>
      <c r="S283" s="9">
        <v>1.6</v>
      </c>
      <c r="T283" s="9">
        <v>5.7</v>
      </c>
      <c r="U283" s="9"/>
    </row>
    <row r="284" spans="1:21" x14ac:dyDescent="0.3">
      <c r="A284" s="6">
        <v>1</v>
      </c>
      <c r="B284" s="6" t="s">
        <v>947</v>
      </c>
      <c r="C284" s="6">
        <v>11</v>
      </c>
      <c r="D284" s="6" t="s">
        <v>966</v>
      </c>
      <c r="E284" s="6">
        <v>2010</v>
      </c>
      <c r="F284" s="6" t="s">
        <v>948</v>
      </c>
      <c r="G284" s="9">
        <v>2.7</v>
      </c>
      <c r="H284" s="9">
        <v>0.2</v>
      </c>
      <c r="I284" s="9">
        <v>2.9</v>
      </c>
      <c r="L284" s="6">
        <v>2</v>
      </c>
      <c r="M284" s="6" t="s">
        <v>949</v>
      </c>
      <c r="N284" s="6">
        <v>11</v>
      </c>
      <c r="O284" s="6" t="s">
        <v>966</v>
      </c>
      <c r="P284" s="6">
        <v>2010</v>
      </c>
      <c r="Q284" s="6" t="s">
        <v>948</v>
      </c>
      <c r="R284" s="9">
        <v>2.8</v>
      </c>
      <c r="S284" s="9">
        <v>0.2</v>
      </c>
      <c r="T284" s="9">
        <v>3</v>
      </c>
      <c r="U284" s="9"/>
    </row>
    <row r="285" spans="1:21" x14ac:dyDescent="0.3">
      <c r="A285" s="6">
        <v>1</v>
      </c>
      <c r="B285" s="6" t="s">
        <v>947</v>
      </c>
      <c r="C285" s="6">
        <v>12</v>
      </c>
      <c r="D285" s="6" t="s">
        <v>967</v>
      </c>
      <c r="E285" s="6">
        <v>2010</v>
      </c>
      <c r="F285" s="6" t="s">
        <v>948</v>
      </c>
      <c r="G285" s="9">
        <v>2.1</v>
      </c>
      <c r="H285" s="9">
        <v>0.1</v>
      </c>
      <c r="I285" s="9">
        <v>2.2000000000000002</v>
      </c>
      <c r="L285" s="6">
        <v>2</v>
      </c>
      <c r="M285" s="6" t="s">
        <v>949</v>
      </c>
      <c r="N285" s="6">
        <v>12</v>
      </c>
      <c r="O285" s="6" t="s">
        <v>967</v>
      </c>
      <c r="P285" s="6">
        <v>2010</v>
      </c>
      <c r="Q285" s="6" t="s">
        <v>948</v>
      </c>
      <c r="R285" s="9">
        <v>1.8</v>
      </c>
      <c r="S285" s="9">
        <v>0.1</v>
      </c>
      <c r="T285" s="9">
        <v>1.9</v>
      </c>
      <c r="U285" s="9"/>
    </row>
    <row r="286" spans="1:21" x14ac:dyDescent="0.3">
      <c r="A286" s="6">
        <v>1</v>
      </c>
      <c r="B286" s="6" t="s">
        <v>947</v>
      </c>
      <c r="C286" s="6">
        <v>13</v>
      </c>
      <c r="D286" s="6" t="s">
        <v>968</v>
      </c>
      <c r="E286" s="6">
        <v>2010</v>
      </c>
      <c r="F286" s="6" t="s">
        <v>948</v>
      </c>
      <c r="G286" s="9">
        <v>1.6</v>
      </c>
      <c r="H286" s="9">
        <v>0</v>
      </c>
      <c r="I286" s="9">
        <v>1.6</v>
      </c>
      <c r="L286" s="6">
        <v>2</v>
      </c>
      <c r="M286" s="6" t="s">
        <v>949</v>
      </c>
      <c r="N286" s="6">
        <v>13</v>
      </c>
      <c r="O286" s="6" t="s">
        <v>968</v>
      </c>
      <c r="P286" s="6">
        <v>2010</v>
      </c>
      <c r="Q286" s="6" t="s">
        <v>948</v>
      </c>
      <c r="R286" s="9">
        <v>1.4</v>
      </c>
      <c r="S286" s="9">
        <v>0</v>
      </c>
      <c r="T286" s="9">
        <v>1.4</v>
      </c>
      <c r="U286" s="9"/>
    </row>
    <row r="287" spans="1:21" x14ac:dyDescent="0.3">
      <c r="A287" s="6">
        <v>1</v>
      </c>
      <c r="B287" s="6" t="s">
        <v>947</v>
      </c>
      <c r="C287" s="6">
        <v>14</v>
      </c>
      <c r="D287" s="6" t="s">
        <v>969</v>
      </c>
      <c r="E287" s="6">
        <v>2010</v>
      </c>
      <c r="F287" s="6" t="s">
        <v>948</v>
      </c>
      <c r="G287" s="9"/>
      <c r="H287" s="9"/>
      <c r="I287" s="9">
        <v>113.6</v>
      </c>
      <c r="L287" s="6">
        <v>2</v>
      </c>
      <c r="M287" s="6" t="s">
        <v>949</v>
      </c>
      <c r="N287" s="6">
        <v>14</v>
      </c>
      <c r="O287" s="6" t="s">
        <v>969</v>
      </c>
      <c r="P287" s="6">
        <v>2010</v>
      </c>
      <c r="Q287" s="6" t="s">
        <v>948</v>
      </c>
      <c r="R287" s="9"/>
      <c r="S287" s="9"/>
      <c r="T287" s="9">
        <v>111.6</v>
      </c>
      <c r="U287" s="9"/>
    </row>
    <row r="288" spans="1:21" x14ac:dyDescent="0.3">
      <c r="A288" s="6">
        <v>1</v>
      </c>
      <c r="B288" s="6" t="s">
        <v>947</v>
      </c>
      <c r="C288" s="6">
        <v>15</v>
      </c>
      <c r="D288" s="6" t="s">
        <v>970</v>
      </c>
      <c r="E288" s="6">
        <v>2010</v>
      </c>
      <c r="F288" s="6" t="s">
        <v>948</v>
      </c>
      <c r="G288" s="9"/>
      <c r="H288" s="9"/>
      <c r="I288" s="9">
        <v>100</v>
      </c>
      <c r="L288" s="6">
        <v>2</v>
      </c>
      <c r="M288" s="6" t="s">
        <v>949</v>
      </c>
      <c r="N288" s="6">
        <v>15</v>
      </c>
      <c r="O288" s="6" t="s">
        <v>970</v>
      </c>
      <c r="P288" s="6">
        <v>2010</v>
      </c>
      <c r="Q288" s="6" t="s">
        <v>948</v>
      </c>
      <c r="R288" s="9"/>
      <c r="S288" s="9"/>
      <c r="T288" s="9">
        <v>100</v>
      </c>
      <c r="U288" s="9"/>
    </row>
    <row r="289" spans="1:21" x14ac:dyDescent="0.3">
      <c r="A289" s="6">
        <v>1</v>
      </c>
      <c r="B289" s="6" t="s">
        <v>947</v>
      </c>
      <c r="C289" s="6">
        <v>16</v>
      </c>
      <c r="D289" s="6" t="s">
        <v>971</v>
      </c>
      <c r="E289" s="6">
        <v>2010</v>
      </c>
      <c r="F289" s="6" t="s">
        <v>948</v>
      </c>
      <c r="G289" s="9"/>
      <c r="H289" s="9"/>
      <c r="I289" s="9">
        <v>19</v>
      </c>
      <c r="L289" s="6">
        <v>2</v>
      </c>
      <c r="M289" s="6" t="s">
        <v>949</v>
      </c>
      <c r="N289" s="6">
        <v>16</v>
      </c>
      <c r="O289" s="6" t="s">
        <v>971</v>
      </c>
      <c r="P289" s="6">
        <v>2010</v>
      </c>
      <c r="Q289" s="6" t="s">
        <v>948</v>
      </c>
      <c r="R289" s="9"/>
      <c r="S289" s="9"/>
      <c r="T289" s="9">
        <v>27.8</v>
      </c>
      <c r="U289" s="9"/>
    </row>
    <row r="290" spans="1:21" x14ac:dyDescent="0.3">
      <c r="A290" s="6">
        <v>1</v>
      </c>
      <c r="B290" s="6" t="s">
        <v>947</v>
      </c>
      <c r="C290" s="6">
        <v>1</v>
      </c>
      <c r="D290" s="6" t="s">
        <v>946</v>
      </c>
      <c r="E290" s="6">
        <v>2011</v>
      </c>
      <c r="F290" s="6" t="s">
        <v>948</v>
      </c>
      <c r="G290" s="9">
        <v>93.6</v>
      </c>
      <c r="H290" s="9">
        <v>6.4</v>
      </c>
      <c r="I290" s="9">
        <v>100</v>
      </c>
      <c r="L290" s="6">
        <v>2</v>
      </c>
      <c r="M290" s="6" t="s">
        <v>949</v>
      </c>
      <c r="N290" s="6">
        <v>1</v>
      </c>
      <c r="O290" s="6" t="s">
        <v>946</v>
      </c>
      <c r="P290" s="6">
        <v>2011</v>
      </c>
      <c r="Q290" s="6" t="s">
        <v>948</v>
      </c>
      <c r="R290" s="9">
        <v>92.2</v>
      </c>
      <c r="S290" s="9">
        <v>7.8</v>
      </c>
      <c r="T290" s="9">
        <v>100</v>
      </c>
      <c r="U290" s="9"/>
    </row>
    <row r="291" spans="1:21" x14ac:dyDescent="0.3">
      <c r="A291" s="6">
        <v>1</v>
      </c>
      <c r="B291" s="6" t="s">
        <v>947</v>
      </c>
      <c r="C291" s="6">
        <v>2</v>
      </c>
      <c r="D291" s="6" t="s">
        <v>951</v>
      </c>
      <c r="E291" s="6">
        <v>2011</v>
      </c>
      <c r="F291" s="6" t="s">
        <v>948</v>
      </c>
      <c r="G291" s="9">
        <v>2.2000000000000002</v>
      </c>
      <c r="H291" s="9">
        <v>0.6</v>
      </c>
      <c r="I291" s="9">
        <v>2.8</v>
      </c>
      <c r="L291" s="6">
        <v>2</v>
      </c>
      <c r="M291" s="6" t="s">
        <v>949</v>
      </c>
      <c r="N291" s="6">
        <v>2</v>
      </c>
      <c r="O291" s="6" t="s">
        <v>951</v>
      </c>
      <c r="P291" s="6">
        <v>2011</v>
      </c>
      <c r="Q291" s="6" t="s">
        <v>948</v>
      </c>
      <c r="R291" s="9">
        <v>3.3</v>
      </c>
      <c r="S291" s="9">
        <v>0.9</v>
      </c>
      <c r="T291" s="9">
        <v>4.2</v>
      </c>
      <c r="U291" s="9"/>
    </row>
    <row r="292" spans="1:21" x14ac:dyDescent="0.3">
      <c r="A292" s="6">
        <v>1</v>
      </c>
      <c r="B292" s="6" t="s">
        <v>947</v>
      </c>
      <c r="C292" s="6">
        <v>3</v>
      </c>
      <c r="D292" s="6" t="s">
        <v>953</v>
      </c>
      <c r="E292" s="6">
        <v>2011</v>
      </c>
      <c r="F292" s="6" t="s">
        <v>948</v>
      </c>
      <c r="G292" s="9">
        <v>8.9</v>
      </c>
      <c r="H292" s="9">
        <v>1</v>
      </c>
      <c r="I292" s="9">
        <v>9.9</v>
      </c>
      <c r="L292" s="6">
        <v>2</v>
      </c>
      <c r="M292" s="6" t="s">
        <v>949</v>
      </c>
      <c r="N292" s="6">
        <v>3</v>
      </c>
      <c r="O292" s="6" t="s">
        <v>953</v>
      </c>
      <c r="P292" s="6">
        <v>2011</v>
      </c>
      <c r="Q292" s="6" t="s">
        <v>948</v>
      </c>
      <c r="R292" s="9">
        <v>13.2</v>
      </c>
      <c r="S292" s="9">
        <v>1.4</v>
      </c>
      <c r="T292" s="9">
        <v>14.5</v>
      </c>
      <c r="U292" s="9"/>
    </row>
    <row r="293" spans="1:21" x14ac:dyDescent="0.3">
      <c r="A293" s="6">
        <v>1</v>
      </c>
      <c r="B293" s="6" t="s">
        <v>947</v>
      </c>
      <c r="C293" s="6">
        <v>4</v>
      </c>
      <c r="D293" s="6" t="s">
        <v>955</v>
      </c>
      <c r="E293" s="6">
        <v>2011</v>
      </c>
      <c r="F293" s="6" t="s">
        <v>948</v>
      </c>
      <c r="G293" s="9">
        <v>13.7</v>
      </c>
      <c r="H293" s="9">
        <v>1.3</v>
      </c>
      <c r="I293" s="9">
        <v>14.9</v>
      </c>
      <c r="L293" s="6">
        <v>2</v>
      </c>
      <c r="M293" s="6" t="s">
        <v>949</v>
      </c>
      <c r="N293" s="6">
        <v>4</v>
      </c>
      <c r="O293" s="6" t="s">
        <v>955</v>
      </c>
      <c r="P293" s="6">
        <v>2011</v>
      </c>
      <c r="Q293" s="6" t="s">
        <v>948</v>
      </c>
      <c r="R293" s="9">
        <v>20.3</v>
      </c>
      <c r="S293" s="9">
        <v>1.9</v>
      </c>
      <c r="T293" s="9">
        <v>22.2</v>
      </c>
      <c r="U293" s="9"/>
    </row>
    <row r="294" spans="1:21" x14ac:dyDescent="0.3">
      <c r="A294" s="6">
        <v>1</v>
      </c>
      <c r="B294" s="6" t="s">
        <v>947</v>
      </c>
      <c r="C294" s="6">
        <v>5</v>
      </c>
      <c r="D294" s="6" t="s">
        <v>957</v>
      </c>
      <c r="E294" s="6">
        <v>2011</v>
      </c>
      <c r="F294" s="6" t="s">
        <v>948</v>
      </c>
      <c r="G294" s="9">
        <v>2.1</v>
      </c>
      <c r="H294" s="9">
        <v>0.9</v>
      </c>
      <c r="I294" s="9">
        <v>3</v>
      </c>
      <c r="L294" s="6">
        <v>2</v>
      </c>
      <c r="M294" s="6" t="s">
        <v>949</v>
      </c>
      <c r="N294" s="6">
        <v>5</v>
      </c>
      <c r="O294" s="6" t="s">
        <v>957</v>
      </c>
      <c r="P294" s="6">
        <v>2011</v>
      </c>
      <c r="Q294" s="6" t="s">
        <v>948</v>
      </c>
      <c r="R294" s="9">
        <v>2.6</v>
      </c>
      <c r="S294" s="9">
        <v>1.1000000000000001</v>
      </c>
      <c r="T294" s="9">
        <v>3.7</v>
      </c>
      <c r="U294" s="9"/>
    </row>
    <row r="295" spans="1:21" x14ac:dyDescent="0.3">
      <c r="A295" s="6">
        <v>1</v>
      </c>
      <c r="B295" s="6" t="s">
        <v>947</v>
      </c>
      <c r="C295" s="6">
        <v>6</v>
      </c>
      <c r="D295" s="6" t="s">
        <v>80</v>
      </c>
      <c r="E295" s="6">
        <v>2011</v>
      </c>
      <c r="F295" s="6" t="s">
        <v>948</v>
      </c>
      <c r="G295" s="9">
        <v>3.3</v>
      </c>
      <c r="H295" s="9">
        <v>0.1</v>
      </c>
      <c r="I295" s="9">
        <v>3.4</v>
      </c>
      <c r="L295" s="6">
        <v>2</v>
      </c>
      <c r="M295" s="6" t="s">
        <v>949</v>
      </c>
      <c r="N295" s="6">
        <v>6</v>
      </c>
      <c r="O295" s="6" t="s">
        <v>80</v>
      </c>
      <c r="P295" s="6">
        <v>2011</v>
      </c>
      <c r="Q295" s="6" t="s">
        <v>948</v>
      </c>
      <c r="R295" s="9">
        <v>4.5999999999999996</v>
      </c>
      <c r="S295" s="9">
        <v>0.1</v>
      </c>
      <c r="T295" s="9">
        <v>4.5999999999999996</v>
      </c>
      <c r="U295" s="9"/>
    </row>
    <row r="296" spans="1:21" x14ac:dyDescent="0.3">
      <c r="A296" s="6">
        <v>1</v>
      </c>
      <c r="B296" s="6" t="s">
        <v>947</v>
      </c>
      <c r="C296" s="6">
        <v>7</v>
      </c>
      <c r="D296" s="6" t="s">
        <v>959</v>
      </c>
      <c r="E296" s="6">
        <v>2011</v>
      </c>
      <c r="F296" s="6" t="s">
        <v>948</v>
      </c>
      <c r="G296" s="9">
        <v>10.6</v>
      </c>
      <c r="H296" s="9">
        <v>-0.1</v>
      </c>
      <c r="I296" s="9">
        <v>10.6</v>
      </c>
      <c r="L296" s="6">
        <v>2</v>
      </c>
      <c r="M296" s="6" t="s">
        <v>949</v>
      </c>
      <c r="N296" s="6">
        <v>7</v>
      </c>
      <c r="O296" s="6" t="s">
        <v>959</v>
      </c>
      <c r="P296" s="6">
        <v>2011</v>
      </c>
      <c r="Q296" s="6" t="s">
        <v>948</v>
      </c>
      <c r="R296" s="9">
        <v>15</v>
      </c>
      <c r="S296" s="9">
        <v>-0.1</v>
      </c>
      <c r="T296" s="9">
        <v>14.9</v>
      </c>
      <c r="U296" s="9"/>
    </row>
    <row r="297" spans="1:21" x14ac:dyDescent="0.3">
      <c r="A297" s="6">
        <v>1</v>
      </c>
      <c r="B297" s="6" t="s">
        <v>947</v>
      </c>
      <c r="C297" s="6">
        <v>8</v>
      </c>
      <c r="D297" s="6" t="s">
        <v>960</v>
      </c>
      <c r="E297" s="6">
        <v>2011</v>
      </c>
      <c r="F297" s="6" t="s">
        <v>948</v>
      </c>
      <c r="G297" s="9">
        <v>13.9</v>
      </c>
      <c r="H297" s="9">
        <v>0.3</v>
      </c>
      <c r="I297" s="9">
        <v>14.2</v>
      </c>
      <c r="L297" s="6">
        <v>2</v>
      </c>
      <c r="M297" s="6" t="s">
        <v>949</v>
      </c>
      <c r="N297" s="6">
        <v>8</v>
      </c>
      <c r="O297" s="6" t="s">
        <v>960</v>
      </c>
      <c r="P297" s="6">
        <v>2011</v>
      </c>
      <c r="Q297" s="6" t="s">
        <v>948</v>
      </c>
      <c r="R297" s="9">
        <v>22.6</v>
      </c>
      <c r="S297" s="9">
        <v>0.4</v>
      </c>
      <c r="T297" s="9">
        <v>23.1</v>
      </c>
      <c r="U297" s="9"/>
    </row>
    <row r="298" spans="1:21" x14ac:dyDescent="0.3">
      <c r="A298" s="6">
        <v>1</v>
      </c>
      <c r="B298" s="6" t="s">
        <v>947</v>
      </c>
      <c r="C298" s="6">
        <v>9</v>
      </c>
      <c r="D298" s="6" t="s">
        <v>965</v>
      </c>
      <c r="E298" s="6">
        <v>2011</v>
      </c>
      <c r="F298" s="6" t="s">
        <v>948</v>
      </c>
      <c r="G298" s="9">
        <v>28.1</v>
      </c>
      <c r="H298" s="9">
        <v>0.4</v>
      </c>
      <c r="I298" s="9">
        <v>28.5</v>
      </c>
      <c r="L298" s="6">
        <v>2</v>
      </c>
      <c r="M298" s="6" t="s">
        <v>949</v>
      </c>
      <c r="N298" s="6">
        <v>9</v>
      </c>
      <c r="O298" s="6" t="s">
        <v>965</v>
      </c>
      <c r="P298" s="6">
        <v>2011</v>
      </c>
      <c r="Q298" s="6" t="s">
        <v>948</v>
      </c>
      <c r="R298" s="9">
        <v>0.4</v>
      </c>
      <c r="S298" s="9">
        <v>0</v>
      </c>
      <c r="T298" s="9">
        <v>0.4</v>
      </c>
      <c r="U298" s="9"/>
    </row>
    <row r="299" spans="1:21" x14ac:dyDescent="0.3">
      <c r="A299" s="6">
        <v>1</v>
      </c>
      <c r="B299" s="6" t="s">
        <v>947</v>
      </c>
      <c r="C299" s="6">
        <v>10</v>
      </c>
      <c r="D299" s="6" t="s">
        <v>70</v>
      </c>
      <c r="E299" s="6">
        <v>2011</v>
      </c>
      <c r="F299" s="6" t="s">
        <v>948</v>
      </c>
      <c r="G299" s="9">
        <v>4.2</v>
      </c>
      <c r="H299" s="9">
        <v>1.7</v>
      </c>
      <c r="I299" s="9">
        <v>5.9</v>
      </c>
      <c r="L299" s="6">
        <v>2</v>
      </c>
      <c r="M299" s="6" t="s">
        <v>949</v>
      </c>
      <c r="N299" s="6">
        <v>10</v>
      </c>
      <c r="O299" s="6" t="s">
        <v>70</v>
      </c>
      <c r="P299" s="6">
        <v>2011</v>
      </c>
      <c r="Q299" s="6" t="s">
        <v>948</v>
      </c>
      <c r="R299" s="9">
        <v>4.3</v>
      </c>
      <c r="S299" s="9">
        <v>1.9</v>
      </c>
      <c r="T299" s="9">
        <v>6.2</v>
      </c>
      <c r="U299" s="9"/>
    </row>
    <row r="300" spans="1:21" x14ac:dyDescent="0.3">
      <c r="A300" s="6">
        <v>1</v>
      </c>
      <c r="B300" s="6" t="s">
        <v>947</v>
      </c>
      <c r="C300" s="6">
        <v>11</v>
      </c>
      <c r="D300" s="6" t="s">
        <v>966</v>
      </c>
      <c r="E300" s="6">
        <v>2011</v>
      </c>
      <c r="F300" s="6" t="s">
        <v>948</v>
      </c>
      <c r="G300" s="9">
        <v>2.7</v>
      </c>
      <c r="H300" s="9">
        <v>0.1</v>
      </c>
      <c r="I300" s="9">
        <v>2.8</v>
      </c>
      <c r="L300" s="6">
        <v>2</v>
      </c>
      <c r="M300" s="6" t="s">
        <v>949</v>
      </c>
      <c r="N300" s="6">
        <v>11</v>
      </c>
      <c r="O300" s="6" t="s">
        <v>966</v>
      </c>
      <c r="P300" s="6">
        <v>2011</v>
      </c>
      <c r="Q300" s="6" t="s">
        <v>948</v>
      </c>
      <c r="R300" s="9">
        <v>2.7</v>
      </c>
      <c r="S300" s="9">
        <v>0.1</v>
      </c>
      <c r="T300" s="9">
        <v>2.9</v>
      </c>
      <c r="U300" s="9"/>
    </row>
    <row r="301" spans="1:21" x14ac:dyDescent="0.3">
      <c r="A301" s="6">
        <v>1</v>
      </c>
      <c r="B301" s="6" t="s">
        <v>947</v>
      </c>
      <c r="C301" s="6">
        <v>12</v>
      </c>
      <c r="D301" s="6" t="s">
        <v>967</v>
      </c>
      <c r="E301" s="6">
        <v>2011</v>
      </c>
      <c r="F301" s="6" t="s">
        <v>948</v>
      </c>
      <c r="G301" s="9">
        <v>2.1</v>
      </c>
      <c r="H301" s="9">
        <v>0.1</v>
      </c>
      <c r="I301" s="9">
        <v>2.2999999999999998</v>
      </c>
      <c r="L301" s="6">
        <v>2</v>
      </c>
      <c r="M301" s="6" t="s">
        <v>949</v>
      </c>
      <c r="N301" s="6">
        <v>12</v>
      </c>
      <c r="O301" s="6" t="s">
        <v>967</v>
      </c>
      <c r="P301" s="6">
        <v>2011</v>
      </c>
      <c r="Q301" s="6" t="s">
        <v>948</v>
      </c>
      <c r="R301" s="9">
        <v>1.8</v>
      </c>
      <c r="S301" s="9">
        <v>0.1</v>
      </c>
      <c r="T301" s="9">
        <v>1.9</v>
      </c>
      <c r="U301" s="9"/>
    </row>
    <row r="302" spans="1:21" x14ac:dyDescent="0.3">
      <c r="A302" s="6">
        <v>1</v>
      </c>
      <c r="B302" s="6" t="s">
        <v>947</v>
      </c>
      <c r="C302" s="6">
        <v>13</v>
      </c>
      <c r="D302" s="6" t="s">
        <v>968</v>
      </c>
      <c r="E302" s="6">
        <v>2011</v>
      </c>
      <c r="F302" s="6" t="s">
        <v>948</v>
      </c>
      <c r="G302" s="9">
        <v>1.7</v>
      </c>
      <c r="H302" s="9">
        <v>0</v>
      </c>
      <c r="I302" s="9">
        <v>1.7</v>
      </c>
      <c r="L302" s="6">
        <v>2</v>
      </c>
      <c r="M302" s="6" t="s">
        <v>949</v>
      </c>
      <c r="N302" s="6">
        <v>13</v>
      </c>
      <c r="O302" s="6" t="s">
        <v>968</v>
      </c>
      <c r="P302" s="6">
        <v>2011</v>
      </c>
      <c r="Q302" s="6" t="s">
        <v>948</v>
      </c>
      <c r="R302" s="9">
        <v>1.4</v>
      </c>
      <c r="S302" s="9">
        <v>0</v>
      </c>
      <c r="T302" s="9">
        <v>1.4</v>
      </c>
      <c r="U302" s="9"/>
    </row>
    <row r="303" spans="1:21" x14ac:dyDescent="0.3">
      <c r="A303" s="6">
        <v>1</v>
      </c>
      <c r="B303" s="6" t="s">
        <v>947</v>
      </c>
      <c r="C303" s="6">
        <v>14</v>
      </c>
      <c r="D303" s="6" t="s">
        <v>969</v>
      </c>
      <c r="E303" s="6">
        <v>2011</v>
      </c>
      <c r="F303" s="6" t="s">
        <v>948</v>
      </c>
      <c r="G303" s="9"/>
      <c r="H303" s="9"/>
      <c r="I303" s="9">
        <v>114</v>
      </c>
      <c r="L303" s="6">
        <v>2</v>
      </c>
      <c r="M303" s="6" t="s">
        <v>949</v>
      </c>
      <c r="N303" s="6">
        <v>14</v>
      </c>
      <c r="O303" s="6" t="s">
        <v>969</v>
      </c>
      <c r="P303" s="6">
        <v>2011</v>
      </c>
      <c r="Q303" s="6" t="s">
        <v>948</v>
      </c>
      <c r="R303" s="9"/>
      <c r="S303" s="9"/>
      <c r="T303" s="9">
        <v>112.2</v>
      </c>
      <c r="U303" s="9"/>
    </row>
    <row r="304" spans="1:21" x14ac:dyDescent="0.3">
      <c r="A304" s="6">
        <v>1</v>
      </c>
      <c r="B304" s="6" t="s">
        <v>947</v>
      </c>
      <c r="C304" s="6">
        <v>15</v>
      </c>
      <c r="D304" s="6" t="s">
        <v>970</v>
      </c>
      <c r="E304" s="6">
        <v>2011</v>
      </c>
      <c r="F304" s="6" t="s">
        <v>948</v>
      </c>
      <c r="G304" s="9"/>
      <c r="H304" s="9"/>
      <c r="I304" s="9">
        <v>100</v>
      </c>
      <c r="L304" s="6">
        <v>2</v>
      </c>
      <c r="M304" s="6" t="s">
        <v>949</v>
      </c>
      <c r="N304" s="6">
        <v>15</v>
      </c>
      <c r="O304" s="6" t="s">
        <v>970</v>
      </c>
      <c r="P304" s="6">
        <v>2011</v>
      </c>
      <c r="Q304" s="6" t="s">
        <v>948</v>
      </c>
      <c r="R304" s="9"/>
      <c r="S304" s="9"/>
      <c r="T304" s="9">
        <v>100</v>
      </c>
      <c r="U304" s="9"/>
    </row>
    <row r="305" spans="1:21" x14ac:dyDescent="0.3">
      <c r="A305" s="6">
        <v>1</v>
      </c>
      <c r="B305" s="6" t="s">
        <v>947</v>
      </c>
      <c r="C305" s="6">
        <v>16</v>
      </c>
      <c r="D305" s="6" t="s">
        <v>971</v>
      </c>
      <c r="E305" s="6">
        <v>2011</v>
      </c>
      <c r="F305" s="6" t="s">
        <v>948</v>
      </c>
      <c r="G305" s="9"/>
      <c r="H305" s="9"/>
      <c r="I305" s="9">
        <v>18.7</v>
      </c>
      <c r="L305" s="6">
        <v>2</v>
      </c>
      <c r="M305" s="6" t="s">
        <v>949</v>
      </c>
      <c r="N305" s="6">
        <v>16</v>
      </c>
      <c r="O305" s="6" t="s">
        <v>971</v>
      </c>
      <c r="P305" s="6">
        <v>2011</v>
      </c>
      <c r="Q305" s="6" t="s">
        <v>948</v>
      </c>
      <c r="R305" s="9"/>
      <c r="S305" s="9"/>
      <c r="T305" s="9">
        <v>27.7</v>
      </c>
      <c r="U305" s="9"/>
    </row>
    <row r="306" spans="1:21" x14ac:dyDescent="0.3">
      <c r="A306" s="6">
        <v>1</v>
      </c>
      <c r="B306" s="6" t="s">
        <v>947</v>
      </c>
      <c r="C306" s="6">
        <v>1</v>
      </c>
      <c r="D306" s="6" t="s">
        <v>946</v>
      </c>
      <c r="E306" s="6">
        <v>2012</v>
      </c>
      <c r="F306" s="6" t="s">
        <v>948</v>
      </c>
      <c r="G306" s="9">
        <v>95.2</v>
      </c>
      <c r="H306" s="9">
        <v>4.8</v>
      </c>
      <c r="I306" s="9">
        <v>100</v>
      </c>
      <c r="L306" s="6">
        <v>2</v>
      </c>
      <c r="M306" s="6" t="s">
        <v>949</v>
      </c>
      <c r="N306" s="6">
        <v>1</v>
      </c>
      <c r="O306" s="6" t="s">
        <v>946</v>
      </c>
      <c r="P306" s="6">
        <v>2012</v>
      </c>
      <c r="Q306" s="6" t="s">
        <v>948</v>
      </c>
      <c r="R306" s="9">
        <v>94</v>
      </c>
      <c r="S306" s="9">
        <v>6</v>
      </c>
      <c r="T306" s="9">
        <v>100</v>
      </c>
      <c r="U306" s="9"/>
    </row>
    <row r="307" spans="1:21" x14ac:dyDescent="0.3">
      <c r="A307" s="6">
        <v>1</v>
      </c>
      <c r="B307" s="6" t="s">
        <v>947</v>
      </c>
      <c r="C307" s="6">
        <v>2</v>
      </c>
      <c r="D307" s="6" t="s">
        <v>951</v>
      </c>
      <c r="E307" s="6">
        <v>2012</v>
      </c>
      <c r="F307" s="6" t="s">
        <v>948</v>
      </c>
      <c r="G307" s="9">
        <v>2</v>
      </c>
      <c r="H307" s="9">
        <v>0.2</v>
      </c>
      <c r="I307" s="9">
        <v>2.2999999999999998</v>
      </c>
      <c r="L307" s="6">
        <v>2</v>
      </c>
      <c r="M307" s="6" t="s">
        <v>949</v>
      </c>
      <c r="N307" s="6">
        <v>2</v>
      </c>
      <c r="O307" s="6" t="s">
        <v>951</v>
      </c>
      <c r="P307" s="6">
        <v>2012</v>
      </c>
      <c r="Q307" s="6" t="s">
        <v>948</v>
      </c>
      <c r="R307" s="9">
        <v>3.1</v>
      </c>
      <c r="S307" s="9">
        <v>0.3</v>
      </c>
      <c r="T307" s="9">
        <v>3.5</v>
      </c>
      <c r="U307" s="9"/>
    </row>
    <row r="308" spans="1:21" x14ac:dyDescent="0.3">
      <c r="A308" s="6">
        <v>1</v>
      </c>
      <c r="B308" s="6" t="s">
        <v>947</v>
      </c>
      <c r="C308" s="6">
        <v>3</v>
      </c>
      <c r="D308" s="6" t="s">
        <v>953</v>
      </c>
      <c r="E308" s="6">
        <v>2012</v>
      </c>
      <c r="F308" s="6" t="s">
        <v>948</v>
      </c>
      <c r="G308" s="9">
        <v>7.3</v>
      </c>
      <c r="H308" s="9">
        <v>0.7</v>
      </c>
      <c r="I308" s="9">
        <v>8</v>
      </c>
      <c r="L308" s="6">
        <v>2</v>
      </c>
      <c r="M308" s="6" t="s">
        <v>949</v>
      </c>
      <c r="N308" s="6">
        <v>3</v>
      </c>
      <c r="O308" s="6" t="s">
        <v>953</v>
      </c>
      <c r="P308" s="6">
        <v>2012</v>
      </c>
      <c r="Q308" s="6" t="s">
        <v>948</v>
      </c>
      <c r="R308" s="9">
        <v>11</v>
      </c>
      <c r="S308" s="9">
        <v>1.1000000000000001</v>
      </c>
      <c r="T308" s="9">
        <v>12.1</v>
      </c>
      <c r="U308" s="9"/>
    </row>
    <row r="309" spans="1:21" x14ac:dyDescent="0.3">
      <c r="A309" s="6">
        <v>1</v>
      </c>
      <c r="B309" s="6" t="s">
        <v>947</v>
      </c>
      <c r="C309" s="6">
        <v>4</v>
      </c>
      <c r="D309" s="6" t="s">
        <v>955</v>
      </c>
      <c r="E309" s="6">
        <v>2012</v>
      </c>
      <c r="F309" s="6" t="s">
        <v>948</v>
      </c>
      <c r="G309" s="9">
        <v>13.2</v>
      </c>
      <c r="H309" s="9">
        <v>1.1000000000000001</v>
      </c>
      <c r="I309" s="9">
        <v>14.3</v>
      </c>
      <c r="L309" s="6">
        <v>2</v>
      </c>
      <c r="M309" s="6" t="s">
        <v>949</v>
      </c>
      <c r="N309" s="6">
        <v>4</v>
      </c>
      <c r="O309" s="6" t="s">
        <v>955</v>
      </c>
      <c r="P309" s="6">
        <v>2012</v>
      </c>
      <c r="Q309" s="6" t="s">
        <v>948</v>
      </c>
      <c r="R309" s="9">
        <v>20.3</v>
      </c>
      <c r="S309" s="9">
        <v>1.7</v>
      </c>
      <c r="T309" s="9">
        <v>22.1</v>
      </c>
      <c r="U309" s="9"/>
    </row>
    <row r="310" spans="1:21" x14ac:dyDescent="0.3">
      <c r="A310" s="6">
        <v>1</v>
      </c>
      <c r="B310" s="6" t="s">
        <v>947</v>
      </c>
      <c r="C310" s="6">
        <v>5</v>
      </c>
      <c r="D310" s="6" t="s">
        <v>957</v>
      </c>
      <c r="E310" s="6">
        <v>2012</v>
      </c>
      <c r="F310" s="6" t="s">
        <v>948</v>
      </c>
      <c r="G310" s="9">
        <v>2.2000000000000002</v>
      </c>
      <c r="H310" s="9">
        <v>0.7</v>
      </c>
      <c r="I310" s="9">
        <v>2.9</v>
      </c>
      <c r="L310" s="6">
        <v>2</v>
      </c>
      <c r="M310" s="6" t="s">
        <v>949</v>
      </c>
      <c r="N310" s="6">
        <v>5</v>
      </c>
      <c r="O310" s="6" t="s">
        <v>957</v>
      </c>
      <c r="P310" s="6">
        <v>2012</v>
      </c>
      <c r="Q310" s="6" t="s">
        <v>948</v>
      </c>
      <c r="R310" s="9">
        <v>2.7</v>
      </c>
      <c r="S310" s="9">
        <v>0.9</v>
      </c>
      <c r="T310" s="9">
        <v>3.7</v>
      </c>
      <c r="U310" s="9"/>
    </row>
    <row r="311" spans="1:21" x14ac:dyDescent="0.3">
      <c r="A311" s="6">
        <v>1</v>
      </c>
      <c r="B311" s="6" t="s">
        <v>947</v>
      </c>
      <c r="C311" s="6">
        <v>6</v>
      </c>
      <c r="D311" s="6" t="s">
        <v>80</v>
      </c>
      <c r="E311" s="6">
        <v>2012</v>
      </c>
      <c r="F311" s="6" t="s">
        <v>948</v>
      </c>
      <c r="G311" s="9">
        <v>3.5</v>
      </c>
      <c r="H311" s="9">
        <v>0.1</v>
      </c>
      <c r="I311" s="9">
        <v>3.5</v>
      </c>
      <c r="L311" s="6">
        <v>2</v>
      </c>
      <c r="M311" s="6" t="s">
        <v>949</v>
      </c>
      <c r="N311" s="6">
        <v>6</v>
      </c>
      <c r="O311" s="6" t="s">
        <v>80</v>
      </c>
      <c r="P311" s="6">
        <v>2012</v>
      </c>
      <c r="Q311" s="6" t="s">
        <v>948</v>
      </c>
      <c r="R311" s="9">
        <v>5</v>
      </c>
      <c r="S311" s="9">
        <v>0.1</v>
      </c>
      <c r="T311" s="9">
        <v>5</v>
      </c>
      <c r="U311" s="9"/>
    </row>
    <row r="312" spans="1:21" x14ac:dyDescent="0.3">
      <c r="A312" s="6">
        <v>1</v>
      </c>
      <c r="B312" s="6" t="s">
        <v>947</v>
      </c>
      <c r="C312" s="6">
        <v>7</v>
      </c>
      <c r="D312" s="6" t="s">
        <v>959</v>
      </c>
      <c r="E312" s="6">
        <v>2012</v>
      </c>
      <c r="F312" s="6" t="s">
        <v>948</v>
      </c>
      <c r="G312" s="9">
        <v>11.9</v>
      </c>
      <c r="H312" s="9">
        <v>-0.1</v>
      </c>
      <c r="I312" s="9">
        <v>11.8</v>
      </c>
      <c r="L312" s="6">
        <v>2</v>
      </c>
      <c r="M312" s="6" t="s">
        <v>949</v>
      </c>
      <c r="N312" s="6">
        <v>7</v>
      </c>
      <c r="O312" s="6" t="s">
        <v>959</v>
      </c>
      <c r="P312" s="6">
        <v>2012</v>
      </c>
      <c r="Q312" s="6" t="s">
        <v>948</v>
      </c>
      <c r="R312" s="9">
        <v>17.2</v>
      </c>
      <c r="S312" s="9">
        <v>-0.1</v>
      </c>
      <c r="T312" s="9">
        <v>17.100000000000001</v>
      </c>
      <c r="U312" s="9"/>
    </row>
    <row r="313" spans="1:21" x14ac:dyDescent="0.3">
      <c r="A313" s="6">
        <v>1</v>
      </c>
      <c r="B313" s="6" t="s">
        <v>947</v>
      </c>
      <c r="C313" s="6">
        <v>8</v>
      </c>
      <c r="D313" s="6" t="s">
        <v>960</v>
      </c>
      <c r="E313" s="6">
        <v>2012</v>
      </c>
      <c r="F313" s="6" t="s">
        <v>948</v>
      </c>
      <c r="G313" s="9">
        <v>14.2</v>
      </c>
      <c r="H313" s="9">
        <v>0.2</v>
      </c>
      <c r="I313" s="9">
        <v>14.4</v>
      </c>
      <c r="L313" s="6">
        <v>2</v>
      </c>
      <c r="M313" s="6" t="s">
        <v>949</v>
      </c>
      <c r="N313" s="6">
        <v>8</v>
      </c>
      <c r="O313" s="6" t="s">
        <v>960</v>
      </c>
      <c r="P313" s="6">
        <v>2012</v>
      </c>
      <c r="Q313" s="6" t="s">
        <v>948</v>
      </c>
      <c r="R313" s="9">
        <v>23.6</v>
      </c>
      <c r="S313" s="9">
        <v>0.4</v>
      </c>
      <c r="T313" s="9">
        <v>24</v>
      </c>
      <c r="U313" s="9"/>
    </row>
    <row r="314" spans="1:21" x14ac:dyDescent="0.3">
      <c r="A314" s="6">
        <v>1</v>
      </c>
      <c r="B314" s="6" t="s">
        <v>947</v>
      </c>
      <c r="C314" s="6">
        <v>9</v>
      </c>
      <c r="D314" s="6" t="s">
        <v>965</v>
      </c>
      <c r="E314" s="6">
        <v>2012</v>
      </c>
      <c r="F314" s="6" t="s">
        <v>948</v>
      </c>
      <c r="G314" s="9">
        <v>30.6</v>
      </c>
      <c r="H314" s="9">
        <v>0.4</v>
      </c>
      <c r="I314" s="9">
        <v>31</v>
      </c>
      <c r="L314" s="6">
        <v>2</v>
      </c>
      <c r="M314" s="6" t="s">
        <v>949</v>
      </c>
      <c r="N314" s="6">
        <v>9</v>
      </c>
      <c r="O314" s="6" t="s">
        <v>965</v>
      </c>
      <c r="P314" s="6">
        <v>2012</v>
      </c>
      <c r="Q314" s="6" t="s">
        <v>948</v>
      </c>
      <c r="R314" s="9">
        <v>0.5</v>
      </c>
      <c r="S314" s="9">
        <v>0</v>
      </c>
      <c r="T314" s="9">
        <v>0.5</v>
      </c>
      <c r="U314" s="9"/>
    </row>
    <row r="315" spans="1:21" x14ac:dyDescent="0.3">
      <c r="A315" s="6">
        <v>1</v>
      </c>
      <c r="B315" s="6" t="s">
        <v>947</v>
      </c>
      <c r="C315" s="6">
        <v>10</v>
      </c>
      <c r="D315" s="6" t="s">
        <v>70</v>
      </c>
      <c r="E315" s="6">
        <v>2012</v>
      </c>
      <c r="F315" s="6" t="s">
        <v>948</v>
      </c>
      <c r="G315" s="9">
        <v>3.5</v>
      </c>
      <c r="H315" s="9">
        <v>1.1000000000000001</v>
      </c>
      <c r="I315" s="9">
        <v>4.5999999999999996</v>
      </c>
      <c r="L315" s="6">
        <v>2</v>
      </c>
      <c r="M315" s="6" t="s">
        <v>949</v>
      </c>
      <c r="N315" s="6">
        <v>10</v>
      </c>
      <c r="O315" s="6" t="s">
        <v>70</v>
      </c>
      <c r="P315" s="6">
        <v>2012</v>
      </c>
      <c r="Q315" s="6" t="s">
        <v>948</v>
      </c>
      <c r="R315" s="9">
        <v>3.5</v>
      </c>
      <c r="S315" s="9">
        <v>1.2</v>
      </c>
      <c r="T315" s="9">
        <v>4.7</v>
      </c>
      <c r="U315" s="9"/>
    </row>
    <row r="316" spans="1:21" x14ac:dyDescent="0.3">
      <c r="A316" s="6">
        <v>1</v>
      </c>
      <c r="B316" s="6" t="s">
        <v>947</v>
      </c>
      <c r="C316" s="6">
        <v>11</v>
      </c>
      <c r="D316" s="6" t="s">
        <v>966</v>
      </c>
      <c r="E316" s="6">
        <v>2012</v>
      </c>
      <c r="F316" s="6" t="s">
        <v>948</v>
      </c>
      <c r="G316" s="9">
        <v>3.4</v>
      </c>
      <c r="H316" s="9">
        <v>0.2</v>
      </c>
      <c r="I316" s="9">
        <v>3.5</v>
      </c>
      <c r="L316" s="6">
        <v>2</v>
      </c>
      <c r="M316" s="6" t="s">
        <v>949</v>
      </c>
      <c r="N316" s="6">
        <v>11</v>
      </c>
      <c r="O316" s="6" t="s">
        <v>966</v>
      </c>
      <c r="P316" s="6">
        <v>2012</v>
      </c>
      <c r="Q316" s="6" t="s">
        <v>948</v>
      </c>
      <c r="R316" s="9">
        <v>3.4</v>
      </c>
      <c r="S316" s="9">
        <v>0.2</v>
      </c>
      <c r="T316" s="9">
        <v>3.6</v>
      </c>
      <c r="U316" s="9"/>
    </row>
    <row r="317" spans="1:21" x14ac:dyDescent="0.3">
      <c r="A317" s="6">
        <v>1</v>
      </c>
      <c r="B317" s="6" t="s">
        <v>947</v>
      </c>
      <c r="C317" s="6">
        <v>12</v>
      </c>
      <c r="D317" s="6" t="s">
        <v>967</v>
      </c>
      <c r="E317" s="6">
        <v>2012</v>
      </c>
      <c r="F317" s="6" t="s">
        <v>948</v>
      </c>
      <c r="G317" s="9">
        <v>2.2000000000000002</v>
      </c>
      <c r="H317" s="9">
        <v>0.1</v>
      </c>
      <c r="I317" s="9">
        <v>2.4</v>
      </c>
      <c r="L317" s="6">
        <v>2</v>
      </c>
      <c r="M317" s="6" t="s">
        <v>949</v>
      </c>
      <c r="N317" s="6">
        <v>12</v>
      </c>
      <c r="O317" s="6" t="s">
        <v>967</v>
      </c>
      <c r="P317" s="6">
        <v>2012</v>
      </c>
      <c r="Q317" s="6" t="s">
        <v>948</v>
      </c>
      <c r="R317" s="9">
        <v>1.9</v>
      </c>
      <c r="S317" s="9">
        <v>0.1</v>
      </c>
      <c r="T317" s="9">
        <v>2</v>
      </c>
      <c r="U317" s="9"/>
    </row>
    <row r="318" spans="1:21" x14ac:dyDescent="0.3">
      <c r="A318" s="6">
        <v>1</v>
      </c>
      <c r="B318" s="6" t="s">
        <v>947</v>
      </c>
      <c r="C318" s="6">
        <v>13</v>
      </c>
      <c r="D318" s="6" t="s">
        <v>968</v>
      </c>
      <c r="E318" s="6">
        <v>2012</v>
      </c>
      <c r="F318" s="6" t="s">
        <v>948</v>
      </c>
      <c r="G318" s="9">
        <v>1.8</v>
      </c>
      <c r="H318" s="9">
        <v>0.1</v>
      </c>
      <c r="I318" s="9">
        <v>1.9</v>
      </c>
      <c r="L318" s="6">
        <v>2</v>
      </c>
      <c r="M318" s="6" t="s">
        <v>949</v>
      </c>
      <c r="N318" s="6">
        <v>13</v>
      </c>
      <c r="O318" s="6" t="s">
        <v>968</v>
      </c>
      <c r="P318" s="6">
        <v>2012</v>
      </c>
      <c r="Q318" s="6" t="s">
        <v>948</v>
      </c>
      <c r="R318" s="9">
        <v>1.6</v>
      </c>
      <c r="S318" s="9">
        <v>0</v>
      </c>
      <c r="T318" s="9">
        <v>1.6</v>
      </c>
      <c r="U318" s="9"/>
    </row>
    <row r="319" spans="1:21" x14ac:dyDescent="0.3">
      <c r="A319" s="6">
        <v>1</v>
      </c>
      <c r="B319" s="6" t="s">
        <v>947</v>
      </c>
      <c r="C319" s="6">
        <v>14</v>
      </c>
      <c r="D319" s="6" t="s">
        <v>969</v>
      </c>
      <c r="E319" s="6">
        <v>2012</v>
      </c>
      <c r="F319" s="6" t="s">
        <v>948</v>
      </c>
      <c r="G319" s="9"/>
      <c r="H319" s="9"/>
      <c r="I319" s="9">
        <v>114.7</v>
      </c>
      <c r="L319" s="6">
        <v>2</v>
      </c>
      <c r="M319" s="6" t="s">
        <v>949</v>
      </c>
      <c r="N319" s="6">
        <v>14</v>
      </c>
      <c r="O319" s="6" t="s">
        <v>969</v>
      </c>
      <c r="P319" s="6">
        <v>2012</v>
      </c>
      <c r="Q319" s="6" t="s">
        <v>948</v>
      </c>
      <c r="R319" s="9"/>
      <c r="S319" s="9"/>
      <c r="T319" s="9">
        <v>113.4</v>
      </c>
      <c r="U319" s="9"/>
    </row>
    <row r="320" spans="1:21" x14ac:dyDescent="0.3">
      <c r="A320" s="6">
        <v>1</v>
      </c>
      <c r="B320" s="6" t="s">
        <v>947</v>
      </c>
      <c r="C320" s="6">
        <v>15</v>
      </c>
      <c r="D320" s="6" t="s">
        <v>970</v>
      </c>
      <c r="E320" s="6">
        <v>2012</v>
      </c>
      <c r="F320" s="6" t="s">
        <v>948</v>
      </c>
      <c r="G320" s="9"/>
      <c r="H320" s="9"/>
      <c r="I320" s="9">
        <v>100</v>
      </c>
      <c r="L320" s="6">
        <v>2</v>
      </c>
      <c r="M320" s="6" t="s">
        <v>949</v>
      </c>
      <c r="N320" s="6">
        <v>15</v>
      </c>
      <c r="O320" s="6" t="s">
        <v>970</v>
      </c>
      <c r="P320" s="6">
        <v>2012</v>
      </c>
      <c r="Q320" s="6" t="s">
        <v>948</v>
      </c>
      <c r="R320" s="9"/>
      <c r="S320" s="9"/>
      <c r="T320" s="9">
        <v>100</v>
      </c>
      <c r="U320" s="9"/>
    </row>
    <row r="321" spans="1:21" x14ac:dyDescent="0.3">
      <c r="A321" s="6">
        <v>1</v>
      </c>
      <c r="B321" s="6" t="s">
        <v>947</v>
      </c>
      <c r="C321" s="6">
        <v>16</v>
      </c>
      <c r="D321" s="6" t="s">
        <v>971</v>
      </c>
      <c r="E321" s="6">
        <v>2012</v>
      </c>
      <c r="F321" s="6" t="s">
        <v>948</v>
      </c>
      <c r="G321" s="9"/>
      <c r="H321" s="9"/>
      <c r="I321" s="9">
        <v>15.4</v>
      </c>
      <c r="L321" s="6">
        <v>2</v>
      </c>
      <c r="M321" s="6" t="s">
        <v>949</v>
      </c>
      <c r="N321" s="6">
        <v>16</v>
      </c>
      <c r="O321" s="6" t="s">
        <v>971</v>
      </c>
      <c r="P321" s="6">
        <v>2012</v>
      </c>
      <c r="Q321" s="6" t="s">
        <v>948</v>
      </c>
      <c r="R321" s="9"/>
      <c r="S321" s="9"/>
      <c r="T321" s="9">
        <v>23.5</v>
      </c>
      <c r="U321" s="9"/>
    </row>
    <row r="322" spans="1:21" x14ac:dyDescent="0.3">
      <c r="A322" s="6">
        <v>1</v>
      </c>
      <c r="B322" s="6" t="s">
        <v>947</v>
      </c>
      <c r="C322" s="6">
        <v>1</v>
      </c>
      <c r="D322" s="6" t="s">
        <v>946</v>
      </c>
      <c r="E322" s="6">
        <v>2013</v>
      </c>
      <c r="F322" s="6" t="s">
        <v>948</v>
      </c>
      <c r="G322" s="9">
        <v>95.4</v>
      </c>
      <c r="H322" s="9">
        <v>4.5999999999999996</v>
      </c>
      <c r="I322" s="9">
        <v>100</v>
      </c>
      <c r="L322" s="6">
        <v>2</v>
      </c>
      <c r="M322" s="6" t="s">
        <v>949</v>
      </c>
      <c r="N322" s="6">
        <v>1</v>
      </c>
      <c r="O322" s="6" t="s">
        <v>946</v>
      </c>
      <c r="P322" s="6">
        <v>2013</v>
      </c>
      <c r="Q322" s="6" t="s">
        <v>948</v>
      </c>
      <c r="R322" s="9">
        <v>94.3</v>
      </c>
      <c r="S322" s="9">
        <v>5.6</v>
      </c>
      <c r="T322" s="9">
        <v>100</v>
      </c>
      <c r="U322" s="9"/>
    </row>
    <row r="323" spans="1:21" x14ac:dyDescent="0.3">
      <c r="A323" s="6">
        <v>1</v>
      </c>
      <c r="B323" s="6" t="s">
        <v>947</v>
      </c>
      <c r="C323" s="6">
        <v>2</v>
      </c>
      <c r="D323" s="6" t="s">
        <v>951</v>
      </c>
      <c r="E323" s="6">
        <v>2013</v>
      </c>
      <c r="F323" s="6" t="s">
        <v>948</v>
      </c>
      <c r="G323" s="9">
        <v>1.6</v>
      </c>
      <c r="H323" s="9">
        <v>0.2</v>
      </c>
      <c r="I323" s="9">
        <v>1.9</v>
      </c>
      <c r="L323" s="6">
        <v>2</v>
      </c>
      <c r="M323" s="6" t="s">
        <v>949</v>
      </c>
      <c r="N323" s="6">
        <v>2</v>
      </c>
      <c r="O323" s="6" t="s">
        <v>951</v>
      </c>
      <c r="P323" s="6">
        <v>2013</v>
      </c>
      <c r="Q323" s="6" t="s">
        <v>948</v>
      </c>
      <c r="R323" s="9">
        <v>2.5</v>
      </c>
      <c r="S323" s="9">
        <v>0.3</v>
      </c>
      <c r="T323" s="9">
        <v>2.8</v>
      </c>
      <c r="U323" s="9"/>
    </row>
    <row r="324" spans="1:21" x14ac:dyDescent="0.3">
      <c r="A324" s="6">
        <v>1</v>
      </c>
      <c r="B324" s="6" t="s">
        <v>947</v>
      </c>
      <c r="C324" s="6">
        <v>3</v>
      </c>
      <c r="D324" s="6" t="s">
        <v>953</v>
      </c>
      <c r="E324" s="6">
        <v>2013</v>
      </c>
      <c r="F324" s="6" t="s">
        <v>948</v>
      </c>
      <c r="G324" s="9">
        <v>7.9</v>
      </c>
      <c r="H324" s="9">
        <v>0.7</v>
      </c>
      <c r="I324" s="9">
        <v>8.6</v>
      </c>
      <c r="L324" s="6">
        <v>2</v>
      </c>
      <c r="M324" s="6" t="s">
        <v>949</v>
      </c>
      <c r="N324" s="6">
        <v>3</v>
      </c>
      <c r="O324" s="6" t="s">
        <v>953</v>
      </c>
      <c r="P324" s="6">
        <v>2013</v>
      </c>
      <c r="Q324" s="6" t="s">
        <v>948</v>
      </c>
      <c r="R324" s="9">
        <v>11.8</v>
      </c>
      <c r="S324" s="9">
        <v>1</v>
      </c>
      <c r="T324" s="9">
        <v>12.8</v>
      </c>
      <c r="U324" s="9"/>
    </row>
    <row r="325" spans="1:21" x14ac:dyDescent="0.3">
      <c r="A325" s="6">
        <v>1</v>
      </c>
      <c r="B325" s="6" t="s">
        <v>947</v>
      </c>
      <c r="C325" s="6">
        <v>4</v>
      </c>
      <c r="D325" s="6" t="s">
        <v>955</v>
      </c>
      <c r="E325" s="6">
        <v>2013</v>
      </c>
      <c r="F325" s="6" t="s">
        <v>948</v>
      </c>
      <c r="G325" s="9">
        <v>13.4</v>
      </c>
      <c r="H325" s="9">
        <v>1.1000000000000001</v>
      </c>
      <c r="I325" s="9">
        <v>14.5</v>
      </c>
      <c r="L325" s="6">
        <v>2</v>
      </c>
      <c r="M325" s="6" t="s">
        <v>949</v>
      </c>
      <c r="N325" s="6">
        <v>4</v>
      </c>
      <c r="O325" s="6" t="s">
        <v>955</v>
      </c>
      <c r="P325" s="6">
        <v>2013</v>
      </c>
      <c r="Q325" s="6" t="s">
        <v>948</v>
      </c>
      <c r="R325" s="9">
        <v>20.5</v>
      </c>
      <c r="S325" s="9">
        <v>1.6</v>
      </c>
      <c r="T325" s="9">
        <v>22.1</v>
      </c>
      <c r="U325" s="9"/>
    </row>
    <row r="326" spans="1:21" x14ac:dyDescent="0.3">
      <c r="A326" s="6">
        <v>1</v>
      </c>
      <c r="B326" s="6" t="s">
        <v>947</v>
      </c>
      <c r="C326" s="6">
        <v>5</v>
      </c>
      <c r="D326" s="6" t="s">
        <v>957</v>
      </c>
      <c r="E326" s="6">
        <v>2013</v>
      </c>
      <c r="F326" s="6" t="s">
        <v>948</v>
      </c>
      <c r="G326" s="9">
        <v>2.1</v>
      </c>
      <c r="H326" s="9">
        <v>0.8</v>
      </c>
      <c r="I326" s="9">
        <v>2.9</v>
      </c>
      <c r="L326" s="6">
        <v>2</v>
      </c>
      <c r="M326" s="6" t="s">
        <v>949</v>
      </c>
      <c r="N326" s="6">
        <v>5</v>
      </c>
      <c r="O326" s="6" t="s">
        <v>957</v>
      </c>
      <c r="P326" s="6">
        <v>2013</v>
      </c>
      <c r="Q326" s="6" t="s">
        <v>948</v>
      </c>
      <c r="R326" s="9">
        <v>2.7</v>
      </c>
      <c r="S326" s="9">
        <v>1</v>
      </c>
      <c r="T326" s="9">
        <v>3.7</v>
      </c>
      <c r="U326" s="9"/>
    </row>
    <row r="327" spans="1:21" x14ac:dyDescent="0.3">
      <c r="A327" s="6">
        <v>1</v>
      </c>
      <c r="B327" s="6" t="s">
        <v>947</v>
      </c>
      <c r="C327" s="6">
        <v>6</v>
      </c>
      <c r="D327" s="6" t="s">
        <v>80</v>
      </c>
      <c r="E327" s="6">
        <v>2013</v>
      </c>
      <c r="F327" s="6" t="s">
        <v>948</v>
      </c>
      <c r="G327" s="9">
        <v>3.4</v>
      </c>
      <c r="H327" s="9">
        <v>0.1</v>
      </c>
      <c r="I327" s="9">
        <v>3.5</v>
      </c>
      <c r="L327" s="6">
        <v>2</v>
      </c>
      <c r="M327" s="6" t="s">
        <v>949</v>
      </c>
      <c r="N327" s="6">
        <v>6</v>
      </c>
      <c r="O327" s="6" t="s">
        <v>80</v>
      </c>
      <c r="P327" s="6">
        <v>2013</v>
      </c>
      <c r="Q327" s="6" t="s">
        <v>948</v>
      </c>
      <c r="R327" s="9">
        <v>4.8</v>
      </c>
      <c r="S327" s="9">
        <v>0.1</v>
      </c>
      <c r="T327" s="9">
        <v>4.9000000000000004</v>
      </c>
      <c r="U327" s="9"/>
    </row>
    <row r="328" spans="1:21" x14ac:dyDescent="0.3">
      <c r="A328" s="6">
        <v>1</v>
      </c>
      <c r="B328" s="6" t="s">
        <v>947</v>
      </c>
      <c r="C328" s="6">
        <v>7</v>
      </c>
      <c r="D328" s="6" t="s">
        <v>959</v>
      </c>
      <c r="E328" s="6">
        <v>2013</v>
      </c>
      <c r="F328" s="6" t="s">
        <v>948</v>
      </c>
      <c r="G328" s="9">
        <v>12.1</v>
      </c>
      <c r="H328" s="9">
        <v>-0.1</v>
      </c>
      <c r="I328" s="9">
        <v>12.1</v>
      </c>
      <c r="L328" s="6">
        <v>2</v>
      </c>
      <c r="M328" s="6" t="s">
        <v>949</v>
      </c>
      <c r="N328" s="6">
        <v>7</v>
      </c>
      <c r="O328" s="6" t="s">
        <v>959</v>
      </c>
      <c r="P328" s="6">
        <v>2013</v>
      </c>
      <c r="Q328" s="6" t="s">
        <v>948</v>
      </c>
      <c r="R328" s="9">
        <v>17.399999999999999</v>
      </c>
      <c r="S328" s="9">
        <v>-0.1</v>
      </c>
      <c r="T328" s="9">
        <v>17.399999999999999</v>
      </c>
      <c r="U328" s="9"/>
    </row>
    <row r="329" spans="1:21" x14ac:dyDescent="0.3">
      <c r="A329" s="6">
        <v>1</v>
      </c>
      <c r="B329" s="6" t="s">
        <v>947</v>
      </c>
      <c r="C329" s="6">
        <v>8</v>
      </c>
      <c r="D329" s="6" t="s">
        <v>960</v>
      </c>
      <c r="E329" s="6">
        <v>2013</v>
      </c>
      <c r="F329" s="6" t="s">
        <v>948</v>
      </c>
      <c r="G329" s="9">
        <v>14.4</v>
      </c>
      <c r="H329" s="9">
        <v>0.3</v>
      </c>
      <c r="I329" s="9">
        <v>14.6</v>
      </c>
      <c r="L329" s="6">
        <v>2</v>
      </c>
      <c r="M329" s="6" t="s">
        <v>949</v>
      </c>
      <c r="N329" s="6">
        <v>8</v>
      </c>
      <c r="O329" s="6" t="s">
        <v>960</v>
      </c>
      <c r="P329" s="6">
        <v>2013</v>
      </c>
      <c r="Q329" s="6" t="s">
        <v>948</v>
      </c>
      <c r="R329" s="9">
        <v>23.8</v>
      </c>
      <c r="S329" s="9">
        <v>0.4</v>
      </c>
      <c r="T329" s="9">
        <v>24.2</v>
      </c>
      <c r="U329" s="9"/>
    </row>
    <row r="330" spans="1:21" x14ac:dyDescent="0.3">
      <c r="A330" s="6">
        <v>1</v>
      </c>
      <c r="B330" s="6" t="s">
        <v>947</v>
      </c>
      <c r="C330" s="6">
        <v>9</v>
      </c>
      <c r="D330" s="6" t="s">
        <v>965</v>
      </c>
      <c r="E330" s="6">
        <v>2013</v>
      </c>
      <c r="F330" s="6" t="s">
        <v>948</v>
      </c>
      <c r="G330" s="9">
        <v>30.2</v>
      </c>
      <c r="H330" s="9">
        <v>0.4</v>
      </c>
      <c r="I330" s="9">
        <v>30.6</v>
      </c>
      <c r="L330" s="6">
        <v>2</v>
      </c>
      <c r="M330" s="6" t="s">
        <v>949</v>
      </c>
      <c r="N330" s="6">
        <v>9</v>
      </c>
      <c r="O330" s="6" t="s">
        <v>965</v>
      </c>
      <c r="P330" s="6">
        <v>2013</v>
      </c>
      <c r="Q330" s="6" t="s">
        <v>948</v>
      </c>
      <c r="R330" s="9">
        <v>0.5</v>
      </c>
      <c r="S330" s="9">
        <v>0</v>
      </c>
      <c r="T330" s="9">
        <v>0.5</v>
      </c>
      <c r="U330" s="9"/>
    </row>
    <row r="331" spans="1:21" x14ac:dyDescent="0.3">
      <c r="A331" s="6">
        <v>1</v>
      </c>
      <c r="B331" s="6" t="s">
        <v>947</v>
      </c>
      <c r="C331" s="6">
        <v>10</v>
      </c>
      <c r="D331" s="6" t="s">
        <v>70</v>
      </c>
      <c r="E331" s="6">
        <v>2013</v>
      </c>
      <c r="F331" s="6" t="s">
        <v>948</v>
      </c>
      <c r="G331" s="9">
        <v>3.4</v>
      </c>
      <c r="H331" s="9">
        <v>0.9</v>
      </c>
      <c r="I331" s="9">
        <v>4.3</v>
      </c>
      <c r="L331" s="6">
        <v>2</v>
      </c>
      <c r="M331" s="6" t="s">
        <v>949</v>
      </c>
      <c r="N331" s="6">
        <v>10</v>
      </c>
      <c r="O331" s="6" t="s">
        <v>70</v>
      </c>
      <c r="P331" s="6">
        <v>2013</v>
      </c>
      <c r="Q331" s="6" t="s">
        <v>948</v>
      </c>
      <c r="R331" s="9">
        <v>3.4</v>
      </c>
      <c r="S331" s="9">
        <v>1.1000000000000001</v>
      </c>
      <c r="T331" s="9">
        <v>4.5</v>
      </c>
      <c r="U331" s="9"/>
    </row>
    <row r="332" spans="1:21" x14ac:dyDescent="0.3">
      <c r="A332" s="6">
        <v>1</v>
      </c>
      <c r="B332" s="6" t="s">
        <v>947</v>
      </c>
      <c r="C332" s="6">
        <v>11</v>
      </c>
      <c r="D332" s="6" t="s">
        <v>966</v>
      </c>
      <c r="E332" s="6">
        <v>2013</v>
      </c>
      <c r="F332" s="6" t="s">
        <v>948</v>
      </c>
      <c r="G332" s="9">
        <v>3.3</v>
      </c>
      <c r="H332" s="9">
        <v>0.2</v>
      </c>
      <c r="I332" s="9">
        <v>3.5</v>
      </c>
      <c r="L332" s="6">
        <v>2</v>
      </c>
      <c r="M332" s="6" t="s">
        <v>949</v>
      </c>
      <c r="N332" s="6">
        <v>11</v>
      </c>
      <c r="O332" s="6" t="s">
        <v>966</v>
      </c>
      <c r="P332" s="6">
        <v>2013</v>
      </c>
      <c r="Q332" s="6" t="s">
        <v>948</v>
      </c>
      <c r="R332" s="9">
        <v>3.3</v>
      </c>
      <c r="S332" s="9">
        <v>0.2</v>
      </c>
      <c r="T332" s="9">
        <v>3.5</v>
      </c>
      <c r="U332" s="9"/>
    </row>
    <row r="333" spans="1:21" x14ac:dyDescent="0.3">
      <c r="A333" s="6">
        <v>1</v>
      </c>
      <c r="B333" s="6" t="s">
        <v>947</v>
      </c>
      <c r="C333" s="6">
        <v>12</v>
      </c>
      <c r="D333" s="6" t="s">
        <v>967</v>
      </c>
      <c r="E333" s="6">
        <v>2013</v>
      </c>
      <c r="F333" s="6" t="s">
        <v>948</v>
      </c>
      <c r="G333" s="9">
        <v>2.2000000000000002</v>
      </c>
      <c r="H333" s="9">
        <v>0.1</v>
      </c>
      <c r="I333" s="9">
        <v>2.2999999999999998</v>
      </c>
      <c r="L333" s="6">
        <v>2</v>
      </c>
      <c r="M333" s="6" t="s">
        <v>949</v>
      </c>
      <c r="N333" s="6">
        <v>12</v>
      </c>
      <c r="O333" s="6" t="s">
        <v>967</v>
      </c>
      <c r="P333" s="6">
        <v>2013</v>
      </c>
      <c r="Q333" s="6" t="s">
        <v>948</v>
      </c>
      <c r="R333" s="9">
        <v>1.9</v>
      </c>
      <c r="S333" s="9">
        <v>0.1</v>
      </c>
      <c r="T333" s="9">
        <v>2</v>
      </c>
      <c r="U333" s="9"/>
    </row>
    <row r="334" spans="1:21" x14ac:dyDescent="0.3">
      <c r="A334" s="6">
        <v>1</v>
      </c>
      <c r="B334" s="6" t="s">
        <v>947</v>
      </c>
      <c r="C334" s="6">
        <v>13</v>
      </c>
      <c r="D334" s="6" t="s">
        <v>968</v>
      </c>
      <c r="E334" s="6">
        <v>2013</v>
      </c>
      <c r="F334" s="6" t="s">
        <v>948</v>
      </c>
      <c r="G334" s="9">
        <v>1.7</v>
      </c>
      <c r="H334" s="9">
        <v>0.1</v>
      </c>
      <c r="I334" s="9">
        <v>1.7</v>
      </c>
      <c r="L334" s="6">
        <v>2</v>
      </c>
      <c r="M334" s="6" t="s">
        <v>949</v>
      </c>
      <c r="N334" s="6">
        <v>13</v>
      </c>
      <c r="O334" s="6" t="s">
        <v>968</v>
      </c>
      <c r="P334" s="6">
        <v>2013</v>
      </c>
      <c r="Q334" s="6" t="s">
        <v>948</v>
      </c>
      <c r="R334" s="9">
        <v>1.5</v>
      </c>
      <c r="S334" s="9">
        <v>0</v>
      </c>
      <c r="T334" s="9">
        <v>1.5</v>
      </c>
      <c r="U334" s="9"/>
    </row>
    <row r="335" spans="1:21" x14ac:dyDescent="0.3">
      <c r="A335" s="6">
        <v>1</v>
      </c>
      <c r="B335" s="6" t="s">
        <v>947</v>
      </c>
      <c r="C335" s="6">
        <v>14</v>
      </c>
      <c r="D335" s="6" t="s">
        <v>969</v>
      </c>
      <c r="E335" s="6">
        <v>2013</v>
      </c>
      <c r="F335" s="6" t="s">
        <v>948</v>
      </c>
      <c r="G335" s="9"/>
      <c r="H335" s="9"/>
      <c r="I335" s="9">
        <v>114.7</v>
      </c>
      <c r="L335" s="6">
        <v>2</v>
      </c>
      <c r="M335" s="6" t="s">
        <v>949</v>
      </c>
      <c r="N335" s="6">
        <v>14</v>
      </c>
      <c r="O335" s="6" t="s">
        <v>969</v>
      </c>
      <c r="P335" s="6">
        <v>2013</v>
      </c>
      <c r="Q335" s="6" t="s">
        <v>948</v>
      </c>
      <c r="R335" s="9"/>
      <c r="S335" s="9"/>
      <c r="T335" s="9">
        <v>113.3</v>
      </c>
      <c r="U335" s="9"/>
    </row>
    <row r="336" spans="1:21" x14ac:dyDescent="0.3">
      <c r="A336" s="6">
        <v>1</v>
      </c>
      <c r="B336" s="6" t="s">
        <v>947</v>
      </c>
      <c r="C336" s="6">
        <v>15</v>
      </c>
      <c r="D336" s="6" t="s">
        <v>970</v>
      </c>
      <c r="E336" s="6">
        <v>2013</v>
      </c>
      <c r="F336" s="6" t="s">
        <v>948</v>
      </c>
      <c r="G336" s="9"/>
      <c r="H336" s="9"/>
      <c r="I336" s="9">
        <v>100</v>
      </c>
      <c r="L336" s="6">
        <v>2</v>
      </c>
      <c r="M336" s="6" t="s">
        <v>949</v>
      </c>
      <c r="N336" s="6">
        <v>15</v>
      </c>
      <c r="O336" s="6" t="s">
        <v>970</v>
      </c>
      <c r="P336" s="6">
        <v>2013</v>
      </c>
      <c r="Q336" s="6" t="s">
        <v>948</v>
      </c>
      <c r="R336" s="9"/>
      <c r="S336" s="9"/>
      <c r="T336" s="9">
        <v>100</v>
      </c>
      <c r="U336" s="9"/>
    </row>
    <row r="337" spans="1:21" x14ac:dyDescent="0.3">
      <c r="A337" s="6">
        <v>1</v>
      </c>
      <c r="B337" s="6" t="s">
        <v>947</v>
      </c>
      <c r="C337" s="6">
        <v>16</v>
      </c>
      <c r="D337" s="6" t="s">
        <v>971</v>
      </c>
      <c r="E337" s="6">
        <v>2013</v>
      </c>
      <c r="F337" s="6" t="s">
        <v>948</v>
      </c>
      <c r="G337" s="9"/>
      <c r="H337" s="9"/>
      <c r="I337" s="9">
        <v>15.1</v>
      </c>
      <c r="L337" s="6">
        <v>2</v>
      </c>
      <c r="M337" s="6" t="s">
        <v>949</v>
      </c>
      <c r="N337" s="6">
        <v>16</v>
      </c>
      <c r="O337" s="6" t="s">
        <v>971</v>
      </c>
      <c r="P337" s="6">
        <v>2013</v>
      </c>
      <c r="Q337" s="6" t="s">
        <v>948</v>
      </c>
      <c r="R337" s="9"/>
      <c r="S337" s="9"/>
      <c r="T337" s="9">
        <v>22.8</v>
      </c>
      <c r="U337" s="9"/>
    </row>
    <row r="338" spans="1:21" x14ac:dyDescent="0.3">
      <c r="A338" s="6">
        <v>1</v>
      </c>
      <c r="B338" s="6" t="s">
        <v>947</v>
      </c>
      <c r="C338" s="6">
        <v>1</v>
      </c>
      <c r="D338" s="6" t="s">
        <v>946</v>
      </c>
      <c r="E338" s="6">
        <v>2014</v>
      </c>
      <c r="F338" s="6" t="s">
        <v>948</v>
      </c>
      <c r="G338" s="9">
        <v>95.2</v>
      </c>
      <c r="H338" s="9">
        <v>4.8</v>
      </c>
      <c r="I338" s="9">
        <v>100</v>
      </c>
      <c r="L338" s="6">
        <v>2</v>
      </c>
      <c r="M338" s="6" t="s">
        <v>949</v>
      </c>
      <c r="N338" s="6">
        <v>1</v>
      </c>
      <c r="O338" s="6" t="s">
        <v>946</v>
      </c>
      <c r="P338" s="6">
        <v>2014</v>
      </c>
      <c r="Q338" s="6" t="s">
        <v>948</v>
      </c>
      <c r="R338" s="9">
        <v>94</v>
      </c>
      <c r="S338" s="9">
        <v>6</v>
      </c>
      <c r="T338" s="9">
        <v>100</v>
      </c>
      <c r="U338" s="9"/>
    </row>
    <row r="339" spans="1:21" x14ac:dyDescent="0.3">
      <c r="A339" s="6">
        <v>1</v>
      </c>
      <c r="B339" s="6" t="s">
        <v>947</v>
      </c>
      <c r="C339" s="6">
        <v>2</v>
      </c>
      <c r="D339" s="6" t="s">
        <v>951</v>
      </c>
      <c r="E339" s="6">
        <v>2014</v>
      </c>
      <c r="F339" s="6" t="s">
        <v>948</v>
      </c>
      <c r="G339" s="9">
        <v>1.7</v>
      </c>
      <c r="H339" s="9">
        <v>0.3</v>
      </c>
      <c r="I339" s="9">
        <v>1.9</v>
      </c>
      <c r="L339" s="6">
        <v>2</v>
      </c>
      <c r="M339" s="6" t="s">
        <v>949</v>
      </c>
      <c r="N339" s="6">
        <v>2</v>
      </c>
      <c r="O339" s="6" t="s">
        <v>951</v>
      </c>
      <c r="P339" s="6">
        <v>2014</v>
      </c>
      <c r="Q339" s="6" t="s">
        <v>948</v>
      </c>
      <c r="R339" s="9">
        <v>2.6</v>
      </c>
      <c r="S339" s="9">
        <v>0.4</v>
      </c>
      <c r="T339" s="9">
        <v>3</v>
      </c>
      <c r="U339" s="9"/>
    </row>
    <row r="340" spans="1:21" x14ac:dyDescent="0.3">
      <c r="A340" s="6">
        <v>1</v>
      </c>
      <c r="B340" s="6" t="s">
        <v>947</v>
      </c>
      <c r="C340" s="6">
        <v>3</v>
      </c>
      <c r="D340" s="6" t="s">
        <v>953</v>
      </c>
      <c r="E340" s="6">
        <v>2014</v>
      </c>
      <c r="F340" s="6" t="s">
        <v>948</v>
      </c>
      <c r="G340" s="9">
        <v>7.2</v>
      </c>
      <c r="H340" s="9">
        <v>0.8</v>
      </c>
      <c r="I340" s="9">
        <v>8</v>
      </c>
      <c r="L340" s="6">
        <v>2</v>
      </c>
      <c r="M340" s="6" t="s">
        <v>949</v>
      </c>
      <c r="N340" s="6">
        <v>3</v>
      </c>
      <c r="O340" s="6" t="s">
        <v>953</v>
      </c>
      <c r="P340" s="6">
        <v>2014</v>
      </c>
      <c r="Q340" s="6" t="s">
        <v>948</v>
      </c>
      <c r="R340" s="9">
        <v>11</v>
      </c>
      <c r="S340" s="9">
        <v>1.2</v>
      </c>
      <c r="T340" s="9">
        <v>12.2</v>
      </c>
      <c r="U340" s="9"/>
    </row>
    <row r="341" spans="1:21" x14ac:dyDescent="0.3">
      <c r="A341" s="6">
        <v>1</v>
      </c>
      <c r="B341" s="6" t="s">
        <v>947</v>
      </c>
      <c r="C341" s="6">
        <v>4</v>
      </c>
      <c r="D341" s="6" t="s">
        <v>955</v>
      </c>
      <c r="E341" s="6">
        <v>2014</v>
      </c>
      <c r="F341" s="6" t="s">
        <v>948</v>
      </c>
      <c r="G341" s="9">
        <v>13.3</v>
      </c>
      <c r="H341" s="9">
        <v>1</v>
      </c>
      <c r="I341" s="9">
        <v>14.3</v>
      </c>
      <c r="L341" s="6">
        <v>2</v>
      </c>
      <c r="M341" s="6" t="s">
        <v>949</v>
      </c>
      <c r="N341" s="6">
        <v>4</v>
      </c>
      <c r="O341" s="6" t="s">
        <v>955</v>
      </c>
      <c r="P341" s="6">
        <v>2014</v>
      </c>
      <c r="Q341" s="6" t="s">
        <v>948</v>
      </c>
      <c r="R341" s="9">
        <v>20.7</v>
      </c>
      <c r="S341" s="9">
        <v>1.6</v>
      </c>
      <c r="T341" s="9">
        <v>22.3</v>
      </c>
      <c r="U341" s="9"/>
    </row>
    <row r="342" spans="1:21" x14ac:dyDescent="0.3">
      <c r="A342" s="6">
        <v>1</v>
      </c>
      <c r="B342" s="6" t="s">
        <v>947</v>
      </c>
      <c r="C342" s="6">
        <v>5</v>
      </c>
      <c r="D342" s="6" t="s">
        <v>957</v>
      </c>
      <c r="E342" s="6">
        <v>2014</v>
      </c>
      <c r="F342" s="6" t="s">
        <v>948</v>
      </c>
      <c r="G342" s="9">
        <v>2</v>
      </c>
      <c r="H342" s="9">
        <v>0.8</v>
      </c>
      <c r="I342" s="9">
        <v>2.8</v>
      </c>
      <c r="L342" s="6">
        <v>2</v>
      </c>
      <c r="M342" s="6" t="s">
        <v>949</v>
      </c>
      <c r="N342" s="6">
        <v>5</v>
      </c>
      <c r="O342" s="6" t="s">
        <v>957</v>
      </c>
      <c r="P342" s="6">
        <v>2014</v>
      </c>
      <c r="Q342" s="6" t="s">
        <v>948</v>
      </c>
      <c r="R342" s="9">
        <v>2.6</v>
      </c>
      <c r="S342" s="9">
        <v>1</v>
      </c>
      <c r="T342" s="9">
        <v>3.6</v>
      </c>
      <c r="U342" s="9"/>
    </row>
    <row r="343" spans="1:21" x14ac:dyDescent="0.3">
      <c r="A343" s="6">
        <v>1</v>
      </c>
      <c r="B343" s="6" t="s">
        <v>947</v>
      </c>
      <c r="C343" s="6">
        <v>6</v>
      </c>
      <c r="D343" s="6" t="s">
        <v>80</v>
      </c>
      <c r="E343" s="6">
        <v>2014</v>
      </c>
      <c r="F343" s="6" t="s">
        <v>948</v>
      </c>
      <c r="G343" s="9">
        <v>3.4</v>
      </c>
      <c r="H343" s="9">
        <v>0.1</v>
      </c>
      <c r="I343" s="9">
        <v>3.4</v>
      </c>
      <c r="L343" s="6">
        <v>2</v>
      </c>
      <c r="M343" s="6" t="s">
        <v>949</v>
      </c>
      <c r="N343" s="6">
        <v>6</v>
      </c>
      <c r="O343" s="6" t="s">
        <v>80</v>
      </c>
      <c r="P343" s="6">
        <v>2014</v>
      </c>
      <c r="Q343" s="6" t="s">
        <v>948</v>
      </c>
      <c r="R343" s="9">
        <v>4.8</v>
      </c>
      <c r="S343" s="9">
        <v>0.1</v>
      </c>
      <c r="T343" s="9">
        <v>4.8</v>
      </c>
      <c r="U343" s="9"/>
    </row>
    <row r="344" spans="1:21" x14ac:dyDescent="0.3">
      <c r="A344" s="6">
        <v>1</v>
      </c>
      <c r="B344" s="6" t="s">
        <v>947</v>
      </c>
      <c r="C344" s="6">
        <v>7</v>
      </c>
      <c r="D344" s="6" t="s">
        <v>959</v>
      </c>
      <c r="E344" s="6">
        <v>2014</v>
      </c>
      <c r="F344" s="6" t="s">
        <v>948</v>
      </c>
      <c r="G344" s="9">
        <v>11.7</v>
      </c>
      <c r="H344" s="9">
        <v>0</v>
      </c>
      <c r="I344" s="9">
        <v>11.7</v>
      </c>
      <c r="L344" s="6">
        <v>2</v>
      </c>
      <c r="M344" s="6" t="s">
        <v>949</v>
      </c>
      <c r="N344" s="6">
        <v>7</v>
      </c>
      <c r="O344" s="6" t="s">
        <v>959</v>
      </c>
      <c r="P344" s="6">
        <v>2014</v>
      </c>
      <c r="Q344" s="6" t="s">
        <v>948</v>
      </c>
      <c r="R344" s="9">
        <v>17.100000000000001</v>
      </c>
      <c r="S344" s="9">
        <v>0</v>
      </c>
      <c r="T344" s="9">
        <v>17</v>
      </c>
      <c r="U344" s="9"/>
    </row>
    <row r="345" spans="1:21" x14ac:dyDescent="0.3">
      <c r="A345" s="6">
        <v>1</v>
      </c>
      <c r="B345" s="6" t="s">
        <v>947</v>
      </c>
      <c r="C345" s="6">
        <v>8</v>
      </c>
      <c r="D345" s="6" t="s">
        <v>960</v>
      </c>
      <c r="E345" s="6">
        <v>2014</v>
      </c>
      <c r="F345" s="6" t="s">
        <v>948</v>
      </c>
      <c r="G345" s="9">
        <v>14</v>
      </c>
      <c r="H345" s="9">
        <v>0.3</v>
      </c>
      <c r="I345" s="9">
        <v>14.3</v>
      </c>
      <c r="L345" s="6">
        <v>2</v>
      </c>
      <c r="M345" s="6" t="s">
        <v>949</v>
      </c>
      <c r="N345" s="6">
        <v>8</v>
      </c>
      <c r="O345" s="6" t="s">
        <v>960</v>
      </c>
      <c r="P345" s="6">
        <v>2014</v>
      </c>
      <c r="Q345" s="6" t="s">
        <v>948</v>
      </c>
      <c r="R345" s="9">
        <v>23.9</v>
      </c>
      <c r="S345" s="9">
        <v>0.5</v>
      </c>
      <c r="T345" s="9">
        <v>24.4</v>
      </c>
      <c r="U345" s="9"/>
    </row>
    <row r="346" spans="1:21" x14ac:dyDescent="0.3">
      <c r="A346" s="6">
        <v>1</v>
      </c>
      <c r="B346" s="6" t="s">
        <v>947</v>
      </c>
      <c r="C346" s="6">
        <v>9</v>
      </c>
      <c r="D346" s="6" t="s">
        <v>965</v>
      </c>
      <c r="E346" s="6">
        <v>2014</v>
      </c>
      <c r="F346" s="6" t="s">
        <v>948</v>
      </c>
      <c r="G346" s="9">
        <v>31.8</v>
      </c>
      <c r="H346" s="9">
        <v>0.4</v>
      </c>
      <c r="I346" s="9">
        <v>32.200000000000003</v>
      </c>
      <c r="L346" s="6">
        <v>2</v>
      </c>
      <c r="M346" s="6" t="s">
        <v>949</v>
      </c>
      <c r="N346" s="6">
        <v>9</v>
      </c>
      <c r="O346" s="6" t="s">
        <v>965</v>
      </c>
      <c r="P346" s="6">
        <v>2014</v>
      </c>
      <c r="Q346" s="6" t="s">
        <v>948</v>
      </c>
      <c r="R346" s="9">
        <v>0.5</v>
      </c>
      <c r="S346" s="9">
        <v>0</v>
      </c>
      <c r="T346" s="9">
        <v>0.5</v>
      </c>
      <c r="U346" s="9"/>
    </row>
    <row r="347" spans="1:21" x14ac:dyDescent="0.3">
      <c r="A347" s="6">
        <v>1</v>
      </c>
      <c r="B347" s="6" t="s">
        <v>947</v>
      </c>
      <c r="C347" s="6">
        <v>10</v>
      </c>
      <c r="D347" s="6" t="s">
        <v>70</v>
      </c>
      <c r="E347" s="6">
        <v>2014</v>
      </c>
      <c r="F347" s="6" t="s">
        <v>948</v>
      </c>
      <c r="G347" s="9">
        <v>3.4</v>
      </c>
      <c r="H347" s="9">
        <v>0.9</v>
      </c>
      <c r="I347" s="9">
        <v>4.3</v>
      </c>
      <c r="L347" s="6">
        <v>2</v>
      </c>
      <c r="M347" s="6" t="s">
        <v>949</v>
      </c>
      <c r="N347" s="6">
        <v>10</v>
      </c>
      <c r="O347" s="6" t="s">
        <v>70</v>
      </c>
      <c r="P347" s="6">
        <v>2014</v>
      </c>
      <c r="Q347" s="6" t="s">
        <v>948</v>
      </c>
      <c r="R347" s="9">
        <v>3.5</v>
      </c>
      <c r="S347" s="9">
        <v>1</v>
      </c>
      <c r="T347" s="9">
        <v>4.5</v>
      </c>
      <c r="U347" s="9"/>
    </row>
    <row r="348" spans="1:21" x14ac:dyDescent="0.3">
      <c r="A348" s="6">
        <v>1</v>
      </c>
      <c r="B348" s="6" t="s">
        <v>947</v>
      </c>
      <c r="C348" s="6">
        <v>11</v>
      </c>
      <c r="D348" s="6" t="s">
        <v>966</v>
      </c>
      <c r="E348" s="6">
        <v>2014</v>
      </c>
      <c r="F348" s="6" t="s">
        <v>948</v>
      </c>
      <c r="G348" s="9">
        <v>3.7</v>
      </c>
      <c r="H348" s="9">
        <v>0.2</v>
      </c>
      <c r="I348" s="9">
        <v>3.9</v>
      </c>
      <c r="L348" s="6">
        <v>2</v>
      </c>
      <c r="M348" s="6" t="s">
        <v>949</v>
      </c>
      <c r="N348" s="6">
        <v>11</v>
      </c>
      <c r="O348" s="6" t="s">
        <v>966</v>
      </c>
      <c r="P348" s="6">
        <v>2014</v>
      </c>
      <c r="Q348" s="6" t="s">
        <v>948</v>
      </c>
      <c r="R348" s="9">
        <v>3.7</v>
      </c>
      <c r="S348" s="9">
        <v>0.2</v>
      </c>
      <c r="T348" s="9">
        <v>3.9</v>
      </c>
      <c r="U348" s="9"/>
    </row>
    <row r="349" spans="1:21" x14ac:dyDescent="0.3">
      <c r="A349" s="6">
        <v>1</v>
      </c>
      <c r="B349" s="6" t="s">
        <v>947</v>
      </c>
      <c r="C349" s="6">
        <v>12</v>
      </c>
      <c r="D349" s="6" t="s">
        <v>967</v>
      </c>
      <c r="E349" s="6">
        <v>2014</v>
      </c>
      <c r="F349" s="6" t="s">
        <v>948</v>
      </c>
      <c r="G349" s="9">
        <v>2.2000000000000002</v>
      </c>
      <c r="H349" s="9">
        <v>0.1</v>
      </c>
      <c r="I349" s="9">
        <v>2.2999999999999998</v>
      </c>
      <c r="L349" s="6">
        <v>2</v>
      </c>
      <c r="M349" s="6" t="s">
        <v>949</v>
      </c>
      <c r="N349" s="6">
        <v>12</v>
      </c>
      <c r="O349" s="6" t="s">
        <v>967</v>
      </c>
      <c r="P349" s="6">
        <v>2014</v>
      </c>
      <c r="Q349" s="6" t="s">
        <v>948</v>
      </c>
      <c r="R349" s="9">
        <v>2</v>
      </c>
      <c r="S349" s="9">
        <v>0.1</v>
      </c>
      <c r="T349" s="9">
        <v>2.1</v>
      </c>
      <c r="U349" s="9"/>
    </row>
    <row r="350" spans="1:21" x14ac:dyDescent="0.3">
      <c r="A350" s="6">
        <v>1</v>
      </c>
      <c r="B350" s="6" t="s">
        <v>947</v>
      </c>
      <c r="C350" s="6">
        <v>13</v>
      </c>
      <c r="D350" s="6" t="s">
        <v>968</v>
      </c>
      <c r="E350" s="6">
        <v>2014</v>
      </c>
      <c r="F350" s="6" t="s">
        <v>948</v>
      </c>
      <c r="G350" s="9">
        <v>1.6</v>
      </c>
      <c r="H350" s="9">
        <v>0.1</v>
      </c>
      <c r="I350" s="9">
        <v>1.7</v>
      </c>
      <c r="L350" s="6">
        <v>2</v>
      </c>
      <c r="M350" s="6" t="s">
        <v>949</v>
      </c>
      <c r="N350" s="6">
        <v>13</v>
      </c>
      <c r="O350" s="6" t="s">
        <v>968</v>
      </c>
      <c r="P350" s="6">
        <v>2014</v>
      </c>
      <c r="Q350" s="6" t="s">
        <v>948</v>
      </c>
      <c r="R350" s="9">
        <v>1.5</v>
      </c>
      <c r="S350" s="9">
        <v>0</v>
      </c>
      <c r="T350" s="9">
        <v>1.6</v>
      </c>
      <c r="U350" s="9"/>
    </row>
    <row r="351" spans="1:21" x14ac:dyDescent="0.3">
      <c r="A351" s="6">
        <v>1</v>
      </c>
      <c r="B351" s="6" t="s">
        <v>947</v>
      </c>
      <c r="C351" s="6">
        <v>14</v>
      </c>
      <c r="D351" s="6" t="s">
        <v>969</v>
      </c>
      <c r="E351" s="6">
        <v>2014</v>
      </c>
      <c r="F351" s="6" t="s">
        <v>948</v>
      </c>
      <c r="G351" s="9"/>
      <c r="H351" s="9"/>
      <c r="I351" s="9">
        <v>115.6</v>
      </c>
      <c r="L351" s="6">
        <v>2</v>
      </c>
      <c r="M351" s="6" t="s">
        <v>949</v>
      </c>
      <c r="N351" s="6">
        <v>14</v>
      </c>
      <c r="O351" s="6" t="s">
        <v>969</v>
      </c>
      <c r="P351" s="6">
        <v>2014</v>
      </c>
      <c r="Q351" s="6" t="s">
        <v>948</v>
      </c>
      <c r="R351" s="9"/>
      <c r="S351" s="9"/>
      <c r="T351" s="9">
        <v>114.7</v>
      </c>
      <c r="U351" s="9"/>
    </row>
    <row r="352" spans="1:21" x14ac:dyDescent="0.3">
      <c r="A352" s="6">
        <v>1</v>
      </c>
      <c r="B352" s="6" t="s">
        <v>947</v>
      </c>
      <c r="C352" s="6">
        <v>15</v>
      </c>
      <c r="D352" s="6" t="s">
        <v>970</v>
      </c>
      <c r="E352" s="6">
        <v>2014</v>
      </c>
      <c r="F352" s="6" t="s">
        <v>948</v>
      </c>
      <c r="G352" s="9"/>
      <c r="H352" s="9"/>
      <c r="I352" s="9">
        <v>100</v>
      </c>
      <c r="L352" s="6">
        <v>2</v>
      </c>
      <c r="M352" s="6" t="s">
        <v>949</v>
      </c>
      <c r="N352" s="6">
        <v>15</v>
      </c>
      <c r="O352" s="6" t="s">
        <v>970</v>
      </c>
      <c r="P352" s="6">
        <v>2014</v>
      </c>
      <c r="Q352" s="6" t="s">
        <v>948</v>
      </c>
      <c r="R352" s="9"/>
      <c r="S352" s="9"/>
      <c r="T352" s="9">
        <v>100</v>
      </c>
      <c r="U352" s="9"/>
    </row>
    <row r="353" spans="1:21" x14ac:dyDescent="0.3">
      <c r="A353" s="6">
        <v>1</v>
      </c>
      <c r="B353" s="6" t="s">
        <v>947</v>
      </c>
      <c r="C353" s="6">
        <v>16</v>
      </c>
      <c r="D353" s="6" t="s">
        <v>971</v>
      </c>
      <c r="E353" s="6">
        <v>2014</v>
      </c>
      <c r="F353" s="6" t="s">
        <v>948</v>
      </c>
      <c r="G353" s="9"/>
      <c r="H353" s="9"/>
      <c r="I353" s="9">
        <v>14.8</v>
      </c>
      <c r="L353" s="6">
        <v>2</v>
      </c>
      <c r="M353" s="6" t="s">
        <v>949</v>
      </c>
      <c r="N353" s="6">
        <v>16</v>
      </c>
      <c r="O353" s="6" t="s">
        <v>971</v>
      </c>
      <c r="P353" s="6">
        <v>2014</v>
      </c>
      <c r="Q353" s="6" t="s">
        <v>948</v>
      </c>
      <c r="R353" s="9"/>
      <c r="S353" s="9"/>
      <c r="T353" s="9">
        <v>22.9</v>
      </c>
      <c r="U353" s="9"/>
    </row>
    <row r="354" spans="1:21" x14ac:dyDescent="0.3">
      <c r="A354" s="6">
        <v>1</v>
      </c>
      <c r="B354" s="6" t="s">
        <v>947</v>
      </c>
      <c r="C354" s="6">
        <v>1</v>
      </c>
      <c r="D354" s="6" t="s">
        <v>946</v>
      </c>
      <c r="E354" s="6">
        <v>2015</v>
      </c>
      <c r="F354" s="6" t="s">
        <v>948</v>
      </c>
      <c r="G354" s="9">
        <v>95.2</v>
      </c>
      <c r="H354" s="9">
        <v>4.8</v>
      </c>
      <c r="I354" s="9">
        <v>100</v>
      </c>
      <c r="L354" s="6">
        <v>2</v>
      </c>
      <c r="M354" s="6" t="s">
        <v>949</v>
      </c>
      <c r="N354" s="6">
        <v>1</v>
      </c>
      <c r="O354" s="6" t="s">
        <v>946</v>
      </c>
      <c r="P354" s="6">
        <v>2015</v>
      </c>
      <c r="Q354" s="6" t="s">
        <v>948</v>
      </c>
      <c r="R354" s="9">
        <v>94</v>
      </c>
      <c r="S354" s="9">
        <v>6.1</v>
      </c>
      <c r="T354" s="9">
        <v>100</v>
      </c>
      <c r="U354" s="9"/>
    </row>
    <row r="355" spans="1:21" x14ac:dyDescent="0.3">
      <c r="A355" s="6">
        <v>1</v>
      </c>
      <c r="B355" s="6" t="s">
        <v>947</v>
      </c>
      <c r="C355" s="6">
        <v>2</v>
      </c>
      <c r="D355" s="6" t="s">
        <v>951</v>
      </c>
      <c r="E355" s="6">
        <v>2015</v>
      </c>
      <c r="F355" s="6" t="s">
        <v>948</v>
      </c>
      <c r="G355" s="9">
        <v>1.5</v>
      </c>
      <c r="H355" s="9">
        <v>0.3</v>
      </c>
      <c r="I355" s="9">
        <v>1.8</v>
      </c>
      <c r="L355" s="6">
        <v>2</v>
      </c>
      <c r="M355" s="6" t="s">
        <v>949</v>
      </c>
      <c r="N355" s="6">
        <v>2</v>
      </c>
      <c r="O355" s="6" t="s">
        <v>951</v>
      </c>
      <c r="P355" s="6">
        <v>2015</v>
      </c>
      <c r="Q355" s="6" t="s">
        <v>948</v>
      </c>
      <c r="R355" s="9">
        <v>2.4</v>
      </c>
      <c r="S355" s="9">
        <v>0.4</v>
      </c>
      <c r="T355" s="9">
        <v>2.8</v>
      </c>
      <c r="U355" s="9"/>
    </row>
    <row r="356" spans="1:21" x14ac:dyDescent="0.3">
      <c r="A356" s="6">
        <v>1</v>
      </c>
      <c r="B356" s="6" t="s">
        <v>947</v>
      </c>
      <c r="C356" s="6">
        <v>3</v>
      </c>
      <c r="D356" s="6" t="s">
        <v>953</v>
      </c>
      <c r="E356" s="6">
        <v>2015</v>
      </c>
      <c r="F356" s="6" t="s">
        <v>948</v>
      </c>
      <c r="G356" s="9">
        <v>6.7</v>
      </c>
      <c r="H356" s="9">
        <v>0.8</v>
      </c>
      <c r="I356" s="9">
        <v>7.5</v>
      </c>
      <c r="L356" s="6">
        <v>2</v>
      </c>
      <c r="M356" s="6" t="s">
        <v>949</v>
      </c>
      <c r="N356" s="6">
        <v>3</v>
      </c>
      <c r="O356" s="6" t="s">
        <v>953</v>
      </c>
      <c r="P356" s="6">
        <v>2015</v>
      </c>
      <c r="Q356" s="6" t="s">
        <v>948</v>
      </c>
      <c r="R356" s="9">
        <v>10.3</v>
      </c>
      <c r="S356" s="9">
        <v>1.2</v>
      </c>
      <c r="T356" s="9">
        <v>11.4</v>
      </c>
      <c r="U356" s="9"/>
    </row>
    <row r="357" spans="1:21" x14ac:dyDescent="0.3">
      <c r="A357" s="6">
        <v>1</v>
      </c>
      <c r="B357" s="6" t="s">
        <v>947</v>
      </c>
      <c r="C357" s="6">
        <v>4</v>
      </c>
      <c r="D357" s="6" t="s">
        <v>955</v>
      </c>
      <c r="E357" s="6">
        <v>2015</v>
      </c>
      <c r="F357" s="6" t="s">
        <v>948</v>
      </c>
      <c r="G357" s="9">
        <v>13.4</v>
      </c>
      <c r="H357" s="9">
        <v>1.2</v>
      </c>
      <c r="I357" s="9">
        <v>14.6</v>
      </c>
      <c r="L357" s="6">
        <v>2</v>
      </c>
      <c r="M357" s="6" t="s">
        <v>949</v>
      </c>
      <c r="N357" s="6">
        <v>4</v>
      </c>
      <c r="O357" s="6" t="s">
        <v>955</v>
      </c>
      <c r="P357" s="6">
        <v>2015</v>
      </c>
      <c r="Q357" s="6" t="s">
        <v>948</v>
      </c>
      <c r="R357" s="9">
        <v>20.8</v>
      </c>
      <c r="S357" s="9">
        <v>1.8</v>
      </c>
      <c r="T357" s="9">
        <v>22.6</v>
      </c>
      <c r="U357" s="9"/>
    </row>
    <row r="358" spans="1:21" x14ac:dyDescent="0.3">
      <c r="A358" s="6">
        <v>1</v>
      </c>
      <c r="B358" s="6" t="s">
        <v>947</v>
      </c>
      <c r="C358" s="6">
        <v>5</v>
      </c>
      <c r="D358" s="6" t="s">
        <v>957</v>
      </c>
      <c r="E358" s="6">
        <v>2015</v>
      </c>
      <c r="F358" s="6" t="s">
        <v>948</v>
      </c>
      <c r="G358" s="9">
        <v>2</v>
      </c>
      <c r="H358" s="9">
        <v>0.8</v>
      </c>
      <c r="I358" s="9">
        <v>2.8</v>
      </c>
      <c r="L358" s="6">
        <v>2</v>
      </c>
      <c r="M358" s="6" t="s">
        <v>949</v>
      </c>
      <c r="N358" s="6">
        <v>5</v>
      </c>
      <c r="O358" s="6" t="s">
        <v>957</v>
      </c>
      <c r="P358" s="6">
        <v>2015</v>
      </c>
      <c r="Q358" s="6" t="s">
        <v>948</v>
      </c>
      <c r="R358" s="9">
        <v>2.5</v>
      </c>
      <c r="S358" s="9">
        <v>1</v>
      </c>
      <c r="T358" s="9">
        <v>3.5</v>
      </c>
      <c r="U358" s="9"/>
    </row>
    <row r="359" spans="1:21" x14ac:dyDescent="0.3">
      <c r="A359" s="6">
        <v>1</v>
      </c>
      <c r="B359" s="6" t="s">
        <v>947</v>
      </c>
      <c r="C359" s="6">
        <v>6</v>
      </c>
      <c r="D359" s="6" t="s">
        <v>80</v>
      </c>
      <c r="E359" s="6">
        <v>2015</v>
      </c>
      <c r="F359" s="6" t="s">
        <v>948</v>
      </c>
      <c r="G359" s="9">
        <v>3.4</v>
      </c>
      <c r="H359" s="9">
        <v>0.1</v>
      </c>
      <c r="I359" s="9">
        <v>3.5</v>
      </c>
      <c r="L359" s="6">
        <v>2</v>
      </c>
      <c r="M359" s="6" t="s">
        <v>949</v>
      </c>
      <c r="N359" s="6">
        <v>6</v>
      </c>
      <c r="O359" s="6" t="s">
        <v>80</v>
      </c>
      <c r="P359" s="6">
        <v>2015</v>
      </c>
      <c r="Q359" s="6" t="s">
        <v>948</v>
      </c>
      <c r="R359" s="9">
        <v>4.8</v>
      </c>
      <c r="S359" s="9">
        <v>0.1</v>
      </c>
      <c r="T359" s="9">
        <v>4.9000000000000004</v>
      </c>
      <c r="U359" s="9"/>
    </row>
    <row r="360" spans="1:21" x14ac:dyDescent="0.3">
      <c r="A360" s="6">
        <v>1</v>
      </c>
      <c r="B360" s="6" t="s">
        <v>947</v>
      </c>
      <c r="C360" s="6">
        <v>7</v>
      </c>
      <c r="D360" s="6" t="s">
        <v>959</v>
      </c>
      <c r="E360" s="6">
        <v>2015</v>
      </c>
      <c r="F360" s="6" t="s">
        <v>948</v>
      </c>
      <c r="G360" s="9">
        <v>12</v>
      </c>
      <c r="H360" s="9">
        <v>0</v>
      </c>
      <c r="I360" s="9">
        <v>11.9</v>
      </c>
      <c r="L360" s="6">
        <v>2</v>
      </c>
      <c r="M360" s="6" t="s">
        <v>949</v>
      </c>
      <c r="N360" s="6">
        <v>7</v>
      </c>
      <c r="O360" s="6" t="s">
        <v>959</v>
      </c>
      <c r="P360" s="6">
        <v>2015</v>
      </c>
      <c r="Q360" s="6" t="s">
        <v>948</v>
      </c>
      <c r="R360" s="9">
        <v>17.399999999999999</v>
      </c>
      <c r="S360" s="9">
        <v>0</v>
      </c>
      <c r="T360" s="9">
        <v>17.399999999999999</v>
      </c>
      <c r="U360" s="9"/>
    </row>
    <row r="361" spans="1:21" x14ac:dyDescent="0.3">
      <c r="A361" s="6">
        <v>1</v>
      </c>
      <c r="B361" s="6" t="s">
        <v>947</v>
      </c>
      <c r="C361" s="6">
        <v>8</v>
      </c>
      <c r="D361" s="6" t="s">
        <v>960</v>
      </c>
      <c r="E361" s="6">
        <v>2015</v>
      </c>
      <c r="F361" s="6" t="s">
        <v>948</v>
      </c>
      <c r="G361" s="9">
        <v>14.2</v>
      </c>
      <c r="H361" s="9">
        <v>0.3</v>
      </c>
      <c r="I361" s="9">
        <v>14.5</v>
      </c>
      <c r="L361" s="6">
        <v>2</v>
      </c>
      <c r="M361" s="6" t="s">
        <v>949</v>
      </c>
      <c r="N361" s="6">
        <v>8</v>
      </c>
      <c r="O361" s="6" t="s">
        <v>960</v>
      </c>
      <c r="P361" s="6">
        <v>2015</v>
      </c>
      <c r="Q361" s="6" t="s">
        <v>948</v>
      </c>
      <c r="R361" s="9">
        <v>24.5</v>
      </c>
      <c r="S361" s="9">
        <v>0.5</v>
      </c>
      <c r="T361" s="9">
        <v>25</v>
      </c>
      <c r="U361" s="9"/>
    </row>
    <row r="362" spans="1:21" x14ac:dyDescent="0.3">
      <c r="A362" s="6">
        <v>1</v>
      </c>
      <c r="B362" s="6" t="s">
        <v>947</v>
      </c>
      <c r="C362" s="6">
        <v>9</v>
      </c>
      <c r="D362" s="6" t="s">
        <v>965</v>
      </c>
      <c r="E362" s="6">
        <v>2015</v>
      </c>
      <c r="F362" s="6" t="s">
        <v>948</v>
      </c>
      <c r="G362" s="9">
        <v>31.7</v>
      </c>
      <c r="H362" s="9">
        <v>0.5</v>
      </c>
      <c r="I362" s="9">
        <v>32.1</v>
      </c>
      <c r="L362" s="6">
        <v>2</v>
      </c>
      <c r="M362" s="6" t="s">
        <v>949</v>
      </c>
      <c r="N362" s="6">
        <v>9</v>
      </c>
      <c r="O362" s="6" t="s">
        <v>965</v>
      </c>
      <c r="P362" s="6">
        <v>2015</v>
      </c>
      <c r="Q362" s="6" t="s">
        <v>948</v>
      </c>
      <c r="R362" s="9">
        <v>0.5</v>
      </c>
      <c r="S362" s="9">
        <v>0</v>
      </c>
      <c r="T362" s="9">
        <v>0.5</v>
      </c>
      <c r="U362" s="9"/>
    </row>
    <row r="363" spans="1:21" x14ac:dyDescent="0.3">
      <c r="A363" s="6">
        <v>1</v>
      </c>
      <c r="B363" s="6" t="s">
        <v>947</v>
      </c>
      <c r="C363" s="6">
        <v>10</v>
      </c>
      <c r="D363" s="6" t="s">
        <v>70</v>
      </c>
      <c r="E363" s="6">
        <v>2015</v>
      </c>
      <c r="F363" s="6" t="s">
        <v>948</v>
      </c>
      <c r="G363" s="9">
        <v>3.3</v>
      </c>
      <c r="H363" s="9">
        <v>0.7</v>
      </c>
      <c r="I363" s="9">
        <v>4</v>
      </c>
      <c r="L363" s="6">
        <v>2</v>
      </c>
      <c r="M363" s="6" t="s">
        <v>949</v>
      </c>
      <c r="N363" s="6">
        <v>10</v>
      </c>
      <c r="O363" s="6" t="s">
        <v>70</v>
      </c>
      <c r="P363" s="6">
        <v>2015</v>
      </c>
      <c r="Q363" s="6" t="s">
        <v>948</v>
      </c>
      <c r="R363" s="9">
        <v>3.3</v>
      </c>
      <c r="S363" s="9">
        <v>0.8</v>
      </c>
      <c r="T363" s="9">
        <v>4.0999999999999996</v>
      </c>
      <c r="U363" s="9"/>
    </row>
    <row r="364" spans="1:21" x14ac:dyDescent="0.3">
      <c r="A364" s="6">
        <v>1</v>
      </c>
      <c r="B364" s="6" t="s">
        <v>947</v>
      </c>
      <c r="C364" s="6">
        <v>11</v>
      </c>
      <c r="D364" s="6" t="s">
        <v>966</v>
      </c>
      <c r="E364" s="6">
        <v>2015</v>
      </c>
      <c r="F364" s="6" t="s">
        <v>948</v>
      </c>
      <c r="G364" s="9">
        <v>3.8</v>
      </c>
      <c r="H364" s="9">
        <v>0.2</v>
      </c>
      <c r="I364" s="9">
        <v>4</v>
      </c>
      <c r="L364" s="6">
        <v>2</v>
      </c>
      <c r="M364" s="6" t="s">
        <v>949</v>
      </c>
      <c r="N364" s="6">
        <v>11</v>
      </c>
      <c r="O364" s="6" t="s">
        <v>966</v>
      </c>
      <c r="P364" s="6">
        <v>2015</v>
      </c>
      <c r="Q364" s="6" t="s">
        <v>948</v>
      </c>
      <c r="R364" s="9">
        <v>3.8</v>
      </c>
      <c r="S364" s="9">
        <v>0.2</v>
      </c>
      <c r="T364" s="9">
        <v>4</v>
      </c>
      <c r="U364" s="9"/>
    </row>
    <row r="365" spans="1:21" x14ac:dyDescent="0.3">
      <c r="A365" s="6">
        <v>1</v>
      </c>
      <c r="B365" s="6" t="s">
        <v>947</v>
      </c>
      <c r="C365" s="6">
        <v>12</v>
      </c>
      <c r="D365" s="6" t="s">
        <v>967</v>
      </c>
      <c r="E365" s="6">
        <v>2015</v>
      </c>
      <c r="F365" s="6" t="s">
        <v>948</v>
      </c>
      <c r="G365" s="9">
        <v>2.2000000000000002</v>
      </c>
      <c r="H365" s="9">
        <v>0.1</v>
      </c>
      <c r="I365" s="9">
        <v>2.2999999999999998</v>
      </c>
      <c r="L365" s="6">
        <v>2</v>
      </c>
      <c r="M365" s="6" t="s">
        <v>949</v>
      </c>
      <c r="N365" s="6">
        <v>12</v>
      </c>
      <c r="O365" s="6" t="s">
        <v>967</v>
      </c>
      <c r="P365" s="6">
        <v>2015</v>
      </c>
      <c r="Q365" s="6" t="s">
        <v>948</v>
      </c>
      <c r="R365" s="9">
        <v>2</v>
      </c>
      <c r="S365" s="9">
        <v>0.1</v>
      </c>
      <c r="T365" s="9">
        <v>2.1</v>
      </c>
      <c r="U365" s="9"/>
    </row>
    <row r="366" spans="1:21" x14ac:dyDescent="0.3">
      <c r="A366" s="6">
        <v>1</v>
      </c>
      <c r="B366" s="6" t="s">
        <v>947</v>
      </c>
      <c r="C366" s="6">
        <v>13</v>
      </c>
      <c r="D366" s="6" t="s">
        <v>968</v>
      </c>
      <c r="E366" s="6">
        <v>2015</v>
      </c>
      <c r="F366" s="6" t="s">
        <v>948</v>
      </c>
      <c r="G366" s="9">
        <v>1.6</v>
      </c>
      <c r="H366" s="9">
        <v>0</v>
      </c>
      <c r="I366" s="9">
        <v>1.6</v>
      </c>
      <c r="L366" s="6">
        <v>2</v>
      </c>
      <c r="M366" s="6" t="s">
        <v>949</v>
      </c>
      <c r="N366" s="6">
        <v>13</v>
      </c>
      <c r="O366" s="6" t="s">
        <v>968</v>
      </c>
      <c r="P366" s="6">
        <v>2015</v>
      </c>
      <c r="Q366" s="6" t="s">
        <v>948</v>
      </c>
      <c r="R366" s="9">
        <v>1.5</v>
      </c>
      <c r="S366" s="9">
        <v>0</v>
      </c>
      <c r="T366" s="9">
        <v>1.5</v>
      </c>
      <c r="U366" s="9"/>
    </row>
    <row r="367" spans="1:21" x14ac:dyDescent="0.3">
      <c r="A367" s="6">
        <v>1</v>
      </c>
      <c r="B367" s="6" t="s">
        <v>947</v>
      </c>
      <c r="C367" s="6">
        <v>14</v>
      </c>
      <c r="D367" s="6" t="s">
        <v>969</v>
      </c>
      <c r="E367" s="6">
        <v>2015</v>
      </c>
      <c r="F367" s="6" t="s">
        <v>948</v>
      </c>
      <c r="G367" s="9"/>
      <c r="H367" s="9"/>
      <c r="I367" s="9">
        <v>115.7</v>
      </c>
      <c r="L367" s="6">
        <v>2</v>
      </c>
      <c r="M367" s="6" t="s">
        <v>949</v>
      </c>
      <c r="N367" s="6">
        <v>14</v>
      </c>
      <c r="O367" s="6" t="s">
        <v>969</v>
      </c>
      <c r="P367" s="6">
        <v>2015</v>
      </c>
      <c r="Q367" s="6" t="s">
        <v>948</v>
      </c>
      <c r="R367" s="9"/>
      <c r="S367" s="9"/>
      <c r="T367" s="9">
        <v>114.8</v>
      </c>
      <c r="U367" s="9"/>
    </row>
    <row r="368" spans="1:21" x14ac:dyDescent="0.3">
      <c r="A368" s="6">
        <v>1</v>
      </c>
      <c r="B368" s="6" t="s">
        <v>947</v>
      </c>
      <c r="C368" s="6">
        <v>15</v>
      </c>
      <c r="D368" s="6" t="s">
        <v>970</v>
      </c>
      <c r="E368" s="6">
        <v>2015</v>
      </c>
      <c r="F368" s="6" t="s">
        <v>948</v>
      </c>
      <c r="G368" s="9"/>
      <c r="H368" s="9"/>
      <c r="I368" s="9">
        <v>100</v>
      </c>
      <c r="L368" s="6">
        <v>2</v>
      </c>
      <c r="M368" s="6" t="s">
        <v>949</v>
      </c>
      <c r="N368" s="6">
        <v>15</v>
      </c>
      <c r="O368" s="6" t="s">
        <v>970</v>
      </c>
      <c r="P368" s="6">
        <v>2015</v>
      </c>
      <c r="Q368" s="6" t="s">
        <v>948</v>
      </c>
      <c r="R368" s="9"/>
      <c r="S368" s="9"/>
      <c r="T368" s="9">
        <v>100</v>
      </c>
      <c r="U368" s="9"/>
    </row>
    <row r="369" spans="1:21" x14ac:dyDescent="0.3">
      <c r="A369" s="6">
        <v>1</v>
      </c>
      <c r="B369" s="6" t="s">
        <v>947</v>
      </c>
      <c r="C369" s="6">
        <v>16</v>
      </c>
      <c r="D369" s="6" t="s">
        <v>971</v>
      </c>
      <c r="E369" s="6">
        <v>2015</v>
      </c>
      <c r="F369" s="6" t="s">
        <v>948</v>
      </c>
      <c r="G369" s="9"/>
      <c r="H369" s="9"/>
      <c r="I369" s="9">
        <v>14.3</v>
      </c>
      <c r="L369" s="6">
        <v>2</v>
      </c>
      <c r="M369" s="6" t="s">
        <v>949</v>
      </c>
      <c r="N369" s="6">
        <v>16</v>
      </c>
      <c r="O369" s="6" t="s">
        <v>971</v>
      </c>
      <c r="P369" s="6">
        <v>2015</v>
      </c>
      <c r="Q369" s="6" t="s">
        <v>948</v>
      </c>
      <c r="R369" s="9"/>
      <c r="S369" s="9"/>
      <c r="T369" s="9">
        <v>22</v>
      </c>
      <c r="U369" s="9"/>
    </row>
    <row r="370" spans="1:21" x14ac:dyDescent="0.3">
      <c r="A370" s="6">
        <v>1</v>
      </c>
      <c r="B370" s="6" t="s">
        <v>947</v>
      </c>
      <c r="C370" s="6">
        <v>1</v>
      </c>
      <c r="D370" s="6" t="s">
        <v>946</v>
      </c>
      <c r="E370" s="6">
        <v>2016</v>
      </c>
      <c r="F370" s="6" t="s">
        <v>948</v>
      </c>
      <c r="G370" s="9">
        <v>94.8</v>
      </c>
      <c r="H370" s="9">
        <v>5.2</v>
      </c>
      <c r="I370" s="9">
        <v>100</v>
      </c>
      <c r="L370" s="6">
        <v>2</v>
      </c>
      <c r="M370" s="6" t="s">
        <v>949</v>
      </c>
      <c r="N370" s="6">
        <v>1</v>
      </c>
      <c r="O370" s="6" t="s">
        <v>946</v>
      </c>
      <c r="P370" s="6">
        <v>2016</v>
      </c>
      <c r="Q370" s="6" t="s">
        <v>948</v>
      </c>
      <c r="R370" s="9">
        <v>93.5</v>
      </c>
      <c r="S370" s="9">
        <v>6.5</v>
      </c>
      <c r="T370" s="9">
        <v>100</v>
      </c>
      <c r="U370" s="9"/>
    </row>
    <row r="371" spans="1:21" x14ac:dyDescent="0.3">
      <c r="A371" s="6">
        <v>1</v>
      </c>
      <c r="B371" s="6" t="s">
        <v>947</v>
      </c>
      <c r="C371" s="6">
        <v>2</v>
      </c>
      <c r="D371" s="6" t="s">
        <v>951</v>
      </c>
      <c r="E371" s="6">
        <v>2016</v>
      </c>
      <c r="F371" s="6" t="s">
        <v>948</v>
      </c>
      <c r="G371" s="9">
        <v>1.5</v>
      </c>
      <c r="H371" s="9">
        <v>0.3</v>
      </c>
      <c r="I371" s="9">
        <v>1.9</v>
      </c>
      <c r="L371" s="6">
        <v>2</v>
      </c>
      <c r="M371" s="6" t="s">
        <v>949</v>
      </c>
      <c r="N371" s="6">
        <v>2</v>
      </c>
      <c r="O371" s="6" t="s">
        <v>951</v>
      </c>
      <c r="P371" s="6">
        <v>2016</v>
      </c>
      <c r="Q371" s="6" t="s">
        <v>948</v>
      </c>
      <c r="R371" s="9">
        <v>2.4</v>
      </c>
      <c r="S371" s="9">
        <v>0.5</v>
      </c>
      <c r="T371" s="9">
        <v>2.9</v>
      </c>
      <c r="U371" s="9"/>
    </row>
    <row r="372" spans="1:21" x14ac:dyDescent="0.3">
      <c r="A372" s="6">
        <v>1</v>
      </c>
      <c r="B372" s="6" t="s">
        <v>947</v>
      </c>
      <c r="C372" s="6">
        <v>3</v>
      </c>
      <c r="D372" s="6" t="s">
        <v>953</v>
      </c>
      <c r="E372" s="6">
        <v>2016</v>
      </c>
      <c r="F372" s="6" t="s">
        <v>948</v>
      </c>
      <c r="G372" s="9">
        <v>6.5</v>
      </c>
      <c r="H372" s="9">
        <v>0.9</v>
      </c>
      <c r="I372" s="9">
        <v>7.4</v>
      </c>
      <c r="L372" s="6">
        <v>2</v>
      </c>
      <c r="M372" s="6" t="s">
        <v>949</v>
      </c>
      <c r="N372" s="6">
        <v>3</v>
      </c>
      <c r="O372" s="6" t="s">
        <v>953</v>
      </c>
      <c r="P372" s="6">
        <v>2016</v>
      </c>
      <c r="Q372" s="6" t="s">
        <v>948</v>
      </c>
      <c r="R372" s="9">
        <v>9.9</v>
      </c>
      <c r="S372" s="9">
        <v>1.4</v>
      </c>
      <c r="T372" s="9">
        <v>11.3</v>
      </c>
      <c r="U372" s="9"/>
    </row>
    <row r="373" spans="1:21" x14ac:dyDescent="0.3">
      <c r="A373" s="6">
        <v>1</v>
      </c>
      <c r="B373" s="6" t="s">
        <v>947</v>
      </c>
      <c r="C373" s="6">
        <v>4</v>
      </c>
      <c r="D373" s="6" t="s">
        <v>955</v>
      </c>
      <c r="E373" s="6">
        <v>2016</v>
      </c>
      <c r="F373" s="6" t="s">
        <v>948</v>
      </c>
      <c r="G373" s="9">
        <v>13.5</v>
      </c>
      <c r="H373" s="9">
        <v>1.3</v>
      </c>
      <c r="I373" s="9">
        <v>14.7</v>
      </c>
      <c r="L373" s="6">
        <v>2</v>
      </c>
      <c r="M373" s="6" t="s">
        <v>949</v>
      </c>
      <c r="N373" s="6">
        <v>4</v>
      </c>
      <c r="O373" s="6" t="s">
        <v>955</v>
      </c>
      <c r="P373" s="6">
        <v>2016</v>
      </c>
      <c r="Q373" s="6" t="s">
        <v>948</v>
      </c>
      <c r="R373" s="9">
        <v>20.6</v>
      </c>
      <c r="S373" s="9">
        <v>1.9</v>
      </c>
      <c r="T373" s="9">
        <v>22.5</v>
      </c>
      <c r="U373" s="9"/>
    </row>
    <row r="374" spans="1:21" x14ac:dyDescent="0.3">
      <c r="A374" s="6">
        <v>1</v>
      </c>
      <c r="B374" s="6" t="s">
        <v>947</v>
      </c>
      <c r="C374" s="6">
        <v>5</v>
      </c>
      <c r="D374" s="6" t="s">
        <v>957</v>
      </c>
      <c r="E374" s="6">
        <v>2016</v>
      </c>
      <c r="F374" s="6" t="s">
        <v>948</v>
      </c>
      <c r="G374" s="9">
        <v>2</v>
      </c>
      <c r="H374" s="9">
        <v>0.8</v>
      </c>
      <c r="I374" s="9">
        <v>2.8</v>
      </c>
      <c r="L374" s="6">
        <v>2</v>
      </c>
      <c r="M374" s="6" t="s">
        <v>949</v>
      </c>
      <c r="N374" s="6">
        <v>5</v>
      </c>
      <c r="O374" s="6" t="s">
        <v>957</v>
      </c>
      <c r="P374" s="6">
        <v>2016</v>
      </c>
      <c r="Q374" s="6" t="s">
        <v>948</v>
      </c>
      <c r="R374" s="9">
        <v>2.4</v>
      </c>
      <c r="S374" s="9">
        <v>1</v>
      </c>
      <c r="T374" s="9">
        <v>3.4</v>
      </c>
      <c r="U374" s="9"/>
    </row>
    <row r="375" spans="1:21" x14ac:dyDescent="0.3">
      <c r="A375" s="6">
        <v>1</v>
      </c>
      <c r="B375" s="6" t="s">
        <v>947</v>
      </c>
      <c r="C375" s="6">
        <v>6</v>
      </c>
      <c r="D375" s="6" t="s">
        <v>80</v>
      </c>
      <c r="E375" s="6">
        <v>2016</v>
      </c>
      <c r="F375" s="6" t="s">
        <v>948</v>
      </c>
      <c r="G375" s="9">
        <v>3.4</v>
      </c>
      <c r="H375" s="9">
        <v>0.1</v>
      </c>
      <c r="I375" s="9">
        <v>3.5</v>
      </c>
      <c r="L375" s="6">
        <v>2</v>
      </c>
      <c r="M375" s="6" t="s">
        <v>949</v>
      </c>
      <c r="N375" s="6">
        <v>6</v>
      </c>
      <c r="O375" s="6" t="s">
        <v>80</v>
      </c>
      <c r="P375" s="6">
        <v>2016</v>
      </c>
      <c r="Q375" s="6" t="s">
        <v>948</v>
      </c>
      <c r="R375" s="9">
        <v>4.8</v>
      </c>
      <c r="S375" s="9">
        <v>0.1</v>
      </c>
      <c r="T375" s="9">
        <v>4.9000000000000004</v>
      </c>
      <c r="U375" s="9"/>
    </row>
    <row r="376" spans="1:21" x14ac:dyDescent="0.3">
      <c r="A376" s="6">
        <v>1</v>
      </c>
      <c r="B376" s="6" t="s">
        <v>947</v>
      </c>
      <c r="C376" s="6">
        <v>7</v>
      </c>
      <c r="D376" s="6" t="s">
        <v>959</v>
      </c>
      <c r="E376" s="6">
        <v>2016</v>
      </c>
      <c r="F376" s="6" t="s">
        <v>948</v>
      </c>
      <c r="G376" s="9">
        <v>12</v>
      </c>
      <c r="H376" s="9">
        <v>0</v>
      </c>
      <c r="I376" s="9">
        <v>12</v>
      </c>
      <c r="L376" s="6">
        <v>2</v>
      </c>
      <c r="M376" s="6" t="s">
        <v>949</v>
      </c>
      <c r="N376" s="6">
        <v>7</v>
      </c>
      <c r="O376" s="6" t="s">
        <v>959</v>
      </c>
      <c r="P376" s="6">
        <v>2016</v>
      </c>
      <c r="Q376" s="6" t="s">
        <v>948</v>
      </c>
      <c r="R376" s="9">
        <v>17.3</v>
      </c>
      <c r="S376" s="9">
        <v>0</v>
      </c>
      <c r="T376" s="9">
        <v>17.3</v>
      </c>
      <c r="U376" s="9"/>
    </row>
    <row r="377" spans="1:21" x14ac:dyDescent="0.3">
      <c r="A377" s="6">
        <v>1</v>
      </c>
      <c r="B377" s="6" t="s">
        <v>947</v>
      </c>
      <c r="C377" s="6">
        <v>8</v>
      </c>
      <c r="D377" s="6" t="s">
        <v>960</v>
      </c>
      <c r="E377" s="6">
        <v>2016</v>
      </c>
      <c r="F377" s="6" t="s">
        <v>948</v>
      </c>
      <c r="G377" s="9">
        <v>14.4</v>
      </c>
      <c r="H377" s="9">
        <v>0.3</v>
      </c>
      <c r="I377" s="9">
        <v>14.7</v>
      </c>
      <c r="L377" s="6">
        <v>2</v>
      </c>
      <c r="M377" s="6" t="s">
        <v>949</v>
      </c>
      <c r="N377" s="6">
        <v>8</v>
      </c>
      <c r="O377" s="6" t="s">
        <v>960</v>
      </c>
      <c r="P377" s="6">
        <v>2016</v>
      </c>
      <c r="Q377" s="6" t="s">
        <v>948</v>
      </c>
      <c r="R377" s="9">
        <v>24.8</v>
      </c>
      <c r="S377" s="9">
        <v>0.5</v>
      </c>
      <c r="T377" s="9">
        <v>25.3</v>
      </c>
      <c r="U377" s="9"/>
    </row>
    <row r="378" spans="1:21" x14ac:dyDescent="0.3">
      <c r="A378" s="6">
        <v>1</v>
      </c>
      <c r="B378" s="6" t="s">
        <v>947</v>
      </c>
      <c r="C378" s="6">
        <v>9</v>
      </c>
      <c r="D378" s="6" t="s">
        <v>965</v>
      </c>
      <c r="E378" s="6">
        <v>2016</v>
      </c>
      <c r="F378" s="6" t="s">
        <v>948</v>
      </c>
      <c r="G378" s="9">
        <v>31</v>
      </c>
      <c r="H378" s="9">
        <v>0.5</v>
      </c>
      <c r="I378" s="9">
        <v>31.4</v>
      </c>
      <c r="L378" s="6">
        <v>2</v>
      </c>
      <c r="M378" s="6" t="s">
        <v>949</v>
      </c>
      <c r="N378" s="6">
        <v>9</v>
      </c>
      <c r="O378" s="6" t="s">
        <v>965</v>
      </c>
      <c r="P378" s="6">
        <v>2016</v>
      </c>
      <c r="Q378" s="6" t="s">
        <v>948</v>
      </c>
      <c r="R378" s="9">
        <v>0.5</v>
      </c>
      <c r="S378" s="9">
        <v>0</v>
      </c>
      <c r="T378" s="9">
        <v>0.5</v>
      </c>
      <c r="U378" s="9"/>
    </row>
    <row r="379" spans="1:21" x14ac:dyDescent="0.3">
      <c r="A379" s="6">
        <v>1</v>
      </c>
      <c r="B379" s="6" t="s">
        <v>947</v>
      </c>
      <c r="C379" s="6">
        <v>10</v>
      </c>
      <c r="D379" s="6" t="s">
        <v>70</v>
      </c>
      <c r="E379" s="6">
        <v>2016</v>
      </c>
      <c r="F379" s="6" t="s">
        <v>948</v>
      </c>
      <c r="G379" s="9">
        <v>3.2</v>
      </c>
      <c r="H379" s="9">
        <v>0.7</v>
      </c>
      <c r="I379" s="9">
        <v>3.8</v>
      </c>
      <c r="L379" s="6">
        <v>2</v>
      </c>
      <c r="M379" s="6" t="s">
        <v>949</v>
      </c>
      <c r="N379" s="6">
        <v>10</v>
      </c>
      <c r="O379" s="6" t="s">
        <v>70</v>
      </c>
      <c r="P379" s="6">
        <v>2016</v>
      </c>
      <c r="Q379" s="6" t="s">
        <v>948</v>
      </c>
      <c r="R379" s="9">
        <v>3.3</v>
      </c>
      <c r="S379" s="9">
        <v>0.7</v>
      </c>
      <c r="T379" s="9">
        <v>4</v>
      </c>
      <c r="U379" s="9"/>
    </row>
    <row r="380" spans="1:21" x14ac:dyDescent="0.3">
      <c r="A380" s="6">
        <v>1</v>
      </c>
      <c r="B380" s="6" t="s">
        <v>947</v>
      </c>
      <c r="C380" s="6">
        <v>11</v>
      </c>
      <c r="D380" s="6" t="s">
        <v>966</v>
      </c>
      <c r="E380" s="6">
        <v>2016</v>
      </c>
      <c r="F380" s="6" t="s">
        <v>948</v>
      </c>
      <c r="G380" s="9">
        <v>4</v>
      </c>
      <c r="H380" s="9">
        <v>0.2</v>
      </c>
      <c r="I380" s="9">
        <v>4.2</v>
      </c>
      <c r="L380" s="6">
        <v>2</v>
      </c>
      <c r="M380" s="6" t="s">
        <v>949</v>
      </c>
      <c r="N380" s="6">
        <v>11</v>
      </c>
      <c r="O380" s="6" t="s">
        <v>966</v>
      </c>
      <c r="P380" s="6">
        <v>2016</v>
      </c>
      <c r="Q380" s="6" t="s">
        <v>948</v>
      </c>
      <c r="R380" s="9">
        <v>4</v>
      </c>
      <c r="S380" s="9">
        <v>0.2</v>
      </c>
      <c r="T380" s="9">
        <v>4.3</v>
      </c>
      <c r="U380" s="9"/>
    </row>
    <row r="381" spans="1:21" x14ac:dyDescent="0.3">
      <c r="A381" s="6">
        <v>1</v>
      </c>
      <c r="B381" s="6" t="s">
        <v>947</v>
      </c>
      <c r="C381" s="6">
        <v>12</v>
      </c>
      <c r="D381" s="6" t="s">
        <v>967</v>
      </c>
      <c r="E381" s="6">
        <v>2016</v>
      </c>
      <c r="F381" s="6" t="s">
        <v>948</v>
      </c>
      <c r="G381" s="9">
        <v>2.2000000000000002</v>
      </c>
      <c r="H381" s="9">
        <v>0.1</v>
      </c>
      <c r="I381" s="9">
        <v>2.4</v>
      </c>
      <c r="L381" s="6">
        <v>2</v>
      </c>
      <c r="M381" s="6" t="s">
        <v>949</v>
      </c>
      <c r="N381" s="6">
        <v>12</v>
      </c>
      <c r="O381" s="6" t="s">
        <v>967</v>
      </c>
      <c r="P381" s="6">
        <v>2016</v>
      </c>
      <c r="Q381" s="6" t="s">
        <v>948</v>
      </c>
      <c r="R381" s="9">
        <v>2.1</v>
      </c>
      <c r="S381" s="9">
        <v>0.1</v>
      </c>
      <c r="T381" s="9">
        <v>2.2999999999999998</v>
      </c>
      <c r="U381" s="9"/>
    </row>
    <row r="382" spans="1:21" x14ac:dyDescent="0.3">
      <c r="A382" s="6">
        <v>1</v>
      </c>
      <c r="B382" s="6" t="s">
        <v>947</v>
      </c>
      <c r="C382" s="6">
        <v>13</v>
      </c>
      <c r="D382" s="6" t="s">
        <v>968</v>
      </c>
      <c r="E382" s="6">
        <v>2016</v>
      </c>
      <c r="F382" s="6" t="s">
        <v>948</v>
      </c>
      <c r="G382" s="9">
        <v>1.5</v>
      </c>
      <c r="H382" s="9">
        <v>0.1</v>
      </c>
      <c r="I382" s="9">
        <v>1.5</v>
      </c>
      <c r="L382" s="6">
        <v>2</v>
      </c>
      <c r="M382" s="6" t="s">
        <v>949</v>
      </c>
      <c r="N382" s="6">
        <v>13</v>
      </c>
      <c r="O382" s="6" t="s">
        <v>968</v>
      </c>
      <c r="P382" s="6">
        <v>2016</v>
      </c>
      <c r="Q382" s="6" t="s">
        <v>948</v>
      </c>
      <c r="R382" s="9">
        <v>1.5</v>
      </c>
      <c r="S382" s="9">
        <v>0.1</v>
      </c>
      <c r="T382" s="9">
        <v>1.5</v>
      </c>
      <c r="U382" s="9"/>
    </row>
    <row r="383" spans="1:21" x14ac:dyDescent="0.3">
      <c r="A383" s="6">
        <v>1</v>
      </c>
      <c r="B383" s="6" t="s">
        <v>947</v>
      </c>
      <c r="C383" s="6">
        <v>14</v>
      </c>
      <c r="D383" s="6" t="s">
        <v>969</v>
      </c>
      <c r="E383" s="6">
        <v>2016</v>
      </c>
      <c r="F383" s="6" t="s">
        <v>948</v>
      </c>
      <c r="G383" s="9"/>
      <c r="H383" s="9"/>
      <c r="I383" s="9">
        <v>115.9</v>
      </c>
      <c r="L383" s="6">
        <v>2</v>
      </c>
      <c r="M383" s="6" t="s">
        <v>949</v>
      </c>
      <c r="N383" s="6">
        <v>14</v>
      </c>
      <c r="O383" s="6" t="s">
        <v>969</v>
      </c>
      <c r="P383" s="6">
        <v>2016</v>
      </c>
      <c r="Q383" s="6" t="s">
        <v>948</v>
      </c>
      <c r="R383" s="9"/>
      <c r="S383" s="9"/>
      <c r="T383" s="9">
        <v>115</v>
      </c>
      <c r="U383" s="9"/>
    </row>
    <row r="384" spans="1:21" x14ac:dyDescent="0.3">
      <c r="A384" s="6">
        <v>1</v>
      </c>
      <c r="B384" s="6" t="s">
        <v>947</v>
      </c>
      <c r="C384" s="6">
        <v>15</v>
      </c>
      <c r="D384" s="6" t="s">
        <v>970</v>
      </c>
      <c r="E384" s="6">
        <v>2016</v>
      </c>
      <c r="F384" s="6" t="s">
        <v>948</v>
      </c>
      <c r="G384" s="9"/>
      <c r="H384" s="9"/>
      <c r="I384" s="9">
        <v>100</v>
      </c>
      <c r="L384" s="6">
        <v>2</v>
      </c>
      <c r="M384" s="6" t="s">
        <v>949</v>
      </c>
      <c r="N384" s="6">
        <v>15</v>
      </c>
      <c r="O384" s="6" t="s">
        <v>970</v>
      </c>
      <c r="P384" s="6">
        <v>2016</v>
      </c>
      <c r="Q384" s="6" t="s">
        <v>948</v>
      </c>
      <c r="R384" s="9"/>
      <c r="S384" s="9"/>
      <c r="T384" s="9">
        <v>100</v>
      </c>
      <c r="U384" s="9"/>
    </row>
    <row r="385" spans="1:21" x14ac:dyDescent="0.3">
      <c r="A385" s="6">
        <v>1</v>
      </c>
      <c r="B385" s="6" t="s">
        <v>947</v>
      </c>
      <c r="C385" s="6">
        <v>16</v>
      </c>
      <c r="D385" s="6" t="s">
        <v>971</v>
      </c>
      <c r="E385" s="6">
        <v>2016</v>
      </c>
      <c r="F385" s="6" t="s">
        <v>948</v>
      </c>
      <c r="G385" s="9"/>
      <c r="H385" s="9"/>
      <c r="I385" s="9">
        <v>14.6</v>
      </c>
      <c r="L385" s="6">
        <v>2</v>
      </c>
      <c r="M385" s="6" t="s">
        <v>949</v>
      </c>
      <c r="N385" s="6">
        <v>16</v>
      </c>
      <c r="O385" s="6" t="s">
        <v>971</v>
      </c>
      <c r="P385" s="6">
        <v>2016</v>
      </c>
      <c r="Q385" s="6" t="s">
        <v>948</v>
      </c>
      <c r="R385" s="9"/>
      <c r="S385" s="9"/>
      <c r="T385" s="9">
        <v>22.3</v>
      </c>
      <c r="U385" s="9"/>
    </row>
    <row r="386" spans="1:21" x14ac:dyDescent="0.3">
      <c r="A386" s="6">
        <v>1</v>
      </c>
      <c r="B386" s="6" t="s">
        <v>947</v>
      </c>
      <c r="C386" s="6">
        <v>1</v>
      </c>
      <c r="D386" s="6" t="s">
        <v>946</v>
      </c>
      <c r="E386" s="6">
        <v>2017</v>
      </c>
      <c r="F386" s="6" t="s">
        <v>948</v>
      </c>
      <c r="G386" s="9">
        <v>95.1</v>
      </c>
      <c r="H386" s="9">
        <v>4.9000000000000004</v>
      </c>
      <c r="I386" s="9">
        <v>100</v>
      </c>
      <c r="L386" s="6">
        <v>2</v>
      </c>
      <c r="M386" s="6" t="s">
        <v>949</v>
      </c>
      <c r="N386" s="6">
        <v>1</v>
      </c>
      <c r="O386" s="6" t="s">
        <v>946</v>
      </c>
      <c r="P386" s="6">
        <v>2017</v>
      </c>
      <c r="Q386" s="6" t="s">
        <v>948</v>
      </c>
      <c r="R386" s="9">
        <v>93.9</v>
      </c>
      <c r="S386" s="9">
        <v>6.1</v>
      </c>
      <c r="T386" s="9">
        <v>100</v>
      </c>
      <c r="U386" s="9"/>
    </row>
    <row r="387" spans="1:21" x14ac:dyDescent="0.3">
      <c r="A387" s="6">
        <v>1</v>
      </c>
      <c r="B387" s="6" t="s">
        <v>947</v>
      </c>
      <c r="C387" s="6">
        <v>2</v>
      </c>
      <c r="D387" s="6" t="s">
        <v>951</v>
      </c>
      <c r="E387" s="6">
        <v>2017</v>
      </c>
      <c r="F387" s="6" t="s">
        <v>948</v>
      </c>
      <c r="G387" s="9">
        <v>1.3</v>
      </c>
      <c r="H387" s="9">
        <v>0.3</v>
      </c>
      <c r="I387" s="9">
        <v>1.6</v>
      </c>
      <c r="L387" s="6">
        <v>2</v>
      </c>
      <c r="M387" s="6" t="s">
        <v>949</v>
      </c>
      <c r="N387" s="6">
        <v>2</v>
      </c>
      <c r="O387" s="6" t="s">
        <v>951</v>
      </c>
      <c r="P387" s="6">
        <v>2017</v>
      </c>
      <c r="Q387" s="6" t="s">
        <v>948</v>
      </c>
      <c r="R387" s="9">
        <v>2.1</v>
      </c>
      <c r="S387" s="9">
        <v>0.5</v>
      </c>
      <c r="T387" s="9">
        <v>2.5</v>
      </c>
      <c r="U387" s="9"/>
    </row>
    <row r="388" spans="1:21" x14ac:dyDescent="0.3">
      <c r="A388" s="6">
        <v>1</v>
      </c>
      <c r="B388" s="6" t="s">
        <v>947</v>
      </c>
      <c r="C388" s="6">
        <v>3</v>
      </c>
      <c r="D388" s="6" t="s">
        <v>953</v>
      </c>
      <c r="E388" s="6">
        <v>2017</v>
      </c>
      <c r="F388" s="6" t="s">
        <v>948</v>
      </c>
      <c r="G388" s="9">
        <v>6.9</v>
      </c>
      <c r="H388" s="9">
        <v>1</v>
      </c>
      <c r="I388" s="9">
        <v>7.8</v>
      </c>
      <c r="L388" s="6">
        <v>2</v>
      </c>
      <c r="M388" s="6" t="s">
        <v>949</v>
      </c>
      <c r="N388" s="6">
        <v>3</v>
      </c>
      <c r="O388" s="6" t="s">
        <v>953</v>
      </c>
      <c r="P388" s="6">
        <v>2017</v>
      </c>
      <c r="Q388" s="6" t="s">
        <v>948</v>
      </c>
      <c r="R388" s="9">
        <v>10.4</v>
      </c>
      <c r="S388" s="9">
        <v>1.4</v>
      </c>
      <c r="T388" s="9">
        <v>11.8</v>
      </c>
      <c r="U388" s="9"/>
    </row>
    <row r="389" spans="1:21" x14ac:dyDescent="0.3">
      <c r="A389" s="6">
        <v>1</v>
      </c>
      <c r="B389" s="6" t="s">
        <v>947</v>
      </c>
      <c r="C389" s="6">
        <v>4</v>
      </c>
      <c r="D389" s="6" t="s">
        <v>955</v>
      </c>
      <c r="E389" s="6">
        <v>2017</v>
      </c>
      <c r="F389" s="6" t="s">
        <v>948</v>
      </c>
      <c r="G389" s="9">
        <v>13.6</v>
      </c>
      <c r="H389" s="9">
        <v>1.1000000000000001</v>
      </c>
      <c r="I389" s="9">
        <v>14.8</v>
      </c>
      <c r="L389" s="6">
        <v>2</v>
      </c>
      <c r="M389" s="6" t="s">
        <v>949</v>
      </c>
      <c r="N389" s="6">
        <v>4</v>
      </c>
      <c r="O389" s="6" t="s">
        <v>955</v>
      </c>
      <c r="P389" s="6">
        <v>2017</v>
      </c>
      <c r="Q389" s="6" t="s">
        <v>948</v>
      </c>
      <c r="R389" s="9">
        <v>20.7</v>
      </c>
      <c r="S389" s="9">
        <v>1.7</v>
      </c>
      <c r="T389" s="9">
        <v>22.4</v>
      </c>
      <c r="U389" s="9"/>
    </row>
    <row r="390" spans="1:21" x14ac:dyDescent="0.3">
      <c r="A390" s="6">
        <v>1</v>
      </c>
      <c r="B390" s="6" t="s">
        <v>947</v>
      </c>
      <c r="C390" s="6">
        <v>5</v>
      </c>
      <c r="D390" s="6" t="s">
        <v>957</v>
      </c>
      <c r="E390" s="6">
        <v>2017</v>
      </c>
      <c r="F390" s="6" t="s">
        <v>948</v>
      </c>
      <c r="G390" s="9">
        <v>1.9</v>
      </c>
      <c r="H390" s="9">
        <v>0.8</v>
      </c>
      <c r="I390" s="9">
        <v>2.6</v>
      </c>
      <c r="L390" s="6">
        <v>2</v>
      </c>
      <c r="M390" s="6" t="s">
        <v>949</v>
      </c>
      <c r="N390" s="6">
        <v>5</v>
      </c>
      <c r="O390" s="6" t="s">
        <v>957</v>
      </c>
      <c r="P390" s="6">
        <v>2017</v>
      </c>
      <c r="Q390" s="6" t="s">
        <v>948</v>
      </c>
      <c r="R390" s="9">
        <v>2.2999999999999998</v>
      </c>
      <c r="S390" s="9">
        <v>0.9</v>
      </c>
      <c r="T390" s="9">
        <v>3.2</v>
      </c>
      <c r="U390" s="9"/>
    </row>
    <row r="391" spans="1:21" x14ac:dyDescent="0.3">
      <c r="A391" s="6">
        <v>1</v>
      </c>
      <c r="B391" s="6" t="s">
        <v>947</v>
      </c>
      <c r="C391" s="6">
        <v>6</v>
      </c>
      <c r="D391" s="6" t="s">
        <v>80</v>
      </c>
      <c r="E391" s="6">
        <v>2017</v>
      </c>
      <c r="F391" s="6" t="s">
        <v>948</v>
      </c>
      <c r="G391" s="9">
        <v>3.4</v>
      </c>
      <c r="H391" s="9">
        <v>0.1</v>
      </c>
      <c r="I391" s="9">
        <v>3.5</v>
      </c>
      <c r="L391" s="6">
        <v>2</v>
      </c>
      <c r="M391" s="6" t="s">
        <v>949</v>
      </c>
      <c r="N391" s="6">
        <v>6</v>
      </c>
      <c r="O391" s="6" t="s">
        <v>80</v>
      </c>
      <c r="P391" s="6">
        <v>2017</v>
      </c>
      <c r="Q391" s="6" t="s">
        <v>948</v>
      </c>
      <c r="R391" s="9">
        <v>4.8</v>
      </c>
      <c r="S391" s="9">
        <v>0.1</v>
      </c>
      <c r="T391" s="9">
        <v>4.8</v>
      </c>
      <c r="U391" s="9"/>
    </row>
    <row r="392" spans="1:21" x14ac:dyDescent="0.3">
      <c r="A392" s="6">
        <v>1</v>
      </c>
      <c r="B392" s="6" t="s">
        <v>947</v>
      </c>
      <c r="C392" s="6">
        <v>7</v>
      </c>
      <c r="D392" s="6" t="s">
        <v>959</v>
      </c>
      <c r="E392" s="6">
        <v>2017</v>
      </c>
      <c r="F392" s="6" t="s">
        <v>948</v>
      </c>
      <c r="G392" s="9">
        <v>11.7</v>
      </c>
      <c r="H392" s="9">
        <v>0</v>
      </c>
      <c r="I392" s="9">
        <v>11.7</v>
      </c>
      <c r="L392" s="6">
        <v>2</v>
      </c>
      <c r="M392" s="6" t="s">
        <v>949</v>
      </c>
      <c r="N392" s="6">
        <v>7</v>
      </c>
      <c r="O392" s="6" t="s">
        <v>959</v>
      </c>
      <c r="P392" s="6">
        <v>2017</v>
      </c>
      <c r="Q392" s="6" t="s">
        <v>948</v>
      </c>
      <c r="R392" s="9">
        <v>16.8</v>
      </c>
      <c r="S392" s="9">
        <v>0</v>
      </c>
      <c r="T392" s="9">
        <v>16.8</v>
      </c>
      <c r="U392" s="9"/>
    </row>
    <row r="393" spans="1:21" x14ac:dyDescent="0.3">
      <c r="A393" s="6">
        <v>1</v>
      </c>
      <c r="B393" s="6" t="s">
        <v>947</v>
      </c>
      <c r="C393" s="6">
        <v>8</v>
      </c>
      <c r="D393" s="6" t="s">
        <v>960</v>
      </c>
      <c r="E393" s="6">
        <v>2017</v>
      </c>
      <c r="F393" s="6" t="s">
        <v>948</v>
      </c>
      <c r="G393" s="9">
        <v>14.7</v>
      </c>
      <c r="H393" s="9">
        <v>0.3</v>
      </c>
      <c r="I393" s="9">
        <v>15</v>
      </c>
      <c r="L393" s="6">
        <v>2</v>
      </c>
      <c r="M393" s="6" t="s">
        <v>949</v>
      </c>
      <c r="N393" s="6">
        <v>8</v>
      </c>
      <c r="O393" s="6" t="s">
        <v>960</v>
      </c>
      <c r="P393" s="6">
        <v>2017</v>
      </c>
      <c r="Q393" s="6" t="s">
        <v>948</v>
      </c>
      <c r="R393" s="9">
        <v>25.5</v>
      </c>
      <c r="S393" s="9">
        <v>0.5</v>
      </c>
      <c r="T393" s="9">
        <v>25.9</v>
      </c>
      <c r="U393" s="9"/>
    </row>
    <row r="394" spans="1:21" x14ac:dyDescent="0.3">
      <c r="A394" s="6">
        <v>1</v>
      </c>
      <c r="B394" s="6" t="s">
        <v>947</v>
      </c>
      <c r="C394" s="6">
        <v>9</v>
      </c>
      <c r="D394" s="6" t="s">
        <v>965</v>
      </c>
      <c r="E394" s="6">
        <v>2017</v>
      </c>
      <c r="F394" s="6" t="s">
        <v>948</v>
      </c>
      <c r="G394" s="9">
        <v>30.7</v>
      </c>
      <c r="H394" s="9">
        <v>0.4</v>
      </c>
      <c r="I394" s="9">
        <v>31.2</v>
      </c>
      <c r="L394" s="6">
        <v>2</v>
      </c>
      <c r="M394" s="6" t="s">
        <v>949</v>
      </c>
      <c r="N394" s="6">
        <v>9</v>
      </c>
      <c r="O394" s="6" t="s">
        <v>965</v>
      </c>
      <c r="P394" s="6">
        <v>2017</v>
      </c>
      <c r="Q394" s="6" t="s">
        <v>948</v>
      </c>
      <c r="R394" s="9">
        <v>0.5</v>
      </c>
      <c r="S394" s="9">
        <v>0</v>
      </c>
      <c r="T394" s="9">
        <v>0.5</v>
      </c>
      <c r="U394" s="9"/>
    </row>
    <row r="395" spans="1:21" x14ac:dyDescent="0.3">
      <c r="A395" s="6">
        <v>1</v>
      </c>
      <c r="B395" s="6" t="s">
        <v>947</v>
      </c>
      <c r="C395" s="6">
        <v>10</v>
      </c>
      <c r="D395" s="6" t="s">
        <v>70</v>
      </c>
      <c r="E395" s="6">
        <v>2017</v>
      </c>
      <c r="F395" s="6" t="s">
        <v>948</v>
      </c>
      <c r="G395" s="9">
        <v>3.3</v>
      </c>
      <c r="H395" s="9">
        <v>0.6</v>
      </c>
      <c r="I395" s="9">
        <v>3.9</v>
      </c>
      <c r="L395" s="6">
        <v>2</v>
      </c>
      <c r="M395" s="6" t="s">
        <v>949</v>
      </c>
      <c r="N395" s="6">
        <v>10</v>
      </c>
      <c r="O395" s="6" t="s">
        <v>70</v>
      </c>
      <c r="P395" s="6">
        <v>2017</v>
      </c>
      <c r="Q395" s="6" t="s">
        <v>948</v>
      </c>
      <c r="R395" s="9">
        <v>3.4</v>
      </c>
      <c r="S395" s="9">
        <v>0.7</v>
      </c>
      <c r="T395" s="9">
        <v>4.0999999999999996</v>
      </c>
      <c r="U395" s="9"/>
    </row>
    <row r="396" spans="1:21" x14ac:dyDescent="0.3">
      <c r="A396" s="6">
        <v>1</v>
      </c>
      <c r="B396" s="6" t="s">
        <v>947</v>
      </c>
      <c r="C396" s="6">
        <v>11</v>
      </c>
      <c r="D396" s="6" t="s">
        <v>966</v>
      </c>
      <c r="E396" s="6">
        <v>2017</v>
      </c>
      <c r="F396" s="6" t="s">
        <v>948</v>
      </c>
      <c r="G396" s="9">
        <v>4</v>
      </c>
      <c r="H396" s="9">
        <v>0.2</v>
      </c>
      <c r="I396" s="9">
        <v>4.2</v>
      </c>
      <c r="L396" s="6">
        <v>2</v>
      </c>
      <c r="M396" s="6" t="s">
        <v>949</v>
      </c>
      <c r="N396" s="6">
        <v>11</v>
      </c>
      <c r="O396" s="6" t="s">
        <v>966</v>
      </c>
      <c r="P396" s="6">
        <v>2017</v>
      </c>
      <c r="Q396" s="6" t="s">
        <v>948</v>
      </c>
      <c r="R396" s="9">
        <v>4</v>
      </c>
      <c r="S396" s="9">
        <v>0.2</v>
      </c>
      <c r="T396" s="9">
        <v>4.0999999999999996</v>
      </c>
      <c r="U396" s="9"/>
    </row>
    <row r="397" spans="1:21" x14ac:dyDescent="0.3">
      <c r="A397" s="6">
        <v>1</v>
      </c>
      <c r="B397" s="6" t="s">
        <v>947</v>
      </c>
      <c r="C397" s="6">
        <v>12</v>
      </c>
      <c r="D397" s="6" t="s">
        <v>967</v>
      </c>
      <c r="E397" s="6">
        <v>2017</v>
      </c>
      <c r="F397" s="6" t="s">
        <v>948</v>
      </c>
      <c r="G397" s="9">
        <v>2.2000000000000002</v>
      </c>
      <c r="H397" s="9">
        <v>0.1</v>
      </c>
      <c r="I397" s="9">
        <v>2.2999999999999998</v>
      </c>
      <c r="L397" s="6">
        <v>2</v>
      </c>
      <c r="M397" s="6" t="s">
        <v>949</v>
      </c>
      <c r="N397" s="6">
        <v>12</v>
      </c>
      <c r="O397" s="6" t="s">
        <v>967</v>
      </c>
      <c r="P397" s="6">
        <v>2017</v>
      </c>
      <c r="Q397" s="6" t="s">
        <v>948</v>
      </c>
      <c r="R397" s="9">
        <v>2.2000000000000002</v>
      </c>
      <c r="S397" s="9">
        <v>0.1</v>
      </c>
      <c r="T397" s="9">
        <v>2.2999999999999998</v>
      </c>
      <c r="U397" s="9"/>
    </row>
    <row r="398" spans="1:21" x14ac:dyDescent="0.3">
      <c r="A398" s="6">
        <v>1</v>
      </c>
      <c r="B398" s="6" t="s">
        <v>947</v>
      </c>
      <c r="C398" s="6">
        <v>13</v>
      </c>
      <c r="D398" s="6" t="s">
        <v>968</v>
      </c>
      <c r="E398" s="6">
        <v>2017</v>
      </c>
      <c r="F398" s="6" t="s">
        <v>948</v>
      </c>
      <c r="G398" s="9">
        <v>1.4</v>
      </c>
      <c r="H398" s="9">
        <v>0</v>
      </c>
      <c r="I398" s="9">
        <v>1.5</v>
      </c>
      <c r="L398" s="6">
        <v>2</v>
      </c>
      <c r="M398" s="6" t="s">
        <v>949</v>
      </c>
      <c r="N398" s="6">
        <v>13</v>
      </c>
      <c r="O398" s="6" t="s">
        <v>968</v>
      </c>
      <c r="P398" s="6">
        <v>2017</v>
      </c>
      <c r="Q398" s="6" t="s">
        <v>948</v>
      </c>
      <c r="R398" s="9">
        <v>1.5</v>
      </c>
      <c r="S398" s="9">
        <v>0</v>
      </c>
      <c r="T398" s="9">
        <v>1.5</v>
      </c>
      <c r="U398" s="9"/>
    </row>
    <row r="399" spans="1:21" x14ac:dyDescent="0.3">
      <c r="A399" s="6">
        <v>1</v>
      </c>
      <c r="B399" s="6" t="s">
        <v>947</v>
      </c>
      <c r="C399" s="6">
        <v>14</v>
      </c>
      <c r="D399" s="6" t="s">
        <v>969</v>
      </c>
      <c r="E399" s="6">
        <v>2017</v>
      </c>
      <c r="F399" s="6" t="s">
        <v>948</v>
      </c>
      <c r="G399" s="9"/>
      <c r="H399" s="9"/>
      <c r="I399" s="9">
        <v>115.3</v>
      </c>
      <c r="L399" s="6">
        <v>2</v>
      </c>
      <c r="M399" s="6" t="s">
        <v>949</v>
      </c>
      <c r="N399" s="6">
        <v>14</v>
      </c>
      <c r="O399" s="6" t="s">
        <v>969</v>
      </c>
      <c r="P399" s="6">
        <v>2017</v>
      </c>
      <c r="Q399" s="6" t="s">
        <v>948</v>
      </c>
      <c r="R399" s="9"/>
      <c r="S399" s="9"/>
      <c r="T399" s="9">
        <v>114</v>
      </c>
      <c r="U399" s="9"/>
    </row>
    <row r="400" spans="1:21" x14ac:dyDescent="0.3">
      <c r="A400" s="6">
        <v>1</v>
      </c>
      <c r="B400" s="6" t="s">
        <v>947</v>
      </c>
      <c r="C400" s="6">
        <v>15</v>
      </c>
      <c r="D400" s="6" t="s">
        <v>970</v>
      </c>
      <c r="E400" s="6">
        <v>2017</v>
      </c>
      <c r="F400" s="6" t="s">
        <v>948</v>
      </c>
      <c r="G400" s="9"/>
      <c r="H400" s="9"/>
      <c r="I400" s="9">
        <v>100</v>
      </c>
      <c r="L400" s="6">
        <v>2</v>
      </c>
      <c r="M400" s="6" t="s">
        <v>949</v>
      </c>
      <c r="N400" s="6">
        <v>15</v>
      </c>
      <c r="O400" s="6" t="s">
        <v>970</v>
      </c>
      <c r="P400" s="6">
        <v>2017</v>
      </c>
      <c r="Q400" s="6" t="s">
        <v>948</v>
      </c>
      <c r="R400" s="9"/>
      <c r="S400" s="9"/>
      <c r="T400" s="9">
        <v>100</v>
      </c>
      <c r="U400" s="9"/>
    </row>
    <row r="401" spans="1:21" x14ac:dyDescent="0.3">
      <c r="A401" s="6">
        <v>1</v>
      </c>
      <c r="B401" s="6" t="s">
        <v>947</v>
      </c>
      <c r="C401" s="6">
        <v>16</v>
      </c>
      <c r="D401" s="6" t="s">
        <v>971</v>
      </c>
      <c r="E401" s="6">
        <v>2017</v>
      </c>
      <c r="F401" s="6" t="s">
        <v>948</v>
      </c>
      <c r="G401" s="9"/>
      <c r="H401" s="9"/>
      <c r="I401" s="9">
        <v>14.7</v>
      </c>
      <c r="L401" s="6">
        <v>2</v>
      </c>
      <c r="M401" s="6" t="s">
        <v>949</v>
      </c>
      <c r="N401" s="6">
        <v>16</v>
      </c>
      <c r="O401" s="6" t="s">
        <v>971</v>
      </c>
      <c r="P401" s="6">
        <v>2017</v>
      </c>
      <c r="Q401" s="6" t="s">
        <v>948</v>
      </c>
      <c r="R401" s="9"/>
      <c r="S401" s="9"/>
      <c r="T401" s="9">
        <v>22.4</v>
      </c>
      <c r="U401" s="9"/>
    </row>
    <row r="402" spans="1:21" x14ac:dyDescent="0.3">
      <c r="A402" s="6">
        <v>1</v>
      </c>
      <c r="B402" s="6" t="s">
        <v>947</v>
      </c>
      <c r="C402" s="6">
        <v>1</v>
      </c>
      <c r="D402" s="6" t="s">
        <v>946</v>
      </c>
      <c r="E402" s="6">
        <v>2018</v>
      </c>
      <c r="F402" s="6" t="s">
        <v>948</v>
      </c>
      <c r="G402" s="9">
        <v>95.2</v>
      </c>
      <c r="H402" s="9">
        <v>4.8</v>
      </c>
      <c r="I402" s="9">
        <v>100</v>
      </c>
      <c r="L402" s="6">
        <v>2</v>
      </c>
      <c r="M402" s="6" t="s">
        <v>949</v>
      </c>
      <c r="N402" s="6">
        <v>1</v>
      </c>
      <c r="O402" s="6" t="s">
        <v>946</v>
      </c>
      <c r="P402" s="6">
        <v>2018</v>
      </c>
      <c r="Q402" s="6" t="s">
        <v>948</v>
      </c>
      <c r="R402" s="9">
        <v>94</v>
      </c>
      <c r="S402" s="9">
        <v>6</v>
      </c>
      <c r="T402" s="9">
        <v>100</v>
      </c>
      <c r="U402" s="9"/>
    </row>
    <row r="403" spans="1:21" x14ac:dyDescent="0.3">
      <c r="A403" s="6">
        <v>1</v>
      </c>
      <c r="B403" s="6" t="s">
        <v>947</v>
      </c>
      <c r="C403" s="6">
        <v>2</v>
      </c>
      <c r="D403" s="6" t="s">
        <v>951</v>
      </c>
      <c r="E403" s="6">
        <v>2018</v>
      </c>
      <c r="F403" s="6" t="s">
        <v>948</v>
      </c>
      <c r="G403" s="9">
        <v>1.3</v>
      </c>
      <c r="H403" s="9">
        <v>0.3</v>
      </c>
      <c r="I403" s="9">
        <v>1.6</v>
      </c>
      <c r="L403" s="6">
        <v>2</v>
      </c>
      <c r="M403" s="6" t="s">
        <v>949</v>
      </c>
      <c r="N403" s="6">
        <v>2</v>
      </c>
      <c r="O403" s="6" t="s">
        <v>951</v>
      </c>
      <c r="P403" s="6">
        <v>2018</v>
      </c>
      <c r="Q403" s="6" t="s">
        <v>948</v>
      </c>
      <c r="R403" s="9">
        <v>2</v>
      </c>
      <c r="S403" s="9">
        <v>0.5</v>
      </c>
      <c r="T403" s="9">
        <v>2.5</v>
      </c>
      <c r="U403" s="9"/>
    </row>
    <row r="404" spans="1:21" x14ac:dyDescent="0.3">
      <c r="A404" s="6">
        <v>1</v>
      </c>
      <c r="B404" s="6" t="s">
        <v>947</v>
      </c>
      <c r="C404" s="6">
        <v>3</v>
      </c>
      <c r="D404" s="6" t="s">
        <v>953</v>
      </c>
      <c r="E404" s="6">
        <v>2018</v>
      </c>
      <c r="F404" s="6" t="s">
        <v>948</v>
      </c>
      <c r="G404" s="9">
        <v>6.9</v>
      </c>
      <c r="H404" s="9">
        <v>1</v>
      </c>
      <c r="I404" s="9">
        <v>7.8</v>
      </c>
      <c r="L404" s="6">
        <v>2</v>
      </c>
      <c r="M404" s="6" t="s">
        <v>949</v>
      </c>
      <c r="N404" s="6">
        <v>3</v>
      </c>
      <c r="O404" s="6" t="s">
        <v>953</v>
      </c>
      <c r="P404" s="6">
        <v>2018</v>
      </c>
      <c r="Q404" s="6" t="s">
        <v>948</v>
      </c>
      <c r="R404" s="9">
        <v>10.5</v>
      </c>
      <c r="S404" s="9">
        <v>1.4</v>
      </c>
      <c r="T404" s="9">
        <v>11.9</v>
      </c>
      <c r="U404" s="9"/>
    </row>
    <row r="405" spans="1:21" x14ac:dyDescent="0.3">
      <c r="A405" s="6">
        <v>1</v>
      </c>
      <c r="B405" s="6" t="s">
        <v>947</v>
      </c>
      <c r="C405" s="6">
        <v>4</v>
      </c>
      <c r="D405" s="6" t="s">
        <v>955</v>
      </c>
      <c r="E405" s="6">
        <v>2018</v>
      </c>
      <c r="F405" s="6" t="s">
        <v>948</v>
      </c>
      <c r="G405" s="9">
        <v>13.5</v>
      </c>
      <c r="H405" s="9">
        <v>1.1000000000000001</v>
      </c>
      <c r="I405" s="9">
        <v>14.7</v>
      </c>
      <c r="L405" s="6">
        <v>2</v>
      </c>
      <c r="M405" s="6" t="s">
        <v>949</v>
      </c>
      <c r="N405" s="6">
        <v>4</v>
      </c>
      <c r="O405" s="6" t="s">
        <v>955</v>
      </c>
      <c r="P405" s="6">
        <v>2018</v>
      </c>
      <c r="Q405" s="6" t="s">
        <v>948</v>
      </c>
      <c r="R405" s="9">
        <v>20.7</v>
      </c>
      <c r="S405" s="9">
        <v>1.7</v>
      </c>
      <c r="T405" s="9">
        <v>22.4</v>
      </c>
      <c r="U405" s="9"/>
    </row>
    <row r="406" spans="1:21" x14ac:dyDescent="0.3">
      <c r="A406" s="6">
        <v>1</v>
      </c>
      <c r="B406" s="6" t="s">
        <v>947</v>
      </c>
      <c r="C406" s="6">
        <v>5</v>
      </c>
      <c r="D406" s="6" t="s">
        <v>957</v>
      </c>
      <c r="E406" s="6">
        <v>2018</v>
      </c>
      <c r="F406" s="6" t="s">
        <v>948</v>
      </c>
      <c r="G406" s="9">
        <v>1.9</v>
      </c>
      <c r="H406" s="9">
        <v>0.8</v>
      </c>
      <c r="I406" s="9">
        <v>2.7</v>
      </c>
      <c r="L406" s="6">
        <v>2</v>
      </c>
      <c r="M406" s="6" t="s">
        <v>949</v>
      </c>
      <c r="N406" s="6">
        <v>5</v>
      </c>
      <c r="O406" s="6" t="s">
        <v>957</v>
      </c>
      <c r="P406" s="6">
        <v>2018</v>
      </c>
      <c r="Q406" s="6" t="s">
        <v>948</v>
      </c>
      <c r="R406" s="9">
        <v>2.4</v>
      </c>
      <c r="S406" s="9">
        <v>1</v>
      </c>
      <c r="T406" s="9">
        <v>3.4</v>
      </c>
      <c r="U406" s="9"/>
    </row>
    <row r="407" spans="1:21" x14ac:dyDescent="0.3">
      <c r="A407" s="6">
        <v>1</v>
      </c>
      <c r="B407" s="6" t="s">
        <v>947</v>
      </c>
      <c r="C407" s="6">
        <v>6</v>
      </c>
      <c r="D407" s="6" t="s">
        <v>80</v>
      </c>
      <c r="E407" s="6">
        <v>2018</v>
      </c>
      <c r="F407" s="6" t="s">
        <v>948</v>
      </c>
      <c r="G407" s="9">
        <v>3.5</v>
      </c>
      <c r="H407" s="9">
        <v>0.1</v>
      </c>
      <c r="I407" s="9">
        <v>3.5</v>
      </c>
      <c r="L407" s="6">
        <v>2</v>
      </c>
      <c r="M407" s="6" t="s">
        <v>949</v>
      </c>
      <c r="N407" s="6">
        <v>6</v>
      </c>
      <c r="O407" s="6" t="s">
        <v>80</v>
      </c>
      <c r="P407" s="6">
        <v>2018</v>
      </c>
      <c r="Q407" s="6" t="s">
        <v>948</v>
      </c>
      <c r="R407" s="9">
        <v>4.9000000000000004</v>
      </c>
      <c r="S407" s="9">
        <v>0.1</v>
      </c>
      <c r="T407" s="9">
        <v>4.9000000000000004</v>
      </c>
      <c r="U407" s="9"/>
    </row>
    <row r="408" spans="1:21" x14ac:dyDescent="0.3">
      <c r="A408" s="6">
        <v>1</v>
      </c>
      <c r="B408" s="6" t="s">
        <v>947</v>
      </c>
      <c r="C408" s="6">
        <v>7</v>
      </c>
      <c r="D408" s="6" t="s">
        <v>959</v>
      </c>
      <c r="E408" s="6">
        <v>2018</v>
      </c>
      <c r="F408" s="6" t="s">
        <v>948</v>
      </c>
      <c r="G408" s="9">
        <v>11.8</v>
      </c>
      <c r="H408" s="9">
        <v>-0.1</v>
      </c>
      <c r="I408" s="9">
        <v>11.7</v>
      </c>
      <c r="L408" s="6">
        <v>2</v>
      </c>
      <c r="M408" s="6" t="s">
        <v>949</v>
      </c>
      <c r="N408" s="6">
        <v>7</v>
      </c>
      <c r="O408" s="6" t="s">
        <v>959</v>
      </c>
      <c r="P408" s="6">
        <v>2018</v>
      </c>
      <c r="Q408" s="6" t="s">
        <v>948</v>
      </c>
      <c r="R408" s="9">
        <v>16.899999999999999</v>
      </c>
      <c r="S408" s="9">
        <v>-0.1</v>
      </c>
      <c r="T408" s="9">
        <v>16.8</v>
      </c>
      <c r="U408" s="9"/>
    </row>
    <row r="409" spans="1:21" x14ac:dyDescent="0.3">
      <c r="A409" s="6">
        <v>1</v>
      </c>
      <c r="B409" s="6" t="s">
        <v>947</v>
      </c>
      <c r="C409" s="6">
        <v>8</v>
      </c>
      <c r="D409" s="6" t="s">
        <v>960</v>
      </c>
      <c r="E409" s="6">
        <v>2018</v>
      </c>
      <c r="F409" s="6" t="s">
        <v>948</v>
      </c>
      <c r="G409" s="9">
        <v>14.4</v>
      </c>
      <c r="H409" s="9">
        <v>0.3</v>
      </c>
      <c r="I409" s="9">
        <v>14.7</v>
      </c>
      <c r="L409" s="6">
        <v>2</v>
      </c>
      <c r="M409" s="6" t="s">
        <v>949</v>
      </c>
      <c r="N409" s="6">
        <v>8</v>
      </c>
      <c r="O409" s="6" t="s">
        <v>960</v>
      </c>
      <c r="P409" s="6">
        <v>2018</v>
      </c>
      <c r="Q409" s="6" t="s">
        <v>948</v>
      </c>
      <c r="R409" s="9">
        <v>25.1</v>
      </c>
      <c r="S409" s="9">
        <v>0.5</v>
      </c>
      <c r="T409" s="9">
        <v>25.6</v>
      </c>
      <c r="U409" s="9"/>
    </row>
    <row r="410" spans="1:21" x14ac:dyDescent="0.3">
      <c r="A410" s="6">
        <v>1</v>
      </c>
      <c r="B410" s="6" t="s">
        <v>947</v>
      </c>
      <c r="C410" s="6">
        <v>9</v>
      </c>
      <c r="D410" s="6" t="s">
        <v>965</v>
      </c>
      <c r="E410" s="6">
        <v>2018</v>
      </c>
      <c r="F410" s="6" t="s">
        <v>948</v>
      </c>
      <c r="G410" s="9">
        <v>31</v>
      </c>
      <c r="H410" s="9">
        <v>0.4</v>
      </c>
      <c r="I410" s="9">
        <v>31.4</v>
      </c>
      <c r="L410" s="6">
        <v>2</v>
      </c>
      <c r="M410" s="6" t="s">
        <v>949</v>
      </c>
      <c r="N410" s="6">
        <v>9</v>
      </c>
      <c r="O410" s="6" t="s">
        <v>965</v>
      </c>
      <c r="P410" s="6">
        <v>2018</v>
      </c>
      <c r="Q410" s="6" t="s">
        <v>948</v>
      </c>
      <c r="R410" s="9">
        <v>0.5</v>
      </c>
      <c r="S410" s="9">
        <v>0</v>
      </c>
      <c r="T410" s="9">
        <v>0.5</v>
      </c>
      <c r="U410" s="9"/>
    </row>
    <row r="411" spans="1:21" x14ac:dyDescent="0.3">
      <c r="A411" s="6">
        <v>1</v>
      </c>
      <c r="B411" s="6" t="s">
        <v>947</v>
      </c>
      <c r="C411" s="6">
        <v>10</v>
      </c>
      <c r="D411" s="6" t="s">
        <v>70</v>
      </c>
      <c r="E411" s="6">
        <v>2018</v>
      </c>
      <c r="F411" s="6" t="s">
        <v>948</v>
      </c>
      <c r="G411" s="9">
        <v>3.2</v>
      </c>
      <c r="H411" s="9">
        <v>0.6</v>
      </c>
      <c r="I411" s="9">
        <v>3.8</v>
      </c>
      <c r="L411" s="6">
        <v>2</v>
      </c>
      <c r="M411" s="6" t="s">
        <v>949</v>
      </c>
      <c r="N411" s="6">
        <v>10</v>
      </c>
      <c r="O411" s="6" t="s">
        <v>70</v>
      </c>
      <c r="P411" s="6">
        <v>2018</v>
      </c>
      <c r="Q411" s="6" t="s">
        <v>948</v>
      </c>
      <c r="R411" s="9">
        <v>3.4</v>
      </c>
      <c r="S411" s="9">
        <v>0.7</v>
      </c>
      <c r="T411" s="9">
        <v>4</v>
      </c>
      <c r="U411" s="9"/>
    </row>
    <row r="412" spans="1:21" x14ac:dyDescent="0.3">
      <c r="A412" s="6">
        <v>1</v>
      </c>
      <c r="B412" s="6" t="s">
        <v>947</v>
      </c>
      <c r="C412" s="6">
        <v>11</v>
      </c>
      <c r="D412" s="6" t="s">
        <v>966</v>
      </c>
      <c r="E412" s="6">
        <v>2018</v>
      </c>
      <c r="F412" s="6" t="s">
        <v>948</v>
      </c>
      <c r="G412" s="9">
        <v>3.9</v>
      </c>
      <c r="H412" s="9">
        <v>0.1</v>
      </c>
      <c r="I412" s="9">
        <v>4</v>
      </c>
      <c r="L412" s="6">
        <v>2</v>
      </c>
      <c r="M412" s="6" t="s">
        <v>949</v>
      </c>
      <c r="N412" s="6">
        <v>11</v>
      </c>
      <c r="O412" s="6" t="s">
        <v>966</v>
      </c>
      <c r="P412" s="6">
        <v>2018</v>
      </c>
      <c r="Q412" s="6" t="s">
        <v>948</v>
      </c>
      <c r="R412" s="9">
        <v>3.8</v>
      </c>
      <c r="S412" s="9">
        <v>0.1</v>
      </c>
      <c r="T412" s="9">
        <v>4</v>
      </c>
      <c r="U412" s="9"/>
    </row>
    <row r="413" spans="1:21" x14ac:dyDescent="0.3">
      <c r="A413" s="6">
        <v>1</v>
      </c>
      <c r="B413" s="6" t="s">
        <v>947</v>
      </c>
      <c r="C413" s="6">
        <v>12</v>
      </c>
      <c r="D413" s="6" t="s">
        <v>967</v>
      </c>
      <c r="E413" s="6">
        <v>2018</v>
      </c>
      <c r="F413" s="6" t="s">
        <v>948</v>
      </c>
      <c r="G413" s="9">
        <v>2.2999999999999998</v>
      </c>
      <c r="H413" s="9">
        <v>0.1</v>
      </c>
      <c r="I413" s="9">
        <v>2.5</v>
      </c>
      <c r="L413" s="6">
        <v>2</v>
      </c>
      <c r="M413" s="6" t="s">
        <v>949</v>
      </c>
      <c r="N413" s="6">
        <v>12</v>
      </c>
      <c r="O413" s="6" t="s">
        <v>967</v>
      </c>
      <c r="P413" s="6">
        <v>2018</v>
      </c>
      <c r="Q413" s="6" t="s">
        <v>948</v>
      </c>
      <c r="R413" s="9">
        <v>2.2999999999999998</v>
      </c>
      <c r="S413" s="9">
        <v>0.1</v>
      </c>
      <c r="T413" s="9">
        <v>2.4</v>
      </c>
      <c r="U413" s="9"/>
    </row>
    <row r="414" spans="1:21" x14ac:dyDescent="0.3">
      <c r="A414" s="6">
        <v>1</v>
      </c>
      <c r="B414" s="6" t="s">
        <v>947</v>
      </c>
      <c r="C414" s="6">
        <v>13</v>
      </c>
      <c r="D414" s="6" t="s">
        <v>968</v>
      </c>
      <c r="E414" s="6">
        <v>2018</v>
      </c>
      <c r="F414" s="6" t="s">
        <v>948</v>
      </c>
      <c r="G414" s="9">
        <v>1.4</v>
      </c>
      <c r="H414" s="9">
        <v>0</v>
      </c>
      <c r="I414" s="9">
        <v>1.5</v>
      </c>
      <c r="L414" s="6">
        <v>2</v>
      </c>
      <c r="M414" s="6" t="s">
        <v>949</v>
      </c>
      <c r="N414" s="6">
        <v>13</v>
      </c>
      <c r="O414" s="6" t="s">
        <v>968</v>
      </c>
      <c r="P414" s="6">
        <v>2018</v>
      </c>
      <c r="Q414" s="6" t="s">
        <v>948</v>
      </c>
      <c r="R414" s="9">
        <v>1.5</v>
      </c>
      <c r="S414" s="9">
        <v>0</v>
      </c>
      <c r="T414" s="9">
        <v>1.5</v>
      </c>
      <c r="U414" s="9"/>
    </row>
    <row r="415" spans="1:21" x14ac:dyDescent="0.3">
      <c r="A415" s="6">
        <v>1</v>
      </c>
      <c r="B415" s="6" t="s">
        <v>947</v>
      </c>
      <c r="C415" s="6">
        <v>14</v>
      </c>
      <c r="D415" s="6" t="s">
        <v>969</v>
      </c>
      <c r="E415" s="6">
        <v>2018</v>
      </c>
      <c r="F415" s="6" t="s">
        <v>948</v>
      </c>
      <c r="G415" s="9"/>
      <c r="H415" s="9"/>
      <c r="I415" s="9">
        <v>115.8</v>
      </c>
      <c r="L415" s="6">
        <v>2</v>
      </c>
      <c r="M415" s="6" t="s">
        <v>949</v>
      </c>
      <c r="N415" s="6">
        <v>14</v>
      </c>
      <c r="O415" s="6" t="s">
        <v>969</v>
      </c>
      <c r="P415" s="6">
        <v>2018</v>
      </c>
      <c r="Q415" s="6" t="s">
        <v>948</v>
      </c>
      <c r="R415" s="9"/>
      <c r="S415" s="9"/>
      <c r="T415" s="9">
        <v>114.8</v>
      </c>
      <c r="U415" s="9"/>
    </row>
    <row r="416" spans="1:21" x14ac:dyDescent="0.3">
      <c r="A416" s="6">
        <v>1</v>
      </c>
      <c r="B416" s="6" t="s">
        <v>947</v>
      </c>
      <c r="C416" s="6">
        <v>15</v>
      </c>
      <c r="D416" s="6" t="s">
        <v>970</v>
      </c>
      <c r="E416" s="6">
        <v>2018</v>
      </c>
      <c r="F416" s="6" t="s">
        <v>948</v>
      </c>
      <c r="G416" s="9"/>
      <c r="H416" s="9"/>
      <c r="I416" s="9">
        <v>100</v>
      </c>
      <c r="L416" s="6">
        <v>2</v>
      </c>
      <c r="M416" s="6" t="s">
        <v>949</v>
      </c>
      <c r="N416" s="6">
        <v>15</v>
      </c>
      <c r="O416" s="6" t="s">
        <v>970</v>
      </c>
      <c r="P416" s="6">
        <v>2018</v>
      </c>
      <c r="Q416" s="6" t="s">
        <v>948</v>
      </c>
      <c r="R416" s="9"/>
      <c r="S416" s="9"/>
      <c r="T416" s="9">
        <v>100</v>
      </c>
      <c r="U416" s="9"/>
    </row>
    <row r="417" spans="1:21" x14ac:dyDescent="0.3">
      <c r="A417" s="6">
        <v>1</v>
      </c>
      <c r="B417" s="6" t="s">
        <v>947</v>
      </c>
      <c r="C417" s="6">
        <v>16</v>
      </c>
      <c r="D417" s="6" t="s">
        <v>971</v>
      </c>
      <c r="E417" s="6">
        <v>2018</v>
      </c>
      <c r="F417" s="6" t="s">
        <v>948</v>
      </c>
      <c r="G417" s="9"/>
      <c r="H417" s="9"/>
      <c r="I417" s="9">
        <v>14.7</v>
      </c>
      <c r="L417" s="6">
        <v>2</v>
      </c>
      <c r="M417" s="6" t="s">
        <v>949</v>
      </c>
      <c r="N417" s="6">
        <v>16</v>
      </c>
      <c r="O417" s="6" t="s">
        <v>971</v>
      </c>
      <c r="P417" s="6">
        <v>2018</v>
      </c>
      <c r="Q417" s="6" t="s">
        <v>948</v>
      </c>
      <c r="R417" s="9"/>
      <c r="S417" s="9"/>
      <c r="T417" s="9">
        <v>22.4</v>
      </c>
      <c r="U417" s="9"/>
    </row>
    <row r="418" spans="1:21" x14ac:dyDescent="0.3">
      <c r="A418" s="6">
        <v>1</v>
      </c>
      <c r="B418" s="6" t="s">
        <v>947</v>
      </c>
      <c r="C418" s="6">
        <v>1</v>
      </c>
      <c r="D418" s="6" t="s">
        <v>946</v>
      </c>
      <c r="E418" s="6">
        <v>2019</v>
      </c>
      <c r="F418" s="6" t="s">
        <v>948</v>
      </c>
      <c r="G418" s="9">
        <v>95.3</v>
      </c>
      <c r="H418" s="9">
        <v>4.7</v>
      </c>
      <c r="I418" s="9">
        <v>100</v>
      </c>
      <c r="L418" s="6">
        <v>2</v>
      </c>
      <c r="M418" s="6" t="s">
        <v>949</v>
      </c>
      <c r="N418" s="6">
        <v>1</v>
      </c>
      <c r="O418" s="6" t="s">
        <v>946</v>
      </c>
      <c r="P418" s="6">
        <v>2019</v>
      </c>
      <c r="Q418" s="6" t="s">
        <v>948</v>
      </c>
      <c r="R418" s="9">
        <v>94</v>
      </c>
      <c r="S418" s="9">
        <v>6</v>
      </c>
      <c r="T418" s="9">
        <v>100</v>
      </c>
      <c r="U418" s="9"/>
    </row>
    <row r="419" spans="1:21" x14ac:dyDescent="0.3">
      <c r="A419" s="6">
        <v>1</v>
      </c>
      <c r="B419" s="6" t="s">
        <v>947</v>
      </c>
      <c r="C419" s="6">
        <v>2</v>
      </c>
      <c r="D419" s="6" t="s">
        <v>951</v>
      </c>
      <c r="E419" s="6">
        <v>2019</v>
      </c>
      <c r="F419" s="6" t="s">
        <v>948</v>
      </c>
      <c r="G419" s="9">
        <v>1.4</v>
      </c>
      <c r="H419" s="9">
        <v>0.3</v>
      </c>
      <c r="I419" s="9">
        <v>1.7</v>
      </c>
      <c r="L419" s="6">
        <v>2</v>
      </c>
      <c r="M419" s="6" t="s">
        <v>949</v>
      </c>
      <c r="N419" s="6">
        <v>2</v>
      </c>
      <c r="O419" s="6" t="s">
        <v>951</v>
      </c>
      <c r="P419" s="6">
        <v>2019</v>
      </c>
      <c r="Q419" s="6" t="s">
        <v>948</v>
      </c>
      <c r="R419" s="9">
        <v>2.2000000000000002</v>
      </c>
      <c r="S419" s="9">
        <v>0.5</v>
      </c>
      <c r="T419" s="9">
        <v>2.7</v>
      </c>
      <c r="U419" s="9"/>
    </row>
    <row r="420" spans="1:21" x14ac:dyDescent="0.3">
      <c r="A420" s="6">
        <v>1</v>
      </c>
      <c r="B420" s="6" t="s">
        <v>947</v>
      </c>
      <c r="C420" s="6">
        <v>3</v>
      </c>
      <c r="D420" s="6" t="s">
        <v>953</v>
      </c>
      <c r="E420" s="6">
        <v>2019</v>
      </c>
      <c r="F420" s="6" t="s">
        <v>948</v>
      </c>
      <c r="G420" s="9">
        <v>6.2</v>
      </c>
      <c r="H420" s="9">
        <v>1</v>
      </c>
      <c r="I420" s="9">
        <v>7.3</v>
      </c>
      <c r="L420" s="6">
        <v>2</v>
      </c>
      <c r="M420" s="6" t="s">
        <v>949</v>
      </c>
      <c r="N420" s="6">
        <v>3</v>
      </c>
      <c r="O420" s="6" t="s">
        <v>953</v>
      </c>
      <c r="P420" s="6">
        <v>2019</v>
      </c>
      <c r="Q420" s="6" t="s">
        <v>948</v>
      </c>
      <c r="R420" s="9">
        <v>9.6</v>
      </c>
      <c r="S420" s="9">
        <v>1.6</v>
      </c>
      <c r="T420" s="9">
        <v>11.2</v>
      </c>
      <c r="U420" s="9"/>
    </row>
    <row r="421" spans="1:21" x14ac:dyDescent="0.3">
      <c r="A421" s="6">
        <v>1</v>
      </c>
      <c r="B421" s="6" t="s">
        <v>947</v>
      </c>
      <c r="C421" s="6">
        <v>4</v>
      </c>
      <c r="D421" s="6" t="s">
        <v>955</v>
      </c>
      <c r="E421" s="6">
        <v>2019</v>
      </c>
      <c r="F421" s="6" t="s">
        <v>948</v>
      </c>
      <c r="G421" s="9">
        <v>13.4</v>
      </c>
      <c r="H421" s="9">
        <v>1.2</v>
      </c>
      <c r="I421" s="9">
        <v>14.6</v>
      </c>
      <c r="L421" s="6">
        <v>2</v>
      </c>
      <c r="M421" s="6" t="s">
        <v>949</v>
      </c>
      <c r="N421" s="6">
        <v>4</v>
      </c>
      <c r="O421" s="6" t="s">
        <v>955</v>
      </c>
      <c r="P421" s="6">
        <v>2019</v>
      </c>
      <c r="Q421" s="6" t="s">
        <v>948</v>
      </c>
      <c r="R421" s="9">
        <v>20.8</v>
      </c>
      <c r="S421" s="9">
        <v>1.9</v>
      </c>
      <c r="T421" s="9">
        <v>22.6</v>
      </c>
      <c r="U421" s="9"/>
    </row>
    <row r="422" spans="1:21" x14ac:dyDescent="0.3">
      <c r="A422" s="6">
        <v>1</v>
      </c>
      <c r="B422" s="6" t="s">
        <v>947</v>
      </c>
      <c r="C422" s="6">
        <v>5</v>
      </c>
      <c r="D422" s="6" t="s">
        <v>957</v>
      </c>
      <c r="E422" s="6">
        <v>2019</v>
      </c>
      <c r="F422" s="6" t="s">
        <v>948</v>
      </c>
      <c r="G422" s="9">
        <v>2</v>
      </c>
      <c r="H422" s="9">
        <v>0.9</v>
      </c>
      <c r="I422" s="9">
        <v>2.8</v>
      </c>
      <c r="L422" s="6">
        <v>2</v>
      </c>
      <c r="M422" s="6" t="s">
        <v>949</v>
      </c>
      <c r="N422" s="6">
        <v>5</v>
      </c>
      <c r="O422" s="6" t="s">
        <v>957</v>
      </c>
      <c r="P422" s="6">
        <v>2019</v>
      </c>
      <c r="Q422" s="6" t="s">
        <v>948</v>
      </c>
      <c r="R422" s="9">
        <v>2.4</v>
      </c>
      <c r="S422" s="9">
        <v>1.1000000000000001</v>
      </c>
      <c r="T422" s="9">
        <v>3.5</v>
      </c>
      <c r="U422" s="9"/>
    </row>
    <row r="423" spans="1:21" x14ac:dyDescent="0.3">
      <c r="A423" s="6">
        <v>1</v>
      </c>
      <c r="B423" s="6" t="s">
        <v>947</v>
      </c>
      <c r="C423" s="6">
        <v>6</v>
      </c>
      <c r="D423" s="6" t="s">
        <v>80</v>
      </c>
      <c r="E423" s="6">
        <v>2019</v>
      </c>
      <c r="F423" s="6" t="s">
        <v>948</v>
      </c>
      <c r="G423" s="9">
        <v>3.4</v>
      </c>
      <c r="H423" s="9">
        <v>0.1</v>
      </c>
      <c r="I423" s="9">
        <v>3.5</v>
      </c>
      <c r="L423" s="6">
        <v>2</v>
      </c>
      <c r="M423" s="6" t="s">
        <v>949</v>
      </c>
      <c r="N423" s="6">
        <v>6</v>
      </c>
      <c r="O423" s="6" t="s">
        <v>80</v>
      </c>
      <c r="P423" s="6">
        <v>2019</v>
      </c>
      <c r="Q423" s="6" t="s">
        <v>948</v>
      </c>
      <c r="R423" s="9">
        <v>4.8</v>
      </c>
      <c r="S423" s="9">
        <v>0.1</v>
      </c>
      <c r="T423" s="9">
        <v>4.9000000000000004</v>
      </c>
      <c r="U423" s="9"/>
    </row>
    <row r="424" spans="1:21" x14ac:dyDescent="0.3">
      <c r="A424" s="6">
        <v>1</v>
      </c>
      <c r="B424" s="6" t="s">
        <v>947</v>
      </c>
      <c r="C424" s="6">
        <v>7</v>
      </c>
      <c r="D424" s="6" t="s">
        <v>959</v>
      </c>
      <c r="E424" s="6">
        <v>2019</v>
      </c>
      <c r="F424" s="6" t="s">
        <v>948</v>
      </c>
      <c r="G424" s="9">
        <v>11.7</v>
      </c>
      <c r="H424" s="9">
        <v>-0.3</v>
      </c>
      <c r="I424" s="9">
        <v>11.4</v>
      </c>
      <c r="L424" s="6">
        <v>2</v>
      </c>
      <c r="M424" s="6" t="s">
        <v>949</v>
      </c>
      <c r="N424" s="6">
        <v>7</v>
      </c>
      <c r="O424" s="6" t="s">
        <v>959</v>
      </c>
      <c r="P424" s="6">
        <v>2019</v>
      </c>
      <c r="Q424" s="6" t="s">
        <v>948</v>
      </c>
      <c r="R424" s="9">
        <v>17</v>
      </c>
      <c r="S424" s="9">
        <v>-0.4</v>
      </c>
      <c r="T424" s="9">
        <v>16.600000000000001</v>
      </c>
      <c r="U424" s="9"/>
    </row>
    <row r="425" spans="1:21" x14ac:dyDescent="0.3">
      <c r="A425" s="6">
        <v>1</v>
      </c>
      <c r="B425" s="6" t="s">
        <v>947</v>
      </c>
      <c r="C425" s="6">
        <v>8</v>
      </c>
      <c r="D425" s="6" t="s">
        <v>960</v>
      </c>
      <c r="E425" s="6">
        <v>2019</v>
      </c>
      <c r="F425" s="6" t="s">
        <v>948</v>
      </c>
      <c r="G425" s="9">
        <v>14.4</v>
      </c>
      <c r="H425" s="9">
        <v>0.2</v>
      </c>
      <c r="I425" s="9">
        <v>14.6</v>
      </c>
      <c r="L425" s="6">
        <v>2</v>
      </c>
      <c r="M425" s="6" t="s">
        <v>949</v>
      </c>
      <c r="N425" s="6">
        <v>8</v>
      </c>
      <c r="O425" s="6" t="s">
        <v>960</v>
      </c>
      <c r="P425" s="6">
        <v>2019</v>
      </c>
      <c r="Q425" s="6" t="s">
        <v>948</v>
      </c>
      <c r="R425" s="9">
        <v>25.3</v>
      </c>
      <c r="S425" s="9">
        <v>0.4</v>
      </c>
      <c r="T425" s="9">
        <v>25.7</v>
      </c>
      <c r="U425" s="9"/>
    </row>
    <row r="426" spans="1:21" x14ac:dyDescent="0.3">
      <c r="A426" s="6">
        <v>1</v>
      </c>
      <c r="B426" s="6" t="s">
        <v>947</v>
      </c>
      <c r="C426" s="6">
        <v>9</v>
      </c>
      <c r="D426" s="6" t="s">
        <v>965</v>
      </c>
      <c r="E426" s="6">
        <v>2019</v>
      </c>
      <c r="F426" s="6" t="s">
        <v>948</v>
      </c>
      <c r="G426" s="9">
        <v>31.5</v>
      </c>
      <c r="H426" s="9">
        <v>0.4</v>
      </c>
      <c r="I426" s="9">
        <v>31.9</v>
      </c>
      <c r="L426" s="6">
        <v>2</v>
      </c>
      <c r="M426" s="6" t="s">
        <v>949</v>
      </c>
      <c r="N426" s="6">
        <v>9</v>
      </c>
      <c r="O426" s="6" t="s">
        <v>965</v>
      </c>
      <c r="P426" s="6">
        <v>2019</v>
      </c>
      <c r="Q426" s="6" t="s">
        <v>948</v>
      </c>
      <c r="R426" s="9">
        <v>0.5</v>
      </c>
      <c r="S426" s="9">
        <v>0</v>
      </c>
      <c r="T426" s="9">
        <v>0.5</v>
      </c>
      <c r="U426" s="9"/>
    </row>
    <row r="427" spans="1:21" x14ac:dyDescent="0.3">
      <c r="A427" s="6">
        <v>1</v>
      </c>
      <c r="B427" s="6" t="s">
        <v>947</v>
      </c>
      <c r="C427" s="6">
        <v>10</v>
      </c>
      <c r="D427" s="6" t="s">
        <v>70</v>
      </c>
      <c r="E427" s="6">
        <v>2019</v>
      </c>
      <c r="F427" s="6" t="s">
        <v>948</v>
      </c>
      <c r="G427" s="9">
        <v>3.2</v>
      </c>
      <c r="H427" s="9">
        <v>0.5</v>
      </c>
      <c r="I427" s="9">
        <v>3.7</v>
      </c>
      <c r="L427" s="6">
        <v>2</v>
      </c>
      <c r="M427" s="6" t="s">
        <v>949</v>
      </c>
      <c r="N427" s="6">
        <v>10</v>
      </c>
      <c r="O427" s="6" t="s">
        <v>70</v>
      </c>
      <c r="P427" s="6">
        <v>2019</v>
      </c>
      <c r="Q427" s="6" t="s">
        <v>948</v>
      </c>
      <c r="R427" s="9">
        <v>3.3</v>
      </c>
      <c r="S427" s="9">
        <v>0.6</v>
      </c>
      <c r="T427" s="9">
        <v>3.9</v>
      </c>
      <c r="U427" s="9"/>
    </row>
    <row r="428" spans="1:21" x14ac:dyDescent="0.3">
      <c r="A428" s="6">
        <v>1</v>
      </c>
      <c r="B428" s="6" t="s">
        <v>947</v>
      </c>
      <c r="C428" s="6">
        <v>11</v>
      </c>
      <c r="D428" s="6" t="s">
        <v>966</v>
      </c>
      <c r="E428" s="6">
        <v>2019</v>
      </c>
      <c r="F428" s="6" t="s">
        <v>948</v>
      </c>
      <c r="G428" s="9">
        <v>4.0999999999999996</v>
      </c>
      <c r="H428" s="9">
        <v>0.2</v>
      </c>
      <c r="I428" s="9">
        <v>4.2</v>
      </c>
      <c r="L428" s="6">
        <v>2</v>
      </c>
      <c r="M428" s="6" t="s">
        <v>949</v>
      </c>
      <c r="N428" s="6">
        <v>11</v>
      </c>
      <c r="O428" s="6" t="s">
        <v>966</v>
      </c>
      <c r="P428" s="6">
        <v>2019</v>
      </c>
      <c r="Q428" s="6" t="s">
        <v>948</v>
      </c>
      <c r="R428" s="9">
        <v>4</v>
      </c>
      <c r="S428" s="9">
        <v>0.2</v>
      </c>
      <c r="T428" s="9">
        <v>4.2</v>
      </c>
      <c r="U428" s="9"/>
    </row>
    <row r="429" spans="1:21" x14ac:dyDescent="0.3">
      <c r="A429" s="6">
        <v>1</v>
      </c>
      <c r="B429" s="6" t="s">
        <v>947</v>
      </c>
      <c r="C429" s="6">
        <v>12</v>
      </c>
      <c r="D429" s="6" t="s">
        <v>967</v>
      </c>
      <c r="E429" s="6">
        <v>2019</v>
      </c>
      <c r="F429" s="6" t="s">
        <v>948</v>
      </c>
      <c r="G429" s="9">
        <v>2.5</v>
      </c>
      <c r="H429" s="9">
        <v>0.1</v>
      </c>
      <c r="I429" s="9">
        <v>2.6</v>
      </c>
      <c r="L429" s="6">
        <v>2</v>
      </c>
      <c r="M429" s="6" t="s">
        <v>949</v>
      </c>
      <c r="N429" s="6">
        <v>12</v>
      </c>
      <c r="O429" s="6" t="s">
        <v>967</v>
      </c>
      <c r="P429" s="6">
        <v>2019</v>
      </c>
      <c r="Q429" s="6" t="s">
        <v>948</v>
      </c>
      <c r="R429" s="9">
        <v>2.4</v>
      </c>
      <c r="S429" s="9">
        <v>0.1</v>
      </c>
      <c r="T429" s="9">
        <v>2.5</v>
      </c>
      <c r="U429" s="9"/>
    </row>
    <row r="430" spans="1:21" x14ac:dyDescent="0.3">
      <c r="A430" s="6">
        <v>1</v>
      </c>
      <c r="B430" s="6" t="s">
        <v>947</v>
      </c>
      <c r="C430" s="6">
        <v>13</v>
      </c>
      <c r="D430" s="6" t="s">
        <v>968</v>
      </c>
      <c r="E430" s="6">
        <v>2019</v>
      </c>
      <c r="F430" s="6" t="s">
        <v>948</v>
      </c>
      <c r="G430" s="9">
        <v>1.4</v>
      </c>
      <c r="H430" s="9">
        <v>0</v>
      </c>
      <c r="I430" s="9">
        <v>1.5</v>
      </c>
      <c r="L430" s="6">
        <v>2</v>
      </c>
      <c r="M430" s="6" t="s">
        <v>949</v>
      </c>
      <c r="N430" s="6">
        <v>13</v>
      </c>
      <c r="O430" s="6" t="s">
        <v>968</v>
      </c>
      <c r="P430" s="6">
        <v>2019</v>
      </c>
      <c r="Q430" s="6" t="s">
        <v>948</v>
      </c>
      <c r="R430" s="9">
        <v>1.5</v>
      </c>
      <c r="S430" s="9">
        <v>0</v>
      </c>
      <c r="T430" s="9">
        <v>1.5</v>
      </c>
      <c r="U430" s="9"/>
    </row>
    <row r="431" spans="1:21" x14ac:dyDescent="0.3">
      <c r="A431" s="6">
        <v>1</v>
      </c>
      <c r="B431" s="6" t="s">
        <v>947</v>
      </c>
      <c r="C431" s="6">
        <v>14</v>
      </c>
      <c r="D431" s="6" t="s">
        <v>969</v>
      </c>
      <c r="E431" s="6">
        <v>2019</v>
      </c>
      <c r="F431" s="6" t="s">
        <v>948</v>
      </c>
      <c r="G431" s="9"/>
      <c r="H431" s="9"/>
      <c r="I431" s="9">
        <v>116.2</v>
      </c>
      <c r="L431" s="6">
        <v>2</v>
      </c>
      <c r="M431" s="6" t="s">
        <v>949</v>
      </c>
      <c r="N431" s="6">
        <v>14</v>
      </c>
      <c r="O431" s="6" t="s">
        <v>969</v>
      </c>
      <c r="P431" s="6">
        <v>2019</v>
      </c>
      <c r="Q431" s="6" t="s">
        <v>948</v>
      </c>
      <c r="R431" s="9"/>
      <c r="S431" s="9"/>
      <c r="T431" s="9">
        <v>115.4</v>
      </c>
      <c r="U431" s="9"/>
    </row>
    <row r="432" spans="1:21" x14ac:dyDescent="0.3">
      <c r="A432" s="6">
        <v>1</v>
      </c>
      <c r="B432" s="6" t="s">
        <v>947</v>
      </c>
      <c r="C432" s="6">
        <v>15</v>
      </c>
      <c r="D432" s="6" t="s">
        <v>970</v>
      </c>
      <c r="E432" s="6">
        <v>2019</v>
      </c>
      <c r="F432" s="6" t="s">
        <v>948</v>
      </c>
      <c r="G432" s="9"/>
      <c r="H432" s="9"/>
      <c r="I432" s="9">
        <v>100</v>
      </c>
      <c r="L432" s="6">
        <v>2</v>
      </c>
      <c r="M432" s="6" t="s">
        <v>949</v>
      </c>
      <c r="N432" s="6">
        <v>15</v>
      </c>
      <c r="O432" s="6" t="s">
        <v>970</v>
      </c>
      <c r="P432" s="6">
        <v>2019</v>
      </c>
      <c r="Q432" s="6" t="s">
        <v>948</v>
      </c>
      <c r="R432" s="9"/>
      <c r="S432" s="9"/>
      <c r="T432" s="9">
        <v>100</v>
      </c>
      <c r="U432" s="9"/>
    </row>
    <row r="433" spans="1:21" x14ac:dyDescent="0.3">
      <c r="A433" s="6">
        <v>1</v>
      </c>
      <c r="B433" s="6" t="s">
        <v>947</v>
      </c>
      <c r="C433" s="6">
        <v>16</v>
      </c>
      <c r="D433" s="6" t="s">
        <v>971</v>
      </c>
      <c r="E433" s="6">
        <v>2019</v>
      </c>
      <c r="F433" s="6" t="s">
        <v>948</v>
      </c>
      <c r="G433" s="9"/>
      <c r="H433" s="9"/>
      <c r="I433" s="9">
        <v>14.4</v>
      </c>
      <c r="L433" s="6">
        <v>2</v>
      </c>
      <c r="M433" s="6" t="s">
        <v>949</v>
      </c>
      <c r="N433" s="6">
        <v>16</v>
      </c>
      <c r="O433" s="6" t="s">
        <v>971</v>
      </c>
      <c r="P433" s="6">
        <v>2019</v>
      </c>
      <c r="Q433" s="6" t="s">
        <v>948</v>
      </c>
      <c r="R433" s="9"/>
      <c r="S433" s="9"/>
      <c r="T433" s="9">
        <v>22.1</v>
      </c>
      <c r="U433" s="9"/>
    </row>
    <row r="434" spans="1:21" x14ac:dyDescent="0.3">
      <c r="A434" s="6">
        <v>1</v>
      </c>
      <c r="B434" s="6" t="s">
        <v>947</v>
      </c>
      <c r="C434" s="6">
        <v>1</v>
      </c>
      <c r="D434" s="6" t="s">
        <v>946</v>
      </c>
      <c r="E434" s="6">
        <v>2020</v>
      </c>
      <c r="F434" s="6" t="s">
        <v>948</v>
      </c>
      <c r="G434" s="9">
        <v>95.4</v>
      </c>
      <c r="H434" s="9">
        <v>4.5999999999999996</v>
      </c>
      <c r="I434" s="9">
        <v>100</v>
      </c>
      <c r="L434" s="6">
        <v>2</v>
      </c>
      <c r="M434" s="6" t="s">
        <v>949</v>
      </c>
      <c r="N434" s="6">
        <v>1</v>
      </c>
      <c r="O434" s="6" t="s">
        <v>946</v>
      </c>
      <c r="P434" s="6">
        <v>2020</v>
      </c>
      <c r="Q434" s="6" t="s">
        <v>948</v>
      </c>
      <c r="R434" s="9">
        <v>94.4</v>
      </c>
      <c r="S434" s="9">
        <v>5.6</v>
      </c>
      <c r="T434" s="9">
        <v>100</v>
      </c>
      <c r="U434" s="9"/>
    </row>
    <row r="435" spans="1:21" x14ac:dyDescent="0.3">
      <c r="A435" s="6">
        <v>1</v>
      </c>
      <c r="B435" s="6" t="s">
        <v>947</v>
      </c>
      <c r="C435" s="6">
        <v>2</v>
      </c>
      <c r="D435" s="6" t="s">
        <v>951</v>
      </c>
      <c r="E435" s="6">
        <v>2020</v>
      </c>
      <c r="F435" s="6" t="s">
        <v>948</v>
      </c>
      <c r="G435" s="9">
        <v>1.6</v>
      </c>
      <c r="H435" s="9">
        <v>0.3</v>
      </c>
      <c r="I435" s="9">
        <v>1.9</v>
      </c>
      <c r="L435" s="6">
        <v>2</v>
      </c>
      <c r="M435" s="6" t="s">
        <v>949</v>
      </c>
      <c r="N435" s="6">
        <v>2</v>
      </c>
      <c r="O435" s="6" t="s">
        <v>951</v>
      </c>
      <c r="P435" s="6">
        <v>2020</v>
      </c>
      <c r="Q435" s="6" t="s">
        <v>948</v>
      </c>
      <c r="R435" s="9">
        <v>2.4</v>
      </c>
      <c r="S435" s="9">
        <v>0.5</v>
      </c>
      <c r="T435" s="9">
        <v>2.8</v>
      </c>
      <c r="U435" s="9"/>
    </row>
    <row r="436" spans="1:21" x14ac:dyDescent="0.3">
      <c r="A436" s="6">
        <v>1</v>
      </c>
      <c r="B436" s="6" t="s">
        <v>947</v>
      </c>
      <c r="C436" s="6">
        <v>3</v>
      </c>
      <c r="D436" s="6" t="s">
        <v>953</v>
      </c>
      <c r="E436" s="6">
        <v>2020</v>
      </c>
      <c r="F436" s="6" t="s">
        <v>948</v>
      </c>
      <c r="G436" s="9">
        <v>6.2</v>
      </c>
      <c r="H436" s="9">
        <v>1</v>
      </c>
      <c r="I436" s="9">
        <v>7.2</v>
      </c>
      <c r="L436" s="6">
        <v>2</v>
      </c>
      <c r="M436" s="6" t="s">
        <v>949</v>
      </c>
      <c r="N436" s="6">
        <v>3</v>
      </c>
      <c r="O436" s="6" t="s">
        <v>953</v>
      </c>
      <c r="P436" s="6">
        <v>2020</v>
      </c>
      <c r="Q436" s="6" t="s">
        <v>948</v>
      </c>
      <c r="R436" s="9">
        <v>9.1</v>
      </c>
      <c r="S436" s="9">
        <v>1.4</v>
      </c>
      <c r="T436" s="9">
        <v>10.5</v>
      </c>
      <c r="U436" s="9"/>
    </row>
    <row r="437" spans="1:21" x14ac:dyDescent="0.3">
      <c r="A437" s="6">
        <v>1</v>
      </c>
      <c r="B437" s="6" t="s">
        <v>947</v>
      </c>
      <c r="C437" s="6">
        <v>4</v>
      </c>
      <c r="D437" s="6" t="s">
        <v>955</v>
      </c>
      <c r="E437" s="6">
        <v>2020</v>
      </c>
      <c r="F437" s="6" t="s">
        <v>948</v>
      </c>
      <c r="G437" s="9">
        <v>14.6</v>
      </c>
      <c r="H437" s="9">
        <v>1.3</v>
      </c>
      <c r="I437" s="9">
        <v>16</v>
      </c>
      <c r="L437" s="6">
        <v>2</v>
      </c>
      <c r="M437" s="6" t="s">
        <v>949</v>
      </c>
      <c r="N437" s="6">
        <v>4</v>
      </c>
      <c r="O437" s="6" t="s">
        <v>955</v>
      </c>
      <c r="P437" s="6">
        <v>2020</v>
      </c>
      <c r="Q437" s="6" t="s">
        <v>948</v>
      </c>
      <c r="R437" s="9">
        <v>21.4</v>
      </c>
      <c r="S437" s="9">
        <v>1.9</v>
      </c>
      <c r="T437" s="9">
        <v>23.4</v>
      </c>
      <c r="U437" s="9"/>
    </row>
    <row r="438" spans="1:21" x14ac:dyDescent="0.3">
      <c r="A438" s="6">
        <v>1</v>
      </c>
      <c r="B438" s="6" t="s">
        <v>947</v>
      </c>
      <c r="C438" s="6">
        <v>5</v>
      </c>
      <c r="D438" s="6" t="s">
        <v>957</v>
      </c>
      <c r="E438" s="6">
        <v>2020</v>
      </c>
      <c r="F438" s="6" t="s">
        <v>948</v>
      </c>
      <c r="G438" s="9">
        <v>2</v>
      </c>
      <c r="H438" s="9">
        <v>0.9</v>
      </c>
      <c r="I438" s="9">
        <v>2.9</v>
      </c>
      <c r="L438" s="6">
        <v>2</v>
      </c>
      <c r="M438" s="6" t="s">
        <v>949</v>
      </c>
      <c r="N438" s="6">
        <v>5</v>
      </c>
      <c r="O438" s="6" t="s">
        <v>957</v>
      </c>
      <c r="P438" s="6">
        <v>2020</v>
      </c>
      <c r="Q438" s="6" t="s">
        <v>948</v>
      </c>
      <c r="R438" s="9">
        <v>2.4</v>
      </c>
      <c r="S438" s="9">
        <v>1</v>
      </c>
      <c r="T438" s="9">
        <v>3.5</v>
      </c>
      <c r="U438" s="9"/>
    </row>
    <row r="439" spans="1:21" x14ac:dyDescent="0.3">
      <c r="A439" s="6">
        <v>1</v>
      </c>
      <c r="B439" s="6" t="s">
        <v>947</v>
      </c>
      <c r="C439" s="6">
        <v>6</v>
      </c>
      <c r="D439" s="6" t="s">
        <v>80</v>
      </c>
      <c r="E439" s="6">
        <v>2020</v>
      </c>
      <c r="F439" s="6" t="s">
        <v>948</v>
      </c>
      <c r="G439" s="9">
        <v>3.6</v>
      </c>
      <c r="H439" s="9">
        <v>0</v>
      </c>
      <c r="I439" s="9">
        <v>3.6</v>
      </c>
      <c r="L439" s="6">
        <v>2</v>
      </c>
      <c r="M439" s="6" t="s">
        <v>949</v>
      </c>
      <c r="N439" s="6">
        <v>6</v>
      </c>
      <c r="O439" s="6" t="s">
        <v>80</v>
      </c>
      <c r="P439" s="6">
        <v>2020</v>
      </c>
      <c r="Q439" s="6" t="s">
        <v>948</v>
      </c>
      <c r="R439" s="9">
        <v>4.9000000000000004</v>
      </c>
      <c r="S439" s="9">
        <v>0</v>
      </c>
      <c r="T439" s="9">
        <v>4.9000000000000004</v>
      </c>
      <c r="U439" s="9"/>
    </row>
    <row r="440" spans="1:21" x14ac:dyDescent="0.3">
      <c r="A440" s="6">
        <v>1</v>
      </c>
      <c r="B440" s="6" t="s">
        <v>947</v>
      </c>
      <c r="C440" s="6">
        <v>7</v>
      </c>
      <c r="D440" s="6" t="s">
        <v>959</v>
      </c>
      <c r="E440" s="6">
        <v>2020</v>
      </c>
      <c r="F440" s="6" t="s">
        <v>948</v>
      </c>
      <c r="G440" s="9">
        <v>12.2</v>
      </c>
      <c r="H440" s="9">
        <v>-0.3</v>
      </c>
      <c r="I440" s="9">
        <v>12</v>
      </c>
      <c r="L440" s="6">
        <v>2</v>
      </c>
      <c r="M440" s="6" t="s">
        <v>949</v>
      </c>
      <c r="N440" s="6">
        <v>7</v>
      </c>
      <c r="O440" s="6" t="s">
        <v>959</v>
      </c>
      <c r="P440" s="6">
        <v>2020</v>
      </c>
      <c r="Q440" s="6" t="s">
        <v>948</v>
      </c>
      <c r="R440" s="9">
        <v>16.899999999999999</v>
      </c>
      <c r="S440" s="9">
        <v>-0.4</v>
      </c>
      <c r="T440" s="9">
        <v>16.600000000000001</v>
      </c>
      <c r="U440" s="9"/>
    </row>
    <row r="441" spans="1:21" x14ac:dyDescent="0.3">
      <c r="A441" s="6">
        <v>1</v>
      </c>
      <c r="B441" s="6" t="s">
        <v>947</v>
      </c>
      <c r="C441" s="6">
        <v>8</v>
      </c>
      <c r="D441" s="6" t="s">
        <v>960</v>
      </c>
      <c r="E441" s="6">
        <v>2020</v>
      </c>
      <c r="F441" s="6" t="s">
        <v>948</v>
      </c>
      <c r="G441" s="9">
        <v>15.5</v>
      </c>
      <c r="H441" s="9">
        <v>0.2</v>
      </c>
      <c r="I441" s="9">
        <v>15.7</v>
      </c>
      <c r="L441" s="6">
        <v>2</v>
      </c>
      <c r="M441" s="6" t="s">
        <v>949</v>
      </c>
      <c r="N441" s="6">
        <v>8</v>
      </c>
      <c r="O441" s="6" t="s">
        <v>960</v>
      </c>
      <c r="P441" s="6">
        <v>2020</v>
      </c>
      <c r="Q441" s="6" t="s">
        <v>948</v>
      </c>
      <c r="R441" s="9">
        <v>25.5</v>
      </c>
      <c r="S441" s="9">
        <v>0.4</v>
      </c>
      <c r="T441" s="9">
        <v>25.9</v>
      </c>
      <c r="U441" s="9"/>
    </row>
    <row r="442" spans="1:21" x14ac:dyDescent="0.3">
      <c r="A442" s="6">
        <v>1</v>
      </c>
      <c r="B442" s="6" t="s">
        <v>947</v>
      </c>
      <c r="C442" s="6">
        <v>9</v>
      </c>
      <c r="D442" s="6" t="s">
        <v>965</v>
      </c>
      <c r="E442" s="6">
        <v>2020</v>
      </c>
      <c r="F442" s="6" t="s">
        <v>948</v>
      </c>
      <c r="G442" s="9">
        <v>27.6</v>
      </c>
      <c r="H442" s="9">
        <v>0.4</v>
      </c>
      <c r="I442" s="9">
        <v>28</v>
      </c>
      <c r="L442" s="6">
        <v>2</v>
      </c>
      <c r="M442" s="6" t="s">
        <v>949</v>
      </c>
      <c r="N442" s="6">
        <v>9</v>
      </c>
      <c r="O442" s="6" t="s">
        <v>965</v>
      </c>
      <c r="P442" s="6">
        <v>2020</v>
      </c>
      <c r="Q442" s="6" t="s">
        <v>948</v>
      </c>
      <c r="R442" s="9">
        <v>0.4</v>
      </c>
      <c r="S442" s="9">
        <v>0</v>
      </c>
      <c r="T442" s="9">
        <v>0.4</v>
      </c>
      <c r="U442" s="9"/>
    </row>
    <row r="443" spans="1:21" x14ac:dyDescent="0.3">
      <c r="A443" s="6">
        <v>1</v>
      </c>
      <c r="B443" s="6" t="s">
        <v>947</v>
      </c>
      <c r="C443" s="6">
        <v>10</v>
      </c>
      <c r="D443" s="6" t="s">
        <v>70</v>
      </c>
      <c r="E443" s="6">
        <v>2020</v>
      </c>
      <c r="F443" s="6" t="s">
        <v>948</v>
      </c>
      <c r="G443" s="9">
        <v>3.1</v>
      </c>
      <c r="H443" s="9">
        <v>0.4</v>
      </c>
      <c r="I443" s="9">
        <v>3.5</v>
      </c>
      <c r="L443" s="6">
        <v>2</v>
      </c>
      <c r="M443" s="6" t="s">
        <v>949</v>
      </c>
      <c r="N443" s="6">
        <v>10</v>
      </c>
      <c r="O443" s="6" t="s">
        <v>70</v>
      </c>
      <c r="P443" s="6">
        <v>2020</v>
      </c>
      <c r="Q443" s="6" t="s">
        <v>948</v>
      </c>
      <c r="R443" s="9">
        <v>3.1</v>
      </c>
      <c r="S443" s="9">
        <v>0.5</v>
      </c>
      <c r="T443" s="9">
        <v>3.6</v>
      </c>
      <c r="U443" s="9"/>
    </row>
    <row r="444" spans="1:21" x14ac:dyDescent="0.3">
      <c r="A444" s="6">
        <v>1</v>
      </c>
      <c r="B444" s="6" t="s">
        <v>947</v>
      </c>
      <c r="C444" s="6">
        <v>11</v>
      </c>
      <c r="D444" s="6" t="s">
        <v>966</v>
      </c>
      <c r="E444" s="6">
        <v>2020</v>
      </c>
      <c r="F444" s="6" t="s">
        <v>948</v>
      </c>
      <c r="G444" s="9">
        <v>4.4000000000000004</v>
      </c>
      <c r="H444" s="9">
        <v>0.2</v>
      </c>
      <c r="I444" s="9">
        <v>4.5</v>
      </c>
      <c r="L444" s="6">
        <v>2</v>
      </c>
      <c r="M444" s="6" t="s">
        <v>949</v>
      </c>
      <c r="N444" s="6">
        <v>11</v>
      </c>
      <c r="O444" s="6" t="s">
        <v>966</v>
      </c>
      <c r="P444" s="6">
        <v>2020</v>
      </c>
      <c r="Q444" s="6" t="s">
        <v>948</v>
      </c>
      <c r="R444" s="9">
        <v>4.2</v>
      </c>
      <c r="S444" s="9">
        <v>0.2</v>
      </c>
      <c r="T444" s="9">
        <v>4.4000000000000004</v>
      </c>
      <c r="U444" s="9"/>
    </row>
    <row r="445" spans="1:21" x14ac:dyDescent="0.3">
      <c r="A445" s="6">
        <v>1</v>
      </c>
      <c r="B445" s="6" t="s">
        <v>947</v>
      </c>
      <c r="C445" s="6">
        <v>12</v>
      </c>
      <c r="D445" s="6" t="s">
        <v>967</v>
      </c>
      <c r="E445" s="6">
        <v>2020</v>
      </c>
      <c r="F445" s="6" t="s">
        <v>948</v>
      </c>
      <c r="G445" s="9">
        <v>2.7</v>
      </c>
      <c r="H445" s="9">
        <v>0.1</v>
      </c>
      <c r="I445" s="9">
        <v>2.8</v>
      </c>
      <c r="L445" s="6">
        <v>2</v>
      </c>
      <c r="M445" s="6" t="s">
        <v>949</v>
      </c>
      <c r="N445" s="6">
        <v>12</v>
      </c>
      <c r="O445" s="6" t="s">
        <v>967</v>
      </c>
      <c r="P445" s="6">
        <v>2020</v>
      </c>
      <c r="Q445" s="6" t="s">
        <v>948</v>
      </c>
      <c r="R445" s="9">
        <v>2.5</v>
      </c>
      <c r="S445" s="9">
        <v>0.1</v>
      </c>
      <c r="T445" s="9">
        <v>2.6</v>
      </c>
      <c r="U445" s="9"/>
    </row>
    <row r="446" spans="1:21" x14ac:dyDescent="0.3">
      <c r="A446" s="6">
        <v>1</v>
      </c>
      <c r="B446" s="6" t="s">
        <v>947</v>
      </c>
      <c r="C446" s="6">
        <v>13</v>
      </c>
      <c r="D446" s="6" t="s">
        <v>968</v>
      </c>
      <c r="E446" s="6">
        <v>2020</v>
      </c>
      <c r="F446" s="6" t="s">
        <v>948</v>
      </c>
      <c r="G446" s="9">
        <v>1.4</v>
      </c>
      <c r="H446" s="9">
        <v>0</v>
      </c>
      <c r="I446" s="9">
        <v>1.5</v>
      </c>
      <c r="L446" s="6">
        <v>2</v>
      </c>
      <c r="M446" s="6" t="s">
        <v>949</v>
      </c>
      <c r="N446" s="6">
        <v>13</v>
      </c>
      <c r="O446" s="6" t="s">
        <v>968</v>
      </c>
      <c r="P446" s="6">
        <v>2020</v>
      </c>
      <c r="Q446" s="6" t="s">
        <v>948</v>
      </c>
      <c r="R446" s="9">
        <v>1.4</v>
      </c>
      <c r="S446" s="9">
        <v>0</v>
      </c>
      <c r="T446" s="9">
        <v>1.5</v>
      </c>
      <c r="U446" s="9"/>
    </row>
    <row r="447" spans="1:21" x14ac:dyDescent="0.3">
      <c r="A447" s="6">
        <v>1</v>
      </c>
      <c r="B447" s="6" t="s">
        <v>947</v>
      </c>
      <c r="C447" s="6">
        <v>14</v>
      </c>
      <c r="D447" s="6" t="s">
        <v>969</v>
      </c>
      <c r="E447" s="6">
        <v>2020</v>
      </c>
      <c r="F447" s="6" t="s">
        <v>948</v>
      </c>
      <c r="G447" s="9"/>
      <c r="H447" s="9"/>
      <c r="I447" s="9">
        <v>116.3</v>
      </c>
      <c r="L447" s="6">
        <v>2</v>
      </c>
      <c r="M447" s="6" t="s">
        <v>949</v>
      </c>
      <c r="N447" s="6">
        <v>14</v>
      </c>
      <c r="O447" s="6" t="s">
        <v>969</v>
      </c>
      <c r="P447" s="6">
        <v>2020</v>
      </c>
      <c r="Q447" s="6" t="s">
        <v>948</v>
      </c>
      <c r="R447" s="9"/>
      <c r="S447" s="9"/>
      <c r="T447" s="9">
        <v>114.8</v>
      </c>
      <c r="U447" s="9"/>
    </row>
    <row r="448" spans="1:21" x14ac:dyDescent="0.3">
      <c r="A448" s="6">
        <v>1</v>
      </c>
      <c r="B448" s="6" t="s">
        <v>947</v>
      </c>
      <c r="C448" s="6">
        <v>15</v>
      </c>
      <c r="D448" s="6" t="s">
        <v>970</v>
      </c>
      <c r="E448" s="6">
        <v>2020</v>
      </c>
      <c r="F448" s="6" t="s">
        <v>948</v>
      </c>
      <c r="G448" s="9"/>
      <c r="H448" s="9"/>
      <c r="I448" s="9">
        <v>100</v>
      </c>
      <c r="L448" s="6">
        <v>2</v>
      </c>
      <c r="M448" s="6" t="s">
        <v>949</v>
      </c>
      <c r="N448" s="6">
        <v>15</v>
      </c>
      <c r="O448" s="6" t="s">
        <v>970</v>
      </c>
      <c r="P448" s="6">
        <v>2020</v>
      </c>
      <c r="Q448" s="6" t="s">
        <v>948</v>
      </c>
      <c r="R448" s="9"/>
      <c r="S448" s="9"/>
      <c r="T448" s="9">
        <v>100</v>
      </c>
      <c r="U448" s="9"/>
    </row>
    <row r="449" spans="1:21" x14ac:dyDescent="0.3">
      <c r="A449" s="6">
        <v>1</v>
      </c>
      <c r="B449" s="6" t="s">
        <v>947</v>
      </c>
      <c r="C449" s="6">
        <v>16</v>
      </c>
      <c r="D449" s="6" t="s">
        <v>971</v>
      </c>
      <c r="E449" s="6">
        <v>2020</v>
      </c>
      <c r="F449" s="6" t="s">
        <v>948</v>
      </c>
      <c r="G449" s="9"/>
      <c r="H449" s="9"/>
      <c r="I449" s="9">
        <v>14.6</v>
      </c>
      <c r="L449" s="6">
        <v>2</v>
      </c>
      <c r="M449" s="6" t="s">
        <v>949</v>
      </c>
      <c r="N449" s="6">
        <v>16</v>
      </c>
      <c r="O449" s="6" t="s">
        <v>971</v>
      </c>
      <c r="P449" s="6">
        <v>2020</v>
      </c>
      <c r="Q449" s="6" t="s">
        <v>948</v>
      </c>
      <c r="R449" s="9"/>
      <c r="S449" s="9"/>
      <c r="T449" s="9">
        <v>21.5</v>
      </c>
      <c r="U449" s="9"/>
    </row>
    <row r="450" spans="1:21" x14ac:dyDescent="0.3">
      <c r="A450" s="6">
        <v>1</v>
      </c>
      <c r="B450" s="6" t="s">
        <v>947</v>
      </c>
      <c r="C450" s="6">
        <v>1</v>
      </c>
      <c r="D450" s="6" t="s">
        <v>946</v>
      </c>
      <c r="E450" s="6">
        <v>2021</v>
      </c>
      <c r="F450" s="6" t="s">
        <v>948</v>
      </c>
      <c r="G450" s="9">
        <v>95.6</v>
      </c>
      <c r="H450" s="9">
        <v>4.4000000000000004</v>
      </c>
      <c r="I450" s="9">
        <v>100</v>
      </c>
      <c r="L450" s="6">
        <v>2</v>
      </c>
      <c r="M450" s="6" t="s">
        <v>949</v>
      </c>
      <c r="N450" s="6">
        <v>1</v>
      </c>
      <c r="O450" s="6" t="s">
        <v>946</v>
      </c>
      <c r="P450" s="6">
        <v>2021</v>
      </c>
      <c r="Q450" s="6" t="s">
        <v>948</v>
      </c>
      <c r="R450" s="9">
        <v>94.5</v>
      </c>
      <c r="S450" s="9">
        <v>5.5</v>
      </c>
      <c r="T450" s="9">
        <v>100</v>
      </c>
      <c r="U450" s="9"/>
    </row>
    <row r="451" spans="1:21" x14ac:dyDescent="0.3">
      <c r="A451" s="6">
        <v>1</v>
      </c>
      <c r="B451" s="6" t="s">
        <v>947</v>
      </c>
      <c r="C451" s="6">
        <v>2</v>
      </c>
      <c r="D451" s="6" t="s">
        <v>951</v>
      </c>
      <c r="E451" s="6">
        <v>2021</v>
      </c>
      <c r="F451" s="6" t="s">
        <v>948</v>
      </c>
      <c r="G451" s="9">
        <v>1.2</v>
      </c>
      <c r="H451" s="9">
        <v>0.3</v>
      </c>
      <c r="I451" s="9">
        <v>1.5</v>
      </c>
      <c r="L451" s="6">
        <v>2</v>
      </c>
      <c r="M451" s="6" t="s">
        <v>949</v>
      </c>
      <c r="N451" s="6">
        <v>2</v>
      </c>
      <c r="O451" s="6" t="s">
        <v>951</v>
      </c>
      <c r="P451" s="6">
        <v>2021</v>
      </c>
      <c r="Q451" s="6" t="s">
        <v>948</v>
      </c>
      <c r="R451" s="9">
        <v>1.9</v>
      </c>
      <c r="S451" s="9">
        <v>0.5</v>
      </c>
      <c r="T451" s="9">
        <v>2.4</v>
      </c>
      <c r="U451" s="9"/>
    </row>
    <row r="452" spans="1:21" x14ac:dyDescent="0.3">
      <c r="A452" s="6">
        <v>1</v>
      </c>
      <c r="B452" s="6" t="s">
        <v>947</v>
      </c>
      <c r="C452" s="6">
        <v>3</v>
      </c>
      <c r="D452" s="6" t="s">
        <v>953</v>
      </c>
      <c r="E452" s="6">
        <v>2021</v>
      </c>
      <c r="F452" s="6" t="s">
        <v>948</v>
      </c>
      <c r="G452" s="9">
        <v>7.2</v>
      </c>
      <c r="H452" s="9">
        <v>0.9</v>
      </c>
      <c r="I452" s="9">
        <v>8.1</v>
      </c>
      <c r="L452" s="6">
        <v>2</v>
      </c>
      <c r="M452" s="6" t="s">
        <v>949</v>
      </c>
      <c r="N452" s="6">
        <v>3</v>
      </c>
      <c r="O452" s="6" t="s">
        <v>953</v>
      </c>
      <c r="P452" s="6">
        <v>2021</v>
      </c>
      <c r="Q452" s="6" t="s">
        <v>948</v>
      </c>
      <c r="R452" s="9">
        <v>11.1</v>
      </c>
      <c r="S452" s="9">
        <v>1.5</v>
      </c>
      <c r="T452" s="9">
        <v>12.6</v>
      </c>
      <c r="U452" s="9"/>
    </row>
    <row r="453" spans="1:21" x14ac:dyDescent="0.3">
      <c r="A453" s="6">
        <v>1</v>
      </c>
      <c r="B453" s="6" t="s">
        <v>947</v>
      </c>
      <c r="C453" s="6">
        <v>4</v>
      </c>
      <c r="D453" s="6" t="s">
        <v>955</v>
      </c>
      <c r="E453" s="6">
        <v>2021</v>
      </c>
      <c r="F453" s="6" t="s">
        <v>948</v>
      </c>
      <c r="G453" s="9">
        <v>14.1</v>
      </c>
      <c r="H453" s="9">
        <v>1</v>
      </c>
      <c r="I453" s="9">
        <v>15.1</v>
      </c>
      <c r="L453" s="6">
        <v>2</v>
      </c>
      <c r="M453" s="6" t="s">
        <v>949</v>
      </c>
      <c r="N453" s="6">
        <v>4</v>
      </c>
      <c r="O453" s="6" t="s">
        <v>955</v>
      </c>
      <c r="P453" s="6">
        <v>2021</v>
      </c>
      <c r="Q453" s="6" t="s">
        <v>948</v>
      </c>
      <c r="R453" s="9">
        <v>22.2</v>
      </c>
      <c r="S453" s="9">
        <v>1.6</v>
      </c>
      <c r="T453" s="9">
        <v>23.8</v>
      </c>
      <c r="U453" s="9"/>
    </row>
    <row r="454" spans="1:21" x14ac:dyDescent="0.3">
      <c r="A454" s="6">
        <v>1</v>
      </c>
      <c r="B454" s="6" t="s">
        <v>947</v>
      </c>
      <c r="C454" s="6">
        <v>5</v>
      </c>
      <c r="D454" s="6" t="s">
        <v>957</v>
      </c>
      <c r="E454" s="6">
        <v>2021</v>
      </c>
      <c r="F454" s="6" t="s">
        <v>948</v>
      </c>
      <c r="G454" s="9">
        <v>1.8</v>
      </c>
      <c r="H454" s="9">
        <v>1</v>
      </c>
      <c r="I454" s="9">
        <v>2.8</v>
      </c>
      <c r="L454" s="6">
        <v>2</v>
      </c>
      <c r="M454" s="6" t="s">
        <v>949</v>
      </c>
      <c r="N454" s="6">
        <v>5</v>
      </c>
      <c r="O454" s="6" t="s">
        <v>957</v>
      </c>
      <c r="P454" s="6">
        <v>2021</v>
      </c>
      <c r="Q454" s="6" t="s">
        <v>948</v>
      </c>
      <c r="R454" s="9">
        <v>2.2000000000000002</v>
      </c>
      <c r="S454" s="9">
        <v>1.2</v>
      </c>
      <c r="T454" s="9">
        <v>3.4</v>
      </c>
      <c r="U454" s="9"/>
    </row>
    <row r="455" spans="1:21" x14ac:dyDescent="0.3">
      <c r="A455" s="6">
        <v>1</v>
      </c>
      <c r="B455" s="6" t="s">
        <v>947</v>
      </c>
      <c r="C455" s="6">
        <v>6</v>
      </c>
      <c r="D455" s="6" t="s">
        <v>80</v>
      </c>
      <c r="E455" s="6">
        <v>2021</v>
      </c>
      <c r="F455" s="6" t="s">
        <v>948</v>
      </c>
      <c r="G455" s="9">
        <v>3.3</v>
      </c>
      <c r="H455" s="9">
        <v>0</v>
      </c>
      <c r="I455" s="9">
        <v>3.3</v>
      </c>
      <c r="L455" s="6">
        <v>2</v>
      </c>
      <c r="M455" s="6" t="s">
        <v>949</v>
      </c>
      <c r="N455" s="6">
        <v>6</v>
      </c>
      <c r="O455" s="6" t="s">
        <v>80</v>
      </c>
      <c r="P455" s="6">
        <v>2021</v>
      </c>
      <c r="Q455" s="6" t="s">
        <v>948</v>
      </c>
      <c r="R455" s="9">
        <v>4.8</v>
      </c>
      <c r="S455" s="9">
        <v>0</v>
      </c>
      <c r="T455" s="9">
        <v>4.8</v>
      </c>
      <c r="U455" s="9"/>
    </row>
    <row r="456" spans="1:21" x14ac:dyDescent="0.3">
      <c r="A456" s="6">
        <v>1</v>
      </c>
      <c r="B456" s="6" t="s">
        <v>947</v>
      </c>
      <c r="C456" s="6">
        <v>7</v>
      </c>
      <c r="D456" s="6" t="s">
        <v>959</v>
      </c>
      <c r="E456" s="6">
        <v>2021</v>
      </c>
      <c r="F456" s="6" t="s">
        <v>948</v>
      </c>
      <c r="G456" s="9">
        <v>11.4</v>
      </c>
      <c r="H456" s="9">
        <v>-0.2</v>
      </c>
      <c r="I456" s="9">
        <v>11.2</v>
      </c>
      <c r="L456" s="6">
        <v>2</v>
      </c>
      <c r="M456" s="6" t="s">
        <v>949</v>
      </c>
      <c r="N456" s="6">
        <v>7</v>
      </c>
      <c r="O456" s="6" t="s">
        <v>959</v>
      </c>
      <c r="P456" s="6">
        <v>2021</v>
      </c>
      <c r="Q456" s="6" t="s">
        <v>948</v>
      </c>
      <c r="R456" s="9">
        <v>16.5</v>
      </c>
      <c r="S456" s="9">
        <v>-0.3</v>
      </c>
      <c r="T456" s="9">
        <v>16.2</v>
      </c>
      <c r="U456" s="9"/>
    </row>
    <row r="457" spans="1:21" x14ac:dyDescent="0.3">
      <c r="A457" s="6">
        <v>1</v>
      </c>
      <c r="B457" s="6" t="s">
        <v>947</v>
      </c>
      <c r="C457" s="6">
        <v>8</v>
      </c>
      <c r="D457" s="6" t="s">
        <v>960</v>
      </c>
      <c r="E457" s="6">
        <v>2021</v>
      </c>
      <c r="F457" s="6" t="s">
        <v>948</v>
      </c>
      <c r="G457" s="9">
        <v>13.5</v>
      </c>
      <c r="H457" s="9">
        <v>0.2</v>
      </c>
      <c r="I457" s="9">
        <v>13.7</v>
      </c>
      <c r="L457" s="6">
        <v>2</v>
      </c>
      <c r="M457" s="6" t="s">
        <v>949</v>
      </c>
      <c r="N457" s="6">
        <v>8</v>
      </c>
      <c r="O457" s="6" t="s">
        <v>960</v>
      </c>
      <c r="P457" s="6">
        <v>2021</v>
      </c>
      <c r="Q457" s="6" t="s">
        <v>948</v>
      </c>
      <c r="R457" s="9">
        <v>23.7</v>
      </c>
      <c r="S457" s="9">
        <v>0.4</v>
      </c>
      <c r="T457" s="9">
        <v>24.1</v>
      </c>
      <c r="U457" s="9"/>
    </row>
    <row r="458" spans="1:21" x14ac:dyDescent="0.3">
      <c r="A458" s="6">
        <v>1</v>
      </c>
      <c r="B458" s="6" t="s">
        <v>947</v>
      </c>
      <c r="C458" s="6">
        <v>9</v>
      </c>
      <c r="D458" s="6" t="s">
        <v>965</v>
      </c>
      <c r="E458" s="6">
        <v>2021</v>
      </c>
      <c r="F458" s="6" t="s">
        <v>948</v>
      </c>
      <c r="G458" s="9">
        <v>32</v>
      </c>
      <c r="H458" s="9">
        <v>0.5</v>
      </c>
      <c r="I458" s="9">
        <v>32.5</v>
      </c>
      <c r="L458" s="6">
        <v>2</v>
      </c>
      <c r="M458" s="6" t="s">
        <v>949</v>
      </c>
      <c r="N458" s="6">
        <v>9</v>
      </c>
      <c r="O458" s="6" t="s">
        <v>965</v>
      </c>
      <c r="P458" s="6">
        <v>2021</v>
      </c>
      <c r="Q458" s="6" t="s">
        <v>948</v>
      </c>
      <c r="R458" s="9">
        <v>0.5</v>
      </c>
      <c r="S458" s="9">
        <v>0</v>
      </c>
      <c r="T458" s="9">
        <v>0.5</v>
      </c>
      <c r="U458" s="9"/>
    </row>
    <row r="459" spans="1:21" x14ac:dyDescent="0.3">
      <c r="A459" s="6">
        <v>1</v>
      </c>
      <c r="B459" s="6" t="s">
        <v>947</v>
      </c>
      <c r="C459" s="6">
        <v>10</v>
      </c>
      <c r="D459" s="6" t="s">
        <v>70</v>
      </c>
      <c r="E459" s="6">
        <v>2021</v>
      </c>
      <c r="F459" s="6" t="s">
        <v>948</v>
      </c>
      <c r="G459" s="9">
        <v>3</v>
      </c>
      <c r="H459" s="9">
        <v>0.5</v>
      </c>
      <c r="I459" s="9">
        <v>3.4</v>
      </c>
      <c r="L459" s="6">
        <v>2</v>
      </c>
      <c r="M459" s="6" t="s">
        <v>949</v>
      </c>
      <c r="N459" s="6">
        <v>10</v>
      </c>
      <c r="O459" s="6" t="s">
        <v>70</v>
      </c>
      <c r="P459" s="6">
        <v>2021</v>
      </c>
      <c r="Q459" s="6" t="s">
        <v>948</v>
      </c>
      <c r="R459" s="9">
        <v>3</v>
      </c>
      <c r="S459" s="9">
        <v>0.5</v>
      </c>
      <c r="T459" s="9">
        <v>3.5</v>
      </c>
      <c r="U459" s="9"/>
    </row>
    <row r="460" spans="1:21" x14ac:dyDescent="0.3">
      <c r="A460" s="6">
        <v>1</v>
      </c>
      <c r="B460" s="6" t="s">
        <v>947</v>
      </c>
      <c r="C460" s="6">
        <v>11</v>
      </c>
      <c r="D460" s="6" t="s">
        <v>966</v>
      </c>
      <c r="E460" s="6">
        <v>2021</v>
      </c>
      <c r="F460" s="6" t="s">
        <v>948</v>
      </c>
      <c r="G460" s="9">
        <v>4.3</v>
      </c>
      <c r="H460" s="9">
        <v>0.2</v>
      </c>
      <c r="I460" s="9">
        <v>4.4000000000000004</v>
      </c>
      <c r="L460" s="6">
        <v>2</v>
      </c>
      <c r="M460" s="6" t="s">
        <v>949</v>
      </c>
      <c r="N460" s="6">
        <v>11</v>
      </c>
      <c r="O460" s="6" t="s">
        <v>966</v>
      </c>
      <c r="P460" s="6">
        <v>2021</v>
      </c>
      <c r="Q460" s="6" t="s">
        <v>948</v>
      </c>
      <c r="R460" s="9">
        <v>4.0999999999999996</v>
      </c>
      <c r="S460" s="9">
        <v>0.2</v>
      </c>
      <c r="T460" s="9">
        <v>4.2</v>
      </c>
      <c r="U460" s="9"/>
    </row>
    <row r="461" spans="1:21" x14ac:dyDescent="0.3">
      <c r="A461" s="6">
        <v>1</v>
      </c>
      <c r="B461" s="6" t="s">
        <v>947</v>
      </c>
      <c r="C461" s="6">
        <v>12</v>
      </c>
      <c r="D461" s="6" t="s">
        <v>967</v>
      </c>
      <c r="E461" s="6">
        <v>2021</v>
      </c>
      <c r="F461" s="6" t="s">
        <v>948</v>
      </c>
      <c r="G461" s="9">
        <v>2.8</v>
      </c>
      <c r="H461" s="9">
        <v>0.1</v>
      </c>
      <c r="I461" s="9">
        <v>2.9</v>
      </c>
      <c r="L461" s="6">
        <v>2</v>
      </c>
      <c r="M461" s="6" t="s">
        <v>949</v>
      </c>
      <c r="N461" s="6">
        <v>12</v>
      </c>
      <c r="O461" s="6" t="s">
        <v>967</v>
      </c>
      <c r="P461" s="6">
        <v>2021</v>
      </c>
      <c r="Q461" s="6" t="s">
        <v>948</v>
      </c>
      <c r="R461" s="9">
        <v>2.7</v>
      </c>
      <c r="S461" s="9">
        <v>0.1</v>
      </c>
      <c r="T461" s="9">
        <v>2.8</v>
      </c>
      <c r="U461" s="9"/>
    </row>
    <row r="462" spans="1:21" x14ac:dyDescent="0.3">
      <c r="A462" s="6">
        <v>1</v>
      </c>
      <c r="B462" s="6" t="s">
        <v>947</v>
      </c>
      <c r="C462" s="6">
        <v>13</v>
      </c>
      <c r="D462" s="6" t="s">
        <v>968</v>
      </c>
      <c r="E462" s="6">
        <v>2021</v>
      </c>
      <c r="F462" s="6" t="s">
        <v>948</v>
      </c>
      <c r="G462" s="9">
        <v>1.4</v>
      </c>
      <c r="H462" s="9">
        <v>0</v>
      </c>
      <c r="I462" s="9">
        <v>1.4</v>
      </c>
      <c r="L462" s="6">
        <v>2</v>
      </c>
      <c r="M462" s="6" t="s">
        <v>949</v>
      </c>
      <c r="N462" s="6">
        <v>13</v>
      </c>
      <c r="O462" s="6" t="s">
        <v>968</v>
      </c>
      <c r="P462" s="6">
        <v>2021</v>
      </c>
      <c r="Q462" s="6" t="s">
        <v>948</v>
      </c>
      <c r="R462" s="9">
        <v>1.4</v>
      </c>
      <c r="S462" s="9">
        <v>0</v>
      </c>
      <c r="T462" s="9">
        <v>1.4</v>
      </c>
      <c r="U462" s="9"/>
    </row>
    <row r="463" spans="1:21" x14ac:dyDescent="0.3">
      <c r="A463" s="6">
        <v>1</v>
      </c>
      <c r="B463" s="6" t="s">
        <v>947</v>
      </c>
      <c r="C463" s="6">
        <v>14</v>
      </c>
      <c r="D463" s="6" t="s">
        <v>969</v>
      </c>
      <c r="E463" s="6">
        <v>2021</v>
      </c>
      <c r="F463" s="6" t="s">
        <v>948</v>
      </c>
      <c r="G463" s="9"/>
      <c r="H463" s="9"/>
      <c r="I463" s="9">
        <v>116.7</v>
      </c>
      <c r="L463" s="6">
        <v>2</v>
      </c>
      <c r="M463" s="6" t="s">
        <v>949</v>
      </c>
      <c r="N463" s="6">
        <v>14</v>
      </c>
      <c r="O463" s="6" t="s">
        <v>969</v>
      </c>
      <c r="P463" s="6">
        <v>2021</v>
      </c>
      <c r="Q463" s="6" t="s">
        <v>948</v>
      </c>
      <c r="R463" s="9"/>
      <c r="S463" s="9"/>
      <c r="T463" s="9">
        <v>116.2</v>
      </c>
      <c r="U463" s="9"/>
    </row>
    <row r="464" spans="1:21" x14ac:dyDescent="0.3">
      <c r="A464" s="6">
        <v>1</v>
      </c>
      <c r="B464" s="6" t="s">
        <v>947</v>
      </c>
      <c r="C464" s="6">
        <v>15</v>
      </c>
      <c r="D464" s="6" t="s">
        <v>970</v>
      </c>
      <c r="E464" s="6">
        <v>2021</v>
      </c>
      <c r="F464" s="6" t="s">
        <v>948</v>
      </c>
      <c r="G464" s="9"/>
      <c r="H464" s="9"/>
      <c r="I464" s="9">
        <v>100</v>
      </c>
      <c r="L464" s="6">
        <v>2</v>
      </c>
      <c r="M464" s="6" t="s">
        <v>949</v>
      </c>
      <c r="N464" s="6">
        <v>15</v>
      </c>
      <c r="O464" s="6" t="s">
        <v>970</v>
      </c>
      <c r="P464" s="6">
        <v>2021</v>
      </c>
      <c r="Q464" s="6" t="s">
        <v>948</v>
      </c>
      <c r="R464" s="9"/>
      <c r="S464" s="9"/>
      <c r="T464" s="9">
        <v>100</v>
      </c>
      <c r="U464" s="9"/>
    </row>
    <row r="465" spans="1:21" x14ac:dyDescent="0.3">
      <c r="A465" s="6">
        <v>1</v>
      </c>
      <c r="B465" s="6" t="s">
        <v>947</v>
      </c>
      <c r="C465" s="6">
        <v>16</v>
      </c>
      <c r="D465" s="6" t="s">
        <v>971</v>
      </c>
      <c r="E465" s="6">
        <v>2021</v>
      </c>
      <c r="F465" s="6" t="s">
        <v>948</v>
      </c>
      <c r="G465" s="9"/>
      <c r="H465" s="9"/>
      <c r="I465" s="9">
        <v>13.9</v>
      </c>
      <c r="L465" s="6">
        <v>2</v>
      </c>
      <c r="M465" s="6" t="s">
        <v>949</v>
      </c>
      <c r="N465" s="6">
        <v>16</v>
      </c>
      <c r="O465" s="6" t="s">
        <v>971</v>
      </c>
      <c r="P465" s="6">
        <v>2021</v>
      </c>
      <c r="Q465" s="6" t="s">
        <v>948</v>
      </c>
      <c r="R465" s="9"/>
      <c r="S465" s="9"/>
      <c r="T465" s="9">
        <v>21.7</v>
      </c>
      <c r="U465" s="9"/>
    </row>
    <row r="466" spans="1:21" x14ac:dyDescent="0.3">
      <c r="A466" s="6">
        <v>1</v>
      </c>
      <c r="B466" s="6" t="s">
        <v>947</v>
      </c>
      <c r="C466" s="6">
        <v>1</v>
      </c>
      <c r="D466" s="6" t="s">
        <v>946</v>
      </c>
      <c r="E466" s="6">
        <v>2022</v>
      </c>
      <c r="F466" s="6" t="s">
        <v>948</v>
      </c>
      <c r="G466" s="9">
        <v>95.6</v>
      </c>
      <c r="H466" s="9">
        <v>4.4000000000000004</v>
      </c>
      <c r="I466" s="9">
        <v>100</v>
      </c>
      <c r="L466" s="6">
        <v>2</v>
      </c>
      <c r="M466" s="6" t="s">
        <v>949</v>
      </c>
      <c r="N466" s="6">
        <v>1</v>
      </c>
      <c r="O466" s="6" t="s">
        <v>946</v>
      </c>
      <c r="P466" s="6">
        <v>2022</v>
      </c>
      <c r="Q466" s="6" t="s">
        <v>948</v>
      </c>
      <c r="R466" s="9">
        <v>94.4</v>
      </c>
      <c r="S466" s="9">
        <v>5.6</v>
      </c>
      <c r="T466" s="9">
        <v>100</v>
      </c>
      <c r="U466" s="9"/>
    </row>
    <row r="467" spans="1:21" x14ac:dyDescent="0.3">
      <c r="A467" s="6">
        <v>1</v>
      </c>
      <c r="B467" s="6" t="s">
        <v>947</v>
      </c>
      <c r="C467" s="6">
        <v>2</v>
      </c>
      <c r="D467" s="6" t="s">
        <v>951</v>
      </c>
      <c r="E467" s="6">
        <v>2022</v>
      </c>
      <c r="F467" s="6" t="s">
        <v>948</v>
      </c>
      <c r="G467" s="9">
        <v>1.1000000000000001</v>
      </c>
      <c r="H467" s="9">
        <v>0.3</v>
      </c>
      <c r="I467" s="9">
        <v>1.4</v>
      </c>
      <c r="L467" s="6">
        <v>2</v>
      </c>
      <c r="M467" s="6" t="s">
        <v>949</v>
      </c>
      <c r="N467" s="6">
        <v>2</v>
      </c>
      <c r="O467" s="6" t="s">
        <v>951</v>
      </c>
      <c r="P467" s="6">
        <v>2022</v>
      </c>
      <c r="Q467" s="6" t="s">
        <v>948</v>
      </c>
      <c r="R467" s="9">
        <v>1.8</v>
      </c>
      <c r="S467" s="9">
        <v>0.5</v>
      </c>
      <c r="T467" s="9">
        <v>2.2000000000000002</v>
      </c>
      <c r="U467" s="9"/>
    </row>
    <row r="468" spans="1:21" x14ac:dyDescent="0.3">
      <c r="A468" s="6">
        <v>1</v>
      </c>
      <c r="B468" s="6" t="s">
        <v>947</v>
      </c>
      <c r="C468" s="6">
        <v>3</v>
      </c>
      <c r="D468" s="6" t="s">
        <v>953</v>
      </c>
      <c r="E468" s="6">
        <v>2022</v>
      </c>
      <c r="F468" s="6" t="s">
        <v>948</v>
      </c>
      <c r="G468" s="9">
        <v>7.7</v>
      </c>
      <c r="H468" s="9">
        <v>1</v>
      </c>
      <c r="I468" s="9">
        <v>8.8000000000000007</v>
      </c>
      <c r="L468" s="6">
        <v>2</v>
      </c>
      <c r="M468" s="6" t="s">
        <v>949</v>
      </c>
      <c r="N468" s="6">
        <v>3</v>
      </c>
      <c r="O468" s="6" t="s">
        <v>953</v>
      </c>
      <c r="P468" s="6">
        <v>2022</v>
      </c>
      <c r="Q468" s="6" t="s">
        <v>948</v>
      </c>
      <c r="R468" s="9">
        <v>12.1</v>
      </c>
      <c r="S468" s="9">
        <v>1.6</v>
      </c>
      <c r="T468" s="9">
        <v>13.7</v>
      </c>
      <c r="U468" s="9"/>
    </row>
    <row r="469" spans="1:21" x14ac:dyDescent="0.3">
      <c r="A469" s="6">
        <v>1</v>
      </c>
      <c r="B469" s="6" t="s">
        <v>947</v>
      </c>
      <c r="C469" s="6">
        <v>4</v>
      </c>
      <c r="D469" s="6" t="s">
        <v>955</v>
      </c>
      <c r="E469" s="6">
        <v>2022</v>
      </c>
      <c r="F469" s="6" t="s">
        <v>948</v>
      </c>
      <c r="G469" s="9">
        <v>13.5</v>
      </c>
      <c r="H469" s="9">
        <v>1</v>
      </c>
      <c r="I469" s="9">
        <v>14.5</v>
      </c>
      <c r="L469" s="6">
        <v>2</v>
      </c>
      <c r="M469" s="6" t="s">
        <v>949</v>
      </c>
      <c r="N469" s="6">
        <v>4</v>
      </c>
      <c r="O469" s="6" t="s">
        <v>955</v>
      </c>
      <c r="P469" s="6">
        <v>2022</v>
      </c>
      <c r="Q469" s="6" t="s">
        <v>948</v>
      </c>
      <c r="R469" s="9">
        <v>21.6</v>
      </c>
      <c r="S469" s="9">
        <v>1.5</v>
      </c>
      <c r="T469" s="9">
        <v>23.1</v>
      </c>
      <c r="U469" s="9"/>
    </row>
    <row r="470" spans="1:21" x14ac:dyDescent="0.3">
      <c r="A470" s="6">
        <v>1</v>
      </c>
      <c r="B470" s="6" t="s">
        <v>947</v>
      </c>
      <c r="C470" s="6">
        <v>5</v>
      </c>
      <c r="D470" s="6" t="s">
        <v>957</v>
      </c>
      <c r="E470" s="6">
        <v>2022</v>
      </c>
      <c r="F470" s="6" t="s">
        <v>948</v>
      </c>
      <c r="G470" s="9">
        <v>1.6</v>
      </c>
      <c r="H470" s="9">
        <v>1</v>
      </c>
      <c r="I470" s="9">
        <v>2.6</v>
      </c>
      <c r="L470" s="6">
        <v>2</v>
      </c>
      <c r="M470" s="6" t="s">
        <v>949</v>
      </c>
      <c r="N470" s="6">
        <v>5</v>
      </c>
      <c r="O470" s="6" t="s">
        <v>957</v>
      </c>
      <c r="P470" s="6">
        <v>2022</v>
      </c>
      <c r="Q470" s="6" t="s">
        <v>948</v>
      </c>
      <c r="R470" s="9">
        <v>2</v>
      </c>
      <c r="S470" s="9">
        <v>1.2</v>
      </c>
      <c r="T470" s="9">
        <v>3.2</v>
      </c>
      <c r="U470" s="9"/>
    </row>
    <row r="471" spans="1:21" x14ac:dyDescent="0.3">
      <c r="A471" s="6">
        <v>1</v>
      </c>
      <c r="B471" s="6" t="s">
        <v>947</v>
      </c>
      <c r="C471" s="6">
        <v>6</v>
      </c>
      <c r="D471" s="6" t="s">
        <v>80</v>
      </c>
      <c r="E471" s="6">
        <v>2022</v>
      </c>
      <c r="F471" s="6" t="s">
        <v>948</v>
      </c>
      <c r="G471" s="9">
        <v>3.2</v>
      </c>
      <c r="H471" s="9">
        <v>0</v>
      </c>
      <c r="I471" s="9">
        <v>3.2</v>
      </c>
      <c r="L471" s="6">
        <v>2</v>
      </c>
      <c r="M471" s="6" t="s">
        <v>949</v>
      </c>
      <c r="N471" s="6">
        <v>6</v>
      </c>
      <c r="O471" s="6" t="s">
        <v>80</v>
      </c>
      <c r="P471" s="6">
        <v>2022</v>
      </c>
      <c r="Q471" s="6" t="s">
        <v>948</v>
      </c>
      <c r="R471" s="9">
        <v>4.5999999999999996</v>
      </c>
      <c r="S471" s="9">
        <v>0</v>
      </c>
      <c r="T471" s="9">
        <v>4.5999999999999996</v>
      </c>
      <c r="U471" s="9"/>
    </row>
    <row r="472" spans="1:21" x14ac:dyDescent="0.3">
      <c r="A472" s="6">
        <v>1</v>
      </c>
      <c r="B472" s="6" t="s">
        <v>947</v>
      </c>
      <c r="C472" s="6">
        <v>7</v>
      </c>
      <c r="D472" s="6" t="s">
        <v>959</v>
      </c>
      <c r="E472" s="6">
        <v>2022</v>
      </c>
      <c r="F472" s="6" t="s">
        <v>948</v>
      </c>
      <c r="G472" s="9">
        <v>10.8</v>
      </c>
      <c r="H472" s="9">
        <v>-0.2</v>
      </c>
      <c r="I472" s="9">
        <v>10.6</v>
      </c>
      <c r="L472" s="6">
        <v>2</v>
      </c>
      <c r="M472" s="6" t="s">
        <v>949</v>
      </c>
      <c r="N472" s="6">
        <v>7</v>
      </c>
      <c r="O472" s="6" t="s">
        <v>959</v>
      </c>
      <c r="P472" s="6">
        <v>2022</v>
      </c>
      <c r="Q472" s="6" t="s">
        <v>948</v>
      </c>
      <c r="R472" s="9">
        <v>15.8</v>
      </c>
      <c r="S472" s="9">
        <v>-0.3</v>
      </c>
      <c r="T472" s="9">
        <v>15.5</v>
      </c>
      <c r="U472" s="9"/>
    </row>
    <row r="473" spans="1:21" x14ac:dyDescent="0.3">
      <c r="A473" s="6">
        <v>1</v>
      </c>
      <c r="B473" s="6" t="s">
        <v>947</v>
      </c>
      <c r="C473" s="6">
        <v>8</v>
      </c>
      <c r="D473" s="6" t="s">
        <v>960</v>
      </c>
      <c r="E473" s="6">
        <v>2022</v>
      </c>
      <c r="F473" s="6" t="s">
        <v>948</v>
      </c>
      <c r="G473" s="9">
        <v>13.6</v>
      </c>
      <c r="H473" s="9">
        <v>0.2</v>
      </c>
      <c r="I473" s="9">
        <v>13.8</v>
      </c>
      <c r="L473" s="6">
        <v>2</v>
      </c>
      <c r="M473" s="6" t="s">
        <v>949</v>
      </c>
      <c r="N473" s="6">
        <v>8</v>
      </c>
      <c r="O473" s="6" t="s">
        <v>960</v>
      </c>
      <c r="P473" s="6">
        <v>2022</v>
      </c>
      <c r="Q473" s="6" t="s">
        <v>948</v>
      </c>
      <c r="R473" s="9">
        <v>24.2</v>
      </c>
      <c r="S473" s="9">
        <v>0.4</v>
      </c>
      <c r="T473" s="9">
        <v>24.6</v>
      </c>
      <c r="U473" s="9"/>
    </row>
    <row r="474" spans="1:21" x14ac:dyDescent="0.3">
      <c r="A474" s="6">
        <v>1</v>
      </c>
      <c r="B474" s="6" t="s">
        <v>947</v>
      </c>
      <c r="C474" s="6">
        <v>9</v>
      </c>
      <c r="D474" s="6" t="s">
        <v>965</v>
      </c>
      <c r="E474" s="6">
        <v>2022</v>
      </c>
      <c r="F474" s="6" t="s">
        <v>948</v>
      </c>
      <c r="G474" s="9">
        <v>33.4</v>
      </c>
      <c r="H474" s="9">
        <v>0.5</v>
      </c>
      <c r="I474" s="9">
        <v>33.9</v>
      </c>
      <c r="L474" s="6">
        <v>2</v>
      </c>
      <c r="M474" s="6" t="s">
        <v>949</v>
      </c>
      <c r="N474" s="6">
        <v>9</v>
      </c>
      <c r="O474" s="6" t="s">
        <v>965</v>
      </c>
      <c r="P474" s="6">
        <v>2022</v>
      </c>
      <c r="Q474" s="6" t="s">
        <v>948</v>
      </c>
      <c r="R474" s="9">
        <v>0.5</v>
      </c>
      <c r="S474" s="9">
        <v>0</v>
      </c>
      <c r="T474" s="9">
        <v>0.6</v>
      </c>
      <c r="U474" s="9"/>
    </row>
    <row r="475" spans="1:21" x14ac:dyDescent="0.3">
      <c r="A475" s="6">
        <v>1</v>
      </c>
      <c r="B475" s="6" t="s">
        <v>947</v>
      </c>
      <c r="C475" s="6">
        <v>10</v>
      </c>
      <c r="D475" s="6" t="s">
        <v>70</v>
      </c>
      <c r="E475" s="6">
        <v>2022</v>
      </c>
      <c r="F475" s="6" t="s">
        <v>948</v>
      </c>
      <c r="G475" s="9">
        <v>3</v>
      </c>
      <c r="H475" s="9">
        <v>0.4</v>
      </c>
      <c r="I475" s="9">
        <v>3.5</v>
      </c>
      <c r="L475" s="6">
        <v>2</v>
      </c>
      <c r="M475" s="6" t="s">
        <v>949</v>
      </c>
      <c r="N475" s="6">
        <v>10</v>
      </c>
      <c r="O475" s="6" t="s">
        <v>70</v>
      </c>
      <c r="P475" s="6">
        <v>2022</v>
      </c>
      <c r="Q475" s="6" t="s">
        <v>948</v>
      </c>
      <c r="R475" s="9">
        <v>3.1</v>
      </c>
      <c r="S475" s="9">
        <v>0.5</v>
      </c>
      <c r="T475" s="9">
        <v>3.6</v>
      </c>
      <c r="U475" s="9"/>
    </row>
    <row r="476" spans="1:21" x14ac:dyDescent="0.3">
      <c r="A476" s="6">
        <v>1</v>
      </c>
      <c r="B476" s="6" t="s">
        <v>947</v>
      </c>
      <c r="C476" s="6">
        <v>11</v>
      </c>
      <c r="D476" s="6" t="s">
        <v>966</v>
      </c>
      <c r="E476" s="6">
        <v>2022</v>
      </c>
      <c r="F476" s="6" t="s">
        <v>948</v>
      </c>
      <c r="G476" s="9">
        <v>4.2</v>
      </c>
      <c r="H476" s="9">
        <v>0.2</v>
      </c>
      <c r="I476" s="9">
        <v>4.3</v>
      </c>
      <c r="L476" s="6">
        <v>2</v>
      </c>
      <c r="M476" s="6" t="s">
        <v>949</v>
      </c>
      <c r="N476" s="6">
        <v>11</v>
      </c>
      <c r="O476" s="6" t="s">
        <v>966</v>
      </c>
      <c r="P476" s="6">
        <v>2022</v>
      </c>
      <c r="Q476" s="6" t="s">
        <v>948</v>
      </c>
      <c r="R476" s="9">
        <v>4</v>
      </c>
      <c r="S476" s="9">
        <v>0.2</v>
      </c>
      <c r="T476" s="9">
        <v>4.0999999999999996</v>
      </c>
      <c r="U476" s="9"/>
    </row>
    <row r="477" spans="1:21" x14ac:dyDescent="0.3">
      <c r="A477" s="6">
        <v>1</v>
      </c>
      <c r="B477" s="6" t="s">
        <v>947</v>
      </c>
      <c r="C477" s="6">
        <v>12</v>
      </c>
      <c r="D477" s="6" t="s">
        <v>967</v>
      </c>
      <c r="E477" s="6">
        <v>2022</v>
      </c>
      <c r="F477" s="6" t="s">
        <v>948</v>
      </c>
      <c r="G477" s="9">
        <v>2.8</v>
      </c>
      <c r="H477" s="9">
        <v>0.1</v>
      </c>
      <c r="I477" s="9">
        <v>2.9</v>
      </c>
      <c r="L477" s="6">
        <v>2</v>
      </c>
      <c r="M477" s="6" t="s">
        <v>949</v>
      </c>
      <c r="N477" s="6">
        <v>12</v>
      </c>
      <c r="O477" s="6" t="s">
        <v>967</v>
      </c>
      <c r="P477" s="6">
        <v>2022</v>
      </c>
      <c r="Q477" s="6" t="s">
        <v>948</v>
      </c>
      <c r="R477" s="9">
        <v>2.7</v>
      </c>
      <c r="S477" s="9">
        <v>0.1</v>
      </c>
      <c r="T477" s="9">
        <v>2.8</v>
      </c>
      <c r="U477" s="9"/>
    </row>
    <row r="478" spans="1:21" x14ac:dyDescent="0.3">
      <c r="A478" s="6">
        <v>1</v>
      </c>
      <c r="B478" s="6" t="s">
        <v>947</v>
      </c>
      <c r="C478" s="6">
        <v>13</v>
      </c>
      <c r="D478" s="6" t="s">
        <v>968</v>
      </c>
      <c r="E478" s="6">
        <v>2022</v>
      </c>
      <c r="F478" s="6" t="s">
        <v>948</v>
      </c>
      <c r="G478" s="9">
        <v>1.4</v>
      </c>
      <c r="H478" s="9">
        <v>0</v>
      </c>
      <c r="I478" s="9">
        <v>1.5</v>
      </c>
      <c r="L478" s="6">
        <v>2</v>
      </c>
      <c r="M478" s="6" t="s">
        <v>949</v>
      </c>
      <c r="N478" s="6">
        <v>13</v>
      </c>
      <c r="O478" s="6" t="s">
        <v>968</v>
      </c>
      <c r="P478" s="6">
        <v>2022</v>
      </c>
      <c r="Q478" s="6" t="s">
        <v>948</v>
      </c>
      <c r="R478" s="9">
        <v>1.4</v>
      </c>
      <c r="S478" s="9">
        <v>0</v>
      </c>
      <c r="T478" s="9">
        <v>1.5</v>
      </c>
      <c r="U478" s="9"/>
    </row>
    <row r="479" spans="1:21" x14ac:dyDescent="0.3">
      <c r="A479" s="6">
        <v>1</v>
      </c>
      <c r="B479" s="6" t="s">
        <v>947</v>
      </c>
      <c r="C479" s="6">
        <v>14</v>
      </c>
      <c r="D479" s="6" t="s">
        <v>969</v>
      </c>
      <c r="E479" s="6">
        <v>2022</v>
      </c>
      <c r="F479" s="6" t="s">
        <v>948</v>
      </c>
      <c r="G479" s="9"/>
      <c r="H479" s="9"/>
      <c r="I479" s="9">
        <v>117.8</v>
      </c>
      <c r="L479" s="6">
        <v>2</v>
      </c>
      <c r="M479" s="6" t="s">
        <v>949</v>
      </c>
      <c r="N479" s="6">
        <v>14</v>
      </c>
      <c r="O479" s="6" t="s">
        <v>969</v>
      </c>
      <c r="P479" s="6">
        <v>2022</v>
      </c>
      <c r="Q479" s="6" t="s">
        <v>948</v>
      </c>
      <c r="R479" s="9"/>
      <c r="S479" s="9"/>
      <c r="T479" s="9">
        <v>118</v>
      </c>
      <c r="U479" s="9"/>
    </row>
    <row r="480" spans="1:21" x14ac:dyDescent="0.3">
      <c r="A480" s="6">
        <v>1</v>
      </c>
      <c r="B480" s="6" t="s">
        <v>947</v>
      </c>
      <c r="C480" s="6">
        <v>15</v>
      </c>
      <c r="D480" s="6" t="s">
        <v>970</v>
      </c>
      <c r="E480" s="6">
        <v>2022</v>
      </c>
      <c r="F480" s="6" t="s">
        <v>948</v>
      </c>
      <c r="G480" s="9"/>
      <c r="H480" s="9"/>
      <c r="I480" s="9">
        <v>100</v>
      </c>
      <c r="L480" s="6">
        <v>2</v>
      </c>
      <c r="M480" s="6" t="s">
        <v>949</v>
      </c>
      <c r="N480" s="6">
        <v>15</v>
      </c>
      <c r="O480" s="6" t="s">
        <v>970</v>
      </c>
      <c r="P480" s="6">
        <v>2022</v>
      </c>
      <c r="Q480" s="6" t="s">
        <v>948</v>
      </c>
      <c r="R480" s="9"/>
      <c r="S480" s="9"/>
      <c r="T480" s="9">
        <v>100</v>
      </c>
      <c r="U480" s="9"/>
    </row>
    <row r="481" spans="1:21" x14ac:dyDescent="0.3">
      <c r="A481" s="6">
        <v>1</v>
      </c>
      <c r="B481" s="6" t="s">
        <v>947</v>
      </c>
      <c r="C481" s="6">
        <v>16</v>
      </c>
      <c r="D481" s="6" t="s">
        <v>971</v>
      </c>
      <c r="E481" s="6">
        <v>2022</v>
      </c>
      <c r="F481" s="6" t="s">
        <v>948</v>
      </c>
      <c r="G481" s="9"/>
      <c r="H481" s="9"/>
      <c r="I481" s="9">
        <v>14</v>
      </c>
      <c r="L481" s="6">
        <v>2</v>
      </c>
      <c r="M481" s="6" t="s">
        <v>949</v>
      </c>
      <c r="N481" s="6">
        <v>16</v>
      </c>
      <c r="O481" s="6" t="s">
        <v>971</v>
      </c>
      <c r="P481" s="6">
        <v>2022</v>
      </c>
      <c r="Q481" s="6" t="s">
        <v>948</v>
      </c>
      <c r="R481" s="9"/>
      <c r="S481" s="9"/>
      <c r="T481" s="9">
        <v>22.1</v>
      </c>
      <c r="U481" s="9"/>
    </row>
    <row r="482" spans="1:21" x14ac:dyDescent="0.3">
      <c r="A482" s="6">
        <v>1</v>
      </c>
      <c r="B482" s="6" t="s">
        <v>947</v>
      </c>
      <c r="C482" s="6">
        <v>1</v>
      </c>
      <c r="D482" s="6" t="s">
        <v>946</v>
      </c>
      <c r="E482" s="6">
        <v>2023</v>
      </c>
      <c r="F482" s="6" t="s">
        <v>948</v>
      </c>
      <c r="G482" s="9">
        <v>96</v>
      </c>
      <c r="H482" s="9">
        <v>4.0999999999999996</v>
      </c>
      <c r="I482" s="9">
        <v>100</v>
      </c>
      <c r="L482" s="6">
        <v>2</v>
      </c>
      <c r="M482" s="6" t="s">
        <v>949</v>
      </c>
      <c r="N482" s="6">
        <v>1</v>
      </c>
      <c r="O482" s="6" t="s">
        <v>946</v>
      </c>
      <c r="P482" s="6">
        <v>2023</v>
      </c>
      <c r="Q482" s="6" t="s">
        <v>948</v>
      </c>
      <c r="R482" s="9">
        <v>94.8</v>
      </c>
      <c r="S482" s="9">
        <v>5.2</v>
      </c>
      <c r="T482" s="9">
        <v>100</v>
      </c>
      <c r="U482" s="9"/>
    </row>
    <row r="483" spans="1:21" x14ac:dyDescent="0.3">
      <c r="A483" s="6">
        <v>1</v>
      </c>
      <c r="B483" s="6" t="s">
        <v>947</v>
      </c>
      <c r="C483" s="6">
        <v>2</v>
      </c>
      <c r="D483" s="6" t="s">
        <v>951</v>
      </c>
      <c r="E483" s="6">
        <v>2023</v>
      </c>
      <c r="F483" s="6" t="s">
        <v>948</v>
      </c>
      <c r="G483" s="9">
        <v>1.1000000000000001</v>
      </c>
      <c r="H483" s="9">
        <v>0.3</v>
      </c>
      <c r="I483" s="9">
        <v>1.4</v>
      </c>
      <c r="L483" s="6">
        <v>2</v>
      </c>
      <c r="M483" s="6" t="s">
        <v>949</v>
      </c>
      <c r="N483" s="6">
        <v>2</v>
      </c>
      <c r="O483" s="6" t="s">
        <v>951</v>
      </c>
      <c r="P483" s="6">
        <v>2023</v>
      </c>
      <c r="Q483" s="6" t="s">
        <v>948</v>
      </c>
      <c r="R483" s="9">
        <v>1.8</v>
      </c>
      <c r="S483" s="9">
        <v>0.5</v>
      </c>
      <c r="T483" s="9">
        <v>2.2999999999999998</v>
      </c>
      <c r="U483" s="9"/>
    </row>
    <row r="484" spans="1:21" x14ac:dyDescent="0.3">
      <c r="A484" s="6">
        <v>1</v>
      </c>
      <c r="B484" s="6" t="s">
        <v>947</v>
      </c>
      <c r="C484" s="6">
        <v>3</v>
      </c>
      <c r="D484" s="6" t="s">
        <v>953</v>
      </c>
      <c r="E484" s="6">
        <v>2023</v>
      </c>
      <c r="F484" s="6" t="s">
        <v>948</v>
      </c>
      <c r="G484" s="9">
        <v>7.5</v>
      </c>
      <c r="H484" s="9">
        <v>0.9</v>
      </c>
      <c r="I484" s="9">
        <v>8.4</v>
      </c>
      <c r="L484" s="6">
        <v>2</v>
      </c>
      <c r="M484" s="6" t="s">
        <v>949</v>
      </c>
      <c r="N484" s="6">
        <v>3</v>
      </c>
      <c r="O484" s="6" t="s">
        <v>953</v>
      </c>
      <c r="P484" s="6">
        <v>2023</v>
      </c>
      <c r="Q484" s="6" t="s">
        <v>948</v>
      </c>
      <c r="R484" s="9">
        <v>12</v>
      </c>
      <c r="S484" s="9">
        <v>1.3</v>
      </c>
      <c r="T484" s="9">
        <v>13.4</v>
      </c>
      <c r="U484" s="9"/>
    </row>
    <row r="485" spans="1:21" x14ac:dyDescent="0.3">
      <c r="A485" s="6">
        <v>1</v>
      </c>
      <c r="B485" s="6" t="s">
        <v>947</v>
      </c>
      <c r="C485" s="6">
        <v>4</v>
      </c>
      <c r="D485" s="6" t="s">
        <v>955</v>
      </c>
      <c r="E485" s="6">
        <v>2023</v>
      </c>
      <c r="F485" s="6" t="s">
        <v>948</v>
      </c>
      <c r="G485" s="9">
        <v>13.6</v>
      </c>
      <c r="H485" s="9">
        <v>1</v>
      </c>
      <c r="I485" s="9">
        <v>14.6</v>
      </c>
      <c r="L485" s="6">
        <v>2</v>
      </c>
      <c r="M485" s="6" t="s">
        <v>949</v>
      </c>
      <c r="N485" s="6">
        <v>4</v>
      </c>
      <c r="O485" s="6" t="s">
        <v>955</v>
      </c>
      <c r="P485" s="6">
        <v>2023</v>
      </c>
      <c r="Q485" s="6" t="s">
        <v>948</v>
      </c>
      <c r="R485" s="9">
        <v>22.1</v>
      </c>
      <c r="S485" s="9">
        <v>1.5</v>
      </c>
      <c r="T485" s="9">
        <v>23.6</v>
      </c>
      <c r="U485" s="9"/>
    </row>
    <row r="486" spans="1:21" x14ac:dyDescent="0.3">
      <c r="A486" s="6">
        <v>1</v>
      </c>
      <c r="B486" s="6" t="s">
        <v>947</v>
      </c>
      <c r="C486" s="6">
        <v>5</v>
      </c>
      <c r="D486" s="6" t="s">
        <v>957</v>
      </c>
      <c r="E486" s="6">
        <v>2023</v>
      </c>
      <c r="F486" s="6" t="s">
        <v>948</v>
      </c>
      <c r="G486" s="9">
        <v>1.6</v>
      </c>
      <c r="H486" s="9">
        <v>0.9</v>
      </c>
      <c r="I486" s="9">
        <v>2.5</v>
      </c>
      <c r="L486" s="6">
        <v>2</v>
      </c>
      <c r="M486" s="6" t="s">
        <v>949</v>
      </c>
      <c r="N486" s="6">
        <v>5</v>
      </c>
      <c r="O486" s="6" t="s">
        <v>957</v>
      </c>
      <c r="P486" s="6">
        <v>2023</v>
      </c>
      <c r="Q486" s="6" t="s">
        <v>948</v>
      </c>
      <c r="R486" s="9">
        <v>2</v>
      </c>
      <c r="S486" s="9">
        <v>1.1000000000000001</v>
      </c>
      <c r="T486" s="9">
        <v>3.2</v>
      </c>
      <c r="U486" s="9"/>
    </row>
    <row r="487" spans="1:21" x14ac:dyDescent="0.3">
      <c r="A487" s="6">
        <v>1</v>
      </c>
      <c r="B487" s="6" t="s">
        <v>947</v>
      </c>
      <c r="C487" s="6">
        <v>6</v>
      </c>
      <c r="D487" s="6" t="s">
        <v>80</v>
      </c>
      <c r="E487" s="6">
        <v>2023</v>
      </c>
      <c r="F487" s="6" t="s">
        <v>948</v>
      </c>
      <c r="G487" s="9">
        <v>2.9</v>
      </c>
      <c r="H487" s="9">
        <v>0</v>
      </c>
      <c r="I487" s="9">
        <v>2.9</v>
      </c>
      <c r="L487" s="6">
        <v>2</v>
      </c>
      <c r="M487" s="6" t="s">
        <v>949</v>
      </c>
      <c r="N487" s="6">
        <v>6</v>
      </c>
      <c r="O487" s="6" t="s">
        <v>80</v>
      </c>
      <c r="P487" s="6">
        <v>2023</v>
      </c>
      <c r="Q487" s="6" t="s">
        <v>948</v>
      </c>
      <c r="R487" s="9">
        <v>4.3</v>
      </c>
      <c r="S487" s="9">
        <v>0</v>
      </c>
      <c r="T487" s="9">
        <v>4.3</v>
      </c>
      <c r="U487" s="9"/>
    </row>
    <row r="488" spans="1:21" x14ac:dyDescent="0.3">
      <c r="A488" s="6">
        <v>1</v>
      </c>
      <c r="B488" s="6" t="s">
        <v>947</v>
      </c>
      <c r="C488" s="6">
        <v>7</v>
      </c>
      <c r="D488" s="6" t="s">
        <v>959</v>
      </c>
      <c r="E488" s="6">
        <v>2023</v>
      </c>
      <c r="F488" s="6" t="s">
        <v>948</v>
      </c>
      <c r="G488" s="9">
        <v>10.1</v>
      </c>
      <c r="H488" s="9">
        <v>-0.2</v>
      </c>
      <c r="I488" s="9">
        <v>9.9</v>
      </c>
      <c r="L488" s="6">
        <v>2</v>
      </c>
      <c r="M488" s="6" t="s">
        <v>949</v>
      </c>
      <c r="N488" s="6">
        <v>7</v>
      </c>
      <c r="O488" s="6" t="s">
        <v>959</v>
      </c>
      <c r="P488" s="6">
        <v>2023</v>
      </c>
      <c r="Q488" s="6" t="s">
        <v>948</v>
      </c>
      <c r="R488" s="9">
        <v>15.2</v>
      </c>
      <c r="S488" s="9">
        <v>-0.3</v>
      </c>
      <c r="T488" s="9">
        <v>14.8</v>
      </c>
      <c r="U488" s="9"/>
    </row>
    <row r="489" spans="1:21" x14ac:dyDescent="0.3">
      <c r="A489" s="6">
        <v>1</v>
      </c>
      <c r="B489" s="6" t="s">
        <v>947</v>
      </c>
      <c r="C489" s="6">
        <v>8</v>
      </c>
      <c r="D489" s="6" t="s">
        <v>960</v>
      </c>
      <c r="E489" s="6">
        <v>2023</v>
      </c>
      <c r="F489" s="6" t="s">
        <v>948</v>
      </c>
      <c r="G489" s="9">
        <v>13.5</v>
      </c>
      <c r="H489" s="9">
        <v>0.2</v>
      </c>
      <c r="I489" s="9">
        <v>13.7</v>
      </c>
      <c r="L489" s="6">
        <v>2</v>
      </c>
      <c r="M489" s="6" t="s">
        <v>949</v>
      </c>
      <c r="N489" s="6">
        <v>8</v>
      </c>
      <c r="O489" s="6" t="s">
        <v>960</v>
      </c>
      <c r="P489" s="6">
        <v>2023</v>
      </c>
      <c r="Q489" s="6" t="s">
        <v>948</v>
      </c>
      <c r="R489" s="9">
        <v>24.4</v>
      </c>
      <c r="S489" s="9">
        <v>0.4</v>
      </c>
      <c r="T489" s="9">
        <v>24.8</v>
      </c>
      <c r="U489" s="9"/>
    </row>
    <row r="490" spans="1:21" x14ac:dyDescent="0.3">
      <c r="A490" s="6">
        <v>1</v>
      </c>
      <c r="B490" s="6" t="s">
        <v>947</v>
      </c>
      <c r="C490" s="6">
        <v>9</v>
      </c>
      <c r="D490" s="6" t="s">
        <v>965</v>
      </c>
      <c r="E490" s="6">
        <v>2023</v>
      </c>
      <c r="F490" s="6" t="s">
        <v>948</v>
      </c>
      <c r="G490" s="9">
        <v>34.299999999999997</v>
      </c>
      <c r="H490" s="9">
        <v>0.4</v>
      </c>
      <c r="I490" s="9">
        <v>34.700000000000003</v>
      </c>
      <c r="L490" s="6">
        <v>2</v>
      </c>
      <c r="M490" s="6" t="s">
        <v>949</v>
      </c>
      <c r="N490" s="6">
        <v>9</v>
      </c>
      <c r="O490" s="6" t="s">
        <v>965</v>
      </c>
      <c r="P490" s="6">
        <v>2023</v>
      </c>
      <c r="Q490" s="6" t="s">
        <v>948</v>
      </c>
      <c r="R490" s="9">
        <v>0.6</v>
      </c>
      <c r="S490" s="9">
        <v>0</v>
      </c>
      <c r="T490" s="9">
        <v>0.6</v>
      </c>
      <c r="U490" s="9"/>
    </row>
    <row r="491" spans="1:21" x14ac:dyDescent="0.3">
      <c r="A491" s="6">
        <v>1</v>
      </c>
      <c r="B491" s="6" t="s">
        <v>947</v>
      </c>
      <c r="C491" s="6">
        <v>10</v>
      </c>
      <c r="D491" s="6" t="s">
        <v>70</v>
      </c>
      <c r="E491" s="6">
        <v>2023</v>
      </c>
      <c r="F491" s="6" t="s">
        <v>948</v>
      </c>
      <c r="G491" s="9">
        <v>3</v>
      </c>
      <c r="H491" s="9">
        <v>0.4</v>
      </c>
      <c r="I491" s="9">
        <v>3.4</v>
      </c>
      <c r="L491" s="6">
        <v>2</v>
      </c>
      <c r="M491" s="6" t="s">
        <v>949</v>
      </c>
      <c r="N491" s="6">
        <v>10</v>
      </c>
      <c r="O491" s="6" t="s">
        <v>70</v>
      </c>
      <c r="P491" s="6">
        <v>2023</v>
      </c>
      <c r="Q491" s="6" t="s">
        <v>948</v>
      </c>
      <c r="R491" s="9">
        <v>3.1</v>
      </c>
      <c r="S491" s="9">
        <v>0.5</v>
      </c>
      <c r="T491" s="9">
        <v>3.5</v>
      </c>
      <c r="U491" s="9"/>
    </row>
    <row r="492" spans="1:21" x14ac:dyDescent="0.3">
      <c r="A492" s="6">
        <v>1</v>
      </c>
      <c r="B492" s="6" t="s">
        <v>947</v>
      </c>
      <c r="C492" s="6">
        <v>11</v>
      </c>
      <c r="D492" s="6" t="s">
        <v>966</v>
      </c>
      <c r="E492" s="6">
        <v>2023</v>
      </c>
      <c r="F492" s="6" t="s">
        <v>948</v>
      </c>
      <c r="G492" s="9">
        <v>4.7</v>
      </c>
      <c r="H492" s="9">
        <v>0.2</v>
      </c>
      <c r="I492" s="9">
        <v>4.8</v>
      </c>
      <c r="L492" s="6">
        <v>2</v>
      </c>
      <c r="M492" s="6" t="s">
        <v>949</v>
      </c>
      <c r="N492" s="6">
        <v>11</v>
      </c>
      <c r="O492" s="6" t="s">
        <v>966</v>
      </c>
      <c r="P492" s="6">
        <v>2023</v>
      </c>
      <c r="Q492" s="6" t="s">
        <v>948</v>
      </c>
      <c r="R492" s="9">
        <v>4.4000000000000004</v>
      </c>
      <c r="S492" s="9">
        <v>0.1</v>
      </c>
      <c r="T492" s="9">
        <v>4.5999999999999996</v>
      </c>
      <c r="U492" s="9"/>
    </row>
    <row r="493" spans="1:21" x14ac:dyDescent="0.3">
      <c r="A493" s="6">
        <v>1</v>
      </c>
      <c r="B493" s="6" t="s">
        <v>947</v>
      </c>
      <c r="C493" s="6">
        <v>12</v>
      </c>
      <c r="D493" s="6" t="s">
        <v>967</v>
      </c>
      <c r="E493" s="6">
        <v>2023</v>
      </c>
      <c r="F493" s="6" t="s">
        <v>948</v>
      </c>
      <c r="G493" s="9">
        <v>2.9</v>
      </c>
      <c r="H493" s="9">
        <v>0.1</v>
      </c>
      <c r="I493" s="9">
        <v>3</v>
      </c>
      <c r="L493" s="6">
        <v>2</v>
      </c>
      <c r="M493" s="6" t="s">
        <v>949</v>
      </c>
      <c r="N493" s="6">
        <v>12</v>
      </c>
      <c r="O493" s="6" t="s">
        <v>967</v>
      </c>
      <c r="P493" s="6">
        <v>2023</v>
      </c>
      <c r="Q493" s="6" t="s">
        <v>948</v>
      </c>
      <c r="R493" s="9">
        <v>2.8</v>
      </c>
      <c r="S493" s="9">
        <v>0.1</v>
      </c>
      <c r="T493" s="9">
        <v>2.9</v>
      </c>
      <c r="U493" s="9"/>
    </row>
    <row r="494" spans="1:21" x14ac:dyDescent="0.3">
      <c r="A494" s="6">
        <v>1</v>
      </c>
      <c r="B494" s="6" t="s">
        <v>947</v>
      </c>
      <c r="C494" s="6">
        <v>13</v>
      </c>
      <c r="D494" s="6" t="s">
        <v>968</v>
      </c>
      <c r="E494" s="6">
        <v>2023</v>
      </c>
      <c r="F494" s="6" t="s">
        <v>948</v>
      </c>
      <c r="G494" s="9">
        <v>1.4</v>
      </c>
      <c r="H494" s="9">
        <v>0</v>
      </c>
      <c r="I494" s="9">
        <v>1.5</v>
      </c>
      <c r="L494" s="6">
        <v>2</v>
      </c>
      <c r="M494" s="6" t="s">
        <v>949</v>
      </c>
      <c r="N494" s="6">
        <v>13</v>
      </c>
      <c r="O494" s="6" t="s">
        <v>968</v>
      </c>
      <c r="P494" s="6">
        <v>2023</v>
      </c>
      <c r="Q494" s="6" t="s">
        <v>948</v>
      </c>
      <c r="R494" s="9">
        <v>1.4</v>
      </c>
      <c r="S494" s="9">
        <v>0</v>
      </c>
      <c r="T494" s="9">
        <v>1.5</v>
      </c>
      <c r="U494" s="9"/>
    </row>
    <row r="495" spans="1:21" x14ac:dyDescent="0.3">
      <c r="A495" s="6">
        <v>1</v>
      </c>
      <c r="B495" s="6" t="s">
        <v>947</v>
      </c>
      <c r="C495" s="6">
        <v>14</v>
      </c>
      <c r="D495" s="6" t="s">
        <v>969</v>
      </c>
      <c r="E495" s="6">
        <v>2023</v>
      </c>
      <c r="F495" s="6" t="s">
        <v>948</v>
      </c>
      <c r="G495" s="9"/>
      <c r="H495" s="9"/>
      <c r="I495" s="9">
        <v>117.2</v>
      </c>
      <c r="L495" s="6">
        <v>2</v>
      </c>
      <c r="M495" s="6" t="s">
        <v>949</v>
      </c>
      <c r="N495" s="6">
        <v>14</v>
      </c>
      <c r="O495" s="6" t="s">
        <v>969</v>
      </c>
      <c r="P495" s="6">
        <v>2023</v>
      </c>
      <c r="Q495" s="6" t="s">
        <v>948</v>
      </c>
      <c r="R495" s="9"/>
      <c r="S495" s="9"/>
      <c r="T495" s="9">
        <v>117.4</v>
      </c>
      <c r="U495" s="9"/>
    </row>
    <row r="496" spans="1:21" x14ac:dyDescent="0.3">
      <c r="A496" s="6">
        <v>1</v>
      </c>
      <c r="B496" s="6" t="s">
        <v>947</v>
      </c>
      <c r="C496" s="6">
        <v>15</v>
      </c>
      <c r="D496" s="6" t="s">
        <v>970</v>
      </c>
      <c r="E496" s="6">
        <v>2023</v>
      </c>
      <c r="F496" s="6" t="s">
        <v>948</v>
      </c>
      <c r="G496" s="9"/>
      <c r="H496" s="9"/>
      <c r="I496" s="9">
        <v>100</v>
      </c>
      <c r="L496" s="6">
        <v>2</v>
      </c>
      <c r="M496" s="6" t="s">
        <v>949</v>
      </c>
      <c r="N496" s="6">
        <v>15</v>
      </c>
      <c r="O496" s="6" t="s">
        <v>970</v>
      </c>
      <c r="P496" s="6">
        <v>2023</v>
      </c>
      <c r="Q496" s="6" t="s">
        <v>948</v>
      </c>
      <c r="R496" s="9"/>
      <c r="S496" s="9"/>
      <c r="T496" s="9">
        <v>100</v>
      </c>
      <c r="U496" s="9"/>
    </row>
    <row r="497" spans="1:21" x14ac:dyDescent="0.3">
      <c r="A497" s="6">
        <v>1</v>
      </c>
      <c r="B497" s="6" t="s">
        <v>947</v>
      </c>
      <c r="C497" s="6">
        <v>16</v>
      </c>
      <c r="D497" s="6" t="s">
        <v>971</v>
      </c>
      <c r="E497" s="6">
        <v>2023</v>
      </c>
      <c r="F497" s="6" t="s">
        <v>948</v>
      </c>
      <c r="G497" s="9"/>
      <c r="H497" s="9"/>
      <c r="I497" s="9">
        <v>13.6</v>
      </c>
      <c r="L497" s="6">
        <v>2</v>
      </c>
      <c r="M497" s="6" t="s">
        <v>949</v>
      </c>
      <c r="N497" s="6">
        <v>16</v>
      </c>
      <c r="O497" s="6" t="s">
        <v>971</v>
      </c>
      <c r="P497" s="6">
        <v>2023</v>
      </c>
      <c r="Q497" s="6" t="s">
        <v>948</v>
      </c>
      <c r="R497" s="9"/>
      <c r="S497" s="9"/>
      <c r="T497" s="9">
        <v>21.8</v>
      </c>
      <c r="U497" s="9"/>
    </row>
    <row r="498" spans="1:21" x14ac:dyDescent="0.3">
      <c r="A498" s="6">
        <v>2</v>
      </c>
      <c r="B498" s="6" t="s">
        <v>949</v>
      </c>
      <c r="C498" s="6">
        <v>1</v>
      </c>
      <c r="D498" s="6" t="s">
        <v>946</v>
      </c>
      <c r="E498" s="6">
        <v>1993</v>
      </c>
      <c r="F498" s="6" t="s">
        <v>948</v>
      </c>
      <c r="G498" s="9"/>
      <c r="H498" s="9">
        <v>5.2</v>
      </c>
      <c r="I498" s="9">
        <v>100</v>
      </c>
      <c r="S498" s="9"/>
      <c r="T498" s="9"/>
      <c r="U498" s="9"/>
    </row>
    <row r="499" spans="1:21" x14ac:dyDescent="0.3">
      <c r="A499" s="6">
        <v>2</v>
      </c>
      <c r="B499" s="6" t="s">
        <v>949</v>
      </c>
      <c r="C499" s="6">
        <v>2</v>
      </c>
      <c r="D499" s="6" t="s">
        <v>951</v>
      </c>
      <c r="E499" s="6">
        <v>1993</v>
      </c>
      <c r="F499" s="6" t="s">
        <v>948</v>
      </c>
      <c r="G499" s="9"/>
      <c r="H499" s="9">
        <v>0.5</v>
      </c>
      <c r="I499" s="9">
        <v>4.9000000000000004</v>
      </c>
      <c r="S499" s="9"/>
      <c r="T499" s="9"/>
      <c r="U499" s="9"/>
    </row>
    <row r="500" spans="1:21" x14ac:dyDescent="0.3">
      <c r="A500" s="6">
        <v>2</v>
      </c>
      <c r="B500" s="6" t="s">
        <v>949</v>
      </c>
      <c r="C500" s="6">
        <v>3</v>
      </c>
      <c r="D500" s="6" t="s">
        <v>953</v>
      </c>
      <c r="E500" s="6">
        <v>1993</v>
      </c>
      <c r="F500" s="6" t="s">
        <v>948</v>
      </c>
      <c r="G500" s="9"/>
      <c r="H500" s="9">
        <v>0.9</v>
      </c>
      <c r="I500" s="9">
        <v>10.9</v>
      </c>
      <c r="S500" s="9"/>
      <c r="T500" s="9"/>
      <c r="U500" s="9"/>
    </row>
    <row r="501" spans="1:21" x14ac:dyDescent="0.3">
      <c r="A501" s="6">
        <v>2</v>
      </c>
      <c r="B501" s="6" t="s">
        <v>949</v>
      </c>
      <c r="C501" s="6">
        <v>4</v>
      </c>
      <c r="D501" s="6" t="s">
        <v>955</v>
      </c>
      <c r="E501" s="6">
        <v>1993</v>
      </c>
      <c r="F501" s="6" t="s">
        <v>948</v>
      </c>
      <c r="G501" s="9"/>
      <c r="H501" s="9">
        <v>1</v>
      </c>
      <c r="I501" s="9">
        <v>28</v>
      </c>
      <c r="S501" s="9"/>
      <c r="T501" s="9"/>
      <c r="U501" s="9"/>
    </row>
    <row r="502" spans="1:21" x14ac:dyDescent="0.3">
      <c r="A502" s="6">
        <v>2</v>
      </c>
      <c r="B502" s="6" t="s">
        <v>949</v>
      </c>
      <c r="C502" s="6">
        <v>5</v>
      </c>
      <c r="D502" s="6" t="s">
        <v>957</v>
      </c>
      <c r="E502" s="6">
        <v>1993</v>
      </c>
      <c r="F502" s="6" t="s">
        <v>948</v>
      </c>
      <c r="G502" s="9"/>
      <c r="H502" s="9">
        <v>0.9</v>
      </c>
      <c r="I502" s="9">
        <v>4.9000000000000004</v>
      </c>
      <c r="S502" s="9"/>
      <c r="T502" s="9"/>
      <c r="U502" s="9"/>
    </row>
    <row r="503" spans="1:21" x14ac:dyDescent="0.3">
      <c r="A503" s="6">
        <v>2</v>
      </c>
      <c r="B503" s="6" t="s">
        <v>949</v>
      </c>
      <c r="C503" s="6">
        <v>6</v>
      </c>
      <c r="D503" s="6" t="s">
        <v>80</v>
      </c>
      <c r="E503" s="6">
        <v>1993</v>
      </c>
      <c r="F503" s="6" t="s">
        <v>948</v>
      </c>
      <c r="G503" s="9"/>
      <c r="H503" s="9">
        <v>0.2</v>
      </c>
      <c r="I503" s="9">
        <v>5.7</v>
      </c>
      <c r="S503" s="9"/>
      <c r="T503" s="9"/>
      <c r="U503" s="9"/>
    </row>
    <row r="504" spans="1:21" x14ac:dyDescent="0.3">
      <c r="A504" s="6">
        <v>2</v>
      </c>
      <c r="B504" s="6" t="s">
        <v>949</v>
      </c>
      <c r="C504" s="6">
        <v>7</v>
      </c>
      <c r="D504" s="6" t="s">
        <v>959</v>
      </c>
      <c r="E504" s="6">
        <v>1993</v>
      </c>
      <c r="F504" s="6" t="s">
        <v>948</v>
      </c>
      <c r="G504" s="9"/>
      <c r="H504" s="9">
        <v>-0.1</v>
      </c>
      <c r="I504" s="9">
        <v>11.2</v>
      </c>
      <c r="S504" s="9"/>
      <c r="T504" s="9"/>
      <c r="U504" s="9"/>
    </row>
    <row r="505" spans="1:21" x14ac:dyDescent="0.3">
      <c r="A505" s="6">
        <v>2</v>
      </c>
      <c r="B505" s="6" t="s">
        <v>949</v>
      </c>
      <c r="C505" s="6">
        <v>8</v>
      </c>
      <c r="D505" s="6" t="s">
        <v>960</v>
      </c>
      <c r="E505" s="6">
        <v>1993</v>
      </c>
      <c r="F505" s="6" t="s">
        <v>948</v>
      </c>
      <c r="G505" s="9"/>
      <c r="H505" s="9">
        <v>0.3</v>
      </c>
      <c r="I505" s="9">
        <v>19.5</v>
      </c>
      <c r="S505" s="9"/>
      <c r="T505" s="9"/>
      <c r="U505" s="9"/>
    </row>
    <row r="506" spans="1:21" x14ac:dyDescent="0.3">
      <c r="A506" s="6">
        <v>2</v>
      </c>
      <c r="B506" s="6" t="s">
        <v>949</v>
      </c>
      <c r="C506" s="6">
        <v>9</v>
      </c>
      <c r="D506" s="6" t="s">
        <v>965</v>
      </c>
      <c r="E506" s="6">
        <v>1993</v>
      </c>
      <c r="F506" s="6" t="s">
        <v>948</v>
      </c>
      <c r="G506" s="9"/>
      <c r="H506" s="9">
        <v>0</v>
      </c>
      <c r="I506" s="9">
        <v>0.2</v>
      </c>
      <c r="S506" s="9"/>
      <c r="T506" s="9"/>
      <c r="U506" s="9"/>
    </row>
    <row r="507" spans="1:21" x14ac:dyDescent="0.3">
      <c r="A507" s="6">
        <v>2</v>
      </c>
      <c r="B507" s="6" t="s">
        <v>949</v>
      </c>
      <c r="C507" s="6">
        <v>10</v>
      </c>
      <c r="D507" s="6" t="s">
        <v>70</v>
      </c>
      <c r="E507" s="6">
        <v>1993</v>
      </c>
      <c r="F507" s="6" t="s">
        <v>948</v>
      </c>
      <c r="G507" s="9"/>
      <c r="H507" s="9">
        <v>1.5</v>
      </c>
      <c r="I507" s="9">
        <v>5.6</v>
      </c>
      <c r="S507" s="9"/>
      <c r="T507" s="9"/>
      <c r="U507" s="9"/>
    </row>
    <row r="508" spans="1:21" x14ac:dyDescent="0.3">
      <c r="A508" s="6">
        <v>2</v>
      </c>
      <c r="B508" s="6" t="s">
        <v>949</v>
      </c>
      <c r="C508" s="6">
        <v>11</v>
      </c>
      <c r="D508" s="6" t="s">
        <v>966</v>
      </c>
      <c r="E508" s="6">
        <v>1993</v>
      </c>
      <c r="F508" s="6" t="s">
        <v>948</v>
      </c>
      <c r="G508" s="9"/>
      <c r="H508" s="9">
        <v>0</v>
      </c>
      <c r="I508" s="9">
        <v>3.3</v>
      </c>
      <c r="S508" s="9"/>
      <c r="T508" s="9"/>
      <c r="U508" s="9"/>
    </row>
    <row r="509" spans="1:21" x14ac:dyDescent="0.3">
      <c r="A509" s="6">
        <v>2</v>
      </c>
      <c r="B509" s="6" t="s">
        <v>949</v>
      </c>
      <c r="C509" s="6">
        <v>12</v>
      </c>
      <c r="D509" s="6" t="s">
        <v>967</v>
      </c>
      <c r="E509" s="6">
        <v>1993</v>
      </c>
      <c r="F509" s="6" t="s">
        <v>948</v>
      </c>
      <c r="G509" s="9"/>
      <c r="H509" s="9">
        <v>0.1</v>
      </c>
      <c r="I509" s="9">
        <v>3</v>
      </c>
      <c r="S509" s="9"/>
      <c r="T509" s="9"/>
      <c r="U509" s="9"/>
    </row>
    <row r="510" spans="1:21" x14ac:dyDescent="0.3">
      <c r="A510" s="6">
        <v>2</v>
      </c>
      <c r="B510" s="6" t="s">
        <v>949</v>
      </c>
      <c r="C510" s="6">
        <v>13</v>
      </c>
      <c r="D510" s="6" t="s">
        <v>968</v>
      </c>
      <c r="E510" s="6">
        <v>1993</v>
      </c>
      <c r="F510" s="6" t="s">
        <v>948</v>
      </c>
      <c r="G510" s="9"/>
      <c r="H510" s="9">
        <v>0</v>
      </c>
      <c r="I510" s="9">
        <v>1.7</v>
      </c>
      <c r="S510" s="9"/>
      <c r="T510" s="9"/>
      <c r="U510" s="9"/>
    </row>
    <row r="511" spans="1:21" x14ac:dyDescent="0.3">
      <c r="A511" s="6">
        <v>2</v>
      </c>
      <c r="B511" s="6" t="s">
        <v>949</v>
      </c>
      <c r="C511" s="6">
        <v>14</v>
      </c>
      <c r="D511" s="6" t="s">
        <v>969</v>
      </c>
      <c r="E511" s="6">
        <v>1993</v>
      </c>
      <c r="F511" s="6" t="s">
        <v>948</v>
      </c>
      <c r="G511" s="9"/>
      <c r="H511" s="9"/>
      <c r="I511" s="9">
        <v>106.2</v>
      </c>
      <c r="S511" s="9"/>
      <c r="T511" s="9"/>
      <c r="U511" s="9"/>
    </row>
    <row r="512" spans="1:21" x14ac:dyDescent="0.3">
      <c r="A512" s="6">
        <v>2</v>
      </c>
      <c r="B512" s="6" t="s">
        <v>949</v>
      </c>
      <c r="C512" s="6">
        <v>15</v>
      </c>
      <c r="D512" s="6" t="s">
        <v>970</v>
      </c>
      <c r="E512" s="6">
        <v>1993</v>
      </c>
      <c r="F512" s="6" t="s">
        <v>948</v>
      </c>
      <c r="G512" s="9"/>
      <c r="H512" s="9"/>
      <c r="I512" s="9">
        <v>100</v>
      </c>
      <c r="S512" s="9"/>
      <c r="T512" s="9"/>
      <c r="U512" s="9"/>
    </row>
    <row r="513" spans="1:21" x14ac:dyDescent="0.3">
      <c r="A513" s="6">
        <v>2</v>
      </c>
      <c r="B513" s="6" t="s">
        <v>949</v>
      </c>
      <c r="C513" s="6">
        <v>16</v>
      </c>
      <c r="D513" s="6" t="s">
        <v>971</v>
      </c>
      <c r="E513" s="6">
        <v>1993</v>
      </c>
      <c r="F513" s="6" t="s">
        <v>948</v>
      </c>
      <c r="G513" s="9"/>
      <c r="H513" s="9"/>
      <c r="I513" s="9">
        <v>23.2</v>
      </c>
      <c r="S513" s="9"/>
      <c r="T513" s="9"/>
      <c r="U513" s="9"/>
    </row>
    <row r="514" spans="1:21" x14ac:dyDescent="0.3">
      <c r="A514" s="6">
        <v>2</v>
      </c>
      <c r="B514" s="6" t="s">
        <v>949</v>
      </c>
      <c r="C514" s="6">
        <v>1</v>
      </c>
      <c r="D514" s="6" t="s">
        <v>946</v>
      </c>
      <c r="E514" s="6">
        <v>1994</v>
      </c>
      <c r="F514" s="6" t="s">
        <v>948</v>
      </c>
      <c r="G514" s="9"/>
      <c r="H514" s="9">
        <v>5.4</v>
      </c>
      <c r="I514" s="9">
        <v>100</v>
      </c>
      <c r="S514" s="9"/>
      <c r="T514" s="9"/>
      <c r="U514" s="9"/>
    </row>
    <row r="515" spans="1:21" x14ac:dyDescent="0.3">
      <c r="A515" s="6">
        <v>2</v>
      </c>
      <c r="B515" s="6" t="s">
        <v>949</v>
      </c>
      <c r="C515" s="6">
        <v>2</v>
      </c>
      <c r="D515" s="6" t="s">
        <v>951</v>
      </c>
      <c r="E515" s="6">
        <v>1994</v>
      </c>
      <c r="F515" s="6" t="s">
        <v>948</v>
      </c>
      <c r="G515" s="9"/>
      <c r="H515" s="9">
        <v>0.5</v>
      </c>
      <c r="I515" s="9">
        <v>4.7</v>
      </c>
      <c r="S515" s="9"/>
      <c r="T515" s="9"/>
      <c r="U515" s="9"/>
    </row>
    <row r="516" spans="1:21" x14ac:dyDescent="0.3">
      <c r="A516" s="6">
        <v>2</v>
      </c>
      <c r="B516" s="6" t="s">
        <v>949</v>
      </c>
      <c r="C516" s="6">
        <v>3</v>
      </c>
      <c r="D516" s="6" t="s">
        <v>953</v>
      </c>
      <c r="E516" s="6">
        <v>1994</v>
      </c>
      <c r="F516" s="6" t="s">
        <v>948</v>
      </c>
      <c r="G516" s="9"/>
      <c r="H516" s="9">
        <v>0.9</v>
      </c>
      <c r="I516" s="9">
        <v>10.9</v>
      </c>
      <c r="S516" s="9"/>
      <c r="T516" s="9"/>
      <c r="U516" s="9"/>
    </row>
    <row r="517" spans="1:21" x14ac:dyDescent="0.3">
      <c r="A517" s="6">
        <v>2</v>
      </c>
      <c r="B517" s="6" t="s">
        <v>949</v>
      </c>
      <c r="C517" s="6">
        <v>4</v>
      </c>
      <c r="D517" s="6" t="s">
        <v>955</v>
      </c>
      <c r="E517" s="6">
        <v>1994</v>
      </c>
      <c r="F517" s="6" t="s">
        <v>948</v>
      </c>
      <c r="G517" s="9"/>
      <c r="H517" s="9">
        <v>1</v>
      </c>
      <c r="I517" s="9">
        <v>28.2</v>
      </c>
      <c r="S517" s="9"/>
      <c r="T517" s="9"/>
      <c r="U517" s="9"/>
    </row>
    <row r="518" spans="1:21" x14ac:dyDescent="0.3">
      <c r="A518" s="6">
        <v>2</v>
      </c>
      <c r="B518" s="6" t="s">
        <v>949</v>
      </c>
      <c r="C518" s="6">
        <v>5</v>
      </c>
      <c r="D518" s="6" t="s">
        <v>957</v>
      </c>
      <c r="E518" s="6">
        <v>1994</v>
      </c>
      <c r="F518" s="6" t="s">
        <v>948</v>
      </c>
      <c r="G518" s="9"/>
      <c r="H518" s="9">
        <v>0.9</v>
      </c>
      <c r="I518" s="9">
        <v>4.8</v>
      </c>
      <c r="S518" s="9"/>
      <c r="T518" s="9"/>
      <c r="U518" s="9"/>
    </row>
    <row r="519" spans="1:21" x14ac:dyDescent="0.3">
      <c r="A519" s="6">
        <v>2</v>
      </c>
      <c r="B519" s="6" t="s">
        <v>949</v>
      </c>
      <c r="C519" s="6">
        <v>6</v>
      </c>
      <c r="D519" s="6" t="s">
        <v>80</v>
      </c>
      <c r="E519" s="6">
        <v>1994</v>
      </c>
      <c r="F519" s="6" t="s">
        <v>948</v>
      </c>
      <c r="G519" s="9"/>
      <c r="H519" s="9">
        <v>0.2</v>
      </c>
      <c r="I519" s="9">
        <v>5.5</v>
      </c>
      <c r="S519" s="9"/>
      <c r="T519" s="9"/>
      <c r="U519" s="9"/>
    </row>
    <row r="520" spans="1:21" x14ac:dyDescent="0.3">
      <c r="A520" s="6">
        <v>2</v>
      </c>
      <c r="B520" s="6" t="s">
        <v>949</v>
      </c>
      <c r="C520" s="6">
        <v>7</v>
      </c>
      <c r="D520" s="6" t="s">
        <v>959</v>
      </c>
      <c r="E520" s="6">
        <v>1994</v>
      </c>
      <c r="F520" s="6" t="s">
        <v>948</v>
      </c>
      <c r="G520" s="9"/>
      <c r="H520" s="9">
        <v>-0.2</v>
      </c>
      <c r="I520" s="9">
        <v>10.8</v>
      </c>
      <c r="S520" s="9"/>
      <c r="T520" s="9"/>
      <c r="U520" s="9"/>
    </row>
    <row r="521" spans="1:21" x14ac:dyDescent="0.3">
      <c r="A521" s="6">
        <v>2</v>
      </c>
      <c r="B521" s="6" t="s">
        <v>949</v>
      </c>
      <c r="C521" s="6">
        <v>8</v>
      </c>
      <c r="D521" s="6" t="s">
        <v>960</v>
      </c>
      <c r="E521" s="6">
        <v>1994</v>
      </c>
      <c r="F521" s="6" t="s">
        <v>948</v>
      </c>
      <c r="G521" s="9"/>
      <c r="H521" s="9">
        <v>0.3</v>
      </c>
      <c r="I521" s="9">
        <v>19.3</v>
      </c>
      <c r="S521" s="9"/>
      <c r="T521" s="9"/>
      <c r="U521" s="9"/>
    </row>
    <row r="522" spans="1:21" x14ac:dyDescent="0.3">
      <c r="A522" s="6">
        <v>2</v>
      </c>
      <c r="B522" s="6" t="s">
        <v>949</v>
      </c>
      <c r="C522" s="6">
        <v>9</v>
      </c>
      <c r="D522" s="6" t="s">
        <v>965</v>
      </c>
      <c r="E522" s="6">
        <v>1994</v>
      </c>
      <c r="F522" s="6" t="s">
        <v>948</v>
      </c>
      <c r="G522" s="9"/>
      <c r="H522" s="9">
        <v>0</v>
      </c>
      <c r="I522" s="9">
        <v>0.2</v>
      </c>
      <c r="S522" s="9"/>
      <c r="T522" s="9"/>
      <c r="U522" s="9"/>
    </row>
    <row r="523" spans="1:21" x14ac:dyDescent="0.3">
      <c r="A523" s="6">
        <v>2</v>
      </c>
      <c r="B523" s="6" t="s">
        <v>949</v>
      </c>
      <c r="C523" s="6">
        <v>10</v>
      </c>
      <c r="D523" s="6" t="s">
        <v>70</v>
      </c>
      <c r="E523" s="6">
        <v>1994</v>
      </c>
      <c r="F523" s="6" t="s">
        <v>948</v>
      </c>
      <c r="G523" s="9"/>
      <c r="H523" s="9">
        <v>1.8</v>
      </c>
      <c r="I523" s="9">
        <v>6.1</v>
      </c>
      <c r="S523" s="9"/>
      <c r="T523" s="9"/>
      <c r="U523" s="9"/>
    </row>
    <row r="524" spans="1:21" x14ac:dyDescent="0.3">
      <c r="A524" s="6">
        <v>2</v>
      </c>
      <c r="B524" s="6" t="s">
        <v>949</v>
      </c>
      <c r="C524" s="6">
        <v>11</v>
      </c>
      <c r="D524" s="6" t="s">
        <v>966</v>
      </c>
      <c r="E524" s="6">
        <v>1994</v>
      </c>
      <c r="F524" s="6" t="s">
        <v>948</v>
      </c>
      <c r="G524" s="9"/>
      <c r="H524" s="9">
        <v>0.1</v>
      </c>
      <c r="I524" s="9">
        <v>3.4</v>
      </c>
      <c r="S524" s="9"/>
      <c r="T524" s="9"/>
      <c r="U524" s="9"/>
    </row>
    <row r="525" spans="1:21" x14ac:dyDescent="0.3">
      <c r="A525" s="6">
        <v>2</v>
      </c>
      <c r="B525" s="6" t="s">
        <v>949</v>
      </c>
      <c r="C525" s="6">
        <v>12</v>
      </c>
      <c r="D525" s="6" t="s">
        <v>967</v>
      </c>
      <c r="E525" s="6">
        <v>1994</v>
      </c>
      <c r="F525" s="6" t="s">
        <v>948</v>
      </c>
      <c r="G525" s="9"/>
      <c r="H525" s="9">
        <v>0.1</v>
      </c>
      <c r="I525" s="9">
        <v>3</v>
      </c>
      <c r="S525" s="9"/>
      <c r="T525" s="9"/>
      <c r="U525" s="9"/>
    </row>
    <row r="526" spans="1:21" x14ac:dyDescent="0.3">
      <c r="A526" s="6">
        <v>2</v>
      </c>
      <c r="B526" s="6" t="s">
        <v>949</v>
      </c>
      <c r="C526" s="6">
        <v>13</v>
      </c>
      <c r="D526" s="6" t="s">
        <v>968</v>
      </c>
      <c r="E526" s="6">
        <v>1994</v>
      </c>
      <c r="F526" s="6" t="s">
        <v>948</v>
      </c>
      <c r="G526" s="9"/>
      <c r="H526" s="9">
        <v>0</v>
      </c>
      <c r="I526" s="9">
        <v>1.8</v>
      </c>
      <c r="S526" s="9"/>
      <c r="T526" s="9"/>
      <c r="U526" s="9"/>
    </row>
    <row r="527" spans="1:21" x14ac:dyDescent="0.3">
      <c r="A527" s="6">
        <v>2</v>
      </c>
      <c r="B527" s="6" t="s">
        <v>949</v>
      </c>
      <c r="C527" s="6">
        <v>14</v>
      </c>
      <c r="D527" s="6" t="s">
        <v>969</v>
      </c>
      <c r="E527" s="6">
        <v>1994</v>
      </c>
      <c r="F527" s="6" t="s">
        <v>948</v>
      </c>
      <c r="G527" s="9"/>
      <c r="H527" s="9"/>
      <c r="I527" s="9">
        <v>106.4</v>
      </c>
      <c r="S527" s="9"/>
      <c r="T527" s="9"/>
      <c r="U527" s="9"/>
    </row>
    <row r="528" spans="1:21" x14ac:dyDescent="0.3">
      <c r="A528" s="6">
        <v>2</v>
      </c>
      <c r="B528" s="6" t="s">
        <v>949</v>
      </c>
      <c r="C528" s="6">
        <v>15</v>
      </c>
      <c r="D528" s="6" t="s">
        <v>970</v>
      </c>
      <c r="E528" s="6">
        <v>1994</v>
      </c>
      <c r="F528" s="6" t="s">
        <v>948</v>
      </c>
      <c r="G528" s="9"/>
      <c r="H528" s="9"/>
      <c r="I528" s="9">
        <v>100</v>
      </c>
      <c r="S528" s="9"/>
      <c r="T528" s="9"/>
      <c r="U528" s="9"/>
    </row>
    <row r="529" spans="1:21" x14ac:dyDescent="0.3">
      <c r="A529" s="6">
        <v>2</v>
      </c>
      <c r="B529" s="6" t="s">
        <v>949</v>
      </c>
      <c r="C529" s="6">
        <v>16</v>
      </c>
      <c r="D529" s="6" t="s">
        <v>971</v>
      </c>
      <c r="E529" s="6">
        <v>1994</v>
      </c>
      <c r="F529" s="6" t="s">
        <v>948</v>
      </c>
      <c r="G529" s="9"/>
      <c r="H529" s="9"/>
      <c r="I529" s="9">
        <v>23.2</v>
      </c>
      <c r="S529" s="9"/>
      <c r="T529" s="9"/>
      <c r="U529" s="9"/>
    </row>
    <row r="530" spans="1:21" x14ac:dyDescent="0.3">
      <c r="A530" s="6">
        <v>2</v>
      </c>
      <c r="B530" s="6" t="s">
        <v>949</v>
      </c>
      <c r="C530" s="6">
        <v>1</v>
      </c>
      <c r="D530" s="6" t="s">
        <v>946</v>
      </c>
      <c r="E530" s="6">
        <v>1995</v>
      </c>
      <c r="F530" s="6" t="s">
        <v>948</v>
      </c>
      <c r="G530" s="9"/>
      <c r="H530" s="9">
        <v>5.8</v>
      </c>
      <c r="I530" s="9">
        <v>100</v>
      </c>
      <c r="S530" s="9"/>
      <c r="T530" s="9"/>
      <c r="U530" s="9"/>
    </row>
    <row r="531" spans="1:21" x14ac:dyDescent="0.3">
      <c r="A531" s="6">
        <v>2</v>
      </c>
      <c r="B531" s="6" t="s">
        <v>949</v>
      </c>
      <c r="C531" s="6">
        <v>2</v>
      </c>
      <c r="D531" s="6" t="s">
        <v>951</v>
      </c>
      <c r="E531" s="6">
        <v>1995</v>
      </c>
      <c r="F531" s="6" t="s">
        <v>948</v>
      </c>
      <c r="G531" s="9"/>
      <c r="H531" s="9">
        <v>0.5</v>
      </c>
      <c r="I531" s="9">
        <v>4.8</v>
      </c>
      <c r="S531" s="9"/>
      <c r="T531" s="9"/>
      <c r="U531" s="9"/>
    </row>
    <row r="532" spans="1:21" x14ac:dyDescent="0.3">
      <c r="A532" s="6">
        <v>2</v>
      </c>
      <c r="B532" s="6" t="s">
        <v>949</v>
      </c>
      <c r="C532" s="6">
        <v>3</v>
      </c>
      <c r="D532" s="6" t="s">
        <v>953</v>
      </c>
      <c r="E532" s="6">
        <v>1995</v>
      </c>
      <c r="F532" s="6" t="s">
        <v>948</v>
      </c>
      <c r="G532" s="9"/>
      <c r="H532" s="9">
        <v>1</v>
      </c>
      <c r="I532" s="9">
        <v>11.2</v>
      </c>
      <c r="S532" s="9"/>
      <c r="T532" s="9"/>
      <c r="U532" s="9"/>
    </row>
    <row r="533" spans="1:21" x14ac:dyDescent="0.3">
      <c r="A533" s="6">
        <v>2</v>
      </c>
      <c r="B533" s="6" t="s">
        <v>949</v>
      </c>
      <c r="C533" s="6">
        <v>4</v>
      </c>
      <c r="D533" s="6" t="s">
        <v>955</v>
      </c>
      <c r="E533" s="6">
        <v>1995</v>
      </c>
      <c r="F533" s="6" t="s">
        <v>948</v>
      </c>
      <c r="G533" s="9"/>
      <c r="H533" s="9">
        <v>1.1000000000000001</v>
      </c>
      <c r="I533" s="9">
        <v>27.5</v>
      </c>
      <c r="S533" s="9"/>
      <c r="T533" s="9"/>
      <c r="U533" s="9"/>
    </row>
    <row r="534" spans="1:21" x14ac:dyDescent="0.3">
      <c r="A534" s="6">
        <v>2</v>
      </c>
      <c r="B534" s="6" t="s">
        <v>949</v>
      </c>
      <c r="C534" s="6">
        <v>5</v>
      </c>
      <c r="D534" s="6" t="s">
        <v>957</v>
      </c>
      <c r="E534" s="6">
        <v>1995</v>
      </c>
      <c r="F534" s="6" t="s">
        <v>948</v>
      </c>
      <c r="G534" s="9"/>
      <c r="H534" s="9">
        <v>0.8</v>
      </c>
      <c r="I534" s="9">
        <v>4.5</v>
      </c>
      <c r="S534" s="9"/>
      <c r="T534" s="9"/>
      <c r="U534" s="9"/>
    </row>
    <row r="535" spans="1:21" x14ac:dyDescent="0.3">
      <c r="A535" s="6">
        <v>2</v>
      </c>
      <c r="B535" s="6" t="s">
        <v>949</v>
      </c>
      <c r="C535" s="6">
        <v>6</v>
      </c>
      <c r="D535" s="6" t="s">
        <v>80</v>
      </c>
      <c r="E535" s="6">
        <v>1995</v>
      </c>
      <c r="F535" s="6" t="s">
        <v>948</v>
      </c>
      <c r="G535" s="9"/>
      <c r="H535" s="9">
        <v>0.2</v>
      </c>
      <c r="I535" s="9">
        <v>5.5</v>
      </c>
      <c r="S535" s="9"/>
      <c r="T535" s="9"/>
      <c r="U535" s="9"/>
    </row>
    <row r="536" spans="1:21" x14ac:dyDescent="0.3">
      <c r="A536" s="6">
        <v>2</v>
      </c>
      <c r="B536" s="6" t="s">
        <v>949</v>
      </c>
      <c r="C536" s="6">
        <v>7</v>
      </c>
      <c r="D536" s="6" t="s">
        <v>959</v>
      </c>
      <c r="E536" s="6">
        <v>1995</v>
      </c>
      <c r="F536" s="6" t="s">
        <v>948</v>
      </c>
      <c r="G536" s="9"/>
      <c r="H536" s="9">
        <v>-0.2</v>
      </c>
      <c r="I536" s="9">
        <v>10.7</v>
      </c>
      <c r="S536" s="9"/>
      <c r="T536" s="9"/>
      <c r="U536" s="9"/>
    </row>
    <row r="537" spans="1:21" x14ac:dyDescent="0.3">
      <c r="A537" s="6">
        <v>2</v>
      </c>
      <c r="B537" s="6" t="s">
        <v>949</v>
      </c>
      <c r="C537" s="6">
        <v>8</v>
      </c>
      <c r="D537" s="6" t="s">
        <v>960</v>
      </c>
      <c r="E537" s="6">
        <v>1995</v>
      </c>
      <c r="F537" s="6" t="s">
        <v>948</v>
      </c>
      <c r="G537" s="9"/>
      <c r="H537" s="9">
        <v>0.3</v>
      </c>
      <c r="I537" s="9">
        <v>19.5</v>
      </c>
      <c r="S537" s="9"/>
      <c r="T537" s="9"/>
      <c r="U537" s="9"/>
    </row>
    <row r="538" spans="1:21" x14ac:dyDescent="0.3">
      <c r="A538" s="6">
        <v>2</v>
      </c>
      <c r="B538" s="6" t="s">
        <v>949</v>
      </c>
      <c r="C538" s="6">
        <v>9</v>
      </c>
      <c r="D538" s="6" t="s">
        <v>965</v>
      </c>
      <c r="E538" s="6">
        <v>1995</v>
      </c>
      <c r="F538" s="6" t="s">
        <v>948</v>
      </c>
      <c r="G538" s="9"/>
      <c r="H538" s="9">
        <v>0</v>
      </c>
      <c r="I538" s="9">
        <v>0.3</v>
      </c>
      <c r="S538" s="9"/>
      <c r="T538" s="9"/>
      <c r="U538" s="9"/>
    </row>
    <row r="539" spans="1:21" x14ac:dyDescent="0.3">
      <c r="A539" s="6">
        <v>2</v>
      </c>
      <c r="B539" s="6" t="s">
        <v>949</v>
      </c>
      <c r="C539" s="6">
        <v>10</v>
      </c>
      <c r="D539" s="6" t="s">
        <v>70</v>
      </c>
      <c r="E539" s="6">
        <v>1995</v>
      </c>
      <c r="F539" s="6" t="s">
        <v>948</v>
      </c>
      <c r="G539" s="9"/>
      <c r="H539" s="9">
        <v>2</v>
      </c>
      <c r="I539" s="9">
        <v>6.6</v>
      </c>
      <c r="S539" s="9"/>
      <c r="T539" s="9"/>
      <c r="U539" s="9"/>
    </row>
    <row r="540" spans="1:21" x14ac:dyDescent="0.3">
      <c r="A540" s="6">
        <v>2</v>
      </c>
      <c r="B540" s="6" t="s">
        <v>949</v>
      </c>
      <c r="C540" s="6">
        <v>11</v>
      </c>
      <c r="D540" s="6" t="s">
        <v>966</v>
      </c>
      <c r="E540" s="6">
        <v>1995</v>
      </c>
      <c r="F540" s="6" t="s">
        <v>948</v>
      </c>
      <c r="G540" s="9"/>
      <c r="H540" s="9">
        <v>0.1</v>
      </c>
      <c r="I540" s="9">
        <v>3.5</v>
      </c>
      <c r="S540" s="9"/>
      <c r="T540" s="9"/>
      <c r="U540" s="9"/>
    </row>
    <row r="541" spans="1:21" x14ac:dyDescent="0.3">
      <c r="A541" s="6">
        <v>2</v>
      </c>
      <c r="B541" s="6" t="s">
        <v>949</v>
      </c>
      <c r="C541" s="6">
        <v>12</v>
      </c>
      <c r="D541" s="6" t="s">
        <v>967</v>
      </c>
      <c r="E541" s="6">
        <v>1995</v>
      </c>
      <c r="F541" s="6" t="s">
        <v>948</v>
      </c>
      <c r="G541" s="9"/>
      <c r="H541" s="9">
        <v>0.1</v>
      </c>
      <c r="I541" s="9">
        <v>3</v>
      </c>
      <c r="S541" s="9"/>
      <c r="T541" s="9"/>
      <c r="U541" s="9"/>
    </row>
    <row r="542" spans="1:21" x14ac:dyDescent="0.3">
      <c r="A542" s="6">
        <v>2</v>
      </c>
      <c r="B542" s="6" t="s">
        <v>949</v>
      </c>
      <c r="C542" s="6">
        <v>13</v>
      </c>
      <c r="D542" s="6" t="s">
        <v>968</v>
      </c>
      <c r="E542" s="6">
        <v>1995</v>
      </c>
      <c r="F542" s="6" t="s">
        <v>948</v>
      </c>
      <c r="G542" s="9"/>
      <c r="H542" s="9">
        <v>0</v>
      </c>
      <c r="I542" s="9">
        <v>1.7</v>
      </c>
      <c r="S542" s="9"/>
      <c r="T542" s="9"/>
      <c r="U542" s="9"/>
    </row>
    <row r="543" spans="1:21" x14ac:dyDescent="0.3">
      <c r="A543" s="6">
        <v>2</v>
      </c>
      <c r="B543" s="6" t="s">
        <v>949</v>
      </c>
      <c r="C543" s="6">
        <v>14</v>
      </c>
      <c r="D543" s="6" t="s">
        <v>969</v>
      </c>
      <c r="E543" s="6">
        <v>1995</v>
      </c>
      <c r="F543" s="6" t="s">
        <v>948</v>
      </c>
      <c r="G543" s="9"/>
      <c r="H543" s="9"/>
      <c r="I543" s="9">
        <v>106.7</v>
      </c>
      <c r="S543" s="9"/>
      <c r="T543" s="9"/>
      <c r="U543" s="9"/>
    </row>
    <row r="544" spans="1:21" x14ac:dyDescent="0.3">
      <c r="A544" s="6">
        <v>2</v>
      </c>
      <c r="B544" s="6" t="s">
        <v>949</v>
      </c>
      <c r="C544" s="6">
        <v>15</v>
      </c>
      <c r="D544" s="6" t="s">
        <v>970</v>
      </c>
      <c r="E544" s="6">
        <v>1995</v>
      </c>
      <c r="F544" s="6" t="s">
        <v>948</v>
      </c>
      <c r="G544" s="9"/>
      <c r="H544" s="9"/>
      <c r="I544" s="9">
        <v>100</v>
      </c>
      <c r="S544" s="9"/>
      <c r="T544" s="9"/>
      <c r="U544" s="9"/>
    </row>
    <row r="545" spans="1:21" x14ac:dyDescent="0.3">
      <c r="A545" s="6">
        <v>2</v>
      </c>
      <c r="B545" s="6" t="s">
        <v>949</v>
      </c>
      <c r="C545" s="6">
        <v>16</v>
      </c>
      <c r="D545" s="6" t="s">
        <v>971</v>
      </c>
      <c r="E545" s="6">
        <v>1995</v>
      </c>
      <c r="F545" s="6" t="s">
        <v>948</v>
      </c>
      <c r="G545" s="9"/>
      <c r="H545" s="9"/>
      <c r="I545" s="9">
        <v>24</v>
      </c>
      <c r="S545" s="9"/>
      <c r="T545" s="9"/>
      <c r="U545" s="9"/>
    </row>
    <row r="546" spans="1:21" x14ac:dyDescent="0.3">
      <c r="A546" s="6">
        <v>2</v>
      </c>
      <c r="B546" s="6" t="s">
        <v>949</v>
      </c>
      <c r="C546" s="6">
        <v>1</v>
      </c>
      <c r="D546" s="6" t="s">
        <v>946</v>
      </c>
      <c r="E546" s="6">
        <v>1996</v>
      </c>
      <c r="F546" s="6" t="s">
        <v>948</v>
      </c>
      <c r="G546" s="9"/>
      <c r="H546" s="9">
        <v>5.5</v>
      </c>
      <c r="I546" s="9">
        <v>100</v>
      </c>
      <c r="S546" s="9"/>
      <c r="T546" s="9"/>
      <c r="U546" s="9"/>
    </row>
    <row r="547" spans="1:21" x14ac:dyDescent="0.3">
      <c r="A547" s="6">
        <v>2</v>
      </c>
      <c r="B547" s="6" t="s">
        <v>949</v>
      </c>
      <c r="C547" s="6">
        <v>2</v>
      </c>
      <c r="D547" s="6" t="s">
        <v>951</v>
      </c>
      <c r="E547" s="6">
        <v>1996</v>
      </c>
      <c r="F547" s="6" t="s">
        <v>948</v>
      </c>
      <c r="G547" s="9"/>
      <c r="H547" s="9">
        <v>0.5</v>
      </c>
      <c r="I547" s="9">
        <v>4.8</v>
      </c>
      <c r="S547" s="9"/>
      <c r="T547" s="9"/>
      <c r="U547" s="9"/>
    </row>
    <row r="548" spans="1:21" x14ac:dyDescent="0.3">
      <c r="A548" s="6">
        <v>2</v>
      </c>
      <c r="B548" s="6" t="s">
        <v>949</v>
      </c>
      <c r="C548" s="6">
        <v>3</v>
      </c>
      <c r="D548" s="6" t="s">
        <v>953</v>
      </c>
      <c r="E548" s="6">
        <v>1996</v>
      </c>
      <c r="F548" s="6" t="s">
        <v>948</v>
      </c>
      <c r="G548" s="9"/>
      <c r="H548" s="9">
        <v>1</v>
      </c>
      <c r="I548" s="9">
        <v>11.3</v>
      </c>
      <c r="S548" s="9"/>
      <c r="T548" s="9"/>
      <c r="U548" s="9"/>
    </row>
    <row r="549" spans="1:21" x14ac:dyDescent="0.3">
      <c r="A549" s="6">
        <v>2</v>
      </c>
      <c r="B549" s="6" t="s">
        <v>949</v>
      </c>
      <c r="C549" s="6">
        <v>4</v>
      </c>
      <c r="D549" s="6" t="s">
        <v>955</v>
      </c>
      <c r="E549" s="6">
        <v>1996</v>
      </c>
      <c r="F549" s="6" t="s">
        <v>948</v>
      </c>
      <c r="G549" s="9"/>
      <c r="H549" s="9">
        <v>1.1000000000000001</v>
      </c>
      <c r="I549" s="9">
        <v>27.4</v>
      </c>
      <c r="S549" s="9"/>
      <c r="T549" s="9"/>
      <c r="U549" s="9"/>
    </row>
    <row r="550" spans="1:21" x14ac:dyDescent="0.3">
      <c r="A550" s="6">
        <v>2</v>
      </c>
      <c r="B550" s="6" t="s">
        <v>949</v>
      </c>
      <c r="C550" s="6">
        <v>5</v>
      </c>
      <c r="D550" s="6" t="s">
        <v>957</v>
      </c>
      <c r="E550" s="6">
        <v>1996</v>
      </c>
      <c r="F550" s="6" t="s">
        <v>948</v>
      </c>
      <c r="G550" s="9"/>
      <c r="H550" s="9">
        <v>0.9</v>
      </c>
      <c r="I550" s="9">
        <v>4.7</v>
      </c>
      <c r="S550" s="9"/>
      <c r="T550" s="9"/>
      <c r="U550" s="9"/>
    </row>
    <row r="551" spans="1:21" x14ac:dyDescent="0.3">
      <c r="A551" s="6">
        <v>2</v>
      </c>
      <c r="B551" s="6" t="s">
        <v>949</v>
      </c>
      <c r="C551" s="6">
        <v>6</v>
      </c>
      <c r="D551" s="6" t="s">
        <v>80</v>
      </c>
      <c r="E551" s="6">
        <v>1996</v>
      </c>
      <c r="F551" s="6" t="s">
        <v>948</v>
      </c>
      <c r="G551" s="9"/>
      <c r="H551" s="9">
        <v>0.2</v>
      </c>
      <c r="I551" s="9">
        <v>5.3</v>
      </c>
      <c r="S551" s="9"/>
      <c r="T551" s="9"/>
      <c r="U551" s="9"/>
    </row>
    <row r="552" spans="1:21" x14ac:dyDescent="0.3">
      <c r="A552" s="6">
        <v>2</v>
      </c>
      <c r="B552" s="6" t="s">
        <v>949</v>
      </c>
      <c r="C552" s="6">
        <v>7</v>
      </c>
      <c r="D552" s="6" t="s">
        <v>959</v>
      </c>
      <c r="E552" s="6">
        <v>1996</v>
      </c>
      <c r="F552" s="6" t="s">
        <v>948</v>
      </c>
      <c r="G552" s="9"/>
      <c r="H552" s="9">
        <v>-0.2</v>
      </c>
      <c r="I552" s="9">
        <v>11.3</v>
      </c>
      <c r="S552" s="9"/>
      <c r="T552" s="9"/>
      <c r="U552" s="9"/>
    </row>
    <row r="553" spans="1:21" x14ac:dyDescent="0.3">
      <c r="A553" s="6">
        <v>2</v>
      </c>
      <c r="B553" s="6" t="s">
        <v>949</v>
      </c>
      <c r="C553" s="6">
        <v>8</v>
      </c>
      <c r="D553" s="6" t="s">
        <v>960</v>
      </c>
      <c r="E553" s="6">
        <v>1996</v>
      </c>
      <c r="F553" s="6" t="s">
        <v>948</v>
      </c>
      <c r="G553" s="9"/>
      <c r="H553" s="9">
        <v>0.3</v>
      </c>
      <c r="I553" s="9">
        <v>19.8</v>
      </c>
      <c r="S553" s="9"/>
      <c r="T553" s="9"/>
      <c r="U553" s="9"/>
    </row>
    <row r="554" spans="1:21" x14ac:dyDescent="0.3">
      <c r="A554" s="6">
        <v>2</v>
      </c>
      <c r="B554" s="6" t="s">
        <v>949</v>
      </c>
      <c r="C554" s="6">
        <v>9</v>
      </c>
      <c r="D554" s="6" t="s">
        <v>965</v>
      </c>
      <c r="E554" s="6">
        <v>1996</v>
      </c>
      <c r="F554" s="6" t="s">
        <v>948</v>
      </c>
      <c r="G554" s="9"/>
      <c r="H554" s="9">
        <v>0</v>
      </c>
      <c r="I554" s="9">
        <v>0.4</v>
      </c>
      <c r="S554" s="9"/>
      <c r="T554" s="9"/>
      <c r="U554" s="9"/>
    </row>
    <row r="555" spans="1:21" x14ac:dyDescent="0.3">
      <c r="A555" s="6">
        <v>2</v>
      </c>
      <c r="B555" s="6" t="s">
        <v>949</v>
      </c>
      <c r="C555" s="6">
        <v>10</v>
      </c>
      <c r="D555" s="6" t="s">
        <v>70</v>
      </c>
      <c r="E555" s="6">
        <v>1996</v>
      </c>
      <c r="F555" s="6" t="s">
        <v>948</v>
      </c>
      <c r="G555" s="9"/>
      <c r="H555" s="9">
        <v>1.6</v>
      </c>
      <c r="I555" s="9">
        <v>5.8</v>
      </c>
      <c r="S555" s="9"/>
      <c r="T555" s="9"/>
      <c r="U555" s="9"/>
    </row>
    <row r="556" spans="1:21" x14ac:dyDescent="0.3">
      <c r="A556" s="6">
        <v>2</v>
      </c>
      <c r="B556" s="6" t="s">
        <v>949</v>
      </c>
      <c r="C556" s="6">
        <v>11</v>
      </c>
      <c r="D556" s="6" t="s">
        <v>966</v>
      </c>
      <c r="E556" s="6">
        <v>1996</v>
      </c>
      <c r="F556" s="6" t="s">
        <v>948</v>
      </c>
      <c r="G556" s="9"/>
      <c r="H556" s="9">
        <v>0.1</v>
      </c>
      <c r="I556" s="9">
        <v>3.5</v>
      </c>
      <c r="S556" s="9"/>
      <c r="T556" s="9"/>
      <c r="U556" s="9"/>
    </row>
    <row r="557" spans="1:21" x14ac:dyDescent="0.3">
      <c r="A557" s="6">
        <v>2</v>
      </c>
      <c r="B557" s="6" t="s">
        <v>949</v>
      </c>
      <c r="C557" s="6">
        <v>12</v>
      </c>
      <c r="D557" s="6" t="s">
        <v>967</v>
      </c>
      <c r="E557" s="6">
        <v>1996</v>
      </c>
      <c r="F557" s="6" t="s">
        <v>948</v>
      </c>
      <c r="G557" s="9"/>
      <c r="H557" s="9">
        <v>0.1</v>
      </c>
      <c r="I557" s="9">
        <v>2.9</v>
      </c>
      <c r="S557" s="9"/>
      <c r="T557" s="9"/>
      <c r="U557" s="9"/>
    </row>
    <row r="558" spans="1:21" x14ac:dyDescent="0.3">
      <c r="A558" s="6">
        <v>2</v>
      </c>
      <c r="B558" s="6" t="s">
        <v>949</v>
      </c>
      <c r="C558" s="6">
        <v>13</v>
      </c>
      <c r="D558" s="6" t="s">
        <v>968</v>
      </c>
      <c r="E558" s="6">
        <v>1996</v>
      </c>
      <c r="F558" s="6" t="s">
        <v>948</v>
      </c>
      <c r="G558" s="9"/>
      <c r="H558" s="9">
        <v>0</v>
      </c>
      <c r="I558" s="9">
        <v>1.7</v>
      </c>
      <c r="S558" s="9"/>
      <c r="T558" s="9"/>
      <c r="U558" s="9"/>
    </row>
    <row r="559" spans="1:21" x14ac:dyDescent="0.3">
      <c r="A559" s="6">
        <v>2</v>
      </c>
      <c r="B559" s="6" t="s">
        <v>949</v>
      </c>
      <c r="C559" s="6">
        <v>14</v>
      </c>
      <c r="D559" s="6" t="s">
        <v>969</v>
      </c>
      <c r="E559" s="6">
        <v>1996</v>
      </c>
      <c r="F559" s="6" t="s">
        <v>948</v>
      </c>
      <c r="G559" s="9"/>
      <c r="H559" s="9"/>
      <c r="I559" s="9">
        <v>107.1</v>
      </c>
      <c r="S559" s="9"/>
      <c r="T559" s="9"/>
      <c r="U559" s="9"/>
    </row>
    <row r="560" spans="1:21" x14ac:dyDescent="0.3">
      <c r="A560" s="6">
        <v>2</v>
      </c>
      <c r="B560" s="6" t="s">
        <v>949</v>
      </c>
      <c r="C560" s="6">
        <v>15</v>
      </c>
      <c r="D560" s="6" t="s">
        <v>970</v>
      </c>
      <c r="E560" s="6">
        <v>1996</v>
      </c>
      <c r="F560" s="6" t="s">
        <v>948</v>
      </c>
      <c r="G560" s="9"/>
      <c r="H560" s="9"/>
      <c r="I560" s="9">
        <v>100</v>
      </c>
      <c r="S560" s="9"/>
      <c r="T560" s="9"/>
      <c r="U560" s="9"/>
    </row>
    <row r="561" spans="1:21" x14ac:dyDescent="0.3">
      <c r="A561" s="6">
        <v>2</v>
      </c>
      <c r="B561" s="6" t="s">
        <v>949</v>
      </c>
      <c r="C561" s="6">
        <v>16</v>
      </c>
      <c r="D561" s="6" t="s">
        <v>971</v>
      </c>
      <c r="E561" s="6">
        <v>1996</v>
      </c>
      <c r="F561" s="6" t="s">
        <v>948</v>
      </c>
      <c r="G561" s="9"/>
      <c r="H561" s="9"/>
      <c r="I561" s="9">
        <v>23.8</v>
      </c>
      <c r="S561" s="9"/>
      <c r="T561" s="9"/>
      <c r="U561" s="9"/>
    </row>
    <row r="562" spans="1:21" x14ac:dyDescent="0.3">
      <c r="A562" s="6">
        <v>2</v>
      </c>
      <c r="B562" s="6" t="s">
        <v>949</v>
      </c>
      <c r="C562" s="6">
        <v>1</v>
      </c>
      <c r="D562" s="6" t="s">
        <v>946</v>
      </c>
      <c r="E562" s="6">
        <v>1997</v>
      </c>
      <c r="F562" s="6" t="s">
        <v>948</v>
      </c>
      <c r="G562" s="9">
        <v>93.6</v>
      </c>
      <c r="H562" s="9">
        <v>6.2</v>
      </c>
      <c r="I562" s="9">
        <v>100</v>
      </c>
      <c r="S562" s="9"/>
      <c r="T562" s="9"/>
      <c r="U562" s="9"/>
    </row>
    <row r="563" spans="1:21" x14ac:dyDescent="0.3">
      <c r="A563" s="6">
        <v>2</v>
      </c>
      <c r="B563" s="6" t="s">
        <v>949</v>
      </c>
      <c r="C563" s="6">
        <v>2</v>
      </c>
      <c r="D563" s="6" t="s">
        <v>951</v>
      </c>
      <c r="E563" s="6">
        <v>1997</v>
      </c>
      <c r="F563" s="6" t="s">
        <v>948</v>
      </c>
      <c r="G563" s="9">
        <v>4.3</v>
      </c>
      <c r="H563" s="9">
        <v>0.6</v>
      </c>
      <c r="I563" s="9">
        <v>4.9000000000000004</v>
      </c>
      <c r="S563" s="9"/>
      <c r="T563" s="9"/>
      <c r="U563" s="9"/>
    </row>
    <row r="564" spans="1:21" x14ac:dyDescent="0.3">
      <c r="A564" s="6">
        <v>2</v>
      </c>
      <c r="B564" s="6" t="s">
        <v>949</v>
      </c>
      <c r="C564" s="6">
        <v>3</v>
      </c>
      <c r="D564" s="6" t="s">
        <v>953</v>
      </c>
      <c r="E564" s="6">
        <v>1997</v>
      </c>
      <c r="F564" s="6" t="s">
        <v>948</v>
      </c>
      <c r="G564" s="9">
        <v>10.4</v>
      </c>
      <c r="H564" s="9">
        <v>1.1000000000000001</v>
      </c>
      <c r="I564" s="9">
        <v>11.5</v>
      </c>
      <c r="S564" s="9"/>
      <c r="T564" s="9"/>
      <c r="U564" s="9"/>
    </row>
    <row r="565" spans="1:21" x14ac:dyDescent="0.3">
      <c r="A565" s="6">
        <v>2</v>
      </c>
      <c r="B565" s="6" t="s">
        <v>949</v>
      </c>
      <c r="C565" s="6">
        <v>4</v>
      </c>
      <c r="D565" s="6" t="s">
        <v>955</v>
      </c>
      <c r="E565" s="6">
        <v>1997</v>
      </c>
      <c r="F565" s="6" t="s">
        <v>948</v>
      </c>
      <c r="G565" s="9">
        <v>25.7</v>
      </c>
      <c r="H565" s="9">
        <v>1.3</v>
      </c>
      <c r="I565" s="9">
        <v>26.9</v>
      </c>
      <c r="S565" s="9"/>
      <c r="T565" s="9"/>
      <c r="U565" s="9"/>
    </row>
    <row r="566" spans="1:21" x14ac:dyDescent="0.3">
      <c r="A566" s="6">
        <v>2</v>
      </c>
      <c r="B566" s="6" t="s">
        <v>949</v>
      </c>
      <c r="C566" s="6">
        <v>5</v>
      </c>
      <c r="D566" s="6" t="s">
        <v>957</v>
      </c>
      <c r="E566" s="6">
        <v>1997</v>
      </c>
      <c r="F566" s="6" t="s">
        <v>948</v>
      </c>
      <c r="G566" s="9">
        <v>3.9</v>
      </c>
      <c r="H566" s="9">
        <v>1</v>
      </c>
      <c r="I566" s="9">
        <v>4.9000000000000004</v>
      </c>
      <c r="S566" s="9"/>
      <c r="T566" s="9"/>
      <c r="U566" s="9"/>
    </row>
    <row r="567" spans="1:21" x14ac:dyDescent="0.3">
      <c r="A567" s="6">
        <v>2</v>
      </c>
      <c r="B567" s="6" t="s">
        <v>949</v>
      </c>
      <c r="C567" s="6">
        <v>6</v>
      </c>
      <c r="D567" s="6" t="s">
        <v>80</v>
      </c>
      <c r="E567" s="6">
        <v>1997</v>
      </c>
      <c r="F567" s="6" t="s">
        <v>948</v>
      </c>
      <c r="G567" s="9">
        <v>4.7</v>
      </c>
      <c r="H567" s="9">
        <v>0.1</v>
      </c>
      <c r="I567" s="9">
        <v>4.8</v>
      </c>
      <c r="S567" s="9"/>
      <c r="T567" s="9"/>
      <c r="U567" s="9"/>
    </row>
    <row r="568" spans="1:21" x14ac:dyDescent="0.3">
      <c r="A568" s="6">
        <v>2</v>
      </c>
      <c r="B568" s="6" t="s">
        <v>949</v>
      </c>
      <c r="C568" s="6">
        <v>7</v>
      </c>
      <c r="D568" s="6" t="s">
        <v>959</v>
      </c>
      <c r="E568" s="6">
        <v>1997</v>
      </c>
      <c r="F568" s="6" t="s">
        <v>948</v>
      </c>
      <c r="G568" s="9">
        <v>11.9</v>
      </c>
      <c r="H568" s="9">
        <v>-0.2</v>
      </c>
      <c r="I568" s="9">
        <v>11.8</v>
      </c>
      <c r="S568" s="9"/>
      <c r="T568" s="9"/>
      <c r="U568" s="9"/>
    </row>
    <row r="569" spans="1:21" x14ac:dyDescent="0.3">
      <c r="A569" s="6">
        <v>2</v>
      </c>
      <c r="B569" s="6" t="s">
        <v>949</v>
      </c>
      <c r="C569" s="6">
        <v>8</v>
      </c>
      <c r="D569" s="6" t="s">
        <v>960</v>
      </c>
      <c r="E569" s="6">
        <v>1997</v>
      </c>
      <c r="F569" s="6" t="s">
        <v>948</v>
      </c>
      <c r="G569" s="9">
        <v>19.8</v>
      </c>
      <c r="H569" s="9">
        <v>0.3</v>
      </c>
      <c r="I569" s="9">
        <v>20.100000000000001</v>
      </c>
      <c r="S569" s="9"/>
      <c r="T569" s="9"/>
      <c r="U569" s="9"/>
    </row>
    <row r="570" spans="1:21" x14ac:dyDescent="0.3">
      <c r="A570" s="6">
        <v>2</v>
      </c>
      <c r="B570" s="6" t="s">
        <v>949</v>
      </c>
      <c r="C570" s="6">
        <v>9</v>
      </c>
      <c r="D570" s="6" t="s">
        <v>965</v>
      </c>
      <c r="E570" s="6">
        <v>1997</v>
      </c>
      <c r="F570" s="6" t="s">
        <v>948</v>
      </c>
      <c r="G570" s="9">
        <v>0.4</v>
      </c>
      <c r="H570" s="9">
        <v>0</v>
      </c>
      <c r="I570" s="9">
        <v>0.4</v>
      </c>
      <c r="S570" s="9"/>
      <c r="T570" s="9"/>
      <c r="U570" s="9"/>
    </row>
    <row r="571" spans="1:21" x14ac:dyDescent="0.3">
      <c r="A571" s="6">
        <v>2</v>
      </c>
      <c r="B571" s="6" t="s">
        <v>949</v>
      </c>
      <c r="C571" s="6">
        <v>10</v>
      </c>
      <c r="D571" s="6" t="s">
        <v>70</v>
      </c>
      <c r="E571" s="6">
        <v>1997</v>
      </c>
      <c r="F571" s="6" t="s">
        <v>948</v>
      </c>
      <c r="G571" s="9">
        <v>4.3</v>
      </c>
      <c r="H571" s="9">
        <v>1.8</v>
      </c>
      <c r="I571" s="9">
        <v>6.1</v>
      </c>
      <c r="S571" s="9"/>
      <c r="T571" s="9"/>
      <c r="U571" s="9"/>
    </row>
    <row r="572" spans="1:21" x14ac:dyDescent="0.3">
      <c r="A572" s="6">
        <v>2</v>
      </c>
      <c r="B572" s="6" t="s">
        <v>949</v>
      </c>
      <c r="C572" s="6">
        <v>11</v>
      </c>
      <c r="D572" s="6" t="s">
        <v>966</v>
      </c>
      <c r="E572" s="6">
        <v>1997</v>
      </c>
      <c r="F572" s="6" t="s">
        <v>948</v>
      </c>
      <c r="G572" s="9">
        <v>3.2</v>
      </c>
      <c r="H572" s="9">
        <v>0</v>
      </c>
      <c r="I572" s="9">
        <v>3.2</v>
      </c>
      <c r="S572" s="9"/>
      <c r="T572" s="9"/>
      <c r="U572" s="9"/>
    </row>
    <row r="573" spans="1:21" x14ac:dyDescent="0.3">
      <c r="A573" s="6">
        <v>2</v>
      </c>
      <c r="B573" s="6" t="s">
        <v>949</v>
      </c>
      <c r="C573" s="6">
        <v>12</v>
      </c>
      <c r="D573" s="6" t="s">
        <v>967</v>
      </c>
      <c r="E573" s="6">
        <v>1997</v>
      </c>
      <c r="F573" s="6" t="s">
        <v>948</v>
      </c>
      <c r="G573" s="9">
        <v>2.7</v>
      </c>
      <c r="H573" s="9">
        <v>0.1</v>
      </c>
      <c r="I573" s="9">
        <v>2.8</v>
      </c>
      <c r="S573" s="9"/>
      <c r="T573" s="9"/>
      <c r="U573" s="9"/>
    </row>
    <row r="574" spans="1:21" x14ac:dyDescent="0.3">
      <c r="A574" s="6">
        <v>2</v>
      </c>
      <c r="B574" s="6" t="s">
        <v>949</v>
      </c>
      <c r="C574" s="6">
        <v>13</v>
      </c>
      <c r="D574" s="6" t="s">
        <v>968</v>
      </c>
      <c r="E574" s="6">
        <v>1997</v>
      </c>
      <c r="F574" s="6" t="s">
        <v>948</v>
      </c>
      <c r="G574" s="9">
        <v>1.6</v>
      </c>
      <c r="H574" s="9">
        <v>0</v>
      </c>
      <c r="I574" s="9">
        <v>1.6</v>
      </c>
      <c r="S574" s="9"/>
      <c r="T574" s="9"/>
      <c r="U574" s="9"/>
    </row>
    <row r="575" spans="1:21" x14ac:dyDescent="0.3">
      <c r="A575" s="6">
        <v>2</v>
      </c>
      <c r="B575" s="6" t="s">
        <v>949</v>
      </c>
      <c r="C575" s="6">
        <v>14</v>
      </c>
      <c r="D575" s="6" t="s">
        <v>969</v>
      </c>
      <c r="E575" s="6">
        <v>1997</v>
      </c>
      <c r="F575" s="6" t="s">
        <v>948</v>
      </c>
      <c r="G575" s="9"/>
      <c r="H575" s="9"/>
      <c r="I575" s="9">
        <v>107.8</v>
      </c>
      <c r="S575" s="9"/>
      <c r="T575" s="9"/>
      <c r="U575" s="9"/>
    </row>
    <row r="576" spans="1:21" x14ac:dyDescent="0.3">
      <c r="A576" s="6">
        <v>2</v>
      </c>
      <c r="B576" s="6" t="s">
        <v>949</v>
      </c>
      <c r="C576" s="6">
        <v>15</v>
      </c>
      <c r="D576" s="6" t="s">
        <v>970</v>
      </c>
      <c r="E576" s="6">
        <v>1997</v>
      </c>
      <c r="F576" s="6" t="s">
        <v>948</v>
      </c>
      <c r="G576" s="9"/>
      <c r="H576" s="9"/>
      <c r="I576" s="9">
        <v>100</v>
      </c>
      <c r="S576" s="9"/>
      <c r="T576" s="9"/>
      <c r="U576" s="9"/>
    </row>
    <row r="577" spans="1:21" x14ac:dyDescent="0.3">
      <c r="A577" s="6">
        <v>2</v>
      </c>
      <c r="B577" s="6" t="s">
        <v>949</v>
      </c>
      <c r="C577" s="6">
        <v>16</v>
      </c>
      <c r="D577" s="6" t="s">
        <v>971</v>
      </c>
      <c r="E577" s="6">
        <v>1997</v>
      </c>
      <c r="F577" s="6" t="s">
        <v>948</v>
      </c>
      <c r="G577" s="9"/>
      <c r="H577" s="9"/>
      <c r="I577" s="9">
        <v>24.1</v>
      </c>
      <c r="S577" s="9"/>
      <c r="T577" s="9"/>
      <c r="U577" s="9"/>
    </row>
    <row r="578" spans="1:21" x14ac:dyDescent="0.3">
      <c r="A578" s="6">
        <v>2</v>
      </c>
      <c r="B578" s="6" t="s">
        <v>949</v>
      </c>
      <c r="C578" s="6">
        <v>1</v>
      </c>
      <c r="D578" s="6" t="s">
        <v>946</v>
      </c>
      <c r="E578" s="6">
        <v>1998</v>
      </c>
      <c r="F578" s="6" t="s">
        <v>948</v>
      </c>
      <c r="G578" s="9">
        <v>93.5</v>
      </c>
      <c r="H578" s="9">
        <v>6.3</v>
      </c>
      <c r="I578" s="9">
        <v>100</v>
      </c>
      <c r="S578" s="9"/>
      <c r="T578" s="9"/>
      <c r="U578" s="9"/>
    </row>
    <row r="579" spans="1:21" x14ac:dyDescent="0.3">
      <c r="A579" s="6">
        <v>2</v>
      </c>
      <c r="B579" s="6" t="s">
        <v>949</v>
      </c>
      <c r="C579" s="6">
        <v>2</v>
      </c>
      <c r="D579" s="6" t="s">
        <v>951</v>
      </c>
      <c r="E579" s="6">
        <v>1998</v>
      </c>
      <c r="F579" s="6" t="s">
        <v>948</v>
      </c>
      <c r="G579" s="9">
        <v>4.0999999999999996</v>
      </c>
      <c r="H579" s="9">
        <v>0.5</v>
      </c>
      <c r="I579" s="9">
        <v>4.7</v>
      </c>
      <c r="S579" s="9"/>
      <c r="T579" s="9"/>
      <c r="U579" s="9"/>
    </row>
    <row r="580" spans="1:21" x14ac:dyDescent="0.3">
      <c r="A580" s="6">
        <v>2</v>
      </c>
      <c r="B580" s="6" t="s">
        <v>949</v>
      </c>
      <c r="C580" s="6">
        <v>3</v>
      </c>
      <c r="D580" s="6" t="s">
        <v>953</v>
      </c>
      <c r="E580" s="6">
        <v>1998</v>
      </c>
      <c r="F580" s="6" t="s">
        <v>948</v>
      </c>
      <c r="G580" s="9">
        <v>10.1</v>
      </c>
      <c r="H580" s="9">
        <v>1.2</v>
      </c>
      <c r="I580" s="9">
        <v>11.3</v>
      </c>
      <c r="S580" s="9"/>
      <c r="T580" s="9"/>
      <c r="U580" s="9"/>
    </row>
    <row r="581" spans="1:21" x14ac:dyDescent="0.3">
      <c r="A581" s="6">
        <v>2</v>
      </c>
      <c r="B581" s="6" t="s">
        <v>949</v>
      </c>
      <c r="C581" s="6">
        <v>4</v>
      </c>
      <c r="D581" s="6" t="s">
        <v>955</v>
      </c>
      <c r="E581" s="6">
        <v>1998</v>
      </c>
      <c r="F581" s="6" t="s">
        <v>948</v>
      </c>
      <c r="G581" s="9">
        <v>25</v>
      </c>
      <c r="H581" s="9">
        <v>1.3</v>
      </c>
      <c r="I581" s="9">
        <v>26.3</v>
      </c>
      <c r="S581" s="9"/>
      <c r="T581" s="9"/>
      <c r="U581" s="9"/>
    </row>
    <row r="582" spans="1:21" x14ac:dyDescent="0.3">
      <c r="A582" s="6">
        <v>2</v>
      </c>
      <c r="B582" s="6" t="s">
        <v>949</v>
      </c>
      <c r="C582" s="6">
        <v>5</v>
      </c>
      <c r="D582" s="6" t="s">
        <v>957</v>
      </c>
      <c r="E582" s="6">
        <v>1998</v>
      </c>
      <c r="F582" s="6" t="s">
        <v>948</v>
      </c>
      <c r="G582" s="9">
        <v>3.8</v>
      </c>
      <c r="H582" s="9">
        <v>1</v>
      </c>
      <c r="I582" s="9">
        <v>4.8</v>
      </c>
      <c r="S582" s="9"/>
      <c r="T582" s="9"/>
      <c r="U582" s="9"/>
    </row>
    <row r="583" spans="1:21" x14ac:dyDescent="0.3">
      <c r="A583" s="6">
        <v>2</v>
      </c>
      <c r="B583" s="6" t="s">
        <v>949</v>
      </c>
      <c r="C583" s="6">
        <v>6</v>
      </c>
      <c r="D583" s="6" t="s">
        <v>80</v>
      </c>
      <c r="E583" s="6">
        <v>1998</v>
      </c>
      <c r="F583" s="6" t="s">
        <v>948</v>
      </c>
      <c r="G583" s="9">
        <v>4.9000000000000004</v>
      </c>
      <c r="H583" s="9">
        <v>0.2</v>
      </c>
      <c r="I583" s="9">
        <v>5.0999999999999996</v>
      </c>
      <c r="S583" s="9"/>
      <c r="T583" s="9"/>
      <c r="U583" s="9"/>
    </row>
    <row r="584" spans="1:21" x14ac:dyDescent="0.3">
      <c r="A584" s="6">
        <v>2</v>
      </c>
      <c r="B584" s="6" t="s">
        <v>949</v>
      </c>
      <c r="C584" s="6">
        <v>7</v>
      </c>
      <c r="D584" s="6" t="s">
        <v>959</v>
      </c>
      <c r="E584" s="6">
        <v>1998</v>
      </c>
      <c r="F584" s="6" t="s">
        <v>948</v>
      </c>
      <c r="G584" s="9">
        <v>12</v>
      </c>
      <c r="H584" s="9">
        <v>-0.1</v>
      </c>
      <c r="I584" s="9">
        <v>11.9</v>
      </c>
      <c r="S584" s="9"/>
      <c r="T584" s="9"/>
      <c r="U584" s="9"/>
    </row>
    <row r="585" spans="1:21" x14ac:dyDescent="0.3">
      <c r="A585" s="6">
        <v>2</v>
      </c>
      <c r="B585" s="6" t="s">
        <v>949</v>
      </c>
      <c r="C585" s="6">
        <v>8</v>
      </c>
      <c r="D585" s="6" t="s">
        <v>960</v>
      </c>
      <c r="E585" s="6">
        <v>1998</v>
      </c>
      <c r="F585" s="6" t="s">
        <v>948</v>
      </c>
      <c r="G585" s="9">
        <v>20.5</v>
      </c>
      <c r="H585" s="9">
        <v>0.3</v>
      </c>
      <c r="I585" s="9">
        <v>20.8</v>
      </c>
      <c r="S585" s="9"/>
      <c r="T585" s="9"/>
      <c r="U585" s="9"/>
    </row>
    <row r="586" spans="1:21" x14ac:dyDescent="0.3">
      <c r="A586" s="6">
        <v>2</v>
      </c>
      <c r="B586" s="6" t="s">
        <v>949</v>
      </c>
      <c r="C586" s="6">
        <v>9</v>
      </c>
      <c r="D586" s="6" t="s">
        <v>965</v>
      </c>
      <c r="E586" s="6">
        <v>1998</v>
      </c>
      <c r="F586" s="6" t="s">
        <v>948</v>
      </c>
      <c r="G586" s="9">
        <v>0.4</v>
      </c>
      <c r="H586" s="9">
        <v>0</v>
      </c>
      <c r="I586" s="9">
        <v>0.4</v>
      </c>
      <c r="S586" s="9"/>
      <c r="T586" s="9"/>
      <c r="U586" s="9"/>
    </row>
    <row r="587" spans="1:21" x14ac:dyDescent="0.3">
      <c r="A587" s="6">
        <v>2</v>
      </c>
      <c r="B587" s="6" t="s">
        <v>949</v>
      </c>
      <c r="C587" s="6">
        <v>10</v>
      </c>
      <c r="D587" s="6" t="s">
        <v>70</v>
      </c>
      <c r="E587" s="6">
        <v>1998</v>
      </c>
      <c r="F587" s="6" t="s">
        <v>948</v>
      </c>
      <c r="G587" s="9">
        <v>4.3</v>
      </c>
      <c r="H587" s="9">
        <v>1.6</v>
      </c>
      <c r="I587" s="9">
        <v>5.8</v>
      </c>
      <c r="S587" s="9"/>
      <c r="T587" s="9"/>
      <c r="U587" s="9"/>
    </row>
    <row r="588" spans="1:21" x14ac:dyDescent="0.3">
      <c r="A588" s="6">
        <v>2</v>
      </c>
      <c r="B588" s="6" t="s">
        <v>949</v>
      </c>
      <c r="C588" s="6">
        <v>11</v>
      </c>
      <c r="D588" s="6" t="s">
        <v>966</v>
      </c>
      <c r="E588" s="6">
        <v>1998</v>
      </c>
      <c r="F588" s="6" t="s">
        <v>948</v>
      </c>
      <c r="G588" s="9">
        <v>3.4</v>
      </c>
      <c r="H588" s="9">
        <v>0.1</v>
      </c>
      <c r="I588" s="9">
        <v>3.5</v>
      </c>
      <c r="S588" s="9"/>
      <c r="T588" s="9"/>
      <c r="U588" s="9"/>
    </row>
    <row r="589" spans="1:21" x14ac:dyDescent="0.3">
      <c r="A589" s="6">
        <v>2</v>
      </c>
      <c r="B589" s="6" t="s">
        <v>949</v>
      </c>
      <c r="C589" s="6">
        <v>12</v>
      </c>
      <c r="D589" s="6" t="s">
        <v>967</v>
      </c>
      <c r="E589" s="6">
        <v>1998</v>
      </c>
      <c r="F589" s="6" t="s">
        <v>948</v>
      </c>
      <c r="G589" s="9">
        <v>2.6</v>
      </c>
      <c r="H589" s="9">
        <v>0.1</v>
      </c>
      <c r="I589" s="9">
        <v>2.8</v>
      </c>
      <c r="S589" s="9"/>
      <c r="T589" s="9"/>
      <c r="U589" s="9"/>
    </row>
    <row r="590" spans="1:21" x14ac:dyDescent="0.3">
      <c r="A590" s="6">
        <v>2</v>
      </c>
      <c r="B590" s="6" t="s">
        <v>949</v>
      </c>
      <c r="C590" s="6">
        <v>13</v>
      </c>
      <c r="D590" s="6" t="s">
        <v>968</v>
      </c>
      <c r="E590" s="6">
        <v>1998</v>
      </c>
      <c r="F590" s="6" t="s">
        <v>948</v>
      </c>
      <c r="G590" s="9">
        <v>1.6</v>
      </c>
      <c r="H590" s="9">
        <v>0</v>
      </c>
      <c r="I590" s="9">
        <v>1.6</v>
      </c>
      <c r="S590" s="9"/>
      <c r="T590" s="9"/>
      <c r="U590" s="9"/>
    </row>
    <row r="591" spans="1:21" x14ac:dyDescent="0.3">
      <c r="A591" s="6">
        <v>2</v>
      </c>
      <c r="B591" s="6" t="s">
        <v>949</v>
      </c>
      <c r="C591" s="6">
        <v>14</v>
      </c>
      <c r="D591" s="6" t="s">
        <v>969</v>
      </c>
      <c r="E591" s="6">
        <v>1998</v>
      </c>
      <c r="F591" s="6" t="s">
        <v>948</v>
      </c>
      <c r="G591" s="9"/>
      <c r="H591" s="9"/>
      <c r="I591" s="9">
        <v>107.5</v>
      </c>
      <c r="S591" s="9"/>
      <c r="T591" s="9"/>
      <c r="U591" s="9"/>
    </row>
    <row r="592" spans="1:21" x14ac:dyDescent="0.3">
      <c r="A592" s="6">
        <v>2</v>
      </c>
      <c r="B592" s="6" t="s">
        <v>949</v>
      </c>
      <c r="C592" s="6">
        <v>15</v>
      </c>
      <c r="D592" s="6" t="s">
        <v>970</v>
      </c>
      <c r="E592" s="6">
        <v>1998</v>
      </c>
      <c r="F592" s="6" t="s">
        <v>948</v>
      </c>
      <c r="G592" s="9"/>
      <c r="H592" s="9"/>
      <c r="I592" s="9">
        <v>100</v>
      </c>
      <c r="S592" s="9"/>
      <c r="T592" s="9"/>
      <c r="U592" s="9"/>
    </row>
    <row r="593" spans="1:21" x14ac:dyDescent="0.3">
      <c r="A593" s="6">
        <v>2</v>
      </c>
      <c r="B593" s="6" t="s">
        <v>949</v>
      </c>
      <c r="C593" s="6">
        <v>16</v>
      </c>
      <c r="D593" s="6" t="s">
        <v>971</v>
      </c>
      <c r="E593" s="6">
        <v>1998</v>
      </c>
      <c r="F593" s="6" t="s">
        <v>948</v>
      </c>
      <c r="G593" s="9"/>
      <c r="H593" s="9"/>
      <c r="I593" s="9">
        <v>24</v>
      </c>
      <c r="S593" s="9"/>
      <c r="T593" s="9"/>
      <c r="U593" s="9"/>
    </row>
    <row r="594" spans="1:21" x14ac:dyDescent="0.3">
      <c r="A594" s="6">
        <v>2</v>
      </c>
      <c r="B594" s="6" t="s">
        <v>949</v>
      </c>
      <c r="C594" s="6">
        <v>1</v>
      </c>
      <c r="D594" s="6" t="s">
        <v>946</v>
      </c>
      <c r="E594" s="6">
        <v>1999</v>
      </c>
      <c r="F594" s="6" t="s">
        <v>948</v>
      </c>
      <c r="G594" s="9">
        <v>93.3</v>
      </c>
      <c r="H594" s="9">
        <v>6.6</v>
      </c>
      <c r="I594" s="9">
        <v>100</v>
      </c>
      <c r="S594" s="9"/>
      <c r="T594" s="9"/>
      <c r="U594" s="9"/>
    </row>
    <row r="595" spans="1:21" x14ac:dyDescent="0.3">
      <c r="A595" s="6">
        <v>2</v>
      </c>
      <c r="B595" s="6" t="s">
        <v>949</v>
      </c>
      <c r="C595" s="6">
        <v>2</v>
      </c>
      <c r="D595" s="6" t="s">
        <v>951</v>
      </c>
      <c r="E595" s="6">
        <v>1999</v>
      </c>
      <c r="F595" s="6" t="s">
        <v>948</v>
      </c>
      <c r="G595" s="9">
        <v>3.8</v>
      </c>
      <c r="H595" s="9">
        <v>0.6</v>
      </c>
      <c r="I595" s="9">
        <v>4.4000000000000004</v>
      </c>
      <c r="S595" s="9"/>
      <c r="T595" s="9"/>
      <c r="U595" s="9"/>
    </row>
    <row r="596" spans="1:21" x14ac:dyDescent="0.3">
      <c r="A596" s="6">
        <v>2</v>
      </c>
      <c r="B596" s="6" t="s">
        <v>949</v>
      </c>
      <c r="C596" s="6">
        <v>3</v>
      </c>
      <c r="D596" s="6" t="s">
        <v>953</v>
      </c>
      <c r="E596" s="6">
        <v>1999</v>
      </c>
      <c r="F596" s="6" t="s">
        <v>948</v>
      </c>
      <c r="G596" s="9">
        <v>9.6</v>
      </c>
      <c r="H596" s="9">
        <v>1.2</v>
      </c>
      <c r="I596" s="9">
        <v>10.8</v>
      </c>
      <c r="S596" s="9"/>
      <c r="T596" s="9"/>
      <c r="U596" s="9"/>
    </row>
    <row r="597" spans="1:21" x14ac:dyDescent="0.3">
      <c r="A597" s="6">
        <v>2</v>
      </c>
      <c r="B597" s="6" t="s">
        <v>949</v>
      </c>
      <c r="C597" s="6">
        <v>4</v>
      </c>
      <c r="D597" s="6" t="s">
        <v>955</v>
      </c>
      <c r="E597" s="6">
        <v>1999</v>
      </c>
      <c r="F597" s="6" t="s">
        <v>948</v>
      </c>
      <c r="G597" s="9">
        <v>26.1</v>
      </c>
      <c r="H597" s="9">
        <v>1.3</v>
      </c>
      <c r="I597" s="9">
        <v>27.4</v>
      </c>
      <c r="S597" s="9"/>
      <c r="T597" s="9"/>
      <c r="U597" s="9"/>
    </row>
    <row r="598" spans="1:21" x14ac:dyDescent="0.3">
      <c r="A598" s="6">
        <v>2</v>
      </c>
      <c r="B598" s="6" t="s">
        <v>949</v>
      </c>
      <c r="C598" s="6">
        <v>5</v>
      </c>
      <c r="D598" s="6" t="s">
        <v>957</v>
      </c>
      <c r="E598" s="6">
        <v>1999</v>
      </c>
      <c r="F598" s="6" t="s">
        <v>948</v>
      </c>
      <c r="G598" s="9">
        <v>3.7</v>
      </c>
      <c r="H598" s="9">
        <v>1</v>
      </c>
      <c r="I598" s="9">
        <v>4.7</v>
      </c>
      <c r="S598" s="9"/>
      <c r="T598" s="9"/>
      <c r="U598" s="9"/>
    </row>
    <row r="599" spans="1:21" x14ac:dyDescent="0.3">
      <c r="A599" s="6">
        <v>2</v>
      </c>
      <c r="B599" s="6" t="s">
        <v>949</v>
      </c>
      <c r="C599" s="6">
        <v>6</v>
      </c>
      <c r="D599" s="6" t="s">
        <v>80</v>
      </c>
      <c r="E599" s="6">
        <v>1999</v>
      </c>
      <c r="F599" s="6" t="s">
        <v>948</v>
      </c>
      <c r="G599" s="9">
        <v>4.8</v>
      </c>
      <c r="H599" s="9">
        <v>0.2</v>
      </c>
      <c r="I599" s="9">
        <v>4.9000000000000004</v>
      </c>
      <c r="S599" s="9"/>
      <c r="T599" s="9"/>
      <c r="U599" s="9"/>
    </row>
    <row r="600" spans="1:21" x14ac:dyDescent="0.3">
      <c r="A600" s="6">
        <v>2</v>
      </c>
      <c r="B600" s="6" t="s">
        <v>949</v>
      </c>
      <c r="C600" s="6">
        <v>7</v>
      </c>
      <c r="D600" s="6" t="s">
        <v>959</v>
      </c>
      <c r="E600" s="6">
        <v>1999</v>
      </c>
      <c r="F600" s="6" t="s">
        <v>948</v>
      </c>
      <c r="G600" s="9">
        <v>11.8</v>
      </c>
      <c r="H600" s="9">
        <v>-0.1</v>
      </c>
      <c r="I600" s="9">
        <v>11.8</v>
      </c>
      <c r="S600" s="9"/>
      <c r="T600" s="9"/>
      <c r="U600" s="9"/>
    </row>
    <row r="601" spans="1:21" x14ac:dyDescent="0.3">
      <c r="A601" s="6">
        <v>2</v>
      </c>
      <c r="B601" s="6" t="s">
        <v>949</v>
      </c>
      <c r="C601" s="6">
        <v>8</v>
      </c>
      <c r="D601" s="6" t="s">
        <v>960</v>
      </c>
      <c r="E601" s="6">
        <v>1999</v>
      </c>
      <c r="F601" s="6" t="s">
        <v>948</v>
      </c>
      <c r="G601" s="9">
        <v>20</v>
      </c>
      <c r="H601" s="9">
        <v>0.4</v>
      </c>
      <c r="I601" s="9">
        <v>20.399999999999999</v>
      </c>
      <c r="S601" s="9"/>
      <c r="T601" s="9"/>
      <c r="U601" s="9"/>
    </row>
    <row r="602" spans="1:21" x14ac:dyDescent="0.3">
      <c r="A602" s="6">
        <v>2</v>
      </c>
      <c r="B602" s="6" t="s">
        <v>949</v>
      </c>
      <c r="C602" s="6">
        <v>9</v>
      </c>
      <c r="D602" s="6" t="s">
        <v>965</v>
      </c>
      <c r="E602" s="6">
        <v>1999</v>
      </c>
      <c r="F602" s="6" t="s">
        <v>948</v>
      </c>
      <c r="G602" s="9">
        <v>0.4</v>
      </c>
      <c r="H602" s="9">
        <v>0</v>
      </c>
      <c r="I602" s="9">
        <v>0.4</v>
      </c>
      <c r="S602" s="9"/>
      <c r="T602" s="9"/>
      <c r="U602" s="9"/>
    </row>
    <row r="603" spans="1:21" x14ac:dyDescent="0.3">
      <c r="A603" s="6">
        <v>2</v>
      </c>
      <c r="B603" s="6" t="s">
        <v>949</v>
      </c>
      <c r="C603" s="6">
        <v>10</v>
      </c>
      <c r="D603" s="6" t="s">
        <v>70</v>
      </c>
      <c r="E603" s="6">
        <v>1999</v>
      </c>
      <c r="F603" s="6" t="s">
        <v>948</v>
      </c>
      <c r="G603" s="9">
        <v>4.5999999999999996</v>
      </c>
      <c r="H603" s="9">
        <v>1.9</v>
      </c>
      <c r="I603" s="9">
        <v>6.4</v>
      </c>
      <c r="S603" s="9"/>
      <c r="T603" s="9"/>
      <c r="U603" s="9"/>
    </row>
    <row r="604" spans="1:21" x14ac:dyDescent="0.3">
      <c r="A604" s="6">
        <v>2</v>
      </c>
      <c r="B604" s="6" t="s">
        <v>949</v>
      </c>
      <c r="C604" s="6">
        <v>11</v>
      </c>
      <c r="D604" s="6" t="s">
        <v>966</v>
      </c>
      <c r="E604" s="6">
        <v>1999</v>
      </c>
      <c r="F604" s="6" t="s">
        <v>948</v>
      </c>
      <c r="G604" s="9">
        <v>3.5</v>
      </c>
      <c r="H604" s="9">
        <v>0.1</v>
      </c>
      <c r="I604" s="9">
        <v>3.6</v>
      </c>
      <c r="S604" s="9"/>
      <c r="T604" s="9"/>
      <c r="U604" s="9"/>
    </row>
    <row r="605" spans="1:21" x14ac:dyDescent="0.3">
      <c r="A605" s="6">
        <v>2</v>
      </c>
      <c r="B605" s="6" t="s">
        <v>949</v>
      </c>
      <c r="C605" s="6">
        <v>12</v>
      </c>
      <c r="D605" s="6" t="s">
        <v>967</v>
      </c>
      <c r="E605" s="6">
        <v>1999</v>
      </c>
      <c r="F605" s="6" t="s">
        <v>948</v>
      </c>
      <c r="G605" s="9">
        <v>2.5</v>
      </c>
      <c r="H605" s="9">
        <v>0.1</v>
      </c>
      <c r="I605" s="9">
        <v>2.6</v>
      </c>
      <c r="S605" s="9"/>
      <c r="T605" s="9"/>
      <c r="U605" s="9"/>
    </row>
    <row r="606" spans="1:21" x14ac:dyDescent="0.3">
      <c r="A606" s="6">
        <v>2</v>
      </c>
      <c r="B606" s="6" t="s">
        <v>949</v>
      </c>
      <c r="C606" s="6">
        <v>13</v>
      </c>
      <c r="D606" s="6" t="s">
        <v>968</v>
      </c>
      <c r="E606" s="6">
        <v>1999</v>
      </c>
      <c r="F606" s="6" t="s">
        <v>948</v>
      </c>
      <c r="G606" s="9">
        <v>1.6</v>
      </c>
      <c r="H606" s="9">
        <v>0</v>
      </c>
      <c r="I606" s="9">
        <v>1.6</v>
      </c>
      <c r="S606" s="9"/>
      <c r="T606" s="9"/>
      <c r="U606" s="9"/>
    </row>
    <row r="607" spans="1:21" x14ac:dyDescent="0.3">
      <c r="A607" s="6">
        <v>2</v>
      </c>
      <c r="B607" s="6" t="s">
        <v>949</v>
      </c>
      <c r="C607" s="6">
        <v>14</v>
      </c>
      <c r="D607" s="6" t="s">
        <v>969</v>
      </c>
      <c r="E607" s="6">
        <v>1999</v>
      </c>
      <c r="F607" s="6" t="s">
        <v>948</v>
      </c>
      <c r="G607" s="9"/>
      <c r="H607" s="9"/>
      <c r="I607" s="9">
        <v>107.9</v>
      </c>
      <c r="S607" s="9"/>
      <c r="T607" s="9"/>
      <c r="U607" s="9"/>
    </row>
    <row r="608" spans="1:21" x14ac:dyDescent="0.3">
      <c r="A608" s="6">
        <v>2</v>
      </c>
      <c r="B608" s="6" t="s">
        <v>949</v>
      </c>
      <c r="C608" s="6">
        <v>15</v>
      </c>
      <c r="D608" s="6" t="s">
        <v>970</v>
      </c>
      <c r="E608" s="6">
        <v>1999</v>
      </c>
      <c r="F608" s="6" t="s">
        <v>948</v>
      </c>
      <c r="G608" s="9"/>
      <c r="H608" s="9"/>
      <c r="I608" s="9">
        <v>100</v>
      </c>
      <c r="S608" s="9"/>
      <c r="T608" s="9"/>
      <c r="U608" s="9"/>
    </row>
    <row r="609" spans="1:21" x14ac:dyDescent="0.3">
      <c r="A609" s="6">
        <v>2</v>
      </c>
      <c r="B609" s="6" t="s">
        <v>949</v>
      </c>
      <c r="C609" s="6">
        <v>16</v>
      </c>
      <c r="D609" s="6" t="s">
        <v>971</v>
      </c>
      <c r="E609" s="6">
        <v>1999</v>
      </c>
      <c r="F609" s="6" t="s">
        <v>948</v>
      </c>
      <c r="G609" s="9"/>
      <c r="H609" s="9"/>
      <c r="I609" s="9">
        <v>23.7</v>
      </c>
      <c r="S609" s="9"/>
      <c r="T609" s="9"/>
      <c r="U609" s="9"/>
    </row>
    <row r="610" spans="1:21" x14ac:dyDescent="0.3">
      <c r="A610" s="6">
        <v>2</v>
      </c>
      <c r="B610" s="6" t="s">
        <v>949</v>
      </c>
      <c r="C610" s="6">
        <v>1</v>
      </c>
      <c r="D610" s="6" t="s">
        <v>946</v>
      </c>
      <c r="E610" s="6">
        <v>2000</v>
      </c>
      <c r="F610" s="6" t="s">
        <v>948</v>
      </c>
      <c r="G610" s="9">
        <v>93</v>
      </c>
      <c r="H610" s="9">
        <v>6.9</v>
      </c>
      <c r="I610" s="9">
        <v>100</v>
      </c>
      <c r="S610" s="9"/>
      <c r="T610" s="9"/>
      <c r="U610" s="9"/>
    </row>
    <row r="611" spans="1:21" x14ac:dyDescent="0.3">
      <c r="A611" s="6">
        <v>2</v>
      </c>
      <c r="B611" s="6" t="s">
        <v>949</v>
      </c>
      <c r="C611" s="6">
        <v>2</v>
      </c>
      <c r="D611" s="6" t="s">
        <v>951</v>
      </c>
      <c r="E611" s="6">
        <v>2000</v>
      </c>
      <c r="F611" s="6" t="s">
        <v>948</v>
      </c>
      <c r="G611" s="9">
        <v>3.7</v>
      </c>
      <c r="H611" s="9">
        <v>0.6</v>
      </c>
      <c r="I611" s="9">
        <v>4.3</v>
      </c>
      <c r="S611" s="9"/>
      <c r="T611" s="9"/>
      <c r="U611" s="9"/>
    </row>
    <row r="612" spans="1:21" x14ac:dyDescent="0.3">
      <c r="A612" s="6">
        <v>2</v>
      </c>
      <c r="B612" s="6" t="s">
        <v>949</v>
      </c>
      <c r="C612" s="6">
        <v>3</v>
      </c>
      <c r="D612" s="6" t="s">
        <v>953</v>
      </c>
      <c r="E612" s="6">
        <v>2000</v>
      </c>
      <c r="F612" s="6" t="s">
        <v>948</v>
      </c>
      <c r="G612" s="9">
        <v>10.1</v>
      </c>
      <c r="H612" s="9">
        <v>1.1000000000000001</v>
      </c>
      <c r="I612" s="9">
        <v>11.2</v>
      </c>
      <c r="S612" s="9"/>
      <c r="T612" s="9"/>
      <c r="U612" s="9"/>
    </row>
    <row r="613" spans="1:21" x14ac:dyDescent="0.3">
      <c r="A613" s="6">
        <v>2</v>
      </c>
      <c r="B613" s="6" t="s">
        <v>949</v>
      </c>
      <c r="C613" s="6">
        <v>4</v>
      </c>
      <c r="D613" s="6" t="s">
        <v>955</v>
      </c>
      <c r="E613" s="6">
        <v>2000</v>
      </c>
      <c r="F613" s="6" t="s">
        <v>948</v>
      </c>
      <c r="G613" s="9">
        <v>25.2</v>
      </c>
      <c r="H613" s="9">
        <v>1.2</v>
      </c>
      <c r="I613" s="9">
        <v>26.5</v>
      </c>
      <c r="S613" s="9"/>
      <c r="T613" s="9"/>
      <c r="U613" s="9"/>
    </row>
    <row r="614" spans="1:21" x14ac:dyDescent="0.3">
      <c r="A614" s="6">
        <v>2</v>
      </c>
      <c r="B614" s="6" t="s">
        <v>949</v>
      </c>
      <c r="C614" s="6">
        <v>5</v>
      </c>
      <c r="D614" s="6" t="s">
        <v>957</v>
      </c>
      <c r="E614" s="6">
        <v>2000</v>
      </c>
      <c r="F614" s="6" t="s">
        <v>948</v>
      </c>
      <c r="G614" s="9">
        <v>3.8</v>
      </c>
      <c r="H614" s="9">
        <v>1.1000000000000001</v>
      </c>
      <c r="I614" s="9">
        <v>4.8</v>
      </c>
      <c r="S614" s="9"/>
      <c r="T614" s="9"/>
      <c r="U614" s="9"/>
    </row>
    <row r="615" spans="1:21" x14ac:dyDescent="0.3">
      <c r="A615" s="6">
        <v>2</v>
      </c>
      <c r="B615" s="6" t="s">
        <v>949</v>
      </c>
      <c r="C615" s="6">
        <v>6</v>
      </c>
      <c r="D615" s="6" t="s">
        <v>80</v>
      </c>
      <c r="E615" s="6">
        <v>2000</v>
      </c>
      <c r="F615" s="6" t="s">
        <v>948</v>
      </c>
      <c r="G615" s="9">
        <v>4.5</v>
      </c>
      <c r="H615" s="9">
        <v>0.2</v>
      </c>
      <c r="I615" s="9">
        <v>4.7</v>
      </c>
      <c r="S615" s="9"/>
      <c r="T615" s="9"/>
      <c r="U615" s="9"/>
    </row>
    <row r="616" spans="1:21" x14ac:dyDescent="0.3">
      <c r="A616" s="6">
        <v>2</v>
      </c>
      <c r="B616" s="6" t="s">
        <v>949</v>
      </c>
      <c r="C616" s="6">
        <v>7</v>
      </c>
      <c r="D616" s="6" t="s">
        <v>959</v>
      </c>
      <c r="E616" s="6">
        <v>2000</v>
      </c>
      <c r="F616" s="6" t="s">
        <v>948</v>
      </c>
      <c r="G616" s="9">
        <v>12.2</v>
      </c>
      <c r="H616" s="9">
        <v>-0.1</v>
      </c>
      <c r="I616" s="9">
        <v>12.1</v>
      </c>
      <c r="S616" s="9"/>
      <c r="T616" s="9"/>
      <c r="U616" s="9"/>
    </row>
    <row r="617" spans="1:21" x14ac:dyDescent="0.3">
      <c r="A617" s="6">
        <v>2</v>
      </c>
      <c r="B617" s="6" t="s">
        <v>949</v>
      </c>
      <c r="C617" s="6">
        <v>8</v>
      </c>
      <c r="D617" s="6" t="s">
        <v>960</v>
      </c>
      <c r="E617" s="6">
        <v>2000</v>
      </c>
      <c r="F617" s="6" t="s">
        <v>948</v>
      </c>
      <c r="G617" s="9">
        <v>20.100000000000001</v>
      </c>
      <c r="H617" s="9">
        <v>0.4</v>
      </c>
      <c r="I617" s="9">
        <v>20.5</v>
      </c>
      <c r="S617" s="9"/>
      <c r="T617" s="9"/>
      <c r="U617" s="9"/>
    </row>
    <row r="618" spans="1:21" x14ac:dyDescent="0.3">
      <c r="A618" s="6">
        <v>2</v>
      </c>
      <c r="B618" s="6" t="s">
        <v>949</v>
      </c>
      <c r="C618" s="6">
        <v>9</v>
      </c>
      <c r="D618" s="6" t="s">
        <v>965</v>
      </c>
      <c r="E618" s="6">
        <v>2000</v>
      </c>
      <c r="F618" s="6" t="s">
        <v>948</v>
      </c>
      <c r="G618" s="9">
        <v>0.5</v>
      </c>
      <c r="H618" s="9">
        <v>0</v>
      </c>
      <c r="I618" s="9">
        <v>0.5</v>
      </c>
      <c r="S618" s="9"/>
      <c r="T618" s="9"/>
      <c r="U618" s="9"/>
    </row>
    <row r="619" spans="1:21" x14ac:dyDescent="0.3">
      <c r="A619" s="6">
        <v>2</v>
      </c>
      <c r="B619" s="6" t="s">
        <v>949</v>
      </c>
      <c r="C619" s="6">
        <v>10</v>
      </c>
      <c r="D619" s="6" t="s">
        <v>70</v>
      </c>
      <c r="E619" s="6">
        <v>2000</v>
      </c>
      <c r="F619" s="6" t="s">
        <v>948</v>
      </c>
      <c r="G619" s="9">
        <v>4.7</v>
      </c>
      <c r="H619" s="9">
        <v>2.1</v>
      </c>
      <c r="I619" s="9">
        <v>6.8</v>
      </c>
      <c r="S619" s="9"/>
      <c r="T619" s="9"/>
      <c r="U619" s="9"/>
    </row>
    <row r="620" spans="1:21" x14ac:dyDescent="0.3">
      <c r="A620" s="6">
        <v>2</v>
      </c>
      <c r="B620" s="6" t="s">
        <v>949</v>
      </c>
      <c r="C620" s="6">
        <v>11</v>
      </c>
      <c r="D620" s="6" t="s">
        <v>966</v>
      </c>
      <c r="E620" s="6">
        <v>2000</v>
      </c>
      <c r="F620" s="6" t="s">
        <v>948</v>
      </c>
      <c r="G620" s="9">
        <v>3.6</v>
      </c>
      <c r="H620" s="9">
        <v>0.1</v>
      </c>
      <c r="I620" s="9">
        <v>3.7</v>
      </c>
      <c r="S620" s="9"/>
      <c r="T620" s="9"/>
      <c r="U620" s="9"/>
    </row>
    <row r="621" spans="1:21" x14ac:dyDescent="0.3">
      <c r="A621" s="6">
        <v>2</v>
      </c>
      <c r="B621" s="6" t="s">
        <v>949</v>
      </c>
      <c r="C621" s="6">
        <v>12</v>
      </c>
      <c r="D621" s="6" t="s">
        <v>967</v>
      </c>
      <c r="E621" s="6">
        <v>2000</v>
      </c>
      <c r="F621" s="6" t="s">
        <v>948</v>
      </c>
      <c r="G621" s="9">
        <v>2.4</v>
      </c>
      <c r="H621" s="9">
        <v>0.1</v>
      </c>
      <c r="I621" s="9">
        <v>2.5</v>
      </c>
      <c r="S621" s="9"/>
      <c r="T621" s="9"/>
      <c r="U621" s="9"/>
    </row>
    <row r="622" spans="1:21" x14ac:dyDescent="0.3">
      <c r="A622" s="6">
        <v>2</v>
      </c>
      <c r="B622" s="6" t="s">
        <v>949</v>
      </c>
      <c r="C622" s="6">
        <v>13</v>
      </c>
      <c r="D622" s="6" t="s">
        <v>968</v>
      </c>
      <c r="E622" s="6">
        <v>2000</v>
      </c>
      <c r="F622" s="6" t="s">
        <v>948</v>
      </c>
      <c r="G622" s="9">
        <v>1.6</v>
      </c>
      <c r="H622" s="9">
        <v>0</v>
      </c>
      <c r="I622" s="9">
        <v>1.6</v>
      </c>
      <c r="S622" s="9"/>
      <c r="T622" s="9"/>
      <c r="U622" s="9"/>
    </row>
    <row r="623" spans="1:21" x14ac:dyDescent="0.3">
      <c r="A623" s="6">
        <v>2</v>
      </c>
      <c r="B623" s="6" t="s">
        <v>949</v>
      </c>
      <c r="C623" s="6">
        <v>14</v>
      </c>
      <c r="D623" s="6" t="s">
        <v>969</v>
      </c>
      <c r="E623" s="6">
        <v>2000</v>
      </c>
      <c r="F623" s="6" t="s">
        <v>948</v>
      </c>
      <c r="G623" s="9"/>
      <c r="H623" s="9"/>
      <c r="I623" s="9">
        <v>108</v>
      </c>
      <c r="S623" s="9"/>
      <c r="T623" s="9"/>
      <c r="U623" s="9"/>
    </row>
    <row r="624" spans="1:21" x14ac:dyDescent="0.3">
      <c r="A624" s="6">
        <v>2</v>
      </c>
      <c r="B624" s="6" t="s">
        <v>949</v>
      </c>
      <c r="C624" s="6">
        <v>15</v>
      </c>
      <c r="D624" s="6" t="s">
        <v>970</v>
      </c>
      <c r="E624" s="6">
        <v>2000</v>
      </c>
      <c r="F624" s="6" t="s">
        <v>948</v>
      </c>
      <c r="G624" s="9"/>
      <c r="H624" s="9"/>
      <c r="I624" s="9">
        <v>100</v>
      </c>
      <c r="S624" s="9"/>
      <c r="T624" s="9"/>
      <c r="U624" s="9"/>
    </row>
    <row r="625" spans="1:21" x14ac:dyDescent="0.3">
      <c r="A625" s="6">
        <v>2</v>
      </c>
      <c r="B625" s="6" t="s">
        <v>949</v>
      </c>
      <c r="C625" s="6">
        <v>16</v>
      </c>
      <c r="D625" s="6" t="s">
        <v>971</v>
      </c>
      <c r="E625" s="6">
        <v>2000</v>
      </c>
      <c r="F625" s="6" t="s">
        <v>948</v>
      </c>
      <c r="G625" s="9"/>
      <c r="H625" s="9"/>
      <c r="I625" s="9">
        <v>23.7</v>
      </c>
      <c r="S625" s="9"/>
      <c r="T625" s="9"/>
      <c r="U625" s="9"/>
    </row>
    <row r="626" spans="1:21" x14ac:dyDescent="0.3">
      <c r="A626" s="6">
        <v>2</v>
      </c>
      <c r="B626" s="6" t="s">
        <v>949</v>
      </c>
      <c r="C626" s="6">
        <v>1</v>
      </c>
      <c r="D626" s="6" t="s">
        <v>946</v>
      </c>
      <c r="E626" s="6">
        <v>2001</v>
      </c>
      <c r="F626" s="6" t="s">
        <v>948</v>
      </c>
      <c r="G626" s="9">
        <v>93.3</v>
      </c>
      <c r="H626" s="9">
        <v>6.5</v>
      </c>
      <c r="I626" s="9">
        <v>100</v>
      </c>
      <c r="S626" s="9"/>
      <c r="T626" s="9"/>
      <c r="U626" s="9"/>
    </row>
    <row r="627" spans="1:21" x14ac:dyDescent="0.3">
      <c r="A627" s="6">
        <v>2</v>
      </c>
      <c r="B627" s="6" t="s">
        <v>949</v>
      </c>
      <c r="C627" s="6">
        <v>2</v>
      </c>
      <c r="D627" s="6" t="s">
        <v>951</v>
      </c>
      <c r="E627" s="6">
        <v>2001</v>
      </c>
      <c r="F627" s="6" t="s">
        <v>948</v>
      </c>
      <c r="G627" s="9">
        <v>3.7</v>
      </c>
      <c r="H627" s="9">
        <v>0.6</v>
      </c>
      <c r="I627" s="9">
        <v>4.3</v>
      </c>
      <c r="S627" s="9"/>
      <c r="T627" s="9"/>
      <c r="U627" s="9"/>
    </row>
    <row r="628" spans="1:21" x14ac:dyDescent="0.3">
      <c r="A628" s="6">
        <v>2</v>
      </c>
      <c r="B628" s="6" t="s">
        <v>949</v>
      </c>
      <c r="C628" s="6">
        <v>3</v>
      </c>
      <c r="D628" s="6" t="s">
        <v>953</v>
      </c>
      <c r="E628" s="6">
        <v>2001</v>
      </c>
      <c r="F628" s="6" t="s">
        <v>948</v>
      </c>
      <c r="G628" s="9">
        <v>10.3</v>
      </c>
      <c r="H628" s="9">
        <v>1.1000000000000001</v>
      </c>
      <c r="I628" s="9">
        <v>11.4</v>
      </c>
      <c r="S628" s="9"/>
      <c r="T628" s="9"/>
      <c r="U628" s="9"/>
    </row>
    <row r="629" spans="1:21" x14ac:dyDescent="0.3">
      <c r="A629" s="6">
        <v>2</v>
      </c>
      <c r="B629" s="6" t="s">
        <v>949</v>
      </c>
      <c r="C629" s="6">
        <v>4</v>
      </c>
      <c r="D629" s="6" t="s">
        <v>955</v>
      </c>
      <c r="E629" s="6">
        <v>2001</v>
      </c>
      <c r="F629" s="6" t="s">
        <v>948</v>
      </c>
      <c r="G629" s="9">
        <v>24.9</v>
      </c>
      <c r="H629" s="9">
        <v>1.2</v>
      </c>
      <c r="I629" s="9">
        <v>26.1</v>
      </c>
      <c r="S629" s="9"/>
      <c r="T629" s="9"/>
      <c r="U629" s="9"/>
    </row>
    <row r="630" spans="1:21" x14ac:dyDescent="0.3">
      <c r="A630" s="6">
        <v>2</v>
      </c>
      <c r="B630" s="6" t="s">
        <v>949</v>
      </c>
      <c r="C630" s="6">
        <v>5</v>
      </c>
      <c r="D630" s="6" t="s">
        <v>957</v>
      </c>
      <c r="E630" s="6">
        <v>2001</v>
      </c>
      <c r="F630" s="6" t="s">
        <v>948</v>
      </c>
      <c r="G630" s="9">
        <v>3.6</v>
      </c>
      <c r="H630" s="9">
        <v>1.1000000000000001</v>
      </c>
      <c r="I630" s="9">
        <v>4.7</v>
      </c>
      <c r="S630" s="9"/>
      <c r="T630" s="9"/>
      <c r="U630" s="9"/>
    </row>
    <row r="631" spans="1:21" x14ac:dyDescent="0.3">
      <c r="A631" s="6">
        <v>2</v>
      </c>
      <c r="B631" s="6" t="s">
        <v>949</v>
      </c>
      <c r="C631" s="6">
        <v>6</v>
      </c>
      <c r="D631" s="6" t="s">
        <v>80</v>
      </c>
      <c r="E631" s="6">
        <v>2001</v>
      </c>
      <c r="F631" s="6" t="s">
        <v>948</v>
      </c>
      <c r="G631" s="9">
        <v>4.5</v>
      </c>
      <c r="H631" s="9">
        <v>0.2</v>
      </c>
      <c r="I631" s="9">
        <v>4.7</v>
      </c>
      <c r="S631" s="9"/>
      <c r="T631" s="9"/>
      <c r="U631" s="9"/>
    </row>
    <row r="632" spans="1:21" x14ac:dyDescent="0.3">
      <c r="A632" s="6">
        <v>2</v>
      </c>
      <c r="B632" s="6" t="s">
        <v>949</v>
      </c>
      <c r="C632" s="6">
        <v>7</v>
      </c>
      <c r="D632" s="6" t="s">
        <v>959</v>
      </c>
      <c r="E632" s="6">
        <v>2001</v>
      </c>
      <c r="F632" s="6" t="s">
        <v>948</v>
      </c>
      <c r="G632" s="9">
        <v>12.8</v>
      </c>
      <c r="H632" s="9">
        <v>-0.1</v>
      </c>
      <c r="I632" s="9">
        <v>12.7</v>
      </c>
      <c r="S632" s="9"/>
      <c r="T632" s="9"/>
      <c r="U632" s="9"/>
    </row>
    <row r="633" spans="1:21" x14ac:dyDescent="0.3">
      <c r="A633" s="6">
        <v>2</v>
      </c>
      <c r="B633" s="6" t="s">
        <v>949</v>
      </c>
      <c r="C633" s="6">
        <v>8</v>
      </c>
      <c r="D633" s="6" t="s">
        <v>960</v>
      </c>
      <c r="E633" s="6">
        <v>2001</v>
      </c>
      <c r="F633" s="6" t="s">
        <v>948</v>
      </c>
      <c r="G633" s="9">
        <v>20.2</v>
      </c>
      <c r="H633" s="9">
        <v>0.4</v>
      </c>
      <c r="I633" s="9">
        <v>20.5</v>
      </c>
      <c r="S633" s="9"/>
      <c r="T633" s="9"/>
      <c r="U633" s="9"/>
    </row>
    <row r="634" spans="1:21" x14ac:dyDescent="0.3">
      <c r="A634" s="6">
        <v>2</v>
      </c>
      <c r="B634" s="6" t="s">
        <v>949</v>
      </c>
      <c r="C634" s="6">
        <v>9</v>
      </c>
      <c r="D634" s="6" t="s">
        <v>965</v>
      </c>
      <c r="E634" s="6">
        <v>2001</v>
      </c>
      <c r="F634" s="6" t="s">
        <v>948</v>
      </c>
      <c r="G634" s="9">
        <v>0.5</v>
      </c>
      <c r="H634" s="9">
        <v>0</v>
      </c>
      <c r="I634" s="9">
        <v>0.5</v>
      </c>
      <c r="S634" s="9"/>
      <c r="T634" s="9"/>
      <c r="U634" s="9"/>
    </row>
    <row r="635" spans="1:21" x14ac:dyDescent="0.3">
      <c r="A635" s="6">
        <v>2</v>
      </c>
      <c r="B635" s="6" t="s">
        <v>949</v>
      </c>
      <c r="C635" s="6">
        <v>10</v>
      </c>
      <c r="D635" s="6" t="s">
        <v>70</v>
      </c>
      <c r="E635" s="6">
        <v>2001</v>
      </c>
      <c r="F635" s="6" t="s">
        <v>948</v>
      </c>
      <c r="G635" s="9">
        <v>5.0999999999999996</v>
      </c>
      <c r="H635" s="9">
        <v>1.9</v>
      </c>
      <c r="I635" s="9">
        <v>7</v>
      </c>
      <c r="S635" s="9"/>
      <c r="T635" s="9"/>
      <c r="U635" s="9"/>
    </row>
    <row r="636" spans="1:21" x14ac:dyDescent="0.3">
      <c r="A636" s="6">
        <v>2</v>
      </c>
      <c r="B636" s="6" t="s">
        <v>949</v>
      </c>
      <c r="C636" s="6">
        <v>11</v>
      </c>
      <c r="D636" s="6" t="s">
        <v>966</v>
      </c>
      <c r="E636" s="6">
        <v>2001</v>
      </c>
      <c r="F636" s="6" t="s">
        <v>948</v>
      </c>
      <c r="G636" s="9">
        <v>3.7</v>
      </c>
      <c r="H636" s="9">
        <v>0.1</v>
      </c>
      <c r="I636" s="9">
        <v>3.8</v>
      </c>
      <c r="S636" s="9"/>
      <c r="T636" s="9"/>
      <c r="U636" s="9"/>
    </row>
    <row r="637" spans="1:21" x14ac:dyDescent="0.3">
      <c r="A637" s="6">
        <v>2</v>
      </c>
      <c r="B637" s="6" t="s">
        <v>949</v>
      </c>
      <c r="C637" s="6">
        <v>12</v>
      </c>
      <c r="D637" s="6" t="s">
        <v>967</v>
      </c>
      <c r="E637" s="6">
        <v>2001</v>
      </c>
      <c r="F637" s="6" t="s">
        <v>948</v>
      </c>
      <c r="G637" s="9">
        <v>2.1</v>
      </c>
      <c r="H637" s="9">
        <v>0.1</v>
      </c>
      <c r="I637" s="9">
        <v>2.2000000000000002</v>
      </c>
      <c r="S637" s="9"/>
      <c r="T637" s="9"/>
      <c r="U637" s="9"/>
    </row>
    <row r="638" spans="1:21" x14ac:dyDescent="0.3">
      <c r="A638" s="6">
        <v>2</v>
      </c>
      <c r="B638" s="6" t="s">
        <v>949</v>
      </c>
      <c r="C638" s="6">
        <v>13</v>
      </c>
      <c r="D638" s="6" t="s">
        <v>968</v>
      </c>
      <c r="E638" s="6">
        <v>2001</v>
      </c>
      <c r="F638" s="6" t="s">
        <v>948</v>
      </c>
      <c r="G638" s="9">
        <v>1.6</v>
      </c>
      <c r="H638" s="9">
        <v>0</v>
      </c>
      <c r="I638" s="9">
        <v>1.6</v>
      </c>
      <c r="S638" s="9"/>
      <c r="T638" s="9"/>
      <c r="U638" s="9"/>
    </row>
    <row r="639" spans="1:21" x14ac:dyDescent="0.3">
      <c r="A639" s="6">
        <v>2</v>
      </c>
      <c r="B639" s="6" t="s">
        <v>949</v>
      </c>
      <c r="C639" s="6">
        <v>14</v>
      </c>
      <c r="D639" s="6" t="s">
        <v>969</v>
      </c>
      <c r="E639" s="6">
        <v>2001</v>
      </c>
      <c r="F639" s="6" t="s">
        <v>948</v>
      </c>
      <c r="G639" s="9"/>
      <c r="H639" s="9"/>
      <c r="I639" s="9">
        <v>108.1</v>
      </c>
      <c r="S639" s="9"/>
      <c r="T639" s="9"/>
      <c r="U639" s="9"/>
    </row>
    <row r="640" spans="1:21" x14ac:dyDescent="0.3">
      <c r="A640" s="6">
        <v>2</v>
      </c>
      <c r="B640" s="6" t="s">
        <v>949</v>
      </c>
      <c r="C640" s="6">
        <v>15</v>
      </c>
      <c r="D640" s="6" t="s">
        <v>970</v>
      </c>
      <c r="E640" s="6">
        <v>2001</v>
      </c>
      <c r="F640" s="6" t="s">
        <v>948</v>
      </c>
      <c r="G640" s="9"/>
      <c r="H640" s="9"/>
      <c r="I640" s="9">
        <v>100</v>
      </c>
      <c r="S640" s="9"/>
      <c r="T640" s="9"/>
      <c r="U640" s="9"/>
    </row>
    <row r="641" spans="1:21" x14ac:dyDescent="0.3">
      <c r="A641" s="6">
        <v>2</v>
      </c>
      <c r="B641" s="6" t="s">
        <v>949</v>
      </c>
      <c r="C641" s="6">
        <v>16</v>
      </c>
      <c r="D641" s="6" t="s">
        <v>971</v>
      </c>
      <c r="E641" s="6">
        <v>2001</v>
      </c>
      <c r="F641" s="6" t="s">
        <v>948</v>
      </c>
      <c r="G641" s="9"/>
      <c r="H641" s="9"/>
      <c r="I641" s="9">
        <v>24</v>
      </c>
      <c r="S641" s="9"/>
      <c r="T641" s="9"/>
      <c r="U641" s="9"/>
    </row>
    <row r="642" spans="1:21" x14ac:dyDescent="0.3">
      <c r="A642" s="6">
        <v>2</v>
      </c>
      <c r="B642" s="6" t="s">
        <v>949</v>
      </c>
      <c r="C642" s="6">
        <v>1</v>
      </c>
      <c r="D642" s="6" t="s">
        <v>946</v>
      </c>
      <c r="E642" s="6">
        <v>2002</v>
      </c>
      <c r="F642" s="6" t="s">
        <v>948</v>
      </c>
      <c r="G642" s="9">
        <v>93</v>
      </c>
      <c r="H642" s="9">
        <v>6.8</v>
      </c>
      <c r="I642" s="9">
        <v>100</v>
      </c>
      <c r="S642" s="9"/>
      <c r="T642" s="9"/>
      <c r="U642" s="9"/>
    </row>
    <row r="643" spans="1:21" x14ac:dyDescent="0.3">
      <c r="A643" s="6">
        <v>2</v>
      </c>
      <c r="B643" s="6" t="s">
        <v>949</v>
      </c>
      <c r="C643" s="6">
        <v>2</v>
      </c>
      <c r="D643" s="6" t="s">
        <v>951</v>
      </c>
      <c r="E643" s="6">
        <v>2002</v>
      </c>
      <c r="F643" s="6" t="s">
        <v>948</v>
      </c>
      <c r="G643" s="9">
        <v>3.3</v>
      </c>
      <c r="H643" s="9">
        <v>0.6</v>
      </c>
      <c r="I643" s="9">
        <v>3.9</v>
      </c>
      <c r="S643" s="9"/>
      <c r="T643" s="9"/>
      <c r="U643" s="9"/>
    </row>
    <row r="644" spans="1:21" x14ac:dyDescent="0.3">
      <c r="A644" s="6">
        <v>2</v>
      </c>
      <c r="B644" s="6" t="s">
        <v>949</v>
      </c>
      <c r="C644" s="6">
        <v>3</v>
      </c>
      <c r="D644" s="6" t="s">
        <v>953</v>
      </c>
      <c r="E644" s="6">
        <v>2002</v>
      </c>
      <c r="F644" s="6" t="s">
        <v>948</v>
      </c>
      <c r="G644" s="9">
        <v>10.3</v>
      </c>
      <c r="H644" s="9">
        <v>1.1000000000000001</v>
      </c>
      <c r="I644" s="9">
        <v>11.5</v>
      </c>
      <c r="S644" s="9"/>
      <c r="T644" s="9"/>
      <c r="U644" s="9"/>
    </row>
    <row r="645" spans="1:21" x14ac:dyDescent="0.3">
      <c r="A645" s="6">
        <v>2</v>
      </c>
      <c r="B645" s="6" t="s">
        <v>949</v>
      </c>
      <c r="C645" s="6">
        <v>4</v>
      </c>
      <c r="D645" s="6" t="s">
        <v>955</v>
      </c>
      <c r="E645" s="6">
        <v>2002</v>
      </c>
      <c r="F645" s="6" t="s">
        <v>948</v>
      </c>
      <c r="G645" s="9">
        <v>24.5</v>
      </c>
      <c r="H645" s="9">
        <v>1.2</v>
      </c>
      <c r="I645" s="9">
        <v>25.7</v>
      </c>
      <c r="S645" s="9"/>
      <c r="T645" s="9"/>
      <c r="U645" s="9"/>
    </row>
    <row r="646" spans="1:21" x14ac:dyDescent="0.3">
      <c r="A646" s="6">
        <v>2</v>
      </c>
      <c r="B646" s="6" t="s">
        <v>949</v>
      </c>
      <c r="C646" s="6">
        <v>5</v>
      </c>
      <c r="D646" s="6" t="s">
        <v>957</v>
      </c>
      <c r="E646" s="6">
        <v>2002</v>
      </c>
      <c r="F646" s="6" t="s">
        <v>948</v>
      </c>
      <c r="G646" s="9">
        <v>3.6</v>
      </c>
      <c r="H646" s="9">
        <v>1.1000000000000001</v>
      </c>
      <c r="I646" s="9">
        <v>4.5999999999999996</v>
      </c>
      <c r="S646" s="9"/>
      <c r="T646" s="9"/>
      <c r="U646" s="9"/>
    </row>
    <row r="647" spans="1:21" x14ac:dyDescent="0.3">
      <c r="A647" s="6">
        <v>2</v>
      </c>
      <c r="B647" s="6" t="s">
        <v>949</v>
      </c>
      <c r="C647" s="6">
        <v>6</v>
      </c>
      <c r="D647" s="6" t="s">
        <v>80</v>
      </c>
      <c r="E647" s="6">
        <v>2002</v>
      </c>
      <c r="F647" s="6" t="s">
        <v>948</v>
      </c>
      <c r="G647" s="9">
        <v>4.8</v>
      </c>
      <c r="H647" s="9">
        <v>0.2</v>
      </c>
      <c r="I647" s="9">
        <v>5</v>
      </c>
      <c r="S647" s="9"/>
      <c r="T647" s="9"/>
      <c r="U647" s="9"/>
    </row>
    <row r="648" spans="1:21" x14ac:dyDescent="0.3">
      <c r="A648" s="6">
        <v>2</v>
      </c>
      <c r="B648" s="6" t="s">
        <v>949</v>
      </c>
      <c r="C648" s="6">
        <v>7</v>
      </c>
      <c r="D648" s="6" t="s">
        <v>959</v>
      </c>
      <c r="E648" s="6">
        <v>2002</v>
      </c>
      <c r="F648" s="6" t="s">
        <v>948</v>
      </c>
      <c r="G648" s="9">
        <v>12.9</v>
      </c>
      <c r="H648" s="9">
        <v>-0.1</v>
      </c>
      <c r="I648" s="9">
        <v>12.8</v>
      </c>
      <c r="S648" s="9"/>
      <c r="T648" s="9"/>
      <c r="U648" s="9"/>
    </row>
    <row r="649" spans="1:21" x14ac:dyDescent="0.3">
      <c r="A649" s="6">
        <v>2</v>
      </c>
      <c r="B649" s="6" t="s">
        <v>949</v>
      </c>
      <c r="C649" s="6">
        <v>8</v>
      </c>
      <c r="D649" s="6" t="s">
        <v>960</v>
      </c>
      <c r="E649" s="6">
        <v>2002</v>
      </c>
      <c r="F649" s="6" t="s">
        <v>948</v>
      </c>
      <c r="G649" s="9">
        <v>20.7</v>
      </c>
      <c r="H649" s="9">
        <v>0.4</v>
      </c>
      <c r="I649" s="9">
        <v>21</v>
      </c>
      <c r="S649" s="9"/>
      <c r="T649" s="9"/>
      <c r="U649" s="9"/>
    </row>
    <row r="650" spans="1:21" x14ac:dyDescent="0.3">
      <c r="A650" s="6">
        <v>2</v>
      </c>
      <c r="B650" s="6" t="s">
        <v>949</v>
      </c>
      <c r="C650" s="6">
        <v>9</v>
      </c>
      <c r="D650" s="6" t="s">
        <v>965</v>
      </c>
      <c r="E650" s="6">
        <v>2002</v>
      </c>
      <c r="F650" s="6" t="s">
        <v>948</v>
      </c>
      <c r="G650" s="9">
        <v>0.5</v>
      </c>
      <c r="H650" s="9">
        <v>0</v>
      </c>
      <c r="I650" s="9">
        <v>0.5</v>
      </c>
      <c r="S650" s="9"/>
      <c r="T650" s="9"/>
      <c r="U650" s="9"/>
    </row>
    <row r="651" spans="1:21" x14ac:dyDescent="0.3">
      <c r="A651" s="6">
        <v>2</v>
      </c>
      <c r="B651" s="6" t="s">
        <v>949</v>
      </c>
      <c r="C651" s="6">
        <v>10</v>
      </c>
      <c r="D651" s="6" t="s">
        <v>70</v>
      </c>
      <c r="E651" s="6">
        <v>2002</v>
      </c>
      <c r="F651" s="6" t="s">
        <v>948</v>
      </c>
      <c r="G651" s="9">
        <v>4.5999999999999996</v>
      </c>
      <c r="H651" s="9">
        <v>2.1</v>
      </c>
      <c r="I651" s="9">
        <v>6.8</v>
      </c>
      <c r="S651" s="9"/>
      <c r="T651" s="9"/>
      <c r="U651" s="9"/>
    </row>
    <row r="652" spans="1:21" x14ac:dyDescent="0.3">
      <c r="A652" s="6">
        <v>2</v>
      </c>
      <c r="B652" s="6" t="s">
        <v>949</v>
      </c>
      <c r="C652" s="6">
        <v>11</v>
      </c>
      <c r="D652" s="6" t="s">
        <v>966</v>
      </c>
      <c r="E652" s="6">
        <v>2002</v>
      </c>
      <c r="F652" s="6" t="s">
        <v>948</v>
      </c>
      <c r="G652" s="9">
        <v>3.8</v>
      </c>
      <c r="H652" s="9">
        <v>0.1</v>
      </c>
      <c r="I652" s="9">
        <v>3.8</v>
      </c>
      <c r="S652" s="9"/>
      <c r="T652" s="9"/>
      <c r="U652" s="9"/>
    </row>
    <row r="653" spans="1:21" x14ac:dyDescent="0.3">
      <c r="A653" s="6">
        <v>2</v>
      </c>
      <c r="B653" s="6" t="s">
        <v>949</v>
      </c>
      <c r="C653" s="6">
        <v>12</v>
      </c>
      <c r="D653" s="6" t="s">
        <v>967</v>
      </c>
      <c r="E653" s="6">
        <v>2002</v>
      </c>
      <c r="F653" s="6" t="s">
        <v>948</v>
      </c>
      <c r="G653" s="9">
        <v>2</v>
      </c>
      <c r="H653" s="9">
        <v>0.1</v>
      </c>
      <c r="I653" s="9">
        <v>2.1</v>
      </c>
      <c r="S653" s="9"/>
      <c r="T653" s="9"/>
      <c r="U653" s="9"/>
    </row>
    <row r="654" spans="1:21" x14ac:dyDescent="0.3">
      <c r="A654" s="6">
        <v>2</v>
      </c>
      <c r="B654" s="6" t="s">
        <v>949</v>
      </c>
      <c r="C654" s="6">
        <v>13</v>
      </c>
      <c r="D654" s="6" t="s">
        <v>968</v>
      </c>
      <c r="E654" s="6">
        <v>2002</v>
      </c>
      <c r="F654" s="6" t="s">
        <v>948</v>
      </c>
      <c r="G654" s="9">
        <v>1.6</v>
      </c>
      <c r="H654" s="9">
        <v>0</v>
      </c>
      <c r="I654" s="9">
        <v>1.6</v>
      </c>
      <c r="S654" s="9"/>
      <c r="T654" s="9"/>
      <c r="U654" s="9"/>
    </row>
    <row r="655" spans="1:21" x14ac:dyDescent="0.3">
      <c r="A655" s="6">
        <v>2</v>
      </c>
      <c r="B655" s="6" t="s">
        <v>949</v>
      </c>
      <c r="C655" s="6">
        <v>14</v>
      </c>
      <c r="D655" s="6" t="s">
        <v>969</v>
      </c>
      <c r="E655" s="6">
        <v>2002</v>
      </c>
      <c r="F655" s="6" t="s">
        <v>948</v>
      </c>
      <c r="G655" s="9"/>
      <c r="H655" s="9"/>
      <c r="I655" s="9">
        <v>108.4</v>
      </c>
      <c r="S655" s="9"/>
      <c r="T655" s="9"/>
      <c r="U655" s="9"/>
    </row>
    <row r="656" spans="1:21" x14ac:dyDescent="0.3">
      <c r="A656" s="6">
        <v>2</v>
      </c>
      <c r="B656" s="6" t="s">
        <v>949</v>
      </c>
      <c r="C656" s="6">
        <v>15</v>
      </c>
      <c r="D656" s="6" t="s">
        <v>970</v>
      </c>
      <c r="E656" s="6">
        <v>2002</v>
      </c>
      <c r="F656" s="6" t="s">
        <v>948</v>
      </c>
      <c r="G656" s="9"/>
      <c r="H656" s="9"/>
      <c r="I656" s="9">
        <v>100</v>
      </c>
      <c r="S656" s="9"/>
      <c r="T656" s="9"/>
      <c r="U656" s="9"/>
    </row>
    <row r="657" spans="1:21" x14ac:dyDescent="0.3">
      <c r="A657" s="6">
        <v>2</v>
      </c>
      <c r="B657" s="6" t="s">
        <v>949</v>
      </c>
      <c r="C657" s="6">
        <v>16</v>
      </c>
      <c r="D657" s="6" t="s">
        <v>971</v>
      </c>
      <c r="E657" s="6">
        <v>2002</v>
      </c>
      <c r="F657" s="6" t="s">
        <v>948</v>
      </c>
      <c r="G657" s="9"/>
      <c r="H657" s="9"/>
      <c r="I657" s="9">
        <v>23.6</v>
      </c>
      <c r="S657" s="9"/>
      <c r="T657" s="9"/>
      <c r="U657" s="9"/>
    </row>
    <row r="658" spans="1:21" x14ac:dyDescent="0.3">
      <c r="A658" s="6">
        <v>2</v>
      </c>
      <c r="B658" s="6" t="s">
        <v>949</v>
      </c>
      <c r="C658" s="6">
        <v>1</v>
      </c>
      <c r="D658" s="6" t="s">
        <v>946</v>
      </c>
      <c r="E658" s="6">
        <v>2003</v>
      </c>
      <c r="F658" s="6" t="s">
        <v>948</v>
      </c>
      <c r="G658" s="9">
        <v>93.5</v>
      </c>
      <c r="H658" s="9">
        <v>6.4</v>
      </c>
      <c r="I658" s="9">
        <v>100</v>
      </c>
      <c r="S658" s="9"/>
      <c r="T658" s="9"/>
      <c r="U658" s="9"/>
    </row>
    <row r="659" spans="1:21" x14ac:dyDescent="0.3">
      <c r="A659" s="6">
        <v>2</v>
      </c>
      <c r="B659" s="6" t="s">
        <v>949</v>
      </c>
      <c r="C659" s="6">
        <v>2</v>
      </c>
      <c r="D659" s="6" t="s">
        <v>951</v>
      </c>
      <c r="E659" s="6">
        <v>2003</v>
      </c>
      <c r="F659" s="6" t="s">
        <v>948</v>
      </c>
      <c r="G659" s="9">
        <v>2.8</v>
      </c>
      <c r="H659" s="9">
        <v>0.6</v>
      </c>
      <c r="I659" s="9">
        <v>3.4</v>
      </c>
      <c r="S659" s="9"/>
      <c r="T659" s="9"/>
      <c r="U659" s="9"/>
    </row>
    <row r="660" spans="1:21" x14ac:dyDescent="0.3">
      <c r="A660" s="6">
        <v>2</v>
      </c>
      <c r="B660" s="6" t="s">
        <v>949</v>
      </c>
      <c r="C660" s="6">
        <v>3</v>
      </c>
      <c r="D660" s="6" t="s">
        <v>953</v>
      </c>
      <c r="E660" s="6">
        <v>2003</v>
      </c>
      <c r="F660" s="6" t="s">
        <v>948</v>
      </c>
      <c r="G660" s="9">
        <v>11.6</v>
      </c>
      <c r="H660" s="9">
        <v>1.1000000000000001</v>
      </c>
      <c r="I660" s="9">
        <v>12.7</v>
      </c>
      <c r="S660" s="9"/>
      <c r="T660" s="9"/>
      <c r="U660" s="9"/>
    </row>
    <row r="661" spans="1:21" x14ac:dyDescent="0.3">
      <c r="A661" s="6">
        <v>2</v>
      </c>
      <c r="B661" s="6" t="s">
        <v>949</v>
      </c>
      <c r="C661" s="6">
        <v>4</v>
      </c>
      <c r="D661" s="6" t="s">
        <v>955</v>
      </c>
      <c r="E661" s="6">
        <v>2003</v>
      </c>
      <c r="F661" s="6" t="s">
        <v>948</v>
      </c>
      <c r="G661" s="9">
        <v>23.4</v>
      </c>
      <c r="H661" s="9">
        <v>1.3</v>
      </c>
      <c r="I661" s="9">
        <v>24.6</v>
      </c>
      <c r="S661" s="9"/>
      <c r="T661" s="9"/>
      <c r="U661" s="9"/>
    </row>
    <row r="662" spans="1:21" x14ac:dyDescent="0.3">
      <c r="A662" s="6">
        <v>2</v>
      </c>
      <c r="B662" s="6" t="s">
        <v>949</v>
      </c>
      <c r="C662" s="6">
        <v>5</v>
      </c>
      <c r="D662" s="6" t="s">
        <v>957</v>
      </c>
      <c r="E662" s="6">
        <v>2003</v>
      </c>
      <c r="F662" s="6" t="s">
        <v>948</v>
      </c>
      <c r="G662" s="9">
        <v>3.3</v>
      </c>
      <c r="H662" s="9">
        <v>1</v>
      </c>
      <c r="I662" s="9">
        <v>4.3</v>
      </c>
      <c r="S662" s="9"/>
      <c r="T662" s="9"/>
      <c r="U662" s="9"/>
    </row>
    <row r="663" spans="1:21" x14ac:dyDescent="0.3">
      <c r="A663" s="6">
        <v>2</v>
      </c>
      <c r="B663" s="6" t="s">
        <v>949</v>
      </c>
      <c r="C663" s="6">
        <v>6</v>
      </c>
      <c r="D663" s="6" t="s">
        <v>80</v>
      </c>
      <c r="E663" s="6">
        <v>2003</v>
      </c>
      <c r="F663" s="6" t="s">
        <v>948</v>
      </c>
      <c r="G663" s="9">
        <v>4.7</v>
      </c>
      <c r="H663" s="9">
        <v>0.2</v>
      </c>
      <c r="I663" s="9">
        <v>4.9000000000000004</v>
      </c>
      <c r="S663" s="9"/>
      <c r="T663" s="9"/>
      <c r="U663" s="9"/>
    </row>
    <row r="664" spans="1:21" x14ac:dyDescent="0.3">
      <c r="A664" s="6">
        <v>2</v>
      </c>
      <c r="B664" s="6" t="s">
        <v>949</v>
      </c>
      <c r="C664" s="6">
        <v>7</v>
      </c>
      <c r="D664" s="6" t="s">
        <v>959</v>
      </c>
      <c r="E664" s="6">
        <v>2003</v>
      </c>
      <c r="F664" s="6" t="s">
        <v>948</v>
      </c>
      <c r="G664" s="9">
        <v>14.2</v>
      </c>
      <c r="H664" s="9">
        <v>-0.2</v>
      </c>
      <c r="I664" s="9">
        <v>14.1</v>
      </c>
      <c r="S664" s="9"/>
      <c r="T664" s="9"/>
      <c r="U664" s="9"/>
    </row>
    <row r="665" spans="1:21" x14ac:dyDescent="0.3">
      <c r="A665" s="6">
        <v>2</v>
      </c>
      <c r="B665" s="6" t="s">
        <v>949</v>
      </c>
      <c r="C665" s="6">
        <v>8</v>
      </c>
      <c r="D665" s="6" t="s">
        <v>960</v>
      </c>
      <c r="E665" s="6">
        <v>2003</v>
      </c>
      <c r="F665" s="6" t="s">
        <v>948</v>
      </c>
      <c r="G665" s="9">
        <v>21.8</v>
      </c>
      <c r="H665" s="9">
        <v>0.4</v>
      </c>
      <c r="I665" s="9">
        <v>22.2</v>
      </c>
      <c r="S665" s="9"/>
      <c r="T665" s="9"/>
      <c r="U665" s="9"/>
    </row>
    <row r="666" spans="1:21" x14ac:dyDescent="0.3">
      <c r="A666" s="6">
        <v>2</v>
      </c>
      <c r="B666" s="6" t="s">
        <v>949</v>
      </c>
      <c r="C666" s="6">
        <v>9</v>
      </c>
      <c r="D666" s="6" t="s">
        <v>965</v>
      </c>
      <c r="E666" s="6">
        <v>2003</v>
      </c>
      <c r="F666" s="6" t="s">
        <v>948</v>
      </c>
      <c r="G666" s="9">
        <v>0.5</v>
      </c>
      <c r="H666" s="9">
        <v>0</v>
      </c>
      <c r="I666" s="9">
        <v>0.5</v>
      </c>
      <c r="S666" s="9"/>
      <c r="T666" s="9"/>
      <c r="U666" s="9"/>
    </row>
    <row r="667" spans="1:21" x14ac:dyDescent="0.3">
      <c r="A667" s="6">
        <v>2</v>
      </c>
      <c r="B667" s="6" t="s">
        <v>949</v>
      </c>
      <c r="C667" s="6">
        <v>10</v>
      </c>
      <c r="D667" s="6" t="s">
        <v>70</v>
      </c>
      <c r="E667" s="6">
        <v>2003</v>
      </c>
      <c r="F667" s="6" t="s">
        <v>948</v>
      </c>
      <c r="G667" s="9">
        <v>4.0999999999999996</v>
      </c>
      <c r="H667" s="9">
        <v>1.8</v>
      </c>
      <c r="I667" s="9">
        <v>5.9</v>
      </c>
      <c r="S667" s="9"/>
      <c r="T667" s="9"/>
      <c r="U667" s="9"/>
    </row>
    <row r="668" spans="1:21" x14ac:dyDescent="0.3">
      <c r="A668" s="6">
        <v>2</v>
      </c>
      <c r="B668" s="6" t="s">
        <v>949</v>
      </c>
      <c r="C668" s="6">
        <v>11</v>
      </c>
      <c r="D668" s="6" t="s">
        <v>966</v>
      </c>
      <c r="E668" s="6">
        <v>2003</v>
      </c>
      <c r="F668" s="6" t="s">
        <v>948</v>
      </c>
      <c r="G668" s="9">
        <v>3.6</v>
      </c>
      <c r="H668" s="9">
        <v>0.1</v>
      </c>
      <c r="I668" s="9">
        <v>3.7</v>
      </c>
      <c r="S668" s="9"/>
      <c r="T668" s="9"/>
      <c r="U668" s="9"/>
    </row>
    <row r="669" spans="1:21" x14ac:dyDescent="0.3">
      <c r="A669" s="6">
        <v>2</v>
      </c>
      <c r="B669" s="6" t="s">
        <v>949</v>
      </c>
      <c r="C669" s="6">
        <v>12</v>
      </c>
      <c r="D669" s="6" t="s">
        <v>967</v>
      </c>
      <c r="E669" s="6">
        <v>2003</v>
      </c>
      <c r="F669" s="6" t="s">
        <v>948</v>
      </c>
      <c r="G669" s="9">
        <v>2</v>
      </c>
      <c r="H669" s="9">
        <v>0.1</v>
      </c>
      <c r="I669" s="9">
        <v>2</v>
      </c>
      <c r="S669" s="9"/>
      <c r="T669" s="9"/>
      <c r="U669" s="9"/>
    </row>
    <row r="670" spans="1:21" x14ac:dyDescent="0.3">
      <c r="A670" s="6">
        <v>2</v>
      </c>
      <c r="B670" s="6" t="s">
        <v>949</v>
      </c>
      <c r="C670" s="6">
        <v>13</v>
      </c>
      <c r="D670" s="6" t="s">
        <v>968</v>
      </c>
      <c r="E670" s="6">
        <v>2003</v>
      </c>
      <c r="F670" s="6" t="s">
        <v>948</v>
      </c>
      <c r="G670" s="9">
        <v>1.4</v>
      </c>
      <c r="H670" s="9">
        <v>0</v>
      </c>
      <c r="I670" s="9">
        <v>1.4</v>
      </c>
      <c r="S670" s="9"/>
      <c r="T670" s="9"/>
      <c r="U670" s="9"/>
    </row>
    <row r="671" spans="1:21" x14ac:dyDescent="0.3">
      <c r="A671" s="6">
        <v>2</v>
      </c>
      <c r="B671" s="6" t="s">
        <v>949</v>
      </c>
      <c r="C671" s="6">
        <v>14</v>
      </c>
      <c r="D671" s="6" t="s">
        <v>969</v>
      </c>
      <c r="E671" s="6">
        <v>2003</v>
      </c>
      <c r="F671" s="6" t="s">
        <v>948</v>
      </c>
      <c r="G671" s="9"/>
      <c r="H671" s="9"/>
      <c r="I671" s="9">
        <v>108.6</v>
      </c>
      <c r="S671" s="9"/>
      <c r="T671" s="9"/>
      <c r="U671" s="9"/>
    </row>
    <row r="672" spans="1:21" x14ac:dyDescent="0.3">
      <c r="A672" s="6">
        <v>2</v>
      </c>
      <c r="B672" s="6" t="s">
        <v>949</v>
      </c>
      <c r="C672" s="6">
        <v>15</v>
      </c>
      <c r="D672" s="6" t="s">
        <v>970</v>
      </c>
      <c r="E672" s="6">
        <v>2003</v>
      </c>
      <c r="F672" s="6" t="s">
        <v>948</v>
      </c>
      <c r="G672" s="9"/>
      <c r="H672" s="9"/>
      <c r="I672" s="9">
        <v>100</v>
      </c>
      <c r="S672" s="9"/>
      <c r="T672" s="9"/>
      <c r="U672" s="9"/>
    </row>
    <row r="673" spans="1:21" x14ac:dyDescent="0.3">
      <c r="A673" s="6">
        <v>2</v>
      </c>
      <c r="B673" s="6" t="s">
        <v>949</v>
      </c>
      <c r="C673" s="6">
        <v>16</v>
      </c>
      <c r="D673" s="6" t="s">
        <v>971</v>
      </c>
      <c r="E673" s="6">
        <v>2003</v>
      </c>
      <c r="F673" s="6" t="s">
        <v>948</v>
      </c>
      <c r="G673" s="9"/>
      <c r="H673" s="9"/>
      <c r="I673" s="9">
        <v>23.7</v>
      </c>
      <c r="S673" s="9"/>
      <c r="T673" s="9"/>
      <c r="U673" s="9"/>
    </row>
    <row r="674" spans="1:21" x14ac:dyDescent="0.3">
      <c r="A674" s="6">
        <v>2</v>
      </c>
      <c r="B674" s="6" t="s">
        <v>949</v>
      </c>
      <c r="C674" s="6">
        <v>1</v>
      </c>
      <c r="D674" s="6" t="s">
        <v>946</v>
      </c>
      <c r="E674" s="6">
        <v>2004</v>
      </c>
      <c r="F674" s="6" t="s">
        <v>948</v>
      </c>
      <c r="G674" s="9">
        <v>93.1</v>
      </c>
      <c r="H674" s="9">
        <v>6.8</v>
      </c>
      <c r="I674" s="9">
        <v>100</v>
      </c>
      <c r="S674" s="9"/>
      <c r="T674" s="9"/>
      <c r="U674" s="9"/>
    </row>
    <row r="675" spans="1:21" x14ac:dyDescent="0.3">
      <c r="A675" s="6">
        <v>2</v>
      </c>
      <c r="B675" s="6" t="s">
        <v>949</v>
      </c>
      <c r="C675" s="6">
        <v>2</v>
      </c>
      <c r="D675" s="6" t="s">
        <v>951</v>
      </c>
      <c r="E675" s="6">
        <v>2004</v>
      </c>
      <c r="F675" s="6" t="s">
        <v>948</v>
      </c>
      <c r="G675" s="9">
        <v>2.6</v>
      </c>
      <c r="H675" s="9">
        <v>0.6</v>
      </c>
      <c r="I675" s="9">
        <v>3.2</v>
      </c>
      <c r="S675" s="9"/>
      <c r="T675" s="9"/>
      <c r="U675" s="9"/>
    </row>
    <row r="676" spans="1:21" x14ac:dyDescent="0.3">
      <c r="A676" s="6">
        <v>2</v>
      </c>
      <c r="B676" s="6" t="s">
        <v>949</v>
      </c>
      <c r="C676" s="6">
        <v>3</v>
      </c>
      <c r="D676" s="6" t="s">
        <v>953</v>
      </c>
      <c r="E676" s="6">
        <v>2004</v>
      </c>
      <c r="F676" s="6" t="s">
        <v>948</v>
      </c>
      <c r="G676" s="9">
        <v>13.6</v>
      </c>
      <c r="H676" s="9">
        <v>1.1000000000000001</v>
      </c>
      <c r="I676" s="9">
        <v>14.6</v>
      </c>
      <c r="S676" s="9"/>
      <c r="T676" s="9"/>
      <c r="U676" s="9"/>
    </row>
    <row r="677" spans="1:21" x14ac:dyDescent="0.3">
      <c r="A677" s="6">
        <v>2</v>
      </c>
      <c r="B677" s="6" t="s">
        <v>949</v>
      </c>
      <c r="C677" s="6">
        <v>4</v>
      </c>
      <c r="D677" s="6" t="s">
        <v>955</v>
      </c>
      <c r="E677" s="6">
        <v>2004</v>
      </c>
      <c r="F677" s="6" t="s">
        <v>948</v>
      </c>
      <c r="G677" s="9">
        <v>22.1</v>
      </c>
      <c r="H677" s="9">
        <v>1.4</v>
      </c>
      <c r="I677" s="9">
        <v>23.4</v>
      </c>
      <c r="S677" s="9"/>
      <c r="T677" s="9"/>
      <c r="U677" s="9"/>
    </row>
    <row r="678" spans="1:21" x14ac:dyDescent="0.3">
      <c r="A678" s="6">
        <v>2</v>
      </c>
      <c r="B678" s="6" t="s">
        <v>949</v>
      </c>
      <c r="C678" s="6">
        <v>5</v>
      </c>
      <c r="D678" s="6" t="s">
        <v>957</v>
      </c>
      <c r="E678" s="6">
        <v>2004</v>
      </c>
      <c r="F678" s="6" t="s">
        <v>948</v>
      </c>
      <c r="G678" s="9">
        <v>3.1</v>
      </c>
      <c r="H678" s="9">
        <v>1.1000000000000001</v>
      </c>
      <c r="I678" s="9">
        <v>4.2</v>
      </c>
      <c r="S678" s="9"/>
      <c r="T678" s="9"/>
      <c r="U678" s="9"/>
    </row>
    <row r="679" spans="1:21" x14ac:dyDescent="0.3">
      <c r="A679" s="6">
        <v>2</v>
      </c>
      <c r="B679" s="6" t="s">
        <v>949</v>
      </c>
      <c r="C679" s="6">
        <v>6</v>
      </c>
      <c r="D679" s="6" t="s">
        <v>80</v>
      </c>
      <c r="E679" s="6">
        <v>2004</v>
      </c>
      <c r="F679" s="6" t="s">
        <v>948</v>
      </c>
      <c r="G679" s="9">
        <v>4.7</v>
      </c>
      <c r="H679" s="9">
        <v>0.2</v>
      </c>
      <c r="I679" s="9">
        <v>4.9000000000000004</v>
      </c>
      <c r="S679" s="9"/>
      <c r="T679" s="9"/>
      <c r="U679" s="9"/>
    </row>
    <row r="680" spans="1:21" x14ac:dyDescent="0.3">
      <c r="A680" s="6">
        <v>2</v>
      </c>
      <c r="B680" s="6" t="s">
        <v>949</v>
      </c>
      <c r="C680" s="6">
        <v>7</v>
      </c>
      <c r="D680" s="6" t="s">
        <v>959</v>
      </c>
      <c r="E680" s="6">
        <v>2004</v>
      </c>
      <c r="F680" s="6" t="s">
        <v>948</v>
      </c>
      <c r="G680" s="9">
        <v>13.1</v>
      </c>
      <c r="H680" s="9">
        <v>-0.1</v>
      </c>
      <c r="I680" s="9">
        <v>13</v>
      </c>
      <c r="S680" s="9"/>
      <c r="T680" s="9"/>
      <c r="U680" s="9"/>
    </row>
    <row r="681" spans="1:21" x14ac:dyDescent="0.3">
      <c r="A681" s="6">
        <v>2</v>
      </c>
      <c r="B681" s="6" t="s">
        <v>949</v>
      </c>
      <c r="C681" s="6">
        <v>8</v>
      </c>
      <c r="D681" s="6" t="s">
        <v>960</v>
      </c>
      <c r="E681" s="6">
        <v>2004</v>
      </c>
      <c r="F681" s="6" t="s">
        <v>948</v>
      </c>
      <c r="G681" s="9">
        <v>22.9</v>
      </c>
      <c r="H681" s="9">
        <v>0.5</v>
      </c>
      <c r="I681" s="9">
        <v>23.4</v>
      </c>
      <c r="S681" s="9"/>
      <c r="T681" s="9"/>
      <c r="U681" s="9"/>
    </row>
    <row r="682" spans="1:21" x14ac:dyDescent="0.3">
      <c r="A682" s="6">
        <v>2</v>
      </c>
      <c r="B682" s="6" t="s">
        <v>949</v>
      </c>
      <c r="C682" s="6">
        <v>9</v>
      </c>
      <c r="D682" s="6" t="s">
        <v>965</v>
      </c>
      <c r="E682" s="6">
        <v>2004</v>
      </c>
      <c r="F682" s="6" t="s">
        <v>948</v>
      </c>
      <c r="G682" s="9">
        <v>0.4</v>
      </c>
      <c r="H682" s="9">
        <v>0</v>
      </c>
      <c r="I682" s="9">
        <v>0.4</v>
      </c>
      <c r="S682" s="9"/>
      <c r="T682" s="9"/>
      <c r="U682" s="9"/>
    </row>
    <row r="683" spans="1:21" x14ac:dyDescent="0.3">
      <c r="A683" s="6">
        <v>2</v>
      </c>
      <c r="B683" s="6" t="s">
        <v>949</v>
      </c>
      <c r="C683" s="6">
        <v>10</v>
      </c>
      <c r="D683" s="6" t="s">
        <v>70</v>
      </c>
      <c r="E683" s="6">
        <v>2004</v>
      </c>
      <c r="F683" s="6" t="s">
        <v>948</v>
      </c>
      <c r="G683" s="9">
        <v>4.0999999999999996</v>
      </c>
      <c r="H683" s="9">
        <v>2</v>
      </c>
      <c r="I683" s="9">
        <v>6.1</v>
      </c>
      <c r="S683" s="9"/>
      <c r="T683" s="9"/>
      <c r="U683" s="9"/>
    </row>
    <row r="684" spans="1:21" x14ac:dyDescent="0.3">
      <c r="A684" s="6">
        <v>2</v>
      </c>
      <c r="B684" s="6" t="s">
        <v>949</v>
      </c>
      <c r="C684" s="6">
        <v>11</v>
      </c>
      <c r="D684" s="6" t="s">
        <v>966</v>
      </c>
      <c r="E684" s="6">
        <v>2004</v>
      </c>
      <c r="F684" s="6" t="s">
        <v>948</v>
      </c>
      <c r="G684" s="9">
        <v>3.2</v>
      </c>
      <c r="H684" s="9">
        <v>0.1</v>
      </c>
      <c r="I684" s="9">
        <v>3.3</v>
      </c>
      <c r="S684" s="9"/>
      <c r="T684" s="9"/>
      <c r="U684" s="9"/>
    </row>
    <row r="685" spans="1:21" x14ac:dyDescent="0.3">
      <c r="A685" s="6">
        <v>2</v>
      </c>
      <c r="B685" s="6" t="s">
        <v>949</v>
      </c>
      <c r="C685" s="6">
        <v>12</v>
      </c>
      <c r="D685" s="6" t="s">
        <v>967</v>
      </c>
      <c r="E685" s="6">
        <v>2004</v>
      </c>
      <c r="F685" s="6" t="s">
        <v>948</v>
      </c>
      <c r="G685" s="9">
        <v>2</v>
      </c>
      <c r="H685" s="9">
        <v>0.1</v>
      </c>
      <c r="I685" s="9">
        <v>2.1</v>
      </c>
      <c r="S685" s="9"/>
      <c r="T685" s="9"/>
      <c r="U685" s="9"/>
    </row>
    <row r="686" spans="1:21" x14ac:dyDescent="0.3">
      <c r="A686" s="6">
        <v>2</v>
      </c>
      <c r="B686" s="6" t="s">
        <v>949</v>
      </c>
      <c r="C686" s="6">
        <v>13</v>
      </c>
      <c r="D686" s="6" t="s">
        <v>968</v>
      </c>
      <c r="E686" s="6">
        <v>2004</v>
      </c>
      <c r="F686" s="6" t="s">
        <v>948</v>
      </c>
      <c r="G686" s="9">
        <v>1.3</v>
      </c>
      <c r="H686" s="9">
        <v>0</v>
      </c>
      <c r="I686" s="9">
        <v>1.3</v>
      </c>
      <c r="S686" s="9"/>
      <c r="T686" s="9"/>
      <c r="U686" s="9"/>
    </row>
    <row r="687" spans="1:21" x14ac:dyDescent="0.3">
      <c r="A687" s="6">
        <v>2</v>
      </c>
      <c r="B687" s="6" t="s">
        <v>949</v>
      </c>
      <c r="C687" s="6">
        <v>14</v>
      </c>
      <c r="D687" s="6" t="s">
        <v>969</v>
      </c>
      <c r="E687" s="6">
        <v>2004</v>
      </c>
      <c r="F687" s="6" t="s">
        <v>948</v>
      </c>
      <c r="G687" s="9"/>
      <c r="H687" s="9"/>
      <c r="I687" s="9">
        <v>108.8</v>
      </c>
      <c r="S687" s="9"/>
      <c r="T687" s="9"/>
      <c r="U687" s="9"/>
    </row>
    <row r="688" spans="1:21" x14ac:dyDescent="0.3">
      <c r="A688" s="6">
        <v>2</v>
      </c>
      <c r="B688" s="6" t="s">
        <v>949</v>
      </c>
      <c r="C688" s="6">
        <v>15</v>
      </c>
      <c r="D688" s="6" t="s">
        <v>970</v>
      </c>
      <c r="E688" s="6">
        <v>2004</v>
      </c>
      <c r="F688" s="6" t="s">
        <v>948</v>
      </c>
      <c r="G688" s="9"/>
      <c r="H688" s="9"/>
      <c r="I688" s="9">
        <v>100</v>
      </c>
      <c r="S688" s="9"/>
      <c r="T688" s="9"/>
      <c r="U688" s="9"/>
    </row>
    <row r="689" spans="1:21" x14ac:dyDescent="0.3">
      <c r="A689" s="6">
        <v>2</v>
      </c>
      <c r="B689" s="6" t="s">
        <v>949</v>
      </c>
      <c r="C689" s="6">
        <v>16</v>
      </c>
      <c r="D689" s="6" t="s">
        <v>971</v>
      </c>
      <c r="E689" s="6">
        <v>2004</v>
      </c>
      <c r="F689" s="6" t="s">
        <v>948</v>
      </c>
      <c r="G689" s="9"/>
      <c r="H689" s="9"/>
      <c r="I689" s="9">
        <v>24.8</v>
      </c>
      <c r="S689" s="9"/>
      <c r="T689" s="9"/>
      <c r="U689" s="9"/>
    </row>
    <row r="690" spans="1:21" x14ac:dyDescent="0.3">
      <c r="A690" s="6">
        <v>2</v>
      </c>
      <c r="B690" s="6" t="s">
        <v>949</v>
      </c>
      <c r="C690" s="6">
        <v>1</v>
      </c>
      <c r="D690" s="6" t="s">
        <v>946</v>
      </c>
      <c r="E690" s="6">
        <v>2005</v>
      </c>
      <c r="F690" s="6" t="s">
        <v>948</v>
      </c>
      <c r="G690" s="9">
        <v>92.8</v>
      </c>
      <c r="H690" s="9">
        <v>7.2</v>
      </c>
      <c r="I690" s="9">
        <v>100</v>
      </c>
      <c r="S690" s="9"/>
      <c r="T690" s="9"/>
      <c r="U690" s="9"/>
    </row>
    <row r="691" spans="1:21" x14ac:dyDescent="0.3">
      <c r="A691" s="6">
        <v>2</v>
      </c>
      <c r="B691" s="6" t="s">
        <v>949</v>
      </c>
      <c r="C691" s="6">
        <v>2</v>
      </c>
      <c r="D691" s="6" t="s">
        <v>951</v>
      </c>
      <c r="E691" s="6">
        <v>2005</v>
      </c>
      <c r="F691" s="6" t="s">
        <v>948</v>
      </c>
      <c r="G691" s="9">
        <v>2.7</v>
      </c>
      <c r="H691" s="9">
        <v>0.6</v>
      </c>
      <c r="I691" s="9">
        <v>3.4</v>
      </c>
      <c r="S691" s="9"/>
      <c r="T691" s="9"/>
      <c r="U691" s="9"/>
    </row>
    <row r="692" spans="1:21" x14ac:dyDescent="0.3">
      <c r="A692" s="6">
        <v>2</v>
      </c>
      <c r="B692" s="6" t="s">
        <v>949</v>
      </c>
      <c r="C692" s="6">
        <v>3</v>
      </c>
      <c r="D692" s="6" t="s">
        <v>953</v>
      </c>
      <c r="E692" s="6">
        <v>2005</v>
      </c>
      <c r="F692" s="6" t="s">
        <v>948</v>
      </c>
      <c r="G692" s="9">
        <v>11.9</v>
      </c>
      <c r="H692" s="9">
        <v>1.2</v>
      </c>
      <c r="I692" s="9">
        <v>13.1</v>
      </c>
      <c r="S692" s="9"/>
      <c r="T692" s="9"/>
      <c r="U692" s="9"/>
    </row>
    <row r="693" spans="1:21" x14ac:dyDescent="0.3">
      <c r="A693" s="6">
        <v>2</v>
      </c>
      <c r="B693" s="6" t="s">
        <v>949</v>
      </c>
      <c r="C693" s="6">
        <v>4</v>
      </c>
      <c r="D693" s="6" t="s">
        <v>955</v>
      </c>
      <c r="E693" s="6">
        <v>2005</v>
      </c>
      <c r="F693" s="6" t="s">
        <v>948</v>
      </c>
      <c r="G693" s="9">
        <v>22.6</v>
      </c>
      <c r="H693" s="9">
        <v>1.4</v>
      </c>
      <c r="I693" s="9">
        <v>24</v>
      </c>
      <c r="S693" s="9"/>
      <c r="T693" s="9"/>
      <c r="U693" s="9"/>
    </row>
    <row r="694" spans="1:21" x14ac:dyDescent="0.3">
      <c r="A694" s="6">
        <v>2</v>
      </c>
      <c r="B694" s="6" t="s">
        <v>949</v>
      </c>
      <c r="C694" s="6">
        <v>5</v>
      </c>
      <c r="D694" s="6" t="s">
        <v>957</v>
      </c>
      <c r="E694" s="6">
        <v>2005</v>
      </c>
      <c r="F694" s="6" t="s">
        <v>948</v>
      </c>
      <c r="G694" s="9">
        <v>3.1</v>
      </c>
      <c r="H694" s="9">
        <v>1.1000000000000001</v>
      </c>
      <c r="I694" s="9">
        <v>4.3</v>
      </c>
      <c r="S694" s="9"/>
      <c r="T694" s="9"/>
      <c r="U694" s="9"/>
    </row>
    <row r="695" spans="1:21" x14ac:dyDescent="0.3">
      <c r="A695" s="6">
        <v>2</v>
      </c>
      <c r="B695" s="6" t="s">
        <v>949</v>
      </c>
      <c r="C695" s="6">
        <v>6</v>
      </c>
      <c r="D695" s="6" t="s">
        <v>80</v>
      </c>
      <c r="E695" s="6">
        <v>2005</v>
      </c>
      <c r="F695" s="6" t="s">
        <v>948</v>
      </c>
      <c r="G695" s="9">
        <v>4.9000000000000004</v>
      </c>
      <c r="H695" s="9">
        <v>0.2</v>
      </c>
      <c r="I695" s="9">
        <v>5.0999999999999996</v>
      </c>
      <c r="S695" s="9"/>
      <c r="T695" s="9"/>
      <c r="U695" s="9"/>
    </row>
    <row r="696" spans="1:21" x14ac:dyDescent="0.3">
      <c r="A696" s="6">
        <v>2</v>
      </c>
      <c r="B696" s="6" t="s">
        <v>949</v>
      </c>
      <c r="C696" s="6">
        <v>7</v>
      </c>
      <c r="D696" s="6" t="s">
        <v>959</v>
      </c>
      <c r="E696" s="6">
        <v>2005</v>
      </c>
      <c r="F696" s="6" t="s">
        <v>948</v>
      </c>
      <c r="G696" s="9">
        <v>13.3</v>
      </c>
      <c r="H696" s="9">
        <v>-0.1</v>
      </c>
      <c r="I696" s="9">
        <v>13.2</v>
      </c>
      <c r="S696" s="9"/>
      <c r="T696" s="9"/>
      <c r="U696" s="9"/>
    </row>
    <row r="697" spans="1:21" x14ac:dyDescent="0.3">
      <c r="A697" s="6">
        <v>2</v>
      </c>
      <c r="B697" s="6" t="s">
        <v>949</v>
      </c>
      <c r="C697" s="6">
        <v>8</v>
      </c>
      <c r="D697" s="6" t="s">
        <v>960</v>
      </c>
      <c r="E697" s="6">
        <v>2005</v>
      </c>
      <c r="F697" s="6" t="s">
        <v>948</v>
      </c>
      <c r="G697" s="9">
        <v>23</v>
      </c>
      <c r="H697" s="9">
        <v>0.4</v>
      </c>
      <c r="I697" s="9">
        <v>23.4</v>
      </c>
      <c r="S697" s="9"/>
      <c r="T697" s="9"/>
      <c r="U697" s="9"/>
    </row>
    <row r="698" spans="1:21" x14ac:dyDescent="0.3">
      <c r="A698" s="6">
        <v>2</v>
      </c>
      <c r="B698" s="6" t="s">
        <v>949</v>
      </c>
      <c r="C698" s="6">
        <v>9</v>
      </c>
      <c r="D698" s="6" t="s">
        <v>965</v>
      </c>
      <c r="E698" s="6">
        <v>2005</v>
      </c>
      <c r="F698" s="6" t="s">
        <v>948</v>
      </c>
      <c r="G698" s="9">
        <v>0.5</v>
      </c>
      <c r="H698" s="9">
        <v>0</v>
      </c>
      <c r="I698" s="9">
        <v>0.5</v>
      </c>
      <c r="S698" s="9"/>
      <c r="T698" s="9"/>
      <c r="U698" s="9"/>
    </row>
    <row r="699" spans="1:21" x14ac:dyDescent="0.3">
      <c r="A699" s="6">
        <v>2</v>
      </c>
      <c r="B699" s="6" t="s">
        <v>949</v>
      </c>
      <c r="C699" s="6">
        <v>10</v>
      </c>
      <c r="D699" s="6" t="s">
        <v>70</v>
      </c>
      <c r="E699" s="6">
        <v>2005</v>
      </c>
      <c r="F699" s="6" t="s">
        <v>948</v>
      </c>
      <c r="G699" s="9">
        <v>4.0999999999999996</v>
      </c>
      <c r="H699" s="9">
        <v>2.1</v>
      </c>
      <c r="I699" s="9">
        <v>6.2</v>
      </c>
      <c r="S699" s="9"/>
      <c r="T699" s="9"/>
      <c r="U699" s="9"/>
    </row>
    <row r="700" spans="1:21" x14ac:dyDescent="0.3">
      <c r="A700" s="6">
        <v>2</v>
      </c>
      <c r="B700" s="6" t="s">
        <v>949</v>
      </c>
      <c r="C700" s="6">
        <v>11</v>
      </c>
      <c r="D700" s="6" t="s">
        <v>966</v>
      </c>
      <c r="E700" s="6">
        <v>2005</v>
      </c>
      <c r="F700" s="6" t="s">
        <v>948</v>
      </c>
      <c r="G700" s="9">
        <v>3.3</v>
      </c>
      <c r="H700" s="9">
        <v>0.1</v>
      </c>
      <c r="I700" s="9">
        <v>3.4</v>
      </c>
      <c r="S700" s="9"/>
      <c r="T700" s="9"/>
      <c r="U700" s="9"/>
    </row>
    <row r="701" spans="1:21" x14ac:dyDescent="0.3">
      <c r="A701" s="6">
        <v>2</v>
      </c>
      <c r="B701" s="6" t="s">
        <v>949</v>
      </c>
      <c r="C701" s="6">
        <v>12</v>
      </c>
      <c r="D701" s="6" t="s">
        <v>967</v>
      </c>
      <c r="E701" s="6">
        <v>2005</v>
      </c>
      <c r="F701" s="6" t="s">
        <v>948</v>
      </c>
      <c r="G701" s="9">
        <v>2.1</v>
      </c>
      <c r="H701" s="9">
        <v>0.1</v>
      </c>
      <c r="I701" s="9">
        <v>2.2000000000000002</v>
      </c>
      <c r="S701" s="9"/>
      <c r="T701" s="9"/>
      <c r="U701" s="9"/>
    </row>
    <row r="702" spans="1:21" x14ac:dyDescent="0.3">
      <c r="A702" s="6">
        <v>2</v>
      </c>
      <c r="B702" s="6" t="s">
        <v>949</v>
      </c>
      <c r="C702" s="6">
        <v>13</v>
      </c>
      <c r="D702" s="6" t="s">
        <v>968</v>
      </c>
      <c r="E702" s="6">
        <v>2005</v>
      </c>
      <c r="F702" s="6" t="s">
        <v>948</v>
      </c>
      <c r="G702" s="9">
        <v>1.3</v>
      </c>
      <c r="H702" s="9">
        <v>0</v>
      </c>
      <c r="I702" s="9">
        <v>1.3</v>
      </c>
      <c r="S702" s="9"/>
      <c r="T702" s="9"/>
      <c r="U702" s="9"/>
    </row>
    <row r="703" spans="1:21" x14ac:dyDescent="0.3">
      <c r="A703" s="6">
        <v>2</v>
      </c>
      <c r="B703" s="6" t="s">
        <v>949</v>
      </c>
      <c r="C703" s="6">
        <v>14</v>
      </c>
      <c r="D703" s="6" t="s">
        <v>969</v>
      </c>
      <c r="E703" s="6">
        <v>2005</v>
      </c>
      <c r="F703" s="6" t="s">
        <v>948</v>
      </c>
      <c r="G703" s="9"/>
      <c r="H703" s="9"/>
      <c r="I703" s="9">
        <v>109.5</v>
      </c>
      <c r="S703" s="9"/>
      <c r="T703" s="9"/>
      <c r="U703" s="9"/>
    </row>
    <row r="704" spans="1:21" x14ac:dyDescent="0.3">
      <c r="A704" s="6">
        <v>2</v>
      </c>
      <c r="B704" s="6" t="s">
        <v>949</v>
      </c>
      <c r="C704" s="6">
        <v>15</v>
      </c>
      <c r="D704" s="6" t="s">
        <v>970</v>
      </c>
      <c r="E704" s="6">
        <v>2005</v>
      </c>
      <c r="F704" s="6" t="s">
        <v>948</v>
      </c>
      <c r="G704" s="9"/>
      <c r="H704" s="9"/>
      <c r="I704" s="9">
        <v>100</v>
      </c>
      <c r="S704" s="9"/>
      <c r="T704" s="9"/>
      <c r="U704" s="9"/>
    </row>
    <row r="705" spans="1:21" x14ac:dyDescent="0.3">
      <c r="A705" s="6">
        <v>2</v>
      </c>
      <c r="B705" s="6" t="s">
        <v>949</v>
      </c>
      <c r="C705" s="6">
        <v>16</v>
      </c>
      <c r="D705" s="6" t="s">
        <v>971</v>
      </c>
      <c r="E705" s="6">
        <v>2005</v>
      </c>
      <c r="F705" s="6" t="s">
        <v>948</v>
      </c>
      <c r="G705" s="9"/>
      <c r="H705" s="9"/>
      <c r="I705" s="9">
        <v>23.6</v>
      </c>
      <c r="S705" s="9"/>
      <c r="T705" s="9"/>
      <c r="U705" s="9"/>
    </row>
    <row r="706" spans="1:21" x14ac:dyDescent="0.3">
      <c r="A706" s="6">
        <v>2</v>
      </c>
      <c r="B706" s="6" t="s">
        <v>949</v>
      </c>
      <c r="C706" s="6">
        <v>1</v>
      </c>
      <c r="D706" s="6" t="s">
        <v>946</v>
      </c>
      <c r="E706" s="6">
        <v>2006</v>
      </c>
      <c r="F706" s="6" t="s">
        <v>948</v>
      </c>
      <c r="G706" s="9">
        <v>92.8</v>
      </c>
      <c r="H706" s="9">
        <v>7.2</v>
      </c>
      <c r="I706" s="9">
        <v>100</v>
      </c>
      <c r="S706" s="9"/>
      <c r="T706" s="9"/>
      <c r="U706" s="9"/>
    </row>
    <row r="707" spans="1:21" x14ac:dyDescent="0.3">
      <c r="A707" s="6">
        <v>2</v>
      </c>
      <c r="B707" s="6" t="s">
        <v>949</v>
      </c>
      <c r="C707" s="6">
        <v>2</v>
      </c>
      <c r="D707" s="6" t="s">
        <v>951</v>
      </c>
      <c r="E707" s="6">
        <v>2006</v>
      </c>
      <c r="F707" s="6" t="s">
        <v>948</v>
      </c>
      <c r="G707" s="9">
        <v>2.5</v>
      </c>
      <c r="H707" s="9">
        <v>0.7</v>
      </c>
      <c r="I707" s="9">
        <v>3.1</v>
      </c>
      <c r="S707" s="9"/>
      <c r="T707" s="9"/>
      <c r="U707" s="9"/>
    </row>
    <row r="708" spans="1:21" x14ac:dyDescent="0.3">
      <c r="A708" s="6">
        <v>2</v>
      </c>
      <c r="B708" s="6" t="s">
        <v>949</v>
      </c>
      <c r="C708" s="6">
        <v>3</v>
      </c>
      <c r="D708" s="6" t="s">
        <v>953</v>
      </c>
      <c r="E708" s="6">
        <v>2006</v>
      </c>
      <c r="F708" s="6" t="s">
        <v>948</v>
      </c>
      <c r="G708" s="9">
        <v>11.2</v>
      </c>
      <c r="H708" s="9">
        <v>1.3</v>
      </c>
      <c r="I708" s="9">
        <v>12.5</v>
      </c>
      <c r="S708" s="9"/>
      <c r="T708" s="9"/>
      <c r="U708" s="9"/>
    </row>
    <row r="709" spans="1:21" x14ac:dyDescent="0.3">
      <c r="A709" s="6">
        <v>2</v>
      </c>
      <c r="B709" s="6" t="s">
        <v>949</v>
      </c>
      <c r="C709" s="6">
        <v>4</v>
      </c>
      <c r="D709" s="6" t="s">
        <v>955</v>
      </c>
      <c r="E709" s="6">
        <v>2006</v>
      </c>
      <c r="F709" s="6" t="s">
        <v>948</v>
      </c>
      <c r="G709" s="9">
        <v>22.6</v>
      </c>
      <c r="H709" s="9">
        <v>1.3</v>
      </c>
      <c r="I709" s="9">
        <v>23.9</v>
      </c>
      <c r="S709" s="9"/>
      <c r="T709" s="9"/>
      <c r="U709" s="9"/>
    </row>
    <row r="710" spans="1:21" x14ac:dyDescent="0.3">
      <c r="A710" s="6">
        <v>2</v>
      </c>
      <c r="B710" s="6" t="s">
        <v>949</v>
      </c>
      <c r="C710" s="6">
        <v>5</v>
      </c>
      <c r="D710" s="6" t="s">
        <v>957</v>
      </c>
      <c r="E710" s="6">
        <v>2006</v>
      </c>
      <c r="F710" s="6" t="s">
        <v>948</v>
      </c>
      <c r="G710" s="9">
        <v>3</v>
      </c>
      <c r="H710" s="9">
        <v>1.1000000000000001</v>
      </c>
      <c r="I710" s="9">
        <v>4</v>
      </c>
      <c r="S710" s="9"/>
      <c r="T710" s="9"/>
      <c r="U710" s="9"/>
    </row>
    <row r="711" spans="1:21" x14ac:dyDescent="0.3">
      <c r="A711" s="6">
        <v>2</v>
      </c>
      <c r="B711" s="6" t="s">
        <v>949</v>
      </c>
      <c r="C711" s="6">
        <v>6</v>
      </c>
      <c r="D711" s="6" t="s">
        <v>80</v>
      </c>
      <c r="E711" s="6">
        <v>2006</v>
      </c>
      <c r="F711" s="6" t="s">
        <v>948</v>
      </c>
      <c r="G711" s="9">
        <v>4.9000000000000004</v>
      </c>
      <c r="H711" s="9">
        <v>0.2</v>
      </c>
      <c r="I711" s="9">
        <v>5.2</v>
      </c>
      <c r="S711" s="9"/>
      <c r="T711" s="9"/>
      <c r="U711" s="9"/>
    </row>
    <row r="712" spans="1:21" x14ac:dyDescent="0.3">
      <c r="A712" s="6">
        <v>2</v>
      </c>
      <c r="B712" s="6" t="s">
        <v>949</v>
      </c>
      <c r="C712" s="6">
        <v>7</v>
      </c>
      <c r="D712" s="6" t="s">
        <v>959</v>
      </c>
      <c r="E712" s="6">
        <v>2006</v>
      </c>
      <c r="F712" s="6" t="s">
        <v>948</v>
      </c>
      <c r="G712" s="9">
        <v>13.7</v>
      </c>
      <c r="H712" s="9">
        <v>-0.1</v>
      </c>
      <c r="I712" s="9">
        <v>13.6</v>
      </c>
      <c r="S712" s="9"/>
      <c r="T712" s="9"/>
      <c r="U712" s="9"/>
    </row>
    <row r="713" spans="1:21" x14ac:dyDescent="0.3">
      <c r="A713" s="6">
        <v>2</v>
      </c>
      <c r="B713" s="6" t="s">
        <v>949</v>
      </c>
      <c r="C713" s="6">
        <v>8</v>
      </c>
      <c r="D713" s="6" t="s">
        <v>960</v>
      </c>
      <c r="E713" s="6">
        <v>2006</v>
      </c>
      <c r="F713" s="6" t="s">
        <v>948</v>
      </c>
      <c r="G713" s="9">
        <v>23.9</v>
      </c>
      <c r="H713" s="9">
        <v>0.4</v>
      </c>
      <c r="I713" s="9">
        <v>24.3</v>
      </c>
      <c r="S713" s="9"/>
      <c r="T713" s="9"/>
      <c r="U713" s="9"/>
    </row>
    <row r="714" spans="1:21" x14ac:dyDescent="0.3">
      <c r="A714" s="6">
        <v>2</v>
      </c>
      <c r="B714" s="6" t="s">
        <v>949</v>
      </c>
      <c r="C714" s="6">
        <v>9</v>
      </c>
      <c r="D714" s="6" t="s">
        <v>965</v>
      </c>
      <c r="E714" s="6">
        <v>2006</v>
      </c>
      <c r="F714" s="6" t="s">
        <v>948</v>
      </c>
      <c r="G714" s="9">
        <v>0.4</v>
      </c>
      <c r="H714" s="9">
        <v>0</v>
      </c>
      <c r="I714" s="9">
        <v>0.4</v>
      </c>
      <c r="S714" s="9"/>
      <c r="T714" s="9"/>
      <c r="U714" s="9"/>
    </row>
    <row r="715" spans="1:21" x14ac:dyDescent="0.3">
      <c r="A715" s="6">
        <v>2</v>
      </c>
      <c r="B715" s="6" t="s">
        <v>949</v>
      </c>
      <c r="C715" s="6">
        <v>10</v>
      </c>
      <c r="D715" s="6" t="s">
        <v>70</v>
      </c>
      <c r="E715" s="6">
        <v>2006</v>
      </c>
      <c r="F715" s="6" t="s">
        <v>948</v>
      </c>
      <c r="G715" s="9">
        <v>3.9</v>
      </c>
      <c r="H715" s="9">
        <v>2.1</v>
      </c>
      <c r="I715" s="9">
        <v>6</v>
      </c>
      <c r="S715" s="9"/>
      <c r="T715" s="9"/>
      <c r="U715" s="9"/>
    </row>
    <row r="716" spans="1:21" x14ac:dyDescent="0.3">
      <c r="A716" s="6">
        <v>2</v>
      </c>
      <c r="B716" s="6" t="s">
        <v>949</v>
      </c>
      <c r="C716" s="6">
        <v>11</v>
      </c>
      <c r="D716" s="6" t="s">
        <v>966</v>
      </c>
      <c r="E716" s="6">
        <v>2006</v>
      </c>
      <c r="F716" s="6" t="s">
        <v>948</v>
      </c>
      <c r="G716" s="9">
        <v>3.5</v>
      </c>
      <c r="H716" s="9">
        <v>0.1</v>
      </c>
      <c r="I716" s="9">
        <v>3.6</v>
      </c>
      <c r="S716" s="9"/>
      <c r="T716" s="9"/>
      <c r="U716" s="9"/>
    </row>
    <row r="717" spans="1:21" x14ac:dyDescent="0.3">
      <c r="A717" s="6">
        <v>2</v>
      </c>
      <c r="B717" s="6" t="s">
        <v>949</v>
      </c>
      <c r="C717" s="6">
        <v>12</v>
      </c>
      <c r="D717" s="6" t="s">
        <v>967</v>
      </c>
      <c r="E717" s="6">
        <v>2006</v>
      </c>
      <c r="F717" s="6" t="s">
        <v>948</v>
      </c>
      <c r="G717" s="9">
        <v>2</v>
      </c>
      <c r="H717" s="9">
        <v>0.1</v>
      </c>
      <c r="I717" s="9">
        <v>2.1</v>
      </c>
      <c r="S717" s="9"/>
      <c r="T717" s="9"/>
      <c r="U717" s="9"/>
    </row>
    <row r="718" spans="1:21" x14ac:dyDescent="0.3">
      <c r="A718" s="6">
        <v>2</v>
      </c>
      <c r="B718" s="6" t="s">
        <v>949</v>
      </c>
      <c r="C718" s="6">
        <v>13</v>
      </c>
      <c r="D718" s="6" t="s">
        <v>968</v>
      </c>
      <c r="E718" s="6">
        <v>2006</v>
      </c>
      <c r="F718" s="6" t="s">
        <v>948</v>
      </c>
      <c r="G718" s="9">
        <v>1.2</v>
      </c>
      <c r="H718" s="9">
        <v>0</v>
      </c>
      <c r="I718" s="9">
        <v>1.2</v>
      </c>
      <c r="S718" s="9"/>
      <c r="T718" s="9"/>
      <c r="U718" s="9"/>
    </row>
    <row r="719" spans="1:21" x14ac:dyDescent="0.3">
      <c r="A719" s="6">
        <v>2</v>
      </c>
      <c r="B719" s="6" t="s">
        <v>949</v>
      </c>
      <c r="C719" s="6">
        <v>14</v>
      </c>
      <c r="D719" s="6" t="s">
        <v>969</v>
      </c>
      <c r="E719" s="6">
        <v>2006</v>
      </c>
      <c r="F719" s="6" t="s">
        <v>948</v>
      </c>
      <c r="G719" s="9"/>
      <c r="H719" s="9"/>
      <c r="I719" s="9">
        <v>110.1</v>
      </c>
      <c r="S719" s="9"/>
      <c r="T719" s="9"/>
      <c r="U719" s="9"/>
    </row>
    <row r="720" spans="1:21" x14ac:dyDescent="0.3">
      <c r="A720" s="6">
        <v>2</v>
      </c>
      <c r="B720" s="6" t="s">
        <v>949</v>
      </c>
      <c r="C720" s="6">
        <v>15</v>
      </c>
      <c r="D720" s="6" t="s">
        <v>970</v>
      </c>
      <c r="E720" s="6">
        <v>2006</v>
      </c>
      <c r="F720" s="6" t="s">
        <v>948</v>
      </c>
      <c r="G720" s="9"/>
      <c r="H720" s="9"/>
      <c r="I720" s="9">
        <v>100</v>
      </c>
      <c r="S720" s="9"/>
      <c r="T720" s="9"/>
      <c r="U720" s="9"/>
    </row>
    <row r="721" spans="1:21" x14ac:dyDescent="0.3">
      <c r="A721" s="6">
        <v>2</v>
      </c>
      <c r="B721" s="6" t="s">
        <v>949</v>
      </c>
      <c r="C721" s="6">
        <v>16</v>
      </c>
      <c r="D721" s="6" t="s">
        <v>971</v>
      </c>
      <c r="E721" s="6">
        <v>2006</v>
      </c>
      <c r="F721" s="6" t="s">
        <v>948</v>
      </c>
      <c r="G721" s="9"/>
      <c r="H721" s="9"/>
      <c r="I721" s="9">
        <v>23.1</v>
      </c>
      <c r="S721" s="9"/>
      <c r="T721" s="9"/>
      <c r="U721" s="9"/>
    </row>
    <row r="722" spans="1:21" x14ac:dyDescent="0.3">
      <c r="A722" s="6">
        <v>2</v>
      </c>
      <c r="B722" s="6" t="s">
        <v>949</v>
      </c>
      <c r="C722" s="6">
        <v>1</v>
      </c>
      <c r="D722" s="6" t="s">
        <v>946</v>
      </c>
      <c r="E722" s="6">
        <v>2007</v>
      </c>
      <c r="F722" s="6" t="s">
        <v>948</v>
      </c>
      <c r="G722" s="9">
        <v>91.1</v>
      </c>
      <c r="H722" s="9">
        <v>9</v>
      </c>
      <c r="I722" s="9">
        <v>100</v>
      </c>
      <c r="S722" s="9"/>
      <c r="T722" s="9"/>
      <c r="U722" s="9"/>
    </row>
    <row r="723" spans="1:21" x14ac:dyDescent="0.3">
      <c r="A723" s="6">
        <v>2</v>
      </c>
      <c r="B723" s="6" t="s">
        <v>949</v>
      </c>
      <c r="C723" s="6">
        <v>2</v>
      </c>
      <c r="D723" s="6" t="s">
        <v>951</v>
      </c>
      <c r="E723" s="6">
        <v>2007</v>
      </c>
      <c r="F723" s="6" t="s">
        <v>948</v>
      </c>
      <c r="G723" s="9">
        <v>2.4</v>
      </c>
      <c r="H723" s="9">
        <v>1</v>
      </c>
      <c r="I723" s="9">
        <v>3.3</v>
      </c>
      <c r="S723" s="9"/>
      <c r="T723" s="9"/>
      <c r="U723" s="9"/>
    </row>
    <row r="724" spans="1:21" x14ac:dyDescent="0.3">
      <c r="A724" s="6">
        <v>2</v>
      </c>
      <c r="B724" s="6" t="s">
        <v>949</v>
      </c>
      <c r="C724" s="6">
        <v>3</v>
      </c>
      <c r="D724" s="6" t="s">
        <v>953</v>
      </c>
      <c r="E724" s="6">
        <v>2007</v>
      </c>
      <c r="F724" s="6" t="s">
        <v>948</v>
      </c>
      <c r="G724" s="9">
        <v>13</v>
      </c>
      <c r="H724" s="9">
        <v>1.6</v>
      </c>
      <c r="I724" s="9">
        <v>14.5</v>
      </c>
      <c r="S724" s="9"/>
      <c r="T724" s="9"/>
      <c r="U724" s="9"/>
    </row>
    <row r="725" spans="1:21" x14ac:dyDescent="0.3">
      <c r="A725" s="6">
        <v>2</v>
      </c>
      <c r="B725" s="6" t="s">
        <v>949</v>
      </c>
      <c r="C725" s="6">
        <v>4</v>
      </c>
      <c r="D725" s="6" t="s">
        <v>955</v>
      </c>
      <c r="E725" s="6">
        <v>2007</v>
      </c>
      <c r="F725" s="6" t="s">
        <v>948</v>
      </c>
      <c r="G725" s="9">
        <v>20.9</v>
      </c>
      <c r="H725" s="9">
        <v>1.8</v>
      </c>
      <c r="I725" s="9">
        <v>22.7</v>
      </c>
      <c r="S725" s="9"/>
      <c r="T725" s="9"/>
      <c r="U725" s="9"/>
    </row>
    <row r="726" spans="1:21" x14ac:dyDescent="0.3">
      <c r="A726" s="6">
        <v>2</v>
      </c>
      <c r="B726" s="6" t="s">
        <v>949</v>
      </c>
      <c r="C726" s="6">
        <v>5</v>
      </c>
      <c r="D726" s="6" t="s">
        <v>957</v>
      </c>
      <c r="E726" s="6">
        <v>2007</v>
      </c>
      <c r="F726" s="6" t="s">
        <v>948</v>
      </c>
      <c r="G726" s="9">
        <v>3</v>
      </c>
      <c r="H726" s="9">
        <v>1.2</v>
      </c>
      <c r="I726" s="9">
        <v>4.2</v>
      </c>
      <c r="S726" s="9"/>
      <c r="T726" s="9"/>
      <c r="U726" s="9"/>
    </row>
    <row r="727" spans="1:21" x14ac:dyDescent="0.3">
      <c r="A727" s="6">
        <v>2</v>
      </c>
      <c r="B727" s="6" t="s">
        <v>949</v>
      </c>
      <c r="C727" s="6">
        <v>6</v>
      </c>
      <c r="D727" s="6" t="s">
        <v>80</v>
      </c>
      <c r="E727" s="6">
        <v>2007</v>
      </c>
      <c r="F727" s="6" t="s">
        <v>948</v>
      </c>
      <c r="G727" s="9">
        <v>4.7</v>
      </c>
      <c r="H727" s="9">
        <v>0.4</v>
      </c>
      <c r="I727" s="9">
        <v>4.9000000000000004</v>
      </c>
      <c r="S727" s="9"/>
      <c r="T727" s="9"/>
      <c r="U727" s="9"/>
    </row>
    <row r="728" spans="1:21" x14ac:dyDescent="0.3">
      <c r="A728" s="6">
        <v>2</v>
      </c>
      <c r="B728" s="6" t="s">
        <v>949</v>
      </c>
      <c r="C728" s="6">
        <v>7</v>
      </c>
      <c r="D728" s="6" t="s">
        <v>959</v>
      </c>
      <c r="E728" s="6">
        <v>2007</v>
      </c>
      <c r="F728" s="6" t="s">
        <v>948</v>
      </c>
      <c r="G728" s="9">
        <v>14.4</v>
      </c>
      <c r="H728" s="9">
        <v>-0.1</v>
      </c>
      <c r="I728" s="9">
        <v>14.3</v>
      </c>
      <c r="S728" s="9"/>
      <c r="T728" s="9"/>
      <c r="U728" s="9"/>
    </row>
    <row r="729" spans="1:21" x14ac:dyDescent="0.3">
      <c r="A729" s="6">
        <v>2</v>
      </c>
      <c r="B729" s="6" t="s">
        <v>949</v>
      </c>
      <c r="C729" s="6">
        <v>8</v>
      </c>
      <c r="D729" s="6" t="s">
        <v>960</v>
      </c>
      <c r="E729" s="6">
        <v>2007</v>
      </c>
      <c r="F729" s="6" t="s">
        <v>948</v>
      </c>
      <c r="G729" s="9">
        <v>22.2</v>
      </c>
      <c r="H729" s="9">
        <v>0.6</v>
      </c>
      <c r="I729" s="9">
        <v>22.8</v>
      </c>
      <c r="S729" s="9"/>
      <c r="T729" s="9"/>
      <c r="U729" s="9"/>
    </row>
    <row r="730" spans="1:21" x14ac:dyDescent="0.3">
      <c r="A730" s="6">
        <v>2</v>
      </c>
      <c r="B730" s="6" t="s">
        <v>949</v>
      </c>
      <c r="C730" s="6">
        <v>9</v>
      </c>
      <c r="D730" s="6" t="s">
        <v>965</v>
      </c>
      <c r="E730" s="6">
        <v>2007</v>
      </c>
      <c r="F730" s="6" t="s">
        <v>948</v>
      </c>
      <c r="G730" s="9">
        <v>0.4</v>
      </c>
      <c r="H730" s="9">
        <v>0</v>
      </c>
      <c r="I730" s="9">
        <v>0.4</v>
      </c>
      <c r="S730" s="9"/>
      <c r="T730" s="9"/>
      <c r="U730" s="9"/>
    </row>
    <row r="731" spans="1:21" x14ac:dyDescent="0.3">
      <c r="A731" s="6">
        <v>2</v>
      </c>
      <c r="B731" s="6" t="s">
        <v>949</v>
      </c>
      <c r="C731" s="6">
        <v>10</v>
      </c>
      <c r="D731" s="6" t="s">
        <v>70</v>
      </c>
      <c r="E731" s="6">
        <v>2007</v>
      </c>
      <c r="F731" s="6" t="s">
        <v>948</v>
      </c>
      <c r="G731" s="9">
        <v>3.9</v>
      </c>
      <c r="H731" s="9">
        <v>2.4</v>
      </c>
      <c r="I731" s="9">
        <v>6.2</v>
      </c>
      <c r="S731" s="9"/>
      <c r="T731" s="9"/>
      <c r="U731" s="9"/>
    </row>
    <row r="732" spans="1:21" x14ac:dyDescent="0.3">
      <c r="A732" s="6">
        <v>2</v>
      </c>
      <c r="B732" s="6" t="s">
        <v>949</v>
      </c>
      <c r="C732" s="6">
        <v>11</v>
      </c>
      <c r="D732" s="6" t="s">
        <v>966</v>
      </c>
      <c r="E732" s="6">
        <v>2007</v>
      </c>
      <c r="F732" s="6" t="s">
        <v>948</v>
      </c>
      <c r="G732" s="9">
        <v>2.9</v>
      </c>
      <c r="H732" s="9">
        <v>0.2</v>
      </c>
      <c r="I732" s="9">
        <v>3.1</v>
      </c>
      <c r="S732" s="9"/>
      <c r="T732" s="9"/>
      <c r="U732" s="9"/>
    </row>
    <row r="733" spans="1:21" x14ac:dyDescent="0.3">
      <c r="A733" s="6">
        <v>2</v>
      </c>
      <c r="B733" s="6" t="s">
        <v>949</v>
      </c>
      <c r="C733" s="6">
        <v>12</v>
      </c>
      <c r="D733" s="6" t="s">
        <v>967</v>
      </c>
      <c r="E733" s="6">
        <v>2007</v>
      </c>
      <c r="F733" s="6" t="s">
        <v>948</v>
      </c>
      <c r="G733" s="9">
        <v>1.8</v>
      </c>
      <c r="H733" s="9">
        <v>0.1</v>
      </c>
      <c r="I733" s="9">
        <v>1.9</v>
      </c>
      <c r="S733" s="9"/>
      <c r="T733" s="9"/>
      <c r="U733" s="9"/>
    </row>
    <row r="734" spans="1:21" x14ac:dyDescent="0.3">
      <c r="A734" s="6">
        <v>2</v>
      </c>
      <c r="B734" s="6" t="s">
        <v>949</v>
      </c>
      <c r="C734" s="6">
        <v>13</v>
      </c>
      <c r="D734" s="6" t="s">
        <v>968</v>
      </c>
      <c r="E734" s="6">
        <v>2007</v>
      </c>
      <c r="F734" s="6" t="s">
        <v>948</v>
      </c>
      <c r="G734" s="9">
        <v>1.3</v>
      </c>
      <c r="H734" s="9">
        <v>0</v>
      </c>
      <c r="I734" s="9">
        <v>1.4</v>
      </c>
      <c r="S734" s="9"/>
      <c r="T734" s="9"/>
      <c r="U734" s="9"/>
    </row>
    <row r="735" spans="1:21" x14ac:dyDescent="0.3">
      <c r="A735" s="6">
        <v>2</v>
      </c>
      <c r="B735" s="6" t="s">
        <v>949</v>
      </c>
      <c r="C735" s="6">
        <v>14</v>
      </c>
      <c r="D735" s="6" t="s">
        <v>969</v>
      </c>
      <c r="E735" s="6">
        <v>2007</v>
      </c>
      <c r="F735" s="6" t="s">
        <v>948</v>
      </c>
      <c r="G735" s="9"/>
      <c r="H735" s="9"/>
      <c r="I735" s="9">
        <v>111.6</v>
      </c>
      <c r="S735" s="9"/>
      <c r="T735" s="9"/>
      <c r="U735" s="9"/>
    </row>
    <row r="736" spans="1:21" x14ac:dyDescent="0.3">
      <c r="A736" s="6">
        <v>2</v>
      </c>
      <c r="B736" s="6" t="s">
        <v>949</v>
      </c>
      <c r="C736" s="6">
        <v>15</v>
      </c>
      <c r="D736" s="6" t="s">
        <v>970</v>
      </c>
      <c r="E736" s="6">
        <v>2007</v>
      </c>
      <c r="F736" s="6" t="s">
        <v>948</v>
      </c>
      <c r="G736" s="9"/>
      <c r="H736" s="9"/>
      <c r="I736" s="9">
        <v>100</v>
      </c>
      <c r="S736" s="9"/>
      <c r="T736" s="9"/>
      <c r="U736" s="9"/>
    </row>
    <row r="737" spans="1:21" x14ac:dyDescent="0.3">
      <c r="A737" s="6">
        <v>2</v>
      </c>
      <c r="B737" s="6" t="s">
        <v>949</v>
      </c>
      <c r="C737" s="6">
        <v>16</v>
      </c>
      <c r="D737" s="6" t="s">
        <v>971</v>
      </c>
      <c r="E737" s="6">
        <v>2007</v>
      </c>
      <c r="F737" s="6" t="s">
        <v>948</v>
      </c>
      <c r="G737" s="9"/>
      <c r="H737" s="9"/>
      <c r="I737" s="9">
        <v>26.8</v>
      </c>
      <c r="S737" s="9"/>
      <c r="T737" s="9"/>
      <c r="U737" s="9"/>
    </row>
    <row r="738" spans="1:21" x14ac:dyDescent="0.3">
      <c r="A738" s="6">
        <v>2</v>
      </c>
      <c r="B738" s="6" t="s">
        <v>949</v>
      </c>
      <c r="C738" s="6">
        <v>1</v>
      </c>
      <c r="D738" s="6" t="s">
        <v>946</v>
      </c>
      <c r="E738" s="6">
        <v>2008</v>
      </c>
      <c r="F738" s="6" t="s">
        <v>948</v>
      </c>
      <c r="G738" s="9">
        <v>92.1</v>
      </c>
      <c r="H738" s="9">
        <v>7.9</v>
      </c>
      <c r="I738" s="9">
        <v>100</v>
      </c>
      <c r="S738" s="9"/>
      <c r="T738" s="9"/>
      <c r="U738" s="9"/>
    </row>
    <row r="739" spans="1:21" x14ac:dyDescent="0.3">
      <c r="A739" s="6">
        <v>2</v>
      </c>
      <c r="B739" s="6" t="s">
        <v>949</v>
      </c>
      <c r="C739" s="6">
        <v>2</v>
      </c>
      <c r="D739" s="6" t="s">
        <v>951</v>
      </c>
      <c r="E739" s="6">
        <v>2008</v>
      </c>
      <c r="F739" s="6" t="s">
        <v>948</v>
      </c>
      <c r="G739" s="9">
        <v>3</v>
      </c>
      <c r="H739" s="9">
        <v>0.7</v>
      </c>
      <c r="I739" s="9">
        <v>3.7</v>
      </c>
      <c r="S739" s="9"/>
      <c r="T739" s="9"/>
      <c r="U739" s="9"/>
    </row>
    <row r="740" spans="1:21" x14ac:dyDescent="0.3">
      <c r="A740" s="6">
        <v>2</v>
      </c>
      <c r="B740" s="6" t="s">
        <v>949</v>
      </c>
      <c r="C740" s="6">
        <v>3</v>
      </c>
      <c r="D740" s="6" t="s">
        <v>953</v>
      </c>
      <c r="E740" s="6">
        <v>2008</v>
      </c>
      <c r="F740" s="6" t="s">
        <v>948</v>
      </c>
      <c r="G740" s="9">
        <v>12.5</v>
      </c>
      <c r="H740" s="9">
        <v>1.3</v>
      </c>
      <c r="I740" s="9">
        <v>13.8</v>
      </c>
      <c r="S740" s="9"/>
      <c r="T740" s="9"/>
      <c r="U740" s="9"/>
    </row>
    <row r="741" spans="1:21" x14ac:dyDescent="0.3">
      <c r="A741" s="6">
        <v>2</v>
      </c>
      <c r="B741" s="6" t="s">
        <v>949</v>
      </c>
      <c r="C741" s="6">
        <v>4</v>
      </c>
      <c r="D741" s="6" t="s">
        <v>955</v>
      </c>
      <c r="E741" s="6">
        <v>2008</v>
      </c>
      <c r="F741" s="6" t="s">
        <v>948</v>
      </c>
      <c r="G741" s="9">
        <v>20.3</v>
      </c>
      <c r="H741" s="9">
        <v>1.9</v>
      </c>
      <c r="I741" s="9">
        <v>22.2</v>
      </c>
      <c r="S741" s="9"/>
      <c r="T741" s="9"/>
      <c r="U741" s="9"/>
    </row>
    <row r="742" spans="1:21" x14ac:dyDescent="0.3">
      <c r="A742" s="6">
        <v>2</v>
      </c>
      <c r="B742" s="6" t="s">
        <v>949</v>
      </c>
      <c r="C742" s="6">
        <v>5</v>
      </c>
      <c r="D742" s="6" t="s">
        <v>957</v>
      </c>
      <c r="E742" s="6">
        <v>2008</v>
      </c>
      <c r="F742" s="6" t="s">
        <v>948</v>
      </c>
      <c r="G742" s="9">
        <v>2.7</v>
      </c>
      <c r="H742" s="9">
        <v>1.3</v>
      </c>
      <c r="I742" s="9">
        <v>4.0999999999999996</v>
      </c>
      <c r="S742" s="9"/>
      <c r="T742" s="9"/>
      <c r="U742" s="9"/>
    </row>
    <row r="743" spans="1:21" x14ac:dyDescent="0.3">
      <c r="A743" s="6">
        <v>2</v>
      </c>
      <c r="B743" s="6" t="s">
        <v>949</v>
      </c>
      <c r="C743" s="6">
        <v>6</v>
      </c>
      <c r="D743" s="6" t="s">
        <v>80</v>
      </c>
      <c r="E743" s="6">
        <v>2008</v>
      </c>
      <c r="F743" s="6" t="s">
        <v>948</v>
      </c>
      <c r="G743" s="9">
        <v>5</v>
      </c>
      <c r="H743" s="9">
        <v>0</v>
      </c>
      <c r="I743" s="9">
        <v>5</v>
      </c>
      <c r="S743" s="9"/>
      <c r="T743" s="9"/>
      <c r="U743" s="9"/>
    </row>
    <row r="744" spans="1:21" x14ac:dyDescent="0.3">
      <c r="A744" s="6">
        <v>2</v>
      </c>
      <c r="B744" s="6" t="s">
        <v>949</v>
      </c>
      <c r="C744" s="6">
        <v>7</v>
      </c>
      <c r="D744" s="6" t="s">
        <v>959</v>
      </c>
      <c r="E744" s="6">
        <v>2008</v>
      </c>
      <c r="F744" s="6" t="s">
        <v>948</v>
      </c>
      <c r="G744" s="9">
        <v>14.9</v>
      </c>
      <c r="H744" s="9">
        <v>-0.2</v>
      </c>
      <c r="I744" s="9">
        <v>14.7</v>
      </c>
      <c r="S744" s="9"/>
      <c r="T744" s="9"/>
      <c r="U744" s="9"/>
    </row>
    <row r="745" spans="1:21" x14ac:dyDescent="0.3">
      <c r="A745" s="6">
        <v>2</v>
      </c>
      <c r="B745" s="6" t="s">
        <v>949</v>
      </c>
      <c r="C745" s="6">
        <v>8</v>
      </c>
      <c r="D745" s="6" t="s">
        <v>960</v>
      </c>
      <c r="E745" s="6">
        <v>2008</v>
      </c>
      <c r="F745" s="6" t="s">
        <v>948</v>
      </c>
      <c r="G745" s="9">
        <v>23.1</v>
      </c>
      <c r="H745" s="9">
        <v>0.4</v>
      </c>
      <c r="I745" s="9">
        <v>23.5</v>
      </c>
      <c r="S745" s="9"/>
      <c r="T745" s="9"/>
      <c r="U745" s="9"/>
    </row>
    <row r="746" spans="1:21" x14ac:dyDescent="0.3">
      <c r="A746" s="6">
        <v>2</v>
      </c>
      <c r="B746" s="6" t="s">
        <v>949</v>
      </c>
      <c r="C746" s="6">
        <v>9</v>
      </c>
      <c r="D746" s="6" t="s">
        <v>965</v>
      </c>
      <c r="E746" s="6">
        <v>2008</v>
      </c>
      <c r="F746" s="6" t="s">
        <v>948</v>
      </c>
      <c r="G746" s="9">
        <v>0.4</v>
      </c>
      <c r="H746" s="9">
        <v>0</v>
      </c>
      <c r="I746" s="9">
        <v>0.4</v>
      </c>
      <c r="S746" s="9"/>
      <c r="T746" s="9"/>
      <c r="U746" s="9"/>
    </row>
    <row r="747" spans="1:21" x14ac:dyDescent="0.3">
      <c r="A747" s="6">
        <v>2</v>
      </c>
      <c r="B747" s="6" t="s">
        <v>949</v>
      </c>
      <c r="C747" s="6">
        <v>10</v>
      </c>
      <c r="D747" s="6" t="s">
        <v>70</v>
      </c>
      <c r="E747" s="6">
        <v>2008</v>
      </c>
      <c r="F747" s="6" t="s">
        <v>948</v>
      </c>
      <c r="G747" s="9">
        <v>4.4000000000000004</v>
      </c>
      <c r="H747" s="9">
        <v>2.1</v>
      </c>
      <c r="I747" s="9">
        <v>6.4</v>
      </c>
      <c r="S747" s="9"/>
      <c r="T747" s="9"/>
      <c r="U747" s="9"/>
    </row>
    <row r="748" spans="1:21" x14ac:dyDescent="0.3">
      <c r="A748" s="6">
        <v>2</v>
      </c>
      <c r="B748" s="6" t="s">
        <v>949</v>
      </c>
      <c r="C748" s="6">
        <v>11</v>
      </c>
      <c r="D748" s="6" t="s">
        <v>966</v>
      </c>
      <c r="E748" s="6">
        <v>2008</v>
      </c>
      <c r="F748" s="6" t="s">
        <v>948</v>
      </c>
      <c r="G748" s="9">
        <v>2.6</v>
      </c>
      <c r="H748" s="9">
        <v>0.2</v>
      </c>
      <c r="I748" s="9">
        <v>2.8</v>
      </c>
      <c r="S748" s="9"/>
      <c r="T748" s="9"/>
      <c r="U748" s="9"/>
    </row>
    <row r="749" spans="1:21" x14ac:dyDescent="0.3">
      <c r="A749" s="6">
        <v>2</v>
      </c>
      <c r="B749" s="6" t="s">
        <v>949</v>
      </c>
      <c r="C749" s="6">
        <v>12</v>
      </c>
      <c r="D749" s="6" t="s">
        <v>967</v>
      </c>
      <c r="E749" s="6">
        <v>2008</v>
      </c>
      <c r="F749" s="6" t="s">
        <v>948</v>
      </c>
      <c r="G749" s="9">
        <v>1.8</v>
      </c>
      <c r="H749" s="9">
        <v>0.1</v>
      </c>
      <c r="I749" s="9">
        <v>1.9</v>
      </c>
      <c r="S749" s="9"/>
      <c r="T749" s="9"/>
      <c r="U749" s="9"/>
    </row>
    <row r="750" spans="1:21" x14ac:dyDescent="0.3">
      <c r="A750" s="6">
        <v>2</v>
      </c>
      <c r="B750" s="6" t="s">
        <v>949</v>
      </c>
      <c r="C750" s="6">
        <v>13</v>
      </c>
      <c r="D750" s="6" t="s">
        <v>968</v>
      </c>
      <c r="E750" s="6">
        <v>2008</v>
      </c>
      <c r="F750" s="6" t="s">
        <v>948</v>
      </c>
      <c r="G750" s="9">
        <v>1.4</v>
      </c>
      <c r="H750" s="9">
        <v>0</v>
      </c>
      <c r="I750" s="9">
        <v>1.4</v>
      </c>
      <c r="S750" s="9"/>
      <c r="T750" s="9"/>
      <c r="U750" s="9"/>
    </row>
    <row r="751" spans="1:21" x14ac:dyDescent="0.3">
      <c r="A751" s="6">
        <v>2</v>
      </c>
      <c r="B751" s="6" t="s">
        <v>949</v>
      </c>
      <c r="C751" s="6">
        <v>14</v>
      </c>
      <c r="D751" s="6" t="s">
        <v>969</v>
      </c>
      <c r="E751" s="6">
        <v>2008</v>
      </c>
      <c r="F751" s="6" t="s">
        <v>948</v>
      </c>
      <c r="G751" s="9"/>
      <c r="H751" s="9"/>
      <c r="I751" s="9">
        <v>111.4</v>
      </c>
      <c r="S751" s="9"/>
      <c r="T751" s="9"/>
      <c r="U751" s="9"/>
    </row>
    <row r="752" spans="1:21" x14ac:dyDescent="0.3">
      <c r="A752" s="6">
        <v>2</v>
      </c>
      <c r="B752" s="6" t="s">
        <v>949</v>
      </c>
      <c r="C752" s="6">
        <v>15</v>
      </c>
      <c r="D752" s="6" t="s">
        <v>970</v>
      </c>
      <c r="E752" s="6">
        <v>2008</v>
      </c>
      <c r="F752" s="6" t="s">
        <v>948</v>
      </c>
      <c r="G752" s="9"/>
      <c r="H752" s="9"/>
      <c r="I752" s="9">
        <v>100</v>
      </c>
      <c r="S752" s="9"/>
      <c r="T752" s="9"/>
      <c r="U752" s="9"/>
    </row>
    <row r="753" spans="1:21" x14ac:dyDescent="0.3">
      <c r="A753" s="6">
        <v>2</v>
      </c>
      <c r="B753" s="6" t="s">
        <v>949</v>
      </c>
      <c r="C753" s="6">
        <v>16</v>
      </c>
      <c r="D753" s="6" t="s">
        <v>971</v>
      </c>
      <c r="E753" s="6">
        <v>2008</v>
      </c>
      <c r="F753" s="6" t="s">
        <v>948</v>
      </c>
      <c r="G753" s="9"/>
      <c r="H753" s="9"/>
      <c r="I753" s="9">
        <v>26.8</v>
      </c>
      <c r="S753" s="9"/>
      <c r="T753" s="9"/>
      <c r="U753" s="9"/>
    </row>
    <row r="754" spans="1:21" x14ac:dyDescent="0.3">
      <c r="A754" s="6">
        <v>2</v>
      </c>
      <c r="B754" s="6" t="s">
        <v>949</v>
      </c>
      <c r="C754" s="6">
        <v>1</v>
      </c>
      <c r="D754" s="6" t="s">
        <v>946</v>
      </c>
      <c r="E754" s="6">
        <v>2009</v>
      </c>
      <c r="F754" s="6" t="s">
        <v>948</v>
      </c>
      <c r="G754" s="9">
        <v>93</v>
      </c>
      <c r="H754" s="9">
        <v>7</v>
      </c>
      <c r="I754" s="9">
        <v>100</v>
      </c>
      <c r="S754" s="9"/>
      <c r="T754" s="9"/>
      <c r="U754" s="9"/>
    </row>
    <row r="755" spans="1:21" x14ac:dyDescent="0.3">
      <c r="A755" s="6">
        <v>2</v>
      </c>
      <c r="B755" s="6" t="s">
        <v>949</v>
      </c>
      <c r="C755" s="6">
        <v>2</v>
      </c>
      <c r="D755" s="6" t="s">
        <v>951</v>
      </c>
      <c r="E755" s="6">
        <v>2009</v>
      </c>
      <c r="F755" s="6" t="s">
        <v>948</v>
      </c>
      <c r="G755" s="9">
        <v>3.4</v>
      </c>
      <c r="H755" s="9">
        <v>0.8</v>
      </c>
      <c r="I755" s="9">
        <v>4.3</v>
      </c>
      <c r="S755" s="9"/>
      <c r="T755" s="9"/>
      <c r="U755" s="9"/>
    </row>
    <row r="756" spans="1:21" x14ac:dyDescent="0.3">
      <c r="A756" s="6">
        <v>2</v>
      </c>
      <c r="B756" s="6" t="s">
        <v>949</v>
      </c>
      <c r="C756" s="6">
        <v>3</v>
      </c>
      <c r="D756" s="6" t="s">
        <v>953</v>
      </c>
      <c r="E756" s="6">
        <v>2009</v>
      </c>
      <c r="F756" s="6" t="s">
        <v>948</v>
      </c>
      <c r="G756" s="9">
        <v>12.1</v>
      </c>
      <c r="H756" s="9">
        <v>1.4</v>
      </c>
      <c r="I756" s="9">
        <v>13.5</v>
      </c>
      <c r="S756" s="9"/>
      <c r="T756" s="9"/>
      <c r="U756" s="9"/>
    </row>
    <row r="757" spans="1:21" x14ac:dyDescent="0.3">
      <c r="A757" s="6">
        <v>2</v>
      </c>
      <c r="B757" s="6" t="s">
        <v>949</v>
      </c>
      <c r="C757" s="6">
        <v>4</v>
      </c>
      <c r="D757" s="6" t="s">
        <v>955</v>
      </c>
      <c r="E757" s="6">
        <v>2009</v>
      </c>
      <c r="F757" s="6" t="s">
        <v>948</v>
      </c>
      <c r="G757" s="9">
        <v>23.3</v>
      </c>
      <c r="H757" s="9">
        <v>1.6</v>
      </c>
      <c r="I757" s="9">
        <v>24.9</v>
      </c>
      <c r="S757" s="9"/>
      <c r="T757" s="9"/>
      <c r="U757" s="9"/>
    </row>
    <row r="758" spans="1:21" x14ac:dyDescent="0.3">
      <c r="A758" s="6">
        <v>2</v>
      </c>
      <c r="B758" s="6" t="s">
        <v>949</v>
      </c>
      <c r="C758" s="6">
        <v>5</v>
      </c>
      <c r="D758" s="6" t="s">
        <v>957</v>
      </c>
      <c r="E758" s="6">
        <v>2009</v>
      </c>
      <c r="F758" s="6" t="s">
        <v>948</v>
      </c>
      <c r="G758" s="9">
        <v>2.6</v>
      </c>
      <c r="H758" s="9">
        <v>1</v>
      </c>
      <c r="I758" s="9">
        <v>3.6</v>
      </c>
      <c r="S758" s="9"/>
      <c r="T758" s="9"/>
      <c r="U758" s="9"/>
    </row>
    <row r="759" spans="1:21" x14ac:dyDescent="0.3">
      <c r="A759" s="6">
        <v>2</v>
      </c>
      <c r="B759" s="6" t="s">
        <v>949</v>
      </c>
      <c r="C759" s="6">
        <v>6</v>
      </c>
      <c r="D759" s="6" t="s">
        <v>80</v>
      </c>
      <c r="E759" s="6">
        <v>2009</v>
      </c>
      <c r="F759" s="6" t="s">
        <v>948</v>
      </c>
      <c r="G759" s="9">
        <v>5</v>
      </c>
      <c r="H759" s="9">
        <v>0.1</v>
      </c>
      <c r="I759" s="9">
        <v>5.0999999999999996</v>
      </c>
      <c r="S759" s="9"/>
      <c r="T759" s="9"/>
      <c r="U759" s="9"/>
    </row>
    <row r="760" spans="1:21" x14ac:dyDescent="0.3">
      <c r="A760" s="6">
        <v>2</v>
      </c>
      <c r="B760" s="6" t="s">
        <v>949</v>
      </c>
      <c r="C760" s="6">
        <v>7</v>
      </c>
      <c r="D760" s="6" t="s">
        <v>959</v>
      </c>
      <c r="E760" s="6">
        <v>2009</v>
      </c>
      <c r="F760" s="6" t="s">
        <v>948</v>
      </c>
      <c r="G760" s="9">
        <v>13.9</v>
      </c>
      <c r="H760" s="9">
        <v>-0.2</v>
      </c>
      <c r="I760" s="9">
        <v>13.8</v>
      </c>
      <c r="S760" s="9"/>
      <c r="T760" s="9"/>
      <c r="U760" s="9"/>
    </row>
    <row r="761" spans="1:21" x14ac:dyDescent="0.3">
      <c r="A761" s="6">
        <v>2</v>
      </c>
      <c r="B761" s="6" t="s">
        <v>949</v>
      </c>
      <c r="C761" s="6">
        <v>8</v>
      </c>
      <c r="D761" s="6" t="s">
        <v>960</v>
      </c>
      <c r="E761" s="6">
        <v>2009</v>
      </c>
      <c r="F761" s="6" t="s">
        <v>948</v>
      </c>
      <c r="G761" s="9">
        <v>22.6</v>
      </c>
      <c r="H761" s="9">
        <v>0.4</v>
      </c>
      <c r="I761" s="9">
        <v>23</v>
      </c>
      <c r="S761" s="9"/>
      <c r="T761" s="9"/>
      <c r="U761" s="9"/>
    </row>
    <row r="762" spans="1:21" x14ac:dyDescent="0.3">
      <c r="A762" s="6">
        <v>2</v>
      </c>
      <c r="B762" s="6" t="s">
        <v>949</v>
      </c>
      <c r="C762" s="6">
        <v>9</v>
      </c>
      <c r="D762" s="6" t="s">
        <v>965</v>
      </c>
      <c r="E762" s="6">
        <v>2009</v>
      </c>
      <c r="F762" s="6" t="s">
        <v>948</v>
      </c>
      <c r="G762" s="9">
        <v>0.4</v>
      </c>
      <c r="H762" s="9">
        <v>0</v>
      </c>
      <c r="I762" s="9">
        <v>0.4</v>
      </c>
      <c r="S762" s="9"/>
      <c r="T762" s="9"/>
      <c r="U762" s="9"/>
    </row>
    <row r="763" spans="1:21" x14ac:dyDescent="0.3">
      <c r="A763" s="6">
        <v>2</v>
      </c>
      <c r="B763" s="6" t="s">
        <v>949</v>
      </c>
      <c r="C763" s="6">
        <v>10</v>
      </c>
      <c r="D763" s="6" t="s">
        <v>70</v>
      </c>
      <c r="E763" s="6">
        <v>2009</v>
      </c>
      <c r="F763" s="6" t="s">
        <v>948</v>
      </c>
      <c r="G763" s="9">
        <v>3.9</v>
      </c>
      <c r="H763" s="9">
        <v>1.6</v>
      </c>
      <c r="I763" s="9">
        <v>5.6</v>
      </c>
      <c r="S763" s="9"/>
      <c r="T763" s="9"/>
      <c r="U763" s="9"/>
    </row>
    <row r="764" spans="1:21" x14ac:dyDescent="0.3">
      <c r="A764" s="6">
        <v>2</v>
      </c>
      <c r="B764" s="6" t="s">
        <v>949</v>
      </c>
      <c r="C764" s="6">
        <v>11</v>
      </c>
      <c r="D764" s="6" t="s">
        <v>966</v>
      </c>
      <c r="E764" s="6">
        <v>2009</v>
      </c>
      <c r="F764" s="6" t="s">
        <v>948</v>
      </c>
      <c r="G764" s="9">
        <v>2.7</v>
      </c>
      <c r="H764" s="9">
        <v>0.2</v>
      </c>
      <c r="I764" s="9">
        <v>2.9</v>
      </c>
      <c r="S764" s="9"/>
      <c r="T764" s="9"/>
      <c r="U764" s="9"/>
    </row>
    <row r="765" spans="1:21" x14ac:dyDescent="0.3">
      <c r="A765" s="6">
        <v>2</v>
      </c>
      <c r="B765" s="6" t="s">
        <v>949</v>
      </c>
      <c r="C765" s="6">
        <v>12</v>
      </c>
      <c r="D765" s="6" t="s">
        <v>967</v>
      </c>
      <c r="E765" s="6">
        <v>2009</v>
      </c>
      <c r="F765" s="6" t="s">
        <v>948</v>
      </c>
      <c r="G765" s="9">
        <v>1.6</v>
      </c>
      <c r="H765" s="9">
        <v>0.1</v>
      </c>
      <c r="I765" s="9">
        <v>1.7</v>
      </c>
      <c r="S765" s="9"/>
      <c r="T765" s="9"/>
      <c r="U765" s="9"/>
    </row>
    <row r="766" spans="1:21" x14ac:dyDescent="0.3">
      <c r="A766" s="6">
        <v>2</v>
      </c>
      <c r="B766" s="6" t="s">
        <v>949</v>
      </c>
      <c r="C766" s="6">
        <v>13</v>
      </c>
      <c r="D766" s="6" t="s">
        <v>968</v>
      </c>
      <c r="E766" s="6">
        <v>2009</v>
      </c>
      <c r="F766" s="6" t="s">
        <v>948</v>
      </c>
      <c r="G766" s="9">
        <v>1.2</v>
      </c>
      <c r="H766" s="9">
        <v>0</v>
      </c>
      <c r="I766" s="9">
        <v>1.3</v>
      </c>
      <c r="S766" s="9"/>
      <c r="T766" s="9"/>
      <c r="U766" s="9"/>
    </row>
    <row r="767" spans="1:21" x14ac:dyDescent="0.3">
      <c r="A767" s="6">
        <v>2</v>
      </c>
      <c r="B767" s="6" t="s">
        <v>949</v>
      </c>
      <c r="C767" s="6">
        <v>14</v>
      </c>
      <c r="D767" s="6" t="s">
        <v>969</v>
      </c>
      <c r="E767" s="6">
        <v>2009</v>
      </c>
      <c r="F767" s="6" t="s">
        <v>948</v>
      </c>
      <c r="G767" s="9"/>
      <c r="H767" s="9"/>
      <c r="I767" s="9">
        <v>110.4</v>
      </c>
      <c r="S767" s="9"/>
      <c r="T767" s="9"/>
      <c r="U767" s="9"/>
    </row>
    <row r="768" spans="1:21" x14ac:dyDescent="0.3">
      <c r="A768" s="6">
        <v>2</v>
      </c>
      <c r="B768" s="6" t="s">
        <v>949</v>
      </c>
      <c r="C768" s="6">
        <v>15</v>
      </c>
      <c r="D768" s="6" t="s">
        <v>970</v>
      </c>
      <c r="E768" s="6">
        <v>2009</v>
      </c>
      <c r="F768" s="6" t="s">
        <v>948</v>
      </c>
      <c r="G768" s="9"/>
      <c r="H768" s="9"/>
      <c r="I768" s="9">
        <v>100</v>
      </c>
      <c r="S768" s="9"/>
      <c r="T768" s="9"/>
      <c r="U768" s="9"/>
    </row>
    <row r="769" spans="1:21" x14ac:dyDescent="0.3">
      <c r="A769" s="6">
        <v>2</v>
      </c>
      <c r="B769" s="6" t="s">
        <v>949</v>
      </c>
      <c r="C769" s="6">
        <v>16</v>
      </c>
      <c r="D769" s="6" t="s">
        <v>971</v>
      </c>
      <c r="E769" s="6">
        <v>2009</v>
      </c>
      <c r="F769" s="6" t="s">
        <v>948</v>
      </c>
      <c r="G769" s="9"/>
      <c r="H769" s="9"/>
      <c r="I769" s="9">
        <v>27.6</v>
      </c>
      <c r="S769" s="9"/>
      <c r="T769" s="9"/>
      <c r="U769" s="9"/>
    </row>
    <row r="770" spans="1:21" x14ac:dyDescent="0.3">
      <c r="A770" s="6">
        <v>2</v>
      </c>
      <c r="B770" s="6" t="s">
        <v>949</v>
      </c>
      <c r="C770" s="6">
        <v>1</v>
      </c>
      <c r="D770" s="6" t="s">
        <v>946</v>
      </c>
      <c r="E770" s="6">
        <v>2010</v>
      </c>
      <c r="F770" s="6" t="s">
        <v>948</v>
      </c>
      <c r="G770" s="9">
        <v>92.7</v>
      </c>
      <c r="H770" s="9">
        <v>7.3</v>
      </c>
      <c r="I770" s="9">
        <v>100</v>
      </c>
      <c r="S770" s="9"/>
      <c r="T770" s="9"/>
      <c r="U770" s="9"/>
    </row>
    <row r="771" spans="1:21" x14ac:dyDescent="0.3">
      <c r="A771" s="6">
        <v>2</v>
      </c>
      <c r="B771" s="6" t="s">
        <v>949</v>
      </c>
      <c r="C771" s="6">
        <v>2</v>
      </c>
      <c r="D771" s="6" t="s">
        <v>951</v>
      </c>
      <c r="E771" s="6">
        <v>2010</v>
      </c>
      <c r="F771" s="6" t="s">
        <v>948</v>
      </c>
      <c r="G771" s="9">
        <v>3.6</v>
      </c>
      <c r="H771" s="9">
        <v>0.9</v>
      </c>
      <c r="I771" s="9">
        <v>4.5</v>
      </c>
      <c r="S771" s="9"/>
      <c r="T771" s="9"/>
      <c r="U771" s="9"/>
    </row>
    <row r="772" spans="1:21" x14ac:dyDescent="0.3">
      <c r="A772" s="6">
        <v>2</v>
      </c>
      <c r="B772" s="6" t="s">
        <v>949</v>
      </c>
      <c r="C772" s="6">
        <v>3</v>
      </c>
      <c r="D772" s="6" t="s">
        <v>953</v>
      </c>
      <c r="E772" s="6">
        <v>2010</v>
      </c>
      <c r="F772" s="6" t="s">
        <v>948</v>
      </c>
      <c r="G772" s="9">
        <v>12.6</v>
      </c>
      <c r="H772" s="9">
        <v>1.3</v>
      </c>
      <c r="I772" s="9">
        <v>13.9</v>
      </c>
      <c r="S772" s="9"/>
      <c r="T772" s="9"/>
      <c r="U772" s="9"/>
    </row>
    <row r="773" spans="1:21" x14ac:dyDescent="0.3">
      <c r="A773" s="6">
        <v>2</v>
      </c>
      <c r="B773" s="6" t="s">
        <v>949</v>
      </c>
      <c r="C773" s="6">
        <v>4</v>
      </c>
      <c r="D773" s="6" t="s">
        <v>955</v>
      </c>
      <c r="E773" s="6">
        <v>2010</v>
      </c>
      <c r="F773" s="6" t="s">
        <v>948</v>
      </c>
      <c r="G773" s="9">
        <v>21.9</v>
      </c>
      <c r="H773" s="9">
        <v>1.8</v>
      </c>
      <c r="I773" s="9">
        <v>23.7</v>
      </c>
      <c r="S773" s="9"/>
      <c r="T773" s="9"/>
      <c r="U773" s="9"/>
    </row>
    <row r="774" spans="1:21" x14ac:dyDescent="0.3">
      <c r="A774" s="6">
        <v>2</v>
      </c>
      <c r="B774" s="6" t="s">
        <v>949</v>
      </c>
      <c r="C774" s="6">
        <v>5</v>
      </c>
      <c r="D774" s="6" t="s">
        <v>957</v>
      </c>
      <c r="E774" s="6">
        <v>2010</v>
      </c>
      <c r="F774" s="6" t="s">
        <v>948</v>
      </c>
      <c r="G774" s="9">
        <v>2.6</v>
      </c>
      <c r="H774" s="9">
        <v>1.1000000000000001</v>
      </c>
      <c r="I774" s="9">
        <v>3.6</v>
      </c>
      <c r="S774" s="9"/>
      <c r="T774" s="9"/>
      <c r="U774" s="9"/>
    </row>
    <row r="775" spans="1:21" x14ac:dyDescent="0.3">
      <c r="A775" s="6">
        <v>2</v>
      </c>
      <c r="B775" s="6" t="s">
        <v>949</v>
      </c>
      <c r="C775" s="6">
        <v>6</v>
      </c>
      <c r="D775" s="6" t="s">
        <v>80</v>
      </c>
      <c r="E775" s="6">
        <v>2010</v>
      </c>
      <c r="F775" s="6" t="s">
        <v>948</v>
      </c>
      <c r="G775" s="9">
        <v>4.5999999999999996</v>
      </c>
      <c r="H775" s="9">
        <v>0</v>
      </c>
      <c r="I775" s="9">
        <v>4.7</v>
      </c>
      <c r="S775" s="9"/>
      <c r="T775" s="9"/>
      <c r="U775" s="9"/>
    </row>
    <row r="776" spans="1:21" x14ac:dyDescent="0.3">
      <c r="A776" s="6">
        <v>2</v>
      </c>
      <c r="B776" s="6" t="s">
        <v>949</v>
      </c>
      <c r="C776" s="6">
        <v>7</v>
      </c>
      <c r="D776" s="6" t="s">
        <v>959</v>
      </c>
      <c r="E776" s="6">
        <v>2010</v>
      </c>
      <c r="F776" s="6" t="s">
        <v>948</v>
      </c>
      <c r="G776" s="9">
        <v>14.3</v>
      </c>
      <c r="H776" s="9">
        <v>-0.1</v>
      </c>
      <c r="I776" s="9">
        <v>14.2</v>
      </c>
      <c r="S776" s="9"/>
      <c r="T776" s="9"/>
      <c r="U776" s="9"/>
    </row>
    <row r="777" spans="1:21" x14ac:dyDescent="0.3">
      <c r="A777" s="6">
        <v>2</v>
      </c>
      <c r="B777" s="6" t="s">
        <v>949</v>
      </c>
      <c r="C777" s="6">
        <v>8</v>
      </c>
      <c r="D777" s="6" t="s">
        <v>960</v>
      </c>
      <c r="E777" s="6">
        <v>2010</v>
      </c>
      <c r="F777" s="6" t="s">
        <v>948</v>
      </c>
      <c r="G777" s="9">
        <v>22.4</v>
      </c>
      <c r="H777" s="9">
        <v>0.4</v>
      </c>
      <c r="I777" s="9">
        <v>22.9</v>
      </c>
      <c r="S777" s="9"/>
      <c r="T777" s="9"/>
      <c r="U777" s="9"/>
    </row>
    <row r="778" spans="1:21" x14ac:dyDescent="0.3">
      <c r="A778" s="6">
        <v>2</v>
      </c>
      <c r="B778" s="6" t="s">
        <v>949</v>
      </c>
      <c r="C778" s="6">
        <v>9</v>
      </c>
      <c r="D778" s="6" t="s">
        <v>965</v>
      </c>
      <c r="E778" s="6">
        <v>2010</v>
      </c>
      <c r="F778" s="6" t="s">
        <v>948</v>
      </c>
      <c r="G778" s="9">
        <v>0.4</v>
      </c>
      <c r="H778" s="9">
        <v>0</v>
      </c>
      <c r="I778" s="9">
        <v>0.4</v>
      </c>
      <c r="S778" s="9"/>
      <c r="T778" s="9"/>
      <c r="U778" s="9"/>
    </row>
    <row r="779" spans="1:21" x14ac:dyDescent="0.3">
      <c r="A779" s="6">
        <v>2</v>
      </c>
      <c r="B779" s="6" t="s">
        <v>949</v>
      </c>
      <c r="C779" s="6">
        <v>10</v>
      </c>
      <c r="D779" s="6" t="s">
        <v>70</v>
      </c>
      <c r="E779" s="6">
        <v>2010</v>
      </c>
      <c r="F779" s="6" t="s">
        <v>948</v>
      </c>
      <c r="G779" s="9">
        <v>4.0999999999999996</v>
      </c>
      <c r="H779" s="9">
        <v>1.6</v>
      </c>
      <c r="I779" s="9">
        <v>5.7</v>
      </c>
      <c r="S779" s="9"/>
      <c r="T779" s="9"/>
      <c r="U779" s="9"/>
    </row>
    <row r="780" spans="1:21" x14ac:dyDescent="0.3">
      <c r="A780" s="6">
        <v>2</v>
      </c>
      <c r="B780" s="6" t="s">
        <v>949</v>
      </c>
      <c r="C780" s="6">
        <v>11</v>
      </c>
      <c r="D780" s="6" t="s">
        <v>966</v>
      </c>
      <c r="E780" s="6">
        <v>2010</v>
      </c>
      <c r="F780" s="6" t="s">
        <v>948</v>
      </c>
      <c r="G780" s="9">
        <v>2.8</v>
      </c>
      <c r="H780" s="9">
        <v>0.2</v>
      </c>
      <c r="I780" s="9">
        <v>3</v>
      </c>
      <c r="S780" s="9"/>
      <c r="T780" s="9"/>
      <c r="U780" s="9"/>
    </row>
    <row r="781" spans="1:21" x14ac:dyDescent="0.3">
      <c r="A781" s="6">
        <v>2</v>
      </c>
      <c r="B781" s="6" t="s">
        <v>949</v>
      </c>
      <c r="C781" s="6">
        <v>12</v>
      </c>
      <c r="D781" s="6" t="s">
        <v>967</v>
      </c>
      <c r="E781" s="6">
        <v>2010</v>
      </c>
      <c r="F781" s="6" t="s">
        <v>948</v>
      </c>
      <c r="G781" s="9">
        <v>1.8</v>
      </c>
      <c r="H781" s="9">
        <v>0.1</v>
      </c>
      <c r="I781" s="9">
        <v>1.9</v>
      </c>
      <c r="S781" s="9"/>
      <c r="T781" s="9"/>
      <c r="U781" s="9"/>
    </row>
    <row r="782" spans="1:21" x14ac:dyDescent="0.3">
      <c r="A782" s="6">
        <v>2</v>
      </c>
      <c r="B782" s="6" t="s">
        <v>949</v>
      </c>
      <c r="C782" s="6">
        <v>13</v>
      </c>
      <c r="D782" s="6" t="s">
        <v>968</v>
      </c>
      <c r="E782" s="6">
        <v>2010</v>
      </c>
      <c r="F782" s="6" t="s">
        <v>948</v>
      </c>
      <c r="G782" s="9">
        <v>1.4</v>
      </c>
      <c r="H782" s="9">
        <v>0</v>
      </c>
      <c r="I782" s="9">
        <v>1.4</v>
      </c>
      <c r="S782" s="9"/>
      <c r="T782" s="9"/>
      <c r="U782" s="9"/>
    </row>
    <row r="783" spans="1:21" x14ac:dyDescent="0.3">
      <c r="A783" s="6">
        <v>2</v>
      </c>
      <c r="B783" s="6" t="s">
        <v>949</v>
      </c>
      <c r="C783" s="6">
        <v>14</v>
      </c>
      <c r="D783" s="6" t="s">
        <v>969</v>
      </c>
      <c r="E783" s="6">
        <v>2010</v>
      </c>
      <c r="F783" s="6" t="s">
        <v>948</v>
      </c>
      <c r="G783" s="9"/>
      <c r="H783" s="9"/>
      <c r="I783" s="9">
        <v>111.6</v>
      </c>
      <c r="S783" s="9"/>
      <c r="T783" s="9"/>
      <c r="U783" s="9"/>
    </row>
    <row r="784" spans="1:21" x14ac:dyDescent="0.3">
      <c r="A784" s="6">
        <v>2</v>
      </c>
      <c r="B784" s="6" t="s">
        <v>949</v>
      </c>
      <c r="C784" s="6">
        <v>15</v>
      </c>
      <c r="D784" s="6" t="s">
        <v>970</v>
      </c>
      <c r="E784" s="6">
        <v>2010</v>
      </c>
      <c r="F784" s="6" t="s">
        <v>948</v>
      </c>
      <c r="G784" s="9"/>
      <c r="H784" s="9"/>
      <c r="I784" s="9">
        <v>100</v>
      </c>
      <c r="S784" s="9"/>
      <c r="T784" s="9"/>
      <c r="U784" s="9"/>
    </row>
    <row r="785" spans="1:21" x14ac:dyDescent="0.3">
      <c r="A785" s="6">
        <v>2</v>
      </c>
      <c r="B785" s="6" t="s">
        <v>949</v>
      </c>
      <c r="C785" s="6">
        <v>16</v>
      </c>
      <c r="D785" s="6" t="s">
        <v>971</v>
      </c>
      <c r="E785" s="6">
        <v>2010</v>
      </c>
      <c r="F785" s="6" t="s">
        <v>948</v>
      </c>
      <c r="G785" s="9"/>
      <c r="H785" s="9"/>
      <c r="I785" s="9">
        <v>27.8</v>
      </c>
      <c r="S785" s="9"/>
      <c r="T785" s="9"/>
      <c r="U785" s="9"/>
    </row>
    <row r="786" spans="1:21" x14ac:dyDescent="0.3">
      <c r="A786" s="6">
        <v>2</v>
      </c>
      <c r="B786" s="6" t="s">
        <v>949</v>
      </c>
      <c r="C786" s="6">
        <v>1</v>
      </c>
      <c r="D786" s="6" t="s">
        <v>946</v>
      </c>
      <c r="E786" s="6">
        <v>2011</v>
      </c>
      <c r="F786" s="6" t="s">
        <v>948</v>
      </c>
      <c r="G786" s="9">
        <v>92.2</v>
      </c>
      <c r="H786" s="9">
        <v>7.8</v>
      </c>
      <c r="I786" s="9">
        <v>100</v>
      </c>
      <c r="S786" s="9"/>
      <c r="T786" s="9"/>
      <c r="U786" s="9"/>
    </row>
    <row r="787" spans="1:21" x14ac:dyDescent="0.3">
      <c r="A787" s="6">
        <v>2</v>
      </c>
      <c r="B787" s="6" t="s">
        <v>949</v>
      </c>
      <c r="C787" s="6">
        <v>2</v>
      </c>
      <c r="D787" s="6" t="s">
        <v>951</v>
      </c>
      <c r="E787" s="6">
        <v>2011</v>
      </c>
      <c r="F787" s="6" t="s">
        <v>948</v>
      </c>
      <c r="G787" s="9">
        <v>3.3</v>
      </c>
      <c r="H787" s="9">
        <v>0.9</v>
      </c>
      <c r="I787" s="9">
        <v>4.2</v>
      </c>
      <c r="S787" s="9"/>
      <c r="T787" s="9"/>
      <c r="U787" s="9"/>
    </row>
    <row r="788" spans="1:21" x14ac:dyDescent="0.3">
      <c r="A788" s="6">
        <v>2</v>
      </c>
      <c r="B788" s="6" t="s">
        <v>949</v>
      </c>
      <c r="C788" s="6">
        <v>3</v>
      </c>
      <c r="D788" s="6" t="s">
        <v>953</v>
      </c>
      <c r="E788" s="6">
        <v>2011</v>
      </c>
      <c r="F788" s="6" t="s">
        <v>948</v>
      </c>
      <c r="G788" s="9">
        <v>13.2</v>
      </c>
      <c r="H788" s="9">
        <v>1.4</v>
      </c>
      <c r="I788" s="9">
        <v>14.5</v>
      </c>
      <c r="S788" s="9"/>
      <c r="T788" s="9"/>
      <c r="U788" s="9"/>
    </row>
    <row r="789" spans="1:21" x14ac:dyDescent="0.3">
      <c r="A789" s="6">
        <v>2</v>
      </c>
      <c r="B789" s="6" t="s">
        <v>949</v>
      </c>
      <c r="C789" s="6">
        <v>4</v>
      </c>
      <c r="D789" s="6" t="s">
        <v>955</v>
      </c>
      <c r="E789" s="6">
        <v>2011</v>
      </c>
      <c r="F789" s="6" t="s">
        <v>948</v>
      </c>
      <c r="G789" s="9">
        <v>20.3</v>
      </c>
      <c r="H789" s="9">
        <v>1.9</v>
      </c>
      <c r="I789" s="9">
        <v>22.2</v>
      </c>
      <c r="S789" s="9"/>
      <c r="T789" s="9"/>
      <c r="U789" s="9"/>
    </row>
    <row r="790" spans="1:21" x14ac:dyDescent="0.3">
      <c r="A790" s="6">
        <v>2</v>
      </c>
      <c r="B790" s="6" t="s">
        <v>949</v>
      </c>
      <c r="C790" s="6">
        <v>5</v>
      </c>
      <c r="D790" s="6" t="s">
        <v>957</v>
      </c>
      <c r="E790" s="6">
        <v>2011</v>
      </c>
      <c r="F790" s="6" t="s">
        <v>948</v>
      </c>
      <c r="G790" s="9">
        <v>2.6</v>
      </c>
      <c r="H790" s="9">
        <v>1.1000000000000001</v>
      </c>
      <c r="I790" s="9">
        <v>3.7</v>
      </c>
      <c r="S790" s="9"/>
      <c r="T790" s="9"/>
      <c r="U790" s="9"/>
    </row>
    <row r="791" spans="1:21" x14ac:dyDescent="0.3">
      <c r="A791" s="6">
        <v>2</v>
      </c>
      <c r="B791" s="6" t="s">
        <v>949</v>
      </c>
      <c r="C791" s="6">
        <v>6</v>
      </c>
      <c r="D791" s="6" t="s">
        <v>80</v>
      </c>
      <c r="E791" s="6">
        <v>2011</v>
      </c>
      <c r="F791" s="6" t="s">
        <v>948</v>
      </c>
      <c r="G791" s="9">
        <v>4.5999999999999996</v>
      </c>
      <c r="H791" s="9">
        <v>0.1</v>
      </c>
      <c r="I791" s="9">
        <v>4.5999999999999996</v>
      </c>
      <c r="S791" s="9"/>
      <c r="T791" s="9"/>
      <c r="U791" s="9"/>
    </row>
    <row r="792" spans="1:21" x14ac:dyDescent="0.3">
      <c r="A792" s="6">
        <v>2</v>
      </c>
      <c r="B792" s="6" t="s">
        <v>949</v>
      </c>
      <c r="C792" s="6">
        <v>7</v>
      </c>
      <c r="D792" s="6" t="s">
        <v>959</v>
      </c>
      <c r="E792" s="6">
        <v>2011</v>
      </c>
      <c r="F792" s="6" t="s">
        <v>948</v>
      </c>
      <c r="G792" s="9">
        <v>15</v>
      </c>
      <c r="H792" s="9">
        <v>-0.1</v>
      </c>
      <c r="I792" s="9">
        <v>14.9</v>
      </c>
      <c r="S792" s="9"/>
      <c r="T792" s="9"/>
      <c r="U792" s="9"/>
    </row>
    <row r="793" spans="1:21" x14ac:dyDescent="0.3">
      <c r="A793" s="6">
        <v>2</v>
      </c>
      <c r="B793" s="6" t="s">
        <v>949</v>
      </c>
      <c r="C793" s="6">
        <v>8</v>
      </c>
      <c r="D793" s="6" t="s">
        <v>960</v>
      </c>
      <c r="E793" s="6">
        <v>2011</v>
      </c>
      <c r="F793" s="6" t="s">
        <v>948</v>
      </c>
      <c r="G793" s="9">
        <v>22.6</v>
      </c>
      <c r="H793" s="9">
        <v>0.4</v>
      </c>
      <c r="I793" s="9">
        <v>23.1</v>
      </c>
      <c r="S793" s="9"/>
      <c r="T793" s="9"/>
      <c r="U793" s="9"/>
    </row>
    <row r="794" spans="1:21" x14ac:dyDescent="0.3">
      <c r="A794" s="6">
        <v>2</v>
      </c>
      <c r="B794" s="6" t="s">
        <v>949</v>
      </c>
      <c r="C794" s="6">
        <v>9</v>
      </c>
      <c r="D794" s="6" t="s">
        <v>965</v>
      </c>
      <c r="E794" s="6">
        <v>2011</v>
      </c>
      <c r="F794" s="6" t="s">
        <v>948</v>
      </c>
      <c r="G794" s="9">
        <v>0.4</v>
      </c>
      <c r="H794" s="9">
        <v>0</v>
      </c>
      <c r="I794" s="9">
        <v>0.4</v>
      </c>
      <c r="S794" s="9"/>
      <c r="T794" s="9"/>
      <c r="U794" s="9"/>
    </row>
    <row r="795" spans="1:21" x14ac:dyDescent="0.3">
      <c r="A795" s="6">
        <v>2</v>
      </c>
      <c r="B795" s="6" t="s">
        <v>949</v>
      </c>
      <c r="C795" s="6">
        <v>10</v>
      </c>
      <c r="D795" s="6" t="s">
        <v>70</v>
      </c>
      <c r="E795" s="6">
        <v>2011</v>
      </c>
      <c r="F795" s="6" t="s">
        <v>948</v>
      </c>
      <c r="G795" s="9">
        <v>4.3</v>
      </c>
      <c r="H795" s="9">
        <v>1.9</v>
      </c>
      <c r="I795" s="9">
        <v>6.2</v>
      </c>
      <c r="S795" s="9"/>
      <c r="T795" s="9"/>
      <c r="U795" s="9"/>
    </row>
    <row r="796" spans="1:21" x14ac:dyDescent="0.3">
      <c r="A796" s="6">
        <v>2</v>
      </c>
      <c r="B796" s="6" t="s">
        <v>949</v>
      </c>
      <c r="C796" s="6">
        <v>11</v>
      </c>
      <c r="D796" s="6" t="s">
        <v>966</v>
      </c>
      <c r="E796" s="6">
        <v>2011</v>
      </c>
      <c r="F796" s="6" t="s">
        <v>948</v>
      </c>
      <c r="G796" s="9">
        <v>2.7</v>
      </c>
      <c r="H796" s="9">
        <v>0.1</v>
      </c>
      <c r="I796" s="9">
        <v>2.9</v>
      </c>
      <c r="S796" s="9"/>
      <c r="T796" s="9"/>
      <c r="U796" s="9"/>
    </row>
    <row r="797" spans="1:21" x14ac:dyDescent="0.3">
      <c r="A797" s="6">
        <v>2</v>
      </c>
      <c r="B797" s="6" t="s">
        <v>949</v>
      </c>
      <c r="C797" s="6">
        <v>12</v>
      </c>
      <c r="D797" s="6" t="s">
        <v>967</v>
      </c>
      <c r="E797" s="6">
        <v>2011</v>
      </c>
      <c r="F797" s="6" t="s">
        <v>948</v>
      </c>
      <c r="G797" s="9">
        <v>1.8</v>
      </c>
      <c r="H797" s="9">
        <v>0.1</v>
      </c>
      <c r="I797" s="9">
        <v>1.9</v>
      </c>
      <c r="S797" s="9"/>
      <c r="T797" s="9"/>
      <c r="U797" s="9"/>
    </row>
    <row r="798" spans="1:21" x14ac:dyDescent="0.3">
      <c r="A798" s="6">
        <v>2</v>
      </c>
      <c r="B798" s="6" t="s">
        <v>949</v>
      </c>
      <c r="C798" s="6">
        <v>13</v>
      </c>
      <c r="D798" s="6" t="s">
        <v>968</v>
      </c>
      <c r="E798" s="6">
        <v>2011</v>
      </c>
      <c r="F798" s="6" t="s">
        <v>948</v>
      </c>
      <c r="G798" s="9">
        <v>1.4</v>
      </c>
      <c r="H798" s="9">
        <v>0</v>
      </c>
      <c r="I798" s="9">
        <v>1.4</v>
      </c>
      <c r="S798" s="9"/>
      <c r="T798" s="9"/>
      <c r="U798" s="9"/>
    </row>
    <row r="799" spans="1:21" x14ac:dyDescent="0.3">
      <c r="A799" s="6">
        <v>2</v>
      </c>
      <c r="B799" s="6" t="s">
        <v>949</v>
      </c>
      <c r="C799" s="6">
        <v>14</v>
      </c>
      <c r="D799" s="6" t="s">
        <v>969</v>
      </c>
      <c r="E799" s="6">
        <v>2011</v>
      </c>
      <c r="F799" s="6" t="s">
        <v>948</v>
      </c>
      <c r="G799" s="9"/>
      <c r="H799" s="9"/>
      <c r="I799" s="9">
        <v>112.2</v>
      </c>
      <c r="S799" s="9"/>
      <c r="T799" s="9"/>
      <c r="U799" s="9"/>
    </row>
    <row r="800" spans="1:21" x14ac:dyDescent="0.3">
      <c r="A800" s="6">
        <v>2</v>
      </c>
      <c r="B800" s="6" t="s">
        <v>949</v>
      </c>
      <c r="C800" s="6">
        <v>15</v>
      </c>
      <c r="D800" s="6" t="s">
        <v>970</v>
      </c>
      <c r="E800" s="6">
        <v>2011</v>
      </c>
      <c r="F800" s="6" t="s">
        <v>948</v>
      </c>
      <c r="G800" s="9"/>
      <c r="H800" s="9"/>
      <c r="I800" s="9">
        <v>100</v>
      </c>
      <c r="S800" s="9"/>
      <c r="T800" s="9"/>
      <c r="U800" s="9"/>
    </row>
    <row r="801" spans="1:21" x14ac:dyDescent="0.3">
      <c r="A801" s="6">
        <v>2</v>
      </c>
      <c r="B801" s="6" t="s">
        <v>949</v>
      </c>
      <c r="C801" s="6">
        <v>16</v>
      </c>
      <c r="D801" s="6" t="s">
        <v>971</v>
      </c>
      <c r="E801" s="6">
        <v>2011</v>
      </c>
      <c r="F801" s="6" t="s">
        <v>948</v>
      </c>
      <c r="G801" s="9"/>
      <c r="H801" s="9"/>
      <c r="I801" s="9">
        <v>27.7</v>
      </c>
      <c r="S801" s="9"/>
      <c r="T801" s="9"/>
      <c r="U801" s="9"/>
    </row>
    <row r="802" spans="1:21" x14ac:dyDescent="0.3">
      <c r="A802" s="6">
        <v>2</v>
      </c>
      <c r="B802" s="6" t="s">
        <v>949</v>
      </c>
      <c r="C802" s="6">
        <v>1</v>
      </c>
      <c r="D802" s="6" t="s">
        <v>946</v>
      </c>
      <c r="E802" s="6">
        <v>2012</v>
      </c>
      <c r="F802" s="6" t="s">
        <v>948</v>
      </c>
      <c r="G802" s="9">
        <v>94</v>
      </c>
      <c r="H802" s="9">
        <v>6</v>
      </c>
      <c r="I802" s="9">
        <v>100</v>
      </c>
      <c r="S802" s="9"/>
      <c r="T802" s="9"/>
      <c r="U802" s="9"/>
    </row>
    <row r="803" spans="1:21" x14ac:dyDescent="0.3">
      <c r="A803" s="6">
        <v>2</v>
      </c>
      <c r="B803" s="6" t="s">
        <v>949</v>
      </c>
      <c r="C803" s="6">
        <v>2</v>
      </c>
      <c r="D803" s="6" t="s">
        <v>951</v>
      </c>
      <c r="E803" s="6">
        <v>2012</v>
      </c>
      <c r="F803" s="6" t="s">
        <v>948</v>
      </c>
      <c r="G803" s="9">
        <v>3.1</v>
      </c>
      <c r="H803" s="9">
        <v>0.3</v>
      </c>
      <c r="I803" s="9">
        <v>3.5</v>
      </c>
      <c r="S803" s="9"/>
      <c r="T803" s="9"/>
      <c r="U803" s="9"/>
    </row>
    <row r="804" spans="1:21" x14ac:dyDescent="0.3">
      <c r="A804" s="6">
        <v>2</v>
      </c>
      <c r="B804" s="6" t="s">
        <v>949</v>
      </c>
      <c r="C804" s="6">
        <v>3</v>
      </c>
      <c r="D804" s="6" t="s">
        <v>953</v>
      </c>
      <c r="E804" s="6">
        <v>2012</v>
      </c>
      <c r="F804" s="6" t="s">
        <v>948</v>
      </c>
      <c r="G804" s="9">
        <v>11</v>
      </c>
      <c r="H804" s="9">
        <v>1.1000000000000001</v>
      </c>
      <c r="I804" s="9">
        <v>12.1</v>
      </c>
      <c r="S804" s="9"/>
      <c r="T804" s="9"/>
      <c r="U804" s="9"/>
    </row>
    <row r="805" spans="1:21" x14ac:dyDescent="0.3">
      <c r="A805" s="6">
        <v>2</v>
      </c>
      <c r="B805" s="6" t="s">
        <v>949</v>
      </c>
      <c r="C805" s="6">
        <v>4</v>
      </c>
      <c r="D805" s="6" t="s">
        <v>955</v>
      </c>
      <c r="E805" s="6">
        <v>2012</v>
      </c>
      <c r="F805" s="6" t="s">
        <v>948</v>
      </c>
      <c r="G805" s="9">
        <v>20.3</v>
      </c>
      <c r="H805" s="9">
        <v>1.7</v>
      </c>
      <c r="I805" s="9">
        <v>22.1</v>
      </c>
      <c r="S805" s="9"/>
      <c r="T805" s="9"/>
      <c r="U805" s="9"/>
    </row>
    <row r="806" spans="1:21" x14ac:dyDescent="0.3">
      <c r="A806" s="6">
        <v>2</v>
      </c>
      <c r="B806" s="6" t="s">
        <v>949</v>
      </c>
      <c r="C806" s="6">
        <v>5</v>
      </c>
      <c r="D806" s="6" t="s">
        <v>957</v>
      </c>
      <c r="E806" s="6">
        <v>2012</v>
      </c>
      <c r="F806" s="6" t="s">
        <v>948</v>
      </c>
      <c r="G806" s="9">
        <v>2.7</v>
      </c>
      <c r="H806" s="9">
        <v>0.9</v>
      </c>
      <c r="I806" s="9">
        <v>3.7</v>
      </c>
      <c r="S806" s="9"/>
      <c r="T806" s="9"/>
      <c r="U806" s="9"/>
    </row>
    <row r="807" spans="1:21" x14ac:dyDescent="0.3">
      <c r="A807" s="6">
        <v>2</v>
      </c>
      <c r="B807" s="6" t="s">
        <v>949</v>
      </c>
      <c r="C807" s="6">
        <v>6</v>
      </c>
      <c r="D807" s="6" t="s">
        <v>80</v>
      </c>
      <c r="E807" s="6">
        <v>2012</v>
      </c>
      <c r="F807" s="6" t="s">
        <v>948</v>
      </c>
      <c r="G807" s="9">
        <v>5</v>
      </c>
      <c r="H807" s="9">
        <v>0.1</v>
      </c>
      <c r="I807" s="9">
        <v>5</v>
      </c>
      <c r="S807" s="9"/>
      <c r="T807" s="9"/>
      <c r="U807" s="9"/>
    </row>
    <row r="808" spans="1:21" x14ac:dyDescent="0.3">
      <c r="A808" s="6">
        <v>2</v>
      </c>
      <c r="B808" s="6" t="s">
        <v>949</v>
      </c>
      <c r="C808" s="6">
        <v>7</v>
      </c>
      <c r="D808" s="6" t="s">
        <v>959</v>
      </c>
      <c r="E808" s="6">
        <v>2012</v>
      </c>
      <c r="F808" s="6" t="s">
        <v>948</v>
      </c>
      <c r="G808" s="9">
        <v>17.2</v>
      </c>
      <c r="H808" s="9">
        <v>-0.1</v>
      </c>
      <c r="I808" s="9">
        <v>17.100000000000001</v>
      </c>
      <c r="S808" s="9"/>
      <c r="T808" s="9"/>
      <c r="U808" s="9"/>
    </row>
    <row r="809" spans="1:21" x14ac:dyDescent="0.3">
      <c r="A809" s="6">
        <v>2</v>
      </c>
      <c r="B809" s="6" t="s">
        <v>949</v>
      </c>
      <c r="C809" s="6">
        <v>8</v>
      </c>
      <c r="D809" s="6" t="s">
        <v>960</v>
      </c>
      <c r="E809" s="6">
        <v>2012</v>
      </c>
      <c r="F809" s="6" t="s">
        <v>948</v>
      </c>
      <c r="G809" s="9">
        <v>23.6</v>
      </c>
      <c r="H809" s="9">
        <v>0.4</v>
      </c>
      <c r="I809" s="9">
        <v>24</v>
      </c>
      <c r="S809" s="9"/>
      <c r="T809" s="9"/>
      <c r="U809" s="9"/>
    </row>
    <row r="810" spans="1:21" x14ac:dyDescent="0.3">
      <c r="A810" s="6">
        <v>2</v>
      </c>
      <c r="B810" s="6" t="s">
        <v>949</v>
      </c>
      <c r="C810" s="6">
        <v>9</v>
      </c>
      <c r="D810" s="6" t="s">
        <v>965</v>
      </c>
      <c r="E810" s="6">
        <v>2012</v>
      </c>
      <c r="F810" s="6" t="s">
        <v>948</v>
      </c>
      <c r="G810" s="9">
        <v>0.5</v>
      </c>
      <c r="H810" s="9">
        <v>0</v>
      </c>
      <c r="I810" s="9">
        <v>0.5</v>
      </c>
      <c r="S810" s="9"/>
      <c r="T810" s="9"/>
      <c r="U810" s="9"/>
    </row>
    <row r="811" spans="1:21" x14ac:dyDescent="0.3">
      <c r="A811" s="6">
        <v>2</v>
      </c>
      <c r="B811" s="6" t="s">
        <v>949</v>
      </c>
      <c r="C811" s="6">
        <v>10</v>
      </c>
      <c r="D811" s="6" t="s">
        <v>70</v>
      </c>
      <c r="E811" s="6">
        <v>2012</v>
      </c>
      <c r="F811" s="6" t="s">
        <v>948</v>
      </c>
      <c r="G811" s="9">
        <v>3.5</v>
      </c>
      <c r="H811" s="9">
        <v>1.2</v>
      </c>
      <c r="I811" s="9">
        <v>4.7</v>
      </c>
      <c r="S811" s="9"/>
      <c r="T811" s="9"/>
      <c r="U811" s="9"/>
    </row>
    <row r="812" spans="1:21" x14ac:dyDescent="0.3">
      <c r="A812" s="6">
        <v>2</v>
      </c>
      <c r="B812" s="6" t="s">
        <v>949</v>
      </c>
      <c r="C812" s="6">
        <v>11</v>
      </c>
      <c r="D812" s="6" t="s">
        <v>966</v>
      </c>
      <c r="E812" s="6">
        <v>2012</v>
      </c>
      <c r="F812" s="6" t="s">
        <v>948</v>
      </c>
      <c r="G812" s="9">
        <v>3.4</v>
      </c>
      <c r="H812" s="9">
        <v>0.2</v>
      </c>
      <c r="I812" s="9">
        <v>3.6</v>
      </c>
      <c r="S812" s="9"/>
      <c r="T812" s="9"/>
      <c r="U812" s="9"/>
    </row>
    <row r="813" spans="1:21" x14ac:dyDescent="0.3">
      <c r="A813" s="6">
        <v>2</v>
      </c>
      <c r="B813" s="6" t="s">
        <v>949</v>
      </c>
      <c r="C813" s="6">
        <v>12</v>
      </c>
      <c r="D813" s="6" t="s">
        <v>967</v>
      </c>
      <c r="E813" s="6">
        <v>2012</v>
      </c>
      <c r="F813" s="6" t="s">
        <v>948</v>
      </c>
      <c r="G813" s="9">
        <v>1.9</v>
      </c>
      <c r="H813" s="9">
        <v>0.1</v>
      </c>
      <c r="I813" s="9">
        <v>2</v>
      </c>
      <c r="S813" s="9"/>
      <c r="T813" s="9"/>
      <c r="U813" s="9"/>
    </row>
    <row r="814" spans="1:21" x14ac:dyDescent="0.3">
      <c r="A814" s="6">
        <v>2</v>
      </c>
      <c r="B814" s="6" t="s">
        <v>949</v>
      </c>
      <c r="C814" s="6">
        <v>13</v>
      </c>
      <c r="D814" s="6" t="s">
        <v>968</v>
      </c>
      <c r="E814" s="6">
        <v>2012</v>
      </c>
      <c r="F814" s="6" t="s">
        <v>948</v>
      </c>
      <c r="G814" s="9">
        <v>1.6</v>
      </c>
      <c r="H814" s="9">
        <v>0</v>
      </c>
      <c r="I814" s="9">
        <v>1.6</v>
      </c>
      <c r="S814" s="9"/>
      <c r="T814" s="9"/>
      <c r="U814" s="9"/>
    </row>
    <row r="815" spans="1:21" x14ac:dyDescent="0.3">
      <c r="A815" s="6">
        <v>2</v>
      </c>
      <c r="B815" s="6" t="s">
        <v>949</v>
      </c>
      <c r="C815" s="6">
        <v>14</v>
      </c>
      <c r="D815" s="6" t="s">
        <v>969</v>
      </c>
      <c r="E815" s="6">
        <v>2012</v>
      </c>
      <c r="F815" s="6" t="s">
        <v>948</v>
      </c>
      <c r="G815" s="9"/>
      <c r="H815" s="9"/>
      <c r="I815" s="9">
        <v>113.4</v>
      </c>
      <c r="S815" s="9"/>
      <c r="T815" s="9"/>
      <c r="U815" s="9"/>
    </row>
    <row r="816" spans="1:21" x14ac:dyDescent="0.3">
      <c r="A816" s="6">
        <v>2</v>
      </c>
      <c r="B816" s="6" t="s">
        <v>949</v>
      </c>
      <c r="C816" s="6">
        <v>15</v>
      </c>
      <c r="D816" s="6" t="s">
        <v>970</v>
      </c>
      <c r="E816" s="6">
        <v>2012</v>
      </c>
      <c r="F816" s="6" t="s">
        <v>948</v>
      </c>
      <c r="G816" s="9"/>
      <c r="H816" s="9"/>
      <c r="I816" s="9">
        <v>100</v>
      </c>
      <c r="S816" s="9"/>
      <c r="T816" s="9"/>
      <c r="U816" s="9"/>
    </row>
    <row r="817" spans="1:21" x14ac:dyDescent="0.3">
      <c r="A817" s="6">
        <v>2</v>
      </c>
      <c r="B817" s="6" t="s">
        <v>949</v>
      </c>
      <c r="C817" s="6">
        <v>16</v>
      </c>
      <c r="D817" s="6" t="s">
        <v>971</v>
      </c>
      <c r="E817" s="6">
        <v>2012</v>
      </c>
      <c r="F817" s="6" t="s">
        <v>948</v>
      </c>
      <c r="G817" s="9"/>
      <c r="H817" s="9"/>
      <c r="I817" s="9">
        <v>23.5</v>
      </c>
      <c r="S817" s="9"/>
      <c r="T817" s="9"/>
      <c r="U817" s="9"/>
    </row>
    <row r="818" spans="1:21" x14ac:dyDescent="0.3">
      <c r="A818" s="6">
        <v>2</v>
      </c>
      <c r="B818" s="6" t="s">
        <v>949</v>
      </c>
      <c r="C818" s="6">
        <v>1</v>
      </c>
      <c r="D818" s="6" t="s">
        <v>946</v>
      </c>
      <c r="E818" s="6">
        <v>2013</v>
      </c>
      <c r="F818" s="6" t="s">
        <v>948</v>
      </c>
      <c r="G818" s="9">
        <v>94.3</v>
      </c>
      <c r="H818" s="9">
        <v>5.6</v>
      </c>
      <c r="I818" s="9">
        <v>100</v>
      </c>
      <c r="S818" s="9"/>
      <c r="T818" s="9"/>
      <c r="U818" s="9"/>
    </row>
    <row r="819" spans="1:21" x14ac:dyDescent="0.3">
      <c r="A819" s="6">
        <v>2</v>
      </c>
      <c r="B819" s="6" t="s">
        <v>949</v>
      </c>
      <c r="C819" s="6">
        <v>2</v>
      </c>
      <c r="D819" s="6" t="s">
        <v>951</v>
      </c>
      <c r="E819" s="6">
        <v>2013</v>
      </c>
      <c r="F819" s="6" t="s">
        <v>948</v>
      </c>
      <c r="G819" s="9">
        <v>2.5</v>
      </c>
      <c r="H819" s="9">
        <v>0.3</v>
      </c>
      <c r="I819" s="9">
        <v>2.8</v>
      </c>
      <c r="S819" s="9"/>
      <c r="T819" s="9"/>
      <c r="U819" s="9"/>
    </row>
    <row r="820" spans="1:21" x14ac:dyDescent="0.3">
      <c r="A820" s="6">
        <v>2</v>
      </c>
      <c r="B820" s="6" t="s">
        <v>949</v>
      </c>
      <c r="C820" s="6">
        <v>3</v>
      </c>
      <c r="D820" s="6" t="s">
        <v>953</v>
      </c>
      <c r="E820" s="6">
        <v>2013</v>
      </c>
      <c r="F820" s="6" t="s">
        <v>948</v>
      </c>
      <c r="G820" s="9">
        <v>11.8</v>
      </c>
      <c r="H820" s="9">
        <v>1</v>
      </c>
      <c r="I820" s="9">
        <v>12.8</v>
      </c>
      <c r="S820" s="9"/>
      <c r="T820" s="9"/>
      <c r="U820" s="9"/>
    </row>
    <row r="821" spans="1:21" x14ac:dyDescent="0.3">
      <c r="A821" s="6">
        <v>2</v>
      </c>
      <c r="B821" s="6" t="s">
        <v>949</v>
      </c>
      <c r="C821" s="6">
        <v>4</v>
      </c>
      <c r="D821" s="6" t="s">
        <v>955</v>
      </c>
      <c r="E821" s="6">
        <v>2013</v>
      </c>
      <c r="F821" s="6" t="s">
        <v>948</v>
      </c>
      <c r="G821" s="9">
        <v>20.5</v>
      </c>
      <c r="H821" s="9">
        <v>1.6</v>
      </c>
      <c r="I821" s="9">
        <v>22.1</v>
      </c>
      <c r="S821" s="9"/>
      <c r="T821" s="9"/>
      <c r="U821" s="9"/>
    </row>
    <row r="822" spans="1:21" x14ac:dyDescent="0.3">
      <c r="A822" s="6">
        <v>2</v>
      </c>
      <c r="B822" s="6" t="s">
        <v>949</v>
      </c>
      <c r="C822" s="6">
        <v>5</v>
      </c>
      <c r="D822" s="6" t="s">
        <v>957</v>
      </c>
      <c r="E822" s="6">
        <v>2013</v>
      </c>
      <c r="F822" s="6" t="s">
        <v>948</v>
      </c>
      <c r="G822" s="9">
        <v>2.7</v>
      </c>
      <c r="H822" s="9">
        <v>1</v>
      </c>
      <c r="I822" s="9">
        <v>3.7</v>
      </c>
      <c r="S822" s="9"/>
      <c r="T822" s="9"/>
      <c r="U822" s="9"/>
    </row>
    <row r="823" spans="1:21" x14ac:dyDescent="0.3">
      <c r="A823" s="6">
        <v>2</v>
      </c>
      <c r="B823" s="6" t="s">
        <v>949</v>
      </c>
      <c r="C823" s="6">
        <v>6</v>
      </c>
      <c r="D823" s="6" t="s">
        <v>80</v>
      </c>
      <c r="E823" s="6">
        <v>2013</v>
      </c>
      <c r="F823" s="6" t="s">
        <v>948</v>
      </c>
      <c r="G823" s="9">
        <v>4.8</v>
      </c>
      <c r="H823" s="9">
        <v>0.1</v>
      </c>
      <c r="I823" s="9">
        <v>4.9000000000000004</v>
      </c>
      <c r="S823" s="9"/>
      <c r="T823" s="9"/>
      <c r="U823" s="9"/>
    </row>
    <row r="824" spans="1:21" x14ac:dyDescent="0.3">
      <c r="A824" s="6">
        <v>2</v>
      </c>
      <c r="B824" s="6" t="s">
        <v>949</v>
      </c>
      <c r="C824" s="6">
        <v>7</v>
      </c>
      <c r="D824" s="6" t="s">
        <v>959</v>
      </c>
      <c r="E824" s="6">
        <v>2013</v>
      </c>
      <c r="F824" s="6" t="s">
        <v>948</v>
      </c>
      <c r="G824" s="9">
        <v>17.399999999999999</v>
      </c>
      <c r="H824" s="9">
        <v>-0.1</v>
      </c>
      <c r="I824" s="9">
        <v>17.399999999999999</v>
      </c>
      <c r="S824" s="9"/>
      <c r="T824" s="9"/>
      <c r="U824" s="9"/>
    </row>
    <row r="825" spans="1:21" x14ac:dyDescent="0.3">
      <c r="A825" s="6">
        <v>2</v>
      </c>
      <c r="B825" s="6" t="s">
        <v>949</v>
      </c>
      <c r="C825" s="6">
        <v>8</v>
      </c>
      <c r="D825" s="6" t="s">
        <v>960</v>
      </c>
      <c r="E825" s="6">
        <v>2013</v>
      </c>
      <c r="F825" s="6" t="s">
        <v>948</v>
      </c>
      <c r="G825" s="9">
        <v>23.8</v>
      </c>
      <c r="H825" s="9">
        <v>0.4</v>
      </c>
      <c r="I825" s="9">
        <v>24.2</v>
      </c>
      <c r="S825" s="9"/>
      <c r="T825" s="9"/>
      <c r="U825" s="9"/>
    </row>
    <row r="826" spans="1:21" x14ac:dyDescent="0.3">
      <c r="A826" s="6">
        <v>2</v>
      </c>
      <c r="B826" s="6" t="s">
        <v>949</v>
      </c>
      <c r="C826" s="6">
        <v>9</v>
      </c>
      <c r="D826" s="6" t="s">
        <v>965</v>
      </c>
      <c r="E826" s="6">
        <v>2013</v>
      </c>
      <c r="F826" s="6" t="s">
        <v>948</v>
      </c>
      <c r="G826" s="9">
        <v>0.5</v>
      </c>
      <c r="H826" s="9">
        <v>0</v>
      </c>
      <c r="I826" s="9">
        <v>0.5</v>
      </c>
      <c r="S826" s="9"/>
      <c r="T826" s="9"/>
      <c r="U826" s="9"/>
    </row>
    <row r="827" spans="1:21" x14ac:dyDescent="0.3">
      <c r="A827" s="6">
        <v>2</v>
      </c>
      <c r="B827" s="6" t="s">
        <v>949</v>
      </c>
      <c r="C827" s="6">
        <v>10</v>
      </c>
      <c r="D827" s="6" t="s">
        <v>70</v>
      </c>
      <c r="E827" s="6">
        <v>2013</v>
      </c>
      <c r="F827" s="6" t="s">
        <v>948</v>
      </c>
      <c r="G827" s="9">
        <v>3.4</v>
      </c>
      <c r="H827" s="9">
        <v>1.1000000000000001</v>
      </c>
      <c r="I827" s="9">
        <v>4.5</v>
      </c>
      <c r="S827" s="9"/>
      <c r="T827" s="9"/>
      <c r="U827" s="9"/>
    </row>
    <row r="828" spans="1:21" x14ac:dyDescent="0.3">
      <c r="A828" s="6">
        <v>2</v>
      </c>
      <c r="B828" s="6" t="s">
        <v>949</v>
      </c>
      <c r="C828" s="6">
        <v>11</v>
      </c>
      <c r="D828" s="6" t="s">
        <v>966</v>
      </c>
      <c r="E828" s="6">
        <v>2013</v>
      </c>
      <c r="F828" s="6" t="s">
        <v>948</v>
      </c>
      <c r="G828" s="9">
        <v>3.3</v>
      </c>
      <c r="H828" s="9">
        <v>0.2</v>
      </c>
      <c r="I828" s="9">
        <v>3.5</v>
      </c>
      <c r="S828" s="9"/>
      <c r="T828" s="9"/>
      <c r="U828" s="9"/>
    </row>
    <row r="829" spans="1:21" x14ac:dyDescent="0.3">
      <c r="A829" s="6">
        <v>2</v>
      </c>
      <c r="B829" s="6" t="s">
        <v>949</v>
      </c>
      <c r="C829" s="6">
        <v>12</v>
      </c>
      <c r="D829" s="6" t="s">
        <v>967</v>
      </c>
      <c r="E829" s="6">
        <v>2013</v>
      </c>
      <c r="F829" s="6" t="s">
        <v>948</v>
      </c>
      <c r="G829" s="9">
        <v>1.9</v>
      </c>
      <c r="H829" s="9">
        <v>0.1</v>
      </c>
      <c r="I829" s="9">
        <v>2</v>
      </c>
      <c r="S829" s="9"/>
      <c r="T829" s="9"/>
      <c r="U829" s="9"/>
    </row>
    <row r="830" spans="1:21" x14ac:dyDescent="0.3">
      <c r="A830" s="6">
        <v>2</v>
      </c>
      <c r="B830" s="6" t="s">
        <v>949</v>
      </c>
      <c r="C830" s="6">
        <v>13</v>
      </c>
      <c r="D830" s="6" t="s">
        <v>968</v>
      </c>
      <c r="E830" s="6">
        <v>2013</v>
      </c>
      <c r="F830" s="6" t="s">
        <v>948</v>
      </c>
      <c r="G830" s="9">
        <v>1.5</v>
      </c>
      <c r="H830" s="9">
        <v>0</v>
      </c>
      <c r="I830" s="9">
        <v>1.5</v>
      </c>
      <c r="S830" s="9"/>
      <c r="T830" s="9"/>
      <c r="U830" s="9"/>
    </row>
    <row r="831" spans="1:21" x14ac:dyDescent="0.3">
      <c r="A831" s="6">
        <v>2</v>
      </c>
      <c r="B831" s="6" t="s">
        <v>949</v>
      </c>
      <c r="C831" s="6">
        <v>14</v>
      </c>
      <c r="D831" s="6" t="s">
        <v>969</v>
      </c>
      <c r="E831" s="6">
        <v>2013</v>
      </c>
      <c r="F831" s="6" t="s">
        <v>948</v>
      </c>
      <c r="G831" s="9"/>
      <c r="H831" s="9"/>
      <c r="I831" s="9">
        <v>113.3</v>
      </c>
      <c r="S831" s="9"/>
      <c r="T831" s="9"/>
      <c r="U831" s="9"/>
    </row>
    <row r="832" spans="1:21" x14ac:dyDescent="0.3">
      <c r="A832" s="6">
        <v>2</v>
      </c>
      <c r="B832" s="6" t="s">
        <v>949</v>
      </c>
      <c r="C832" s="6">
        <v>15</v>
      </c>
      <c r="D832" s="6" t="s">
        <v>970</v>
      </c>
      <c r="E832" s="6">
        <v>2013</v>
      </c>
      <c r="F832" s="6" t="s">
        <v>948</v>
      </c>
      <c r="G832" s="9"/>
      <c r="H832" s="9"/>
      <c r="I832" s="9">
        <v>100</v>
      </c>
      <c r="S832" s="9"/>
      <c r="T832" s="9"/>
      <c r="U832" s="9"/>
    </row>
    <row r="833" spans="1:21" x14ac:dyDescent="0.3">
      <c r="A833" s="6">
        <v>2</v>
      </c>
      <c r="B833" s="6" t="s">
        <v>949</v>
      </c>
      <c r="C833" s="6">
        <v>16</v>
      </c>
      <c r="D833" s="6" t="s">
        <v>971</v>
      </c>
      <c r="E833" s="6">
        <v>2013</v>
      </c>
      <c r="F833" s="6" t="s">
        <v>948</v>
      </c>
      <c r="G833" s="9"/>
      <c r="H833" s="9"/>
      <c r="I833" s="9">
        <v>22.8</v>
      </c>
      <c r="S833" s="9"/>
      <c r="T833" s="9"/>
      <c r="U833" s="9"/>
    </row>
    <row r="834" spans="1:21" x14ac:dyDescent="0.3">
      <c r="A834" s="6">
        <v>2</v>
      </c>
      <c r="B834" s="6" t="s">
        <v>949</v>
      </c>
      <c r="C834" s="6">
        <v>1</v>
      </c>
      <c r="D834" s="6" t="s">
        <v>946</v>
      </c>
      <c r="E834" s="6">
        <v>2014</v>
      </c>
      <c r="F834" s="6" t="s">
        <v>948</v>
      </c>
      <c r="G834" s="9">
        <v>94</v>
      </c>
      <c r="H834" s="9">
        <v>6</v>
      </c>
      <c r="I834" s="9">
        <v>100</v>
      </c>
      <c r="S834" s="9"/>
      <c r="T834" s="9"/>
      <c r="U834" s="9"/>
    </row>
    <row r="835" spans="1:21" x14ac:dyDescent="0.3">
      <c r="A835" s="6">
        <v>2</v>
      </c>
      <c r="B835" s="6" t="s">
        <v>949</v>
      </c>
      <c r="C835" s="6">
        <v>2</v>
      </c>
      <c r="D835" s="6" t="s">
        <v>951</v>
      </c>
      <c r="E835" s="6">
        <v>2014</v>
      </c>
      <c r="F835" s="6" t="s">
        <v>948</v>
      </c>
      <c r="G835" s="9">
        <v>2.6</v>
      </c>
      <c r="H835" s="9">
        <v>0.4</v>
      </c>
      <c r="I835" s="9">
        <v>3</v>
      </c>
      <c r="S835" s="9"/>
      <c r="T835" s="9"/>
      <c r="U835" s="9"/>
    </row>
    <row r="836" spans="1:21" x14ac:dyDescent="0.3">
      <c r="A836" s="6">
        <v>2</v>
      </c>
      <c r="B836" s="6" t="s">
        <v>949</v>
      </c>
      <c r="C836" s="6">
        <v>3</v>
      </c>
      <c r="D836" s="6" t="s">
        <v>953</v>
      </c>
      <c r="E836" s="6">
        <v>2014</v>
      </c>
      <c r="F836" s="6" t="s">
        <v>948</v>
      </c>
      <c r="G836" s="9">
        <v>11</v>
      </c>
      <c r="H836" s="9">
        <v>1.2</v>
      </c>
      <c r="I836" s="9">
        <v>12.2</v>
      </c>
      <c r="S836" s="9"/>
      <c r="T836" s="9"/>
      <c r="U836" s="9"/>
    </row>
    <row r="837" spans="1:21" x14ac:dyDescent="0.3">
      <c r="A837" s="6">
        <v>2</v>
      </c>
      <c r="B837" s="6" t="s">
        <v>949</v>
      </c>
      <c r="C837" s="6">
        <v>4</v>
      </c>
      <c r="D837" s="6" t="s">
        <v>955</v>
      </c>
      <c r="E837" s="6">
        <v>2014</v>
      </c>
      <c r="F837" s="6" t="s">
        <v>948</v>
      </c>
      <c r="G837" s="9">
        <v>20.7</v>
      </c>
      <c r="H837" s="9">
        <v>1.6</v>
      </c>
      <c r="I837" s="9">
        <v>22.3</v>
      </c>
      <c r="S837" s="9"/>
      <c r="T837" s="9"/>
      <c r="U837" s="9"/>
    </row>
    <row r="838" spans="1:21" x14ac:dyDescent="0.3">
      <c r="A838" s="6">
        <v>2</v>
      </c>
      <c r="B838" s="6" t="s">
        <v>949</v>
      </c>
      <c r="C838" s="6">
        <v>5</v>
      </c>
      <c r="D838" s="6" t="s">
        <v>957</v>
      </c>
      <c r="E838" s="6">
        <v>2014</v>
      </c>
      <c r="F838" s="6" t="s">
        <v>948</v>
      </c>
      <c r="G838" s="9">
        <v>2.6</v>
      </c>
      <c r="H838" s="9">
        <v>1</v>
      </c>
      <c r="I838" s="9">
        <v>3.6</v>
      </c>
      <c r="S838" s="9"/>
      <c r="T838" s="9"/>
      <c r="U838" s="9"/>
    </row>
    <row r="839" spans="1:21" x14ac:dyDescent="0.3">
      <c r="A839" s="6">
        <v>2</v>
      </c>
      <c r="B839" s="6" t="s">
        <v>949</v>
      </c>
      <c r="C839" s="6">
        <v>6</v>
      </c>
      <c r="D839" s="6" t="s">
        <v>80</v>
      </c>
      <c r="E839" s="6">
        <v>2014</v>
      </c>
      <c r="F839" s="6" t="s">
        <v>948</v>
      </c>
      <c r="G839" s="9">
        <v>4.8</v>
      </c>
      <c r="H839" s="9">
        <v>0.1</v>
      </c>
      <c r="I839" s="9">
        <v>4.8</v>
      </c>
      <c r="S839" s="9"/>
      <c r="T839" s="9"/>
      <c r="U839" s="9"/>
    </row>
    <row r="840" spans="1:21" x14ac:dyDescent="0.3">
      <c r="A840" s="6">
        <v>2</v>
      </c>
      <c r="B840" s="6" t="s">
        <v>949</v>
      </c>
      <c r="C840" s="6">
        <v>7</v>
      </c>
      <c r="D840" s="6" t="s">
        <v>959</v>
      </c>
      <c r="E840" s="6">
        <v>2014</v>
      </c>
      <c r="F840" s="6" t="s">
        <v>948</v>
      </c>
      <c r="G840" s="9">
        <v>17.100000000000001</v>
      </c>
      <c r="H840" s="9">
        <v>0</v>
      </c>
      <c r="I840" s="9">
        <v>17</v>
      </c>
      <c r="S840" s="9"/>
      <c r="T840" s="9"/>
      <c r="U840" s="9"/>
    </row>
    <row r="841" spans="1:21" x14ac:dyDescent="0.3">
      <c r="A841" s="6">
        <v>2</v>
      </c>
      <c r="B841" s="6" t="s">
        <v>949</v>
      </c>
      <c r="C841" s="6">
        <v>8</v>
      </c>
      <c r="D841" s="6" t="s">
        <v>960</v>
      </c>
      <c r="E841" s="6">
        <v>2014</v>
      </c>
      <c r="F841" s="6" t="s">
        <v>948</v>
      </c>
      <c r="G841" s="9">
        <v>23.9</v>
      </c>
      <c r="H841" s="9">
        <v>0.5</v>
      </c>
      <c r="I841" s="9">
        <v>24.4</v>
      </c>
      <c r="S841" s="9"/>
      <c r="T841" s="9"/>
      <c r="U841" s="9"/>
    </row>
    <row r="842" spans="1:21" x14ac:dyDescent="0.3">
      <c r="A842" s="6">
        <v>2</v>
      </c>
      <c r="B842" s="6" t="s">
        <v>949</v>
      </c>
      <c r="C842" s="6">
        <v>9</v>
      </c>
      <c r="D842" s="6" t="s">
        <v>965</v>
      </c>
      <c r="E842" s="6">
        <v>2014</v>
      </c>
      <c r="F842" s="6" t="s">
        <v>948</v>
      </c>
      <c r="G842" s="9">
        <v>0.5</v>
      </c>
      <c r="H842" s="9">
        <v>0</v>
      </c>
      <c r="I842" s="9">
        <v>0.5</v>
      </c>
      <c r="S842" s="9"/>
      <c r="T842" s="9"/>
      <c r="U842" s="9"/>
    </row>
    <row r="843" spans="1:21" x14ac:dyDescent="0.3">
      <c r="A843" s="6">
        <v>2</v>
      </c>
      <c r="B843" s="6" t="s">
        <v>949</v>
      </c>
      <c r="C843" s="6">
        <v>10</v>
      </c>
      <c r="D843" s="6" t="s">
        <v>70</v>
      </c>
      <c r="E843" s="6">
        <v>2014</v>
      </c>
      <c r="F843" s="6" t="s">
        <v>948</v>
      </c>
      <c r="G843" s="9">
        <v>3.5</v>
      </c>
      <c r="H843" s="9">
        <v>1</v>
      </c>
      <c r="I843" s="9">
        <v>4.5</v>
      </c>
      <c r="S843" s="9"/>
      <c r="T843" s="9"/>
      <c r="U843" s="9"/>
    </row>
    <row r="844" spans="1:21" x14ac:dyDescent="0.3">
      <c r="A844" s="6">
        <v>2</v>
      </c>
      <c r="B844" s="6" t="s">
        <v>949</v>
      </c>
      <c r="C844" s="6">
        <v>11</v>
      </c>
      <c r="D844" s="6" t="s">
        <v>966</v>
      </c>
      <c r="E844" s="6">
        <v>2014</v>
      </c>
      <c r="F844" s="6" t="s">
        <v>948</v>
      </c>
      <c r="G844" s="9">
        <v>3.7</v>
      </c>
      <c r="H844" s="9">
        <v>0.2</v>
      </c>
      <c r="I844" s="9">
        <v>3.9</v>
      </c>
      <c r="S844" s="9"/>
      <c r="T844" s="9"/>
      <c r="U844" s="9"/>
    </row>
    <row r="845" spans="1:21" x14ac:dyDescent="0.3">
      <c r="A845" s="6">
        <v>2</v>
      </c>
      <c r="B845" s="6" t="s">
        <v>949</v>
      </c>
      <c r="C845" s="6">
        <v>12</v>
      </c>
      <c r="D845" s="6" t="s">
        <v>967</v>
      </c>
      <c r="E845" s="6">
        <v>2014</v>
      </c>
      <c r="F845" s="6" t="s">
        <v>948</v>
      </c>
      <c r="G845" s="9">
        <v>2</v>
      </c>
      <c r="H845" s="9">
        <v>0.1</v>
      </c>
      <c r="I845" s="9">
        <v>2.1</v>
      </c>
      <c r="S845" s="9"/>
      <c r="T845" s="9"/>
      <c r="U845" s="9"/>
    </row>
    <row r="846" spans="1:21" x14ac:dyDescent="0.3">
      <c r="A846" s="6">
        <v>2</v>
      </c>
      <c r="B846" s="6" t="s">
        <v>949</v>
      </c>
      <c r="C846" s="6">
        <v>13</v>
      </c>
      <c r="D846" s="6" t="s">
        <v>968</v>
      </c>
      <c r="E846" s="6">
        <v>2014</v>
      </c>
      <c r="F846" s="6" t="s">
        <v>948</v>
      </c>
      <c r="G846" s="9">
        <v>1.5</v>
      </c>
      <c r="H846" s="9">
        <v>0</v>
      </c>
      <c r="I846" s="9">
        <v>1.6</v>
      </c>
      <c r="S846" s="9"/>
      <c r="T846" s="9"/>
      <c r="U846" s="9"/>
    </row>
    <row r="847" spans="1:21" x14ac:dyDescent="0.3">
      <c r="A847" s="6">
        <v>2</v>
      </c>
      <c r="B847" s="6" t="s">
        <v>949</v>
      </c>
      <c r="C847" s="6">
        <v>14</v>
      </c>
      <c r="D847" s="6" t="s">
        <v>969</v>
      </c>
      <c r="E847" s="6">
        <v>2014</v>
      </c>
      <c r="F847" s="6" t="s">
        <v>948</v>
      </c>
      <c r="G847" s="9"/>
      <c r="H847" s="9"/>
      <c r="I847" s="9">
        <v>114.7</v>
      </c>
      <c r="S847" s="9"/>
      <c r="T847" s="9"/>
      <c r="U847" s="9"/>
    </row>
    <row r="848" spans="1:21" x14ac:dyDescent="0.3">
      <c r="A848" s="6">
        <v>2</v>
      </c>
      <c r="B848" s="6" t="s">
        <v>949</v>
      </c>
      <c r="C848" s="6">
        <v>15</v>
      </c>
      <c r="D848" s="6" t="s">
        <v>970</v>
      </c>
      <c r="E848" s="6">
        <v>2014</v>
      </c>
      <c r="F848" s="6" t="s">
        <v>948</v>
      </c>
      <c r="G848" s="9"/>
      <c r="H848" s="9"/>
      <c r="I848" s="9">
        <v>100</v>
      </c>
      <c r="S848" s="9"/>
      <c r="T848" s="9"/>
      <c r="U848" s="9"/>
    </row>
    <row r="849" spans="1:21" x14ac:dyDescent="0.3">
      <c r="A849" s="6">
        <v>2</v>
      </c>
      <c r="B849" s="6" t="s">
        <v>949</v>
      </c>
      <c r="C849" s="6">
        <v>16</v>
      </c>
      <c r="D849" s="6" t="s">
        <v>971</v>
      </c>
      <c r="E849" s="6">
        <v>2014</v>
      </c>
      <c r="F849" s="6" t="s">
        <v>948</v>
      </c>
      <c r="G849" s="9"/>
      <c r="H849" s="9"/>
      <c r="I849" s="9">
        <v>22.9</v>
      </c>
      <c r="S849" s="9"/>
      <c r="T849" s="9"/>
      <c r="U849" s="9"/>
    </row>
    <row r="850" spans="1:21" x14ac:dyDescent="0.3">
      <c r="A850" s="6">
        <v>2</v>
      </c>
      <c r="B850" s="6" t="s">
        <v>949</v>
      </c>
      <c r="C850" s="6">
        <v>1</v>
      </c>
      <c r="D850" s="6" t="s">
        <v>946</v>
      </c>
      <c r="E850" s="6">
        <v>2015</v>
      </c>
      <c r="F850" s="6" t="s">
        <v>948</v>
      </c>
      <c r="G850" s="9">
        <v>94</v>
      </c>
      <c r="H850" s="9">
        <v>6.1</v>
      </c>
      <c r="I850" s="9">
        <v>100</v>
      </c>
      <c r="S850" s="9"/>
      <c r="T850" s="9"/>
      <c r="U850" s="9"/>
    </row>
    <row r="851" spans="1:21" x14ac:dyDescent="0.3">
      <c r="A851" s="6">
        <v>2</v>
      </c>
      <c r="B851" s="6" t="s">
        <v>949</v>
      </c>
      <c r="C851" s="6">
        <v>2</v>
      </c>
      <c r="D851" s="6" t="s">
        <v>951</v>
      </c>
      <c r="E851" s="6">
        <v>2015</v>
      </c>
      <c r="F851" s="6" t="s">
        <v>948</v>
      </c>
      <c r="G851" s="9">
        <v>2.4</v>
      </c>
      <c r="H851" s="9">
        <v>0.4</v>
      </c>
      <c r="I851" s="9">
        <v>2.8</v>
      </c>
      <c r="S851" s="9"/>
      <c r="T851" s="9"/>
      <c r="U851" s="9"/>
    </row>
    <row r="852" spans="1:21" x14ac:dyDescent="0.3">
      <c r="A852" s="6">
        <v>2</v>
      </c>
      <c r="B852" s="6" t="s">
        <v>949</v>
      </c>
      <c r="C852" s="6">
        <v>3</v>
      </c>
      <c r="D852" s="6" t="s">
        <v>953</v>
      </c>
      <c r="E852" s="6">
        <v>2015</v>
      </c>
      <c r="F852" s="6" t="s">
        <v>948</v>
      </c>
      <c r="G852" s="9">
        <v>10.3</v>
      </c>
      <c r="H852" s="9">
        <v>1.2</v>
      </c>
      <c r="I852" s="9">
        <v>11.4</v>
      </c>
      <c r="S852" s="9"/>
      <c r="T852" s="9"/>
      <c r="U852" s="9"/>
    </row>
    <row r="853" spans="1:21" x14ac:dyDescent="0.3">
      <c r="A853" s="6">
        <v>2</v>
      </c>
      <c r="B853" s="6" t="s">
        <v>949</v>
      </c>
      <c r="C853" s="6">
        <v>4</v>
      </c>
      <c r="D853" s="6" t="s">
        <v>955</v>
      </c>
      <c r="E853" s="6">
        <v>2015</v>
      </c>
      <c r="F853" s="6" t="s">
        <v>948</v>
      </c>
      <c r="G853" s="9">
        <v>20.8</v>
      </c>
      <c r="H853" s="9">
        <v>1.8</v>
      </c>
      <c r="I853" s="9">
        <v>22.6</v>
      </c>
      <c r="S853" s="9"/>
      <c r="T853" s="9"/>
      <c r="U853" s="9"/>
    </row>
    <row r="854" spans="1:21" x14ac:dyDescent="0.3">
      <c r="A854" s="6">
        <v>2</v>
      </c>
      <c r="B854" s="6" t="s">
        <v>949</v>
      </c>
      <c r="C854" s="6">
        <v>5</v>
      </c>
      <c r="D854" s="6" t="s">
        <v>957</v>
      </c>
      <c r="E854" s="6">
        <v>2015</v>
      </c>
      <c r="F854" s="6" t="s">
        <v>948</v>
      </c>
      <c r="G854" s="9">
        <v>2.5</v>
      </c>
      <c r="H854" s="9">
        <v>1</v>
      </c>
      <c r="I854" s="9">
        <v>3.5</v>
      </c>
      <c r="S854" s="9"/>
      <c r="T854" s="9"/>
      <c r="U854" s="9"/>
    </row>
    <row r="855" spans="1:21" x14ac:dyDescent="0.3">
      <c r="A855" s="6">
        <v>2</v>
      </c>
      <c r="B855" s="6" t="s">
        <v>949</v>
      </c>
      <c r="C855" s="6">
        <v>6</v>
      </c>
      <c r="D855" s="6" t="s">
        <v>80</v>
      </c>
      <c r="E855" s="6">
        <v>2015</v>
      </c>
      <c r="F855" s="6" t="s">
        <v>948</v>
      </c>
      <c r="G855" s="9">
        <v>4.8</v>
      </c>
      <c r="H855" s="9">
        <v>0.1</v>
      </c>
      <c r="I855" s="9">
        <v>4.9000000000000004</v>
      </c>
      <c r="S855" s="9"/>
      <c r="T855" s="9"/>
      <c r="U855" s="9"/>
    </row>
    <row r="856" spans="1:21" x14ac:dyDescent="0.3">
      <c r="A856" s="6">
        <v>2</v>
      </c>
      <c r="B856" s="6" t="s">
        <v>949</v>
      </c>
      <c r="C856" s="6">
        <v>7</v>
      </c>
      <c r="D856" s="6" t="s">
        <v>959</v>
      </c>
      <c r="E856" s="6">
        <v>2015</v>
      </c>
      <c r="F856" s="6" t="s">
        <v>948</v>
      </c>
      <c r="G856" s="9">
        <v>17.399999999999999</v>
      </c>
      <c r="H856" s="9">
        <v>0</v>
      </c>
      <c r="I856" s="9">
        <v>17.399999999999999</v>
      </c>
      <c r="S856" s="9"/>
      <c r="T856" s="9"/>
      <c r="U856" s="9"/>
    </row>
    <row r="857" spans="1:21" x14ac:dyDescent="0.3">
      <c r="A857" s="6">
        <v>2</v>
      </c>
      <c r="B857" s="6" t="s">
        <v>949</v>
      </c>
      <c r="C857" s="6">
        <v>8</v>
      </c>
      <c r="D857" s="6" t="s">
        <v>960</v>
      </c>
      <c r="E857" s="6">
        <v>2015</v>
      </c>
      <c r="F857" s="6" t="s">
        <v>948</v>
      </c>
      <c r="G857" s="9">
        <v>24.5</v>
      </c>
      <c r="H857" s="9">
        <v>0.5</v>
      </c>
      <c r="I857" s="9">
        <v>25</v>
      </c>
      <c r="S857" s="9"/>
      <c r="T857" s="9"/>
      <c r="U857" s="9"/>
    </row>
    <row r="858" spans="1:21" x14ac:dyDescent="0.3">
      <c r="A858" s="6">
        <v>2</v>
      </c>
      <c r="B858" s="6" t="s">
        <v>949</v>
      </c>
      <c r="C858" s="6">
        <v>9</v>
      </c>
      <c r="D858" s="6" t="s">
        <v>965</v>
      </c>
      <c r="E858" s="6">
        <v>2015</v>
      </c>
      <c r="F858" s="6" t="s">
        <v>948</v>
      </c>
      <c r="G858" s="9">
        <v>0.5</v>
      </c>
      <c r="H858" s="9">
        <v>0</v>
      </c>
      <c r="I858" s="9">
        <v>0.5</v>
      </c>
      <c r="S858" s="9"/>
      <c r="T858" s="9"/>
      <c r="U858" s="9"/>
    </row>
    <row r="859" spans="1:21" x14ac:dyDescent="0.3">
      <c r="A859" s="6">
        <v>2</v>
      </c>
      <c r="B859" s="6" t="s">
        <v>949</v>
      </c>
      <c r="C859" s="6">
        <v>10</v>
      </c>
      <c r="D859" s="6" t="s">
        <v>70</v>
      </c>
      <c r="E859" s="6">
        <v>2015</v>
      </c>
      <c r="F859" s="6" t="s">
        <v>948</v>
      </c>
      <c r="G859" s="9">
        <v>3.3</v>
      </c>
      <c r="H859" s="9">
        <v>0.8</v>
      </c>
      <c r="I859" s="9">
        <v>4.0999999999999996</v>
      </c>
      <c r="S859" s="9"/>
      <c r="T859" s="9"/>
      <c r="U859" s="9"/>
    </row>
    <row r="860" spans="1:21" x14ac:dyDescent="0.3">
      <c r="A860" s="6">
        <v>2</v>
      </c>
      <c r="B860" s="6" t="s">
        <v>949</v>
      </c>
      <c r="C860" s="6">
        <v>11</v>
      </c>
      <c r="D860" s="6" t="s">
        <v>966</v>
      </c>
      <c r="E860" s="6">
        <v>2015</v>
      </c>
      <c r="F860" s="6" t="s">
        <v>948</v>
      </c>
      <c r="G860" s="9">
        <v>3.8</v>
      </c>
      <c r="H860" s="9">
        <v>0.2</v>
      </c>
      <c r="I860" s="9">
        <v>4</v>
      </c>
      <c r="S860" s="9"/>
      <c r="T860" s="9"/>
      <c r="U860" s="9"/>
    </row>
    <row r="861" spans="1:21" x14ac:dyDescent="0.3">
      <c r="A861" s="6">
        <v>2</v>
      </c>
      <c r="B861" s="6" t="s">
        <v>949</v>
      </c>
      <c r="C861" s="6">
        <v>12</v>
      </c>
      <c r="D861" s="6" t="s">
        <v>967</v>
      </c>
      <c r="E861" s="6">
        <v>2015</v>
      </c>
      <c r="F861" s="6" t="s">
        <v>948</v>
      </c>
      <c r="G861" s="9">
        <v>2</v>
      </c>
      <c r="H861" s="9">
        <v>0.1</v>
      </c>
      <c r="I861" s="9">
        <v>2.1</v>
      </c>
      <c r="S861" s="9"/>
      <c r="T861" s="9"/>
      <c r="U861" s="9"/>
    </row>
    <row r="862" spans="1:21" x14ac:dyDescent="0.3">
      <c r="A862" s="6">
        <v>2</v>
      </c>
      <c r="B862" s="6" t="s">
        <v>949</v>
      </c>
      <c r="C862" s="6">
        <v>13</v>
      </c>
      <c r="D862" s="6" t="s">
        <v>968</v>
      </c>
      <c r="E862" s="6">
        <v>2015</v>
      </c>
      <c r="F862" s="6" t="s">
        <v>948</v>
      </c>
      <c r="G862" s="9">
        <v>1.5</v>
      </c>
      <c r="H862" s="9">
        <v>0</v>
      </c>
      <c r="I862" s="9">
        <v>1.5</v>
      </c>
      <c r="S862" s="9"/>
      <c r="T862" s="9"/>
      <c r="U862" s="9"/>
    </row>
    <row r="863" spans="1:21" x14ac:dyDescent="0.3">
      <c r="A863" s="6">
        <v>2</v>
      </c>
      <c r="B863" s="6" t="s">
        <v>949</v>
      </c>
      <c r="C863" s="6">
        <v>14</v>
      </c>
      <c r="D863" s="6" t="s">
        <v>969</v>
      </c>
      <c r="E863" s="6">
        <v>2015</v>
      </c>
      <c r="F863" s="6" t="s">
        <v>948</v>
      </c>
      <c r="G863" s="9"/>
      <c r="H863" s="9"/>
      <c r="I863" s="9">
        <v>114.8</v>
      </c>
      <c r="S863" s="9"/>
      <c r="T863" s="9"/>
      <c r="U863" s="9"/>
    </row>
    <row r="864" spans="1:21" x14ac:dyDescent="0.3">
      <c r="A864" s="6">
        <v>2</v>
      </c>
      <c r="B864" s="6" t="s">
        <v>949</v>
      </c>
      <c r="C864" s="6">
        <v>15</v>
      </c>
      <c r="D864" s="6" t="s">
        <v>970</v>
      </c>
      <c r="E864" s="6">
        <v>2015</v>
      </c>
      <c r="F864" s="6" t="s">
        <v>948</v>
      </c>
      <c r="G864" s="9"/>
      <c r="H864" s="9"/>
      <c r="I864" s="9">
        <v>100</v>
      </c>
      <c r="S864" s="9"/>
      <c r="T864" s="9"/>
      <c r="U864" s="9"/>
    </row>
    <row r="865" spans="1:21" x14ac:dyDescent="0.3">
      <c r="A865" s="6">
        <v>2</v>
      </c>
      <c r="B865" s="6" t="s">
        <v>949</v>
      </c>
      <c r="C865" s="6">
        <v>16</v>
      </c>
      <c r="D865" s="6" t="s">
        <v>971</v>
      </c>
      <c r="E865" s="6">
        <v>2015</v>
      </c>
      <c r="F865" s="6" t="s">
        <v>948</v>
      </c>
      <c r="G865" s="9"/>
      <c r="H865" s="9"/>
      <c r="I865" s="9">
        <v>22</v>
      </c>
      <c r="S865" s="9"/>
      <c r="T865" s="9"/>
      <c r="U865" s="9"/>
    </row>
    <row r="866" spans="1:21" x14ac:dyDescent="0.3">
      <c r="A866" s="6">
        <v>2</v>
      </c>
      <c r="B866" s="6" t="s">
        <v>949</v>
      </c>
      <c r="C866" s="6">
        <v>1</v>
      </c>
      <c r="D866" s="6" t="s">
        <v>946</v>
      </c>
      <c r="E866" s="6">
        <v>2016</v>
      </c>
      <c r="F866" s="6" t="s">
        <v>948</v>
      </c>
      <c r="G866" s="9">
        <v>93.5</v>
      </c>
      <c r="H866" s="9">
        <v>6.5</v>
      </c>
      <c r="I866" s="9">
        <v>100</v>
      </c>
      <c r="S866" s="9"/>
      <c r="T866" s="9"/>
      <c r="U866" s="9"/>
    </row>
    <row r="867" spans="1:21" x14ac:dyDescent="0.3">
      <c r="A867" s="6">
        <v>2</v>
      </c>
      <c r="B867" s="6" t="s">
        <v>949</v>
      </c>
      <c r="C867" s="6">
        <v>2</v>
      </c>
      <c r="D867" s="6" t="s">
        <v>951</v>
      </c>
      <c r="E867" s="6">
        <v>2016</v>
      </c>
      <c r="F867" s="6" t="s">
        <v>948</v>
      </c>
      <c r="G867" s="9">
        <v>2.4</v>
      </c>
      <c r="H867" s="9">
        <v>0.5</v>
      </c>
      <c r="I867" s="9">
        <v>2.9</v>
      </c>
      <c r="S867" s="9"/>
      <c r="T867" s="9"/>
      <c r="U867" s="9"/>
    </row>
    <row r="868" spans="1:21" x14ac:dyDescent="0.3">
      <c r="A868" s="6">
        <v>2</v>
      </c>
      <c r="B868" s="6" t="s">
        <v>949</v>
      </c>
      <c r="C868" s="6">
        <v>3</v>
      </c>
      <c r="D868" s="6" t="s">
        <v>953</v>
      </c>
      <c r="E868" s="6">
        <v>2016</v>
      </c>
      <c r="F868" s="6" t="s">
        <v>948</v>
      </c>
      <c r="G868" s="9">
        <v>9.9</v>
      </c>
      <c r="H868" s="9">
        <v>1.4</v>
      </c>
      <c r="I868" s="9">
        <v>11.3</v>
      </c>
      <c r="S868" s="9"/>
      <c r="T868" s="9"/>
      <c r="U868" s="9"/>
    </row>
    <row r="869" spans="1:21" x14ac:dyDescent="0.3">
      <c r="A869" s="6">
        <v>2</v>
      </c>
      <c r="B869" s="6" t="s">
        <v>949</v>
      </c>
      <c r="C869" s="6">
        <v>4</v>
      </c>
      <c r="D869" s="6" t="s">
        <v>955</v>
      </c>
      <c r="E869" s="6">
        <v>2016</v>
      </c>
      <c r="F869" s="6" t="s">
        <v>948</v>
      </c>
      <c r="G869" s="9">
        <v>20.6</v>
      </c>
      <c r="H869" s="9">
        <v>1.9</v>
      </c>
      <c r="I869" s="9">
        <v>22.5</v>
      </c>
      <c r="S869" s="9"/>
      <c r="T869" s="9"/>
      <c r="U869" s="9"/>
    </row>
    <row r="870" spans="1:21" x14ac:dyDescent="0.3">
      <c r="A870" s="6">
        <v>2</v>
      </c>
      <c r="B870" s="6" t="s">
        <v>949</v>
      </c>
      <c r="C870" s="6">
        <v>5</v>
      </c>
      <c r="D870" s="6" t="s">
        <v>957</v>
      </c>
      <c r="E870" s="6">
        <v>2016</v>
      </c>
      <c r="F870" s="6" t="s">
        <v>948</v>
      </c>
      <c r="G870" s="9">
        <v>2.4</v>
      </c>
      <c r="H870" s="9">
        <v>1</v>
      </c>
      <c r="I870" s="9">
        <v>3.4</v>
      </c>
      <c r="S870" s="9"/>
      <c r="T870" s="9"/>
      <c r="U870" s="9"/>
    </row>
    <row r="871" spans="1:21" x14ac:dyDescent="0.3">
      <c r="A871" s="6">
        <v>2</v>
      </c>
      <c r="B871" s="6" t="s">
        <v>949</v>
      </c>
      <c r="C871" s="6">
        <v>6</v>
      </c>
      <c r="D871" s="6" t="s">
        <v>80</v>
      </c>
      <c r="E871" s="6">
        <v>2016</v>
      </c>
      <c r="F871" s="6" t="s">
        <v>948</v>
      </c>
      <c r="G871" s="9">
        <v>4.8</v>
      </c>
      <c r="H871" s="9">
        <v>0.1</v>
      </c>
      <c r="I871" s="9">
        <v>4.9000000000000004</v>
      </c>
      <c r="S871" s="9"/>
      <c r="T871" s="9"/>
      <c r="U871" s="9"/>
    </row>
    <row r="872" spans="1:21" x14ac:dyDescent="0.3">
      <c r="A872" s="6">
        <v>2</v>
      </c>
      <c r="B872" s="6" t="s">
        <v>949</v>
      </c>
      <c r="C872" s="6">
        <v>7</v>
      </c>
      <c r="D872" s="6" t="s">
        <v>959</v>
      </c>
      <c r="E872" s="6">
        <v>2016</v>
      </c>
      <c r="F872" s="6" t="s">
        <v>948</v>
      </c>
      <c r="G872" s="9">
        <v>17.3</v>
      </c>
      <c r="H872" s="9">
        <v>0</v>
      </c>
      <c r="I872" s="9">
        <v>17.3</v>
      </c>
      <c r="S872" s="9"/>
      <c r="T872" s="9"/>
      <c r="U872" s="9"/>
    </row>
    <row r="873" spans="1:21" x14ac:dyDescent="0.3">
      <c r="A873" s="6">
        <v>2</v>
      </c>
      <c r="B873" s="6" t="s">
        <v>949</v>
      </c>
      <c r="C873" s="6">
        <v>8</v>
      </c>
      <c r="D873" s="6" t="s">
        <v>960</v>
      </c>
      <c r="E873" s="6">
        <v>2016</v>
      </c>
      <c r="F873" s="6" t="s">
        <v>948</v>
      </c>
      <c r="G873" s="9">
        <v>24.8</v>
      </c>
      <c r="H873" s="9">
        <v>0.5</v>
      </c>
      <c r="I873" s="9">
        <v>25.3</v>
      </c>
      <c r="S873" s="9"/>
      <c r="T873" s="9"/>
      <c r="U873" s="9"/>
    </row>
    <row r="874" spans="1:21" x14ac:dyDescent="0.3">
      <c r="A874" s="6">
        <v>2</v>
      </c>
      <c r="B874" s="6" t="s">
        <v>949</v>
      </c>
      <c r="C874" s="6">
        <v>9</v>
      </c>
      <c r="D874" s="6" t="s">
        <v>965</v>
      </c>
      <c r="E874" s="6">
        <v>2016</v>
      </c>
      <c r="F874" s="6" t="s">
        <v>948</v>
      </c>
      <c r="G874" s="9">
        <v>0.5</v>
      </c>
      <c r="H874" s="9">
        <v>0</v>
      </c>
      <c r="I874" s="9">
        <v>0.5</v>
      </c>
      <c r="S874" s="9"/>
      <c r="T874" s="9"/>
      <c r="U874" s="9"/>
    </row>
    <row r="875" spans="1:21" x14ac:dyDescent="0.3">
      <c r="A875" s="6">
        <v>2</v>
      </c>
      <c r="B875" s="6" t="s">
        <v>949</v>
      </c>
      <c r="C875" s="6">
        <v>10</v>
      </c>
      <c r="D875" s="6" t="s">
        <v>70</v>
      </c>
      <c r="E875" s="6">
        <v>2016</v>
      </c>
      <c r="F875" s="6" t="s">
        <v>948</v>
      </c>
      <c r="G875" s="9">
        <v>3.3</v>
      </c>
      <c r="H875" s="9">
        <v>0.7</v>
      </c>
      <c r="I875" s="9">
        <v>4</v>
      </c>
      <c r="S875" s="9"/>
      <c r="T875" s="9"/>
      <c r="U875" s="9"/>
    </row>
    <row r="876" spans="1:21" x14ac:dyDescent="0.3">
      <c r="A876" s="6">
        <v>2</v>
      </c>
      <c r="B876" s="6" t="s">
        <v>949</v>
      </c>
      <c r="C876" s="6">
        <v>11</v>
      </c>
      <c r="D876" s="6" t="s">
        <v>966</v>
      </c>
      <c r="E876" s="6">
        <v>2016</v>
      </c>
      <c r="F876" s="6" t="s">
        <v>948</v>
      </c>
      <c r="G876" s="9">
        <v>4</v>
      </c>
      <c r="H876" s="9">
        <v>0.2</v>
      </c>
      <c r="I876" s="9">
        <v>4.3</v>
      </c>
      <c r="S876" s="9"/>
      <c r="T876" s="9"/>
      <c r="U876" s="9"/>
    </row>
    <row r="877" spans="1:21" x14ac:dyDescent="0.3">
      <c r="A877" s="6">
        <v>2</v>
      </c>
      <c r="B877" s="6" t="s">
        <v>949</v>
      </c>
      <c r="C877" s="6">
        <v>12</v>
      </c>
      <c r="D877" s="6" t="s">
        <v>967</v>
      </c>
      <c r="E877" s="6">
        <v>2016</v>
      </c>
      <c r="F877" s="6" t="s">
        <v>948</v>
      </c>
      <c r="G877" s="9">
        <v>2.1</v>
      </c>
      <c r="H877" s="9">
        <v>0.1</v>
      </c>
      <c r="I877" s="9">
        <v>2.2999999999999998</v>
      </c>
      <c r="S877" s="9"/>
      <c r="T877" s="9"/>
      <c r="U877" s="9"/>
    </row>
    <row r="878" spans="1:21" x14ac:dyDescent="0.3">
      <c r="A878" s="6">
        <v>2</v>
      </c>
      <c r="B878" s="6" t="s">
        <v>949</v>
      </c>
      <c r="C878" s="6">
        <v>13</v>
      </c>
      <c r="D878" s="6" t="s">
        <v>968</v>
      </c>
      <c r="E878" s="6">
        <v>2016</v>
      </c>
      <c r="F878" s="6" t="s">
        <v>948</v>
      </c>
      <c r="G878" s="9">
        <v>1.5</v>
      </c>
      <c r="H878" s="9">
        <v>0.1</v>
      </c>
      <c r="I878" s="9">
        <v>1.5</v>
      </c>
      <c r="S878" s="9"/>
      <c r="T878" s="9"/>
      <c r="U878" s="9"/>
    </row>
    <row r="879" spans="1:21" x14ac:dyDescent="0.3">
      <c r="A879" s="6">
        <v>2</v>
      </c>
      <c r="B879" s="6" t="s">
        <v>949</v>
      </c>
      <c r="C879" s="6">
        <v>14</v>
      </c>
      <c r="D879" s="6" t="s">
        <v>969</v>
      </c>
      <c r="E879" s="6">
        <v>2016</v>
      </c>
      <c r="F879" s="6" t="s">
        <v>948</v>
      </c>
      <c r="G879" s="9"/>
      <c r="H879" s="9"/>
      <c r="I879" s="9">
        <v>115</v>
      </c>
      <c r="S879" s="9"/>
      <c r="T879" s="9"/>
      <c r="U879" s="9"/>
    </row>
    <row r="880" spans="1:21" x14ac:dyDescent="0.3">
      <c r="A880" s="6">
        <v>2</v>
      </c>
      <c r="B880" s="6" t="s">
        <v>949</v>
      </c>
      <c r="C880" s="6">
        <v>15</v>
      </c>
      <c r="D880" s="6" t="s">
        <v>970</v>
      </c>
      <c r="E880" s="6">
        <v>2016</v>
      </c>
      <c r="F880" s="6" t="s">
        <v>948</v>
      </c>
      <c r="G880" s="9"/>
      <c r="H880" s="9"/>
      <c r="I880" s="9">
        <v>100</v>
      </c>
      <c r="S880" s="9"/>
      <c r="T880" s="9"/>
      <c r="U880" s="9"/>
    </row>
    <row r="881" spans="1:21" x14ac:dyDescent="0.3">
      <c r="A881" s="6">
        <v>2</v>
      </c>
      <c r="B881" s="6" t="s">
        <v>949</v>
      </c>
      <c r="C881" s="6">
        <v>16</v>
      </c>
      <c r="D881" s="6" t="s">
        <v>971</v>
      </c>
      <c r="E881" s="6">
        <v>2016</v>
      </c>
      <c r="F881" s="6" t="s">
        <v>948</v>
      </c>
      <c r="G881" s="9"/>
      <c r="H881" s="9"/>
      <c r="I881" s="9">
        <v>22.3</v>
      </c>
      <c r="S881" s="9"/>
      <c r="T881" s="9"/>
      <c r="U881" s="9"/>
    </row>
    <row r="882" spans="1:21" x14ac:dyDescent="0.3">
      <c r="A882" s="6">
        <v>2</v>
      </c>
      <c r="B882" s="6" t="s">
        <v>949</v>
      </c>
      <c r="C882" s="6">
        <v>1</v>
      </c>
      <c r="D882" s="6" t="s">
        <v>946</v>
      </c>
      <c r="E882" s="6">
        <v>2017</v>
      </c>
      <c r="F882" s="6" t="s">
        <v>948</v>
      </c>
      <c r="G882" s="9">
        <v>93.9</v>
      </c>
      <c r="H882" s="9">
        <v>6.1</v>
      </c>
      <c r="I882" s="9">
        <v>100</v>
      </c>
      <c r="S882" s="9"/>
      <c r="T882" s="9"/>
      <c r="U882" s="9"/>
    </row>
    <row r="883" spans="1:21" x14ac:dyDescent="0.3">
      <c r="A883" s="6">
        <v>2</v>
      </c>
      <c r="B883" s="6" t="s">
        <v>949</v>
      </c>
      <c r="C883" s="6">
        <v>2</v>
      </c>
      <c r="D883" s="6" t="s">
        <v>951</v>
      </c>
      <c r="E883" s="6">
        <v>2017</v>
      </c>
      <c r="F883" s="6" t="s">
        <v>948</v>
      </c>
      <c r="G883" s="9">
        <v>2.1</v>
      </c>
      <c r="H883" s="9">
        <v>0.5</v>
      </c>
      <c r="I883" s="9">
        <v>2.5</v>
      </c>
      <c r="S883" s="9"/>
      <c r="T883" s="9"/>
      <c r="U883" s="9"/>
    </row>
    <row r="884" spans="1:21" x14ac:dyDescent="0.3">
      <c r="A884" s="6">
        <v>2</v>
      </c>
      <c r="B884" s="6" t="s">
        <v>949</v>
      </c>
      <c r="C884" s="6">
        <v>3</v>
      </c>
      <c r="D884" s="6" t="s">
        <v>953</v>
      </c>
      <c r="E884" s="6">
        <v>2017</v>
      </c>
      <c r="F884" s="6" t="s">
        <v>948</v>
      </c>
      <c r="G884" s="9">
        <v>10.4</v>
      </c>
      <c r="H884" s="9">
        <v>1.4</v>
      </c>
      <c r="I884" s="9">
        <v>11.8</v>
      </c>
      <c r="S884" s="9"/>
      <c r="T884" s="9"/>
      <c r="U884" s="9"/>
    </row>
    <row r="885" spans="1:21" x14ac:dyDescent="0.3">
      <c r="A885" s="6">
        <v>2</v>
      </c>
      <c r="B885" s="6" t="s">
        <v>949</v>
      </c>
      <c r="C885" s="6">
        <v>4</v>
      </c>
      <c r="D885" s="6" t="s">
        <v>955</v>
      </c>
      <c r="E885" s="6">
        <v>2017</v>
      </c>
      <c r="F885" s="6" t="s">
        <v>948</v>
      </c>
      <c r="G885" s="9">
        <v>20.7</v>
      </c>
      <c r="H885" s="9">
        <v>1.7</v>
      </c>
      <c r="I885" s="9">
        <v>22.4</v>
      </c>
      <c r="S885" s="9"/>
      <c r="T885" s="9"/>
      <c r="U885" s="9"/>
    </row>
    <row r="886" spans="1:21" x14ac:dyDescent="0.3">
      <c r="A886" s="6">
        <v>2</v>
      </c>
      <c r="B886" s="6" t="s">
        <v>949</v>
      </c>
      <c r="C886" s="6">
        <v>5</v>
      </c>
      <c r="D886" s="6" t="s">
        <v>957</v>
      </c>
      <c r="E886" s="6">
        <v>2017</v>
      </c>
      <c r="F886" s="6" t="s">
        <v>948</v>
      </c>
      <c r="G886" s="9">
        <v>2.2999999999999998</v>
      </c>
      <c r="H886" s="9">
        <v>0.9</v>
      </c>
      <c r="I886" s="9">
        <v>3.2</v>
      </c>
      <c r="S886" s="9"/>
      <c r="T886" s="9"/>
      <c r="U886" s="9"/>
    </row>
    <row r="887" spans="1:21" x14ac:dyDescent="0.3">
      <c r="A887" s="6">
        <v>2</v>
      </c>
      <c r="B887" s="6" t="s">
        <v>949</v>
      </c>
      <c r="C887" s="6">
        <v>6</v>
      </c>
      <c r="D887" s="6" t="s">
        <v>80</v>
      </c>
      <c r="E887" s="6">
        <v>2017</v>
      </c>
      <c r="F887" s="6" t="s">
        <v>948</v>
      </c>
      <c r="G887" s="9">
        <v>4.8</v>
      </c>
      <c r="H887" s="9">
        <v>0.1</v>
      </c>
      <c r="I887" s="9">
        <v>4.8</v>
      </c>
      <c r="S887" s="9"/>
      <c r="T887" s="9"/>
      <c r="U887" s="9"/>
    </row>
    <row r="888" spans="1:21" x14ac:dyDescent="0.3">
      <c r="A888" s="6">
        <v>2</v>
      </c>
      <c r="B888" s="6" t="s">
        <v>949</v>
      </c>
      <c r="C888" s="6">
        <v>7</v>
      </c>
      <c r="D888" s="6" t="s">
        <v>959</v>
      </c>
      <c r="E888" s="6">
        <v>2017</v>
      </c>
      <c r="F888" s="6" t="s">
        <v>948</v>
      </c>
      <c r="G888" s="9">
        <v>16.8</v>
      </c>
      <c r="H888" s="9">
        <v>0</v>
      </c>
      <c r="I888" s="9">
        <v>16.8</v>
      </c>
      <c r="S888" s="9"/>
      <c r="T888" s="9"/>
      <c r="U888" s="9"/>
    </row>
    <row r="889" spans="1:21" x14ac:dyDescent="0.3">
      <c r="A889" s="6">
        <v>2</v>
      </c>
      <c r="B889" s="6" t="s">
        <v>949</v>
      </c>
      <c r="C889" s="6">
        <v>8</v>
      </c>
      <c r="D889" s="6" t="s">
        <v>960</v>
      </c>
      <c r="E889" s="6">
        <v>2017</v>
      </c>
      <c r="F889" s="6" t="s">
        <v>948</v>
      </c>
      <c r="G889" s="9">
        <v>25.5</v>
      </c>
      <c r="H889" s="9">
        <v>0.5</v>
      </c>
      <c r="I889" s="9">
        <v>25.9</v>
      </c>
      <c r="S889" s="9"/>
      <c r="T889" s="9"/>
      <c r="U889" s="9"/>
    </row>
    <row r="890" spans="1:21" x14ac:dyDescent="0.3">
      <c r="A890" s="6">
        <v>2</v>
      </c>
      <c r="B890" s="6" t="s">
        <v>949</v>
      </c>
      <c r="C890" s="6">
        <v>9</v>
      </c>
      <c r="D890" s="6" t="s">
        <v>965</v>
      </c>
      <c r="E890" s="6">
        <v>2017</v>
      </c>
      <c r="F890" s="6" t="s">
        <v>948</v>
      </c>
      <c r="G890" s="9">
        <v>0.5</v>
      </c>
      <c r="H890" s="9">
        <v>0</v>
      </c>
      <c r="I890" s="9">
        <v>0.5</v>
      </c>
      <c r="S890" s="9"/>
      <c r="T890" s="9"/>
      <c r="U890" s="9"/>
    </row>
    <row r="891" spans="1:21" x14ac:dyDescent="0.3">
      <c r="A891" s="6">
        <v>2</v>
      </c>
      <c r="B891" s="6" t="s">
        <v>949</v>
      </c>
      <c r="C891" s="6">
        <v>10</v>
      </c>
      <c r="D891" s="6" t="s">
        <v>70</v>
      </c>
      <c r="E891" s="6">
        <v>2017</v>
      </c>
      <c r="F891" s="6" t="s">
        <v>948</v>
      </c>
      <c r="G891" s="9">
        <v>3.4</v>
      </c>
      <c r="H891" s="9">
        <v>0.7</v>
      </c>
      <c r="I891" s="9">
        <v>4.0999999999999996</v>
      </c>
      <c r="S891" s="9"/>
      <c r="T891" s="9"/>
      <c r="U891" s="9"/>
    </row>
    <row r="892" spans="1:21" x14ac:dyDescent="0.3">
      <c r="A892" s="6">
        <v>2</v>
      </c>
      <c r="B892" s="6" t="s">
        <v>949</v>
      </c>
      <c r="C892" s="6">
        <v>11</v>
      </c>
      <c r="D892" s="6" t="s">
        <v>966</v>
      </c>
      <c r="E892" s="6">
        <v>2017</v>
      </c>
      <c r="F892" s="6" t="s">
        <v>948</v>
      </c>
      <c r="G892" s="9">
        <v>4</v>
      </c>
      <c r="H892" s="9">
        <v>0.2</v>
      </c>
      <c r="I892" s="9">
        <v>4.0999999999999996</v>
      </c>
      <c r="S892" s="9"/>
      <c r="T892" s="9"/>
      <c r="U892" s="9"/>
    </row>
    <row r="893" spans="1:21" x14ac:dyDescent="0.3">
      <c r="A893" s="6">
        <v>2</v>
      </c>
      <c r="B893" s="6" t="s">
        <v>949</v>
      </c>
      <c r="C893" s="6">
        <v>12</v>
      </c>
      <c r="D893" s="6" t="s">
        <v>967</v>
      </c>
      <c r="E893" s="6">
        <v>2017</v>
      </c>
      <c r="F893" s="6" t="s">
        <v>948</v>
      </c>
      <c r="G893" s="9">
        <v>2.2000000000000002</v>
      </c>
      <c r="H893" s="9">
        <v>0.1</v>
      </c>
      <c r="I893" s="9">
        <v>2.2999999999999998</v>
      </c>
      <c r="S893" s="9"/>
      <c r="T893" s="9"/>
      <c r="U893" s="9"/>
    </row>
    <row r="894" spans="1:21" x14ac:dyDescent="0.3">
      <c r="A894" s="6">
        <v>2</v>
      </c>
      <c r="B894" s="6" t="s">
        <v>949</v>
      </c>
      <c r="C894" s="6">
        <v>13</v>
      </c>
      <c r="D894" s="6" t="s">
        <v>968</v>
      </c>
      <c r="E894" s="6">
        <v>2017</v>
      </c>
      <c r="F894" s="6" t="s">
        <v>948</v>
      </c>
      <c r="G894" s="9">
        <v>1.5</v>
      </c>
      <c r="H894" s="9">
        <v>0</v>
      </c>
      <c r="I894" s="9">
        <v>1.5</v>
      </c>
      <c r="S894" s="9"/>
      <c r="T894" s="9"/>
      <c r="U894" s="9"/>
    </row>
    <row r="895" spans="1:21" x14ac:dyDescent="0.3">
      <c r="A895" s="6">
        <v>2</v>
      </c>
      <c r="B895" s="6" t="s">
        <v>949</v>
      </c>
      <c r="C895" s="6">
        <v>14</v>
      </c>
      <c r="D895" s="6" t="s">
        <v>969</v>
      </c>
      <c r="E895" s="6">
        <v>2017</v>
      </c>
      <c r="F895" s="6" t="s">
        <v>948</v>
      </c>
      <c r="G895" s="9"/>
      <c r="H895" s="9"/>
      <c r="I895" s="9">
        <v>114</v>
      </c>
      <c r="S895" s="9"/>
      <c r="T895" s="9"/>
      <c r="U895" s="9"/>
    </row>
    <row r="896" spans="1:21" x14ac:dyDescent="0.3">
      <c r="A896" s="6">
        <v>2</v>
      </c>
      <c r="B896" s="6" t="s">
        <v>949</v>
      </c>
      <c r="C896" s="6">
        <v>15</v>
      </c>
      <c r="D896" s="6" t="s">
        <v>970</v>
      </c>
      <c r="E896" s="6">
        <v>2017</v>
      </c>
      <c r="F896" s="6" t="s">
        <v>948</v>
      </c>
      <c r="G896" s="9"/>
      <c r="H896" s="9"/>
      <c r="I896" s="9">
        <v>100</v>
      </c>
      <c r="S896" s="9"/>
      <c r="T896" s="9"/>
      <c r="U896" s="9"/>
    </row>
    <row r="897" spans="1:21" x14ac:dyDescent="0.3">
      <c r="A897" s="6">
        <v>2</v>
      </c>
      <c r="B897" s="6" t="s">
        <v>949</v>
      </c>
      <c r="C897" s="6">
        <v>16</v>
      </c>
      <c r="D897" s="6" t="s">
        <v>971</v>
      </c>
      <c r="E897" s="6">
        <v>2017</v>
      </c>
      <c r="F897" s="6" t="s">
        <v>948</v>
      </c>
      <c r="G897" s="9"/>
      <c r="H897" s="9"/>
      <c r="I897" s="9">
        <v>22.4</v>
      </c>
      <c r="S897" s="9"/>
      <c r="T897" s="9"/>
      <c r="U897" s="9"/>
    </row>
    <row r="898" spans="1:21" x14ac:dyDescent="0.3">
      <c r="A898" s="6">
        <v>2</v>
      </c>
      <c r="B898" s="6" t="s">
        <v>949</v>
      </c>
      <c r="C898" s="6">
        <v>1</v>
      </c>
      <c r="D898" s="6" t="s">
        <v>946</v>
      </c>
      <c r="E898" s="6">
        <v>2018</v>
      </c>
      <c r="F898" s="6" t="s">
        <v>948</v>
      </c>
      <c r="G898" s="9">
        <v>94</v>
      </c>
      <c r="H898" s="9">
        <v>6</v>
      </c>
      <c r="I898" s="9">
        <v>100</v>
      </c>
      <c r="S898" s="9"/>
      <c r="T898" s="9"/>
      <c r="U898" s="9"/>
    </row>
    <row r="899" spans="1:21" x14ac:dyDescent="0.3">
      <c r="A899" s="6">
        <v>2</v>
      </c>
      <c r="B899" s="6" t="s">
        <v>949</v>
      </c>
      <c r="C899" s="6">
        <v>2</v>
      </c>
      <c r="D899" s="6" t="s">
        <v>951</v>
      </c>
      <c r="E899" s="6">
        <v>2018</v>
      </c>
      <c r="F899" s="6" t="s">
        <v>948</v>
      </c>
      <c r="G899" s="9">
        <v>2</v>
      </c>
      <c r="H899" s="9">
        <v>0.5</v>
      </c>
      <c r="I899" s="9">
        <v>2.5</v>
      </c>
      <c r="S899" s="9"/>
      <c r="T899" s="9"/>
      <c r="U899" s="9"/>
    </row>
    <row r="900" spans="1:21" x14ac:dyDescent="0.3">
      <c r="A900" s="6">
        <v>2</v>
      </c>
      <c r="B900" s="6" t="s">
        <v>949</v>
      </c>
      <c r="C900" s="6">
        <v>3</v>
      </c>
      <c r="D900" s="6" t="s">
        <v>953</v>
      </c>
      <c r="E900" s="6">
        <v>2018</v>
      </c>
      <c r="F900" s="6" t="s">
        <v>948</v>
      </c>
      <c r="G900" s="9">
        <v>10.5</v>
      </c>
      <c r="H900" s="9">
        <v>1.4</v>
      </c>
      <c r="I900" s="9">
        <v>11.9</v>
      </c>
      <c r="S900" s="9"/>
      <c r="T900" s="9"/>
      <c r="U900" s="9"/>
    </row>
    <row r="901" spans="1:21" x14ac:dyDescent="0.3">
      <c r="A901" s="6">
        <v>2</v>
      </c>
      <c r="B901" s="6" t="s">
        <v>949</v>
      </c>
      <c r="C901" s="6">
        <v>4</v>
      </c>
      <c r="D901" s="6" t="s">
        <v>955</v>
      </c>
      <c r="E901" s="6">
        <v>2018</v>
      </c>
      <c r="F901" s="6" t="s">
        <v>948</v>
      </c>
      <c r="G901" s="9">
        <v>20.7</v>
      </c>
      <c r="H901" s="9">
        <v>1.7</v>
      </c>
      <c r="I901" s="9">
        <v>22.4</v>
      </c>
      <c r="S901" s="9"/>
      <c r="T901" s="9"/>
      <c r="U901" s="9"/>
    </row>
    <row r="902" spans="1:21" x14ac:dyDescent="0.3">
      <c r="A902" s="6">
        <v>2</v>
      </c>
      <c r="B902" s="6" t="s">
        <v>949</v>
      </c>
      <c r="C902" s="6">
        <v>5</v>
      </c>
      <c r="D902" s="6" t="s">
        <v>957</v>
      </c>
      <c r="E902" s="6">
        <v>2018</v>
      </c>
      <c r="F902" s="6" t="s">
        <v>948</v>
      </c>
      <c r="G902" s="9">
        <v>2.4</v>
      </c>
      <c r="H902" s="9">
        <v>1</v>
      </c>
      <c r="I902" s="9">
        <v>3.4</v>
      </c>
      <c r="S902" s="9"/>
      <c r="T902" s="9"/>
      <c r="U902" s="9"/>
    </row>
    <row r="903" spans="1:21" x14ac:dyDescent="0.3">
      <c r="A903" s="6">
        <v>2</v>
      </c>
      <c r="B903" s="6" t="s">
        <v>949</v>
      </c>
      <c r="C903" s="6">
        <v>6</v>
      </c>
      <c r="D903" s="6" t="s">
        <v>80</v>
      </c>
      <c r="E903" s="6">
        <v>2018</v>
      </c>
      <c r="F903" s="6" t="s">
        <v>948</v>
      </c>
      <c r="G903" s="9">
        <v>4.9000000000000004</v>
      </c>
      <c r="H903" s="9">
        <v>0.1</v>
      </c>
      <c r="I903" s="9">
        <v>4.9000000000000004</v>
      </c>
      <c r="S903" s="9"/>
      <c r="T903" s="9"/>
      <c r="U903" s="9"/>
    </row>
    <row r="904" spans="1:21" x14ac:dyDescent="0.3">
      <c r="A904" s="6">
        <v>2</v>
      </c>
      <c r="B904" s="6" t="s">
        <v>949</v>
      </c>
      <c r="C904" s="6">
        <v>7</v>
      </c>
      <c r="D904" s="6" t="s">
        <v>959</v>
      </c>
      <c r="E904" s="6">
        <v>2018</v>
      </c>
      <c r="F904" s="6" t="s">
        <v>948</v>
      </c>
      <c r="G904" s="9">
        <v>16.899999999999999</v>
      </c>
      <c r="H904" s="9">
        <v>-0.1</v>
      </c>
      <c r="I904" s="9">
        <v>16.8</v>
      </c>
      <c r="S904" s="9"/>
      <c r="T904" s="9"/>
      <c r="U904" s="9"/>
    </row>
    <row r="905" spans="1:21" x14ac:dyDescent="0.3">
      <c r="A905" s="6">
        <v>2</v>
      </c>
      <c r="B905" s="6" t="s">
        <v>949</v>
      </c>
      <c r="C905" s="6">
        <v>8</v>
      </c>
      <c r="D905" s="6" t="s">
        <v>960</v>
      </c>
      <c r="E905" s="6">
        <v>2018</v>
      </c>
      <c r="F905" s="6" t="s">
        <v>948</v>
      </c>
      <c r="G905" s="9">
        <v>25.1</v>
      </c>
      <c r="H905" s="9">
        <v>0.5</v>
      </c>
      <c r="I905" s="9">
        <v>25.6</v>
      </c>
      <c r="S905" s="9"/>
      <c r="T905" s="9"/>
      <c r="U905" s="9"/>
    </row>
    <row r="906" spans="1:21" x14ac:dyDescent="0.3">
      <c r="A906" s="6">
        <v>2</v>
      </c>
      <c r="B906" s="6" t="s">
        <v>949</v>
      </c>
      <c r="C906" s="6">
        <v>9</v>
      </c>
      <c r="D906" s="6" t="s">
        <v>965</v>
      </c>
      <c r="E906" s="6">
        <v>2018</v>
      </c>
      <c r="F906" s="6" t="s">
        <v>948</v>
      </c>
      <c r="G906" s="9">
        <v>0.5</v>
      </c>
      <c r="H906" s="9">
        <v>0</v>
      </c>
      <c r="I906" s="9">
        <v>0.5</v>
      </c>
      <c r="S906" s="9"/>
      <c r="T906" s="9"/>
      <c r="U906" s="9"/>
    </row>
    <row r="907" spans="1:21" x14ac:dyDescent="0.3">
      <c r="A907" s="6">
        <v>2</v>
      </c>
      <c r="B907" s="6" t="s">
        <v>949</v>
      </c>
      <c r="C907" s="6">
        <v>10</v>
      </c>
      <c r="D907" s="6" t="s">
        <v>70</v>
      </c>
      <c r="E907" s="6">
        <v>2018</v>
      </c>
      <c r="F907" s="6" t="s">
        <v>948</v>
      </c>
      <c r="G907" s="9">
        <v>3.4</v>
      </c>
      <c r="H907" s="9">
        <v>0.7</v>
      </c>
      <c r="I907" s="9">
        <v>4</v>
      </c>
      <c r="S907" s="9"/>
      <c r="T907" s="9"/>
      <c r="U907" s="9"/>
    </row>
    <row r="908" spans="1:21" x14ac:dyDescent="0.3">
      <c r="A908" s="6">
        <v>2</v>
      </c>
      <c r="B908" s="6" t="s">
        <v>949</v>
      </c>
      <c r="C908" s="6">
        <v>11</v>
      </c>
      <c r="D908" s="6" t="s">
        <v>966</v>
      </c>
      <c r="E908" s="6">
        <v>2018</v>
      </c>
      <c r="F908" s="6" t="s">
        <v>948</v>
      </c>
      <c r="G908" s="9">
        <v>3.8</v>
      </c>
      <c r="H908" s="9">
        <v>0.1</v>
      </c>
      <c r="I908" s="9">
        <v>4</v>
      </c>
      <c r="S908" s="9"/>
      <c r="T908" s="9"/>
      <c r="U908" s="9"/>
    </row>
    <row r="909" spans="1:21" x14ac:dyDescent="0.3">
      <c r="A909" s="6">
        <v>2</v>
      </c>
      <c r="B909" s="6" t="s">
        <v>949</v>
      </c>
      <c r="C909" s="6">
        <v>12</v>
      </c>
      <c r="D909" s="6" t="s">
        <v>967</v>
      </c>
      <c r="E909" s="6">
        <v>2018</v>
      </c>
      <c r="F909" s="6" t="s">
        <v>948</v>
      </c>
      <c r="G909" s="9">
        <v>2.2999999999999998</v>
      </c>
      <c r="H909" s="9">
        <v>0.1</v>
      </c>
      <c r="I909" s="9">
        <v>2.4</v>
      </c>
      <c r="S909" s="9"/>
      <c r="T909" s="9"/>
      <c r="U909" s="9"/>
    </row>
    <row r="910" spans="1:21" x14ac:dyDescent="0.3">
      <c r="A910" s="6">
        <v>2</v>
      </c>
      <c r="B910" s="6" t="s">
        <v>949</v>
      </c>
      <c r="C910" s="6">
        <v>13</v>
      </c>
      <c r="D910" s="6" t="s">
        <v>968</v>
      </c>
      <c r="E910" s="6">
        <v>2018</v>
      </c>
      <c r="F910" s="6" t="s">
        <v>948</v>
      </c>
      <c r="G910" s="9">
        <v>1.5</v>
      </c>
      <c r="H910" s="9">
        <v>0</v>
      </c>
      <c r="I910" s="9">
        <v>1.5</v>
      </c>
      <c r="S910" s="9"/>
      <c r="T910" s="9"/>
      <c r="U910" s="9"/>
    </row>
    <row r="911" spans="1:21" x14ac:dyDescent="0.3">
      <c r="A911" s="6">
        <v>2</v>
      </c>
      <c r="B911" s="6" t="s">
        <v>949</v>
      </c>
      <c r="C911" s="6">
        <v>14</v>
      </c>
      <c r="D911" s="6" t="s">
        <v>969</v>
      </c>
      <c r="E911" s="6">
        <v>2018</v>
      </c>
      <c r="F911" s="6" t="s">
        <v>948</v>
      </c>
      <c r="G911" s="9"/>
      <c r="H911" s="9"/>
      <c r="I911" s="9">
        <v>114.8</v>
      </c>
      <c r="S911" s="9"/>
      <c r="T911" s="9"/>
      <c r="U911" s="9"/>
    </row>
    <row r="912" spans="1:21" x14ac:dyDescent="0.3">
      <c r="A912" s="6">
        <v>2</v>
      </c>
      <c r="B912" s="6" t="s">
        <v>949</v>
      </c>
      <c r="C912" s="6">
        <v>15</v>
      </c>
      <c r="D912" s="6" t="s">
        <v>970</v>
      </c>
      <c r="E912" s="6">
        <v>2018</v>
      </c>
      <c r="F912" s="6" t="s">
        <v>948</v>
      </c>
      <c r="G912" s="9"/>
      <c r="H912" s="9"/>
      <c r="I912" s="9">
        <v>100</v>
      </c>
      <c r="S912" s="9"/>
      <c r="T912" s="9"/>
      <c r="U912" s="9"/>
    </row>
    <row r="913" spans="1:21" x14ac:dyDescent="0.3">
      <c r="A913" s="6">
        <v>2</v>
      </c>
      <c r="B913" s="6" t="s">
        <v>949</v>
      </c>
      <c r="C913" s="6">
        <v>16</v>
      </c>
      <c r="D913" s="6" t="s">
        <v>971</v>
      </c>
      <c r="E913" s="6">
        <v>2018</v>
      </c>
      <c r="F913" s="6" t="s">
        <v>948</v>
      </c>
      <c r="G913" s="9"/>
      <c r="H913" s="9"/>
      <c r="I913" s="9">
        <v>22.4</v>
      </c>
      <c r="S913" s="9"/>
      <c r="T913" s="9"/>
      <c r="U913" s="9"/>
    </row>
    <row r="914" spans="1:21" x14ac:dyDescent="0.3">
      <c r="A914" s="6">
        <v>2</v>
      </c>
      <c r="B914" s="6" t="s">
        <v>949</v>
      </c>
      <c r="C914" s="6">
        <v>1</v>
      </c>
      <c r="D914" s="6" t="s">
        <v>946</v>
      </c>
      <c r="E914" s="6">
        <v>2019</v>
      </c>
      <c r="F914" s="6" t="s">
        <v>948</v>
      </c>
      <c r="G914" s="9">
        <v>94</v>
      </c>
      <c r="H914" s="9">
        <v>6</v>
      </c>
      <c r="I914" s="9">
        <v>100</v>
      </c>
      <c r="S914" s="9"/>
      <c r="T914" s="9"/>
      <c r="U914" s="9"/>
    </row>
    <row r="915" spans="1:21" x14ac:dyDescent="0.3">
      <c r="A915" s="6">
        <v>2</v>
      </c>
      <c r="B915" s="6" t="s">
        <v>949</v>
      </c>
      <c r="C915" s="6">
        <v>2</v>
      </c>
      <c r="D915" s="6" t="s">
        <v>951</v>
      </c>
      <c r="E915" s="6">
        <v>2019</v>
      </c>
      <c r="F915" s="6" t="s">
        <v>948</v>
      </c>
      <c r="G915" s="9">
        <v>2.2000000000000002</v>
      </c>
      <c r="H915" s="9">
        <v>0.5</v>
      </c>
      <c r="I915" s="9">
        <v>2.7</v>
      </c>
      <c r="S915" s="9"/>
      <c r="T915" s="9"/>
      <c r="U915" s="9"/>
    </row>
    <row r="916" spans="1:21" x14ac:dyDescent="0.3">
      <c r="A916" s="6">
        <v>2</v>
      </c>
      <c r="B916" s="6" t="s">
        <v>949</v>
      </c>
      <c r="C916" s="6">
        <v>3</v>
      </c>
      <c r="D916" s="6" t="s">
        <v>953</v>
      </c>
      <c r="E916" s="6">
        <v>2019</v>
      </c>
      <c r="F916" s="6" t="s">
        <v>948</v>
      </c>
      <c r="G916" s="9">
        <v>9.6</v>
      </c>
      <c r="H916" s="9">
        <v>1.6</v>
      </c>
      <c r="I916" s="9">
        <v>11.2</v>
      </c>
      <c r="S916" s="9"/>
      <c r="T916" s="9"/>
      <c r="U916" s="9"/>
    </row>
    <row r="917" spans="1:21" x14ac:dyDescent="0.3">
      <c r="A917" s="6">
        <v>2</v>
      </c>
      <c r="B917" s="6" t="s">
        <v>949</v>
      </c>
      <c r="C917" s="6">
        <v>4</v>
      </c>
      <c r="D917" s="6" t="s">
        <v>955</v>
      </c>
      <c r="E917" s="6">
        <v>2019</v>
      </c>
      <c r="F917" s="6" t="s">
        <v>948</v>
      </c>
      <c r="G917" s="9">
        <v>20.8</v>
      </c>
      <c r="H917" s="9">
        <v>1.9</v>
      </c>
      <c r="I917" s="9">
        <v>22.6</v>
      </c>
      <c r="S917" s="9"/>
      <c r="T917" s="9"/>
      <c r="U917" s="9"/>
    </row>
    <row r="918" spans="1:21" x14ac:dyDescent="0.3">
      <c r="A918" s="6">
        <v>2</v>
      </c>
      <c r="B918" s="6" t="s">
        <v>949</v>
      </c>
      <c r="C918" s="6">
        <v>5</v>
      </c>
      <c r="D918" s="6" t="s">
        <v>957</v>
      </c>
      <c r="E918" s="6">
        <v>2019</v>
      </c>
      <c r="F918" s="6" t="s">
        <v>948</v>
      </c>
      <c r="G918" s="9">
        <v>2.4</v>
      </c>
      <c r="H918" s="9">
        <v>1.1000000000000001</v>
      </c>
      <c r="I918" s="9">
        <v>3.5</v>
      </c>
      <c r="S918" s="9"/>
      <c r="T918" s="9"/>
      <c r="U918" s="9"/>
    </row>
    <row r="919" spans="1:21" x14ac:dyDescent="0.3">
      <c r="A919" s="6">
        <v>2</v>
      </c>
      <c r="B919" s="6" t="s">
        <v>949</v>
      </c>
      <c r="C919" s="6">
        <v>6</v>
      </c>
      <c r="D919" s="6" t="s">
        <v>80</v>
      </c>
      <c r="E919" s="6">
        <v>2019</v>
      </c>
      <c r="F919" s="6" t="s">
        <v>948</v>
      </c>
      <c r="G919" s="9">
        <v>4.8</v>
      </c>
      <c r="H919" s="9">
        <v>0.1</v>
      </c>
      <c r="I919" s="9">
        <v>4.9000000000000004</v>
      </c>
      <c r="S919" s="9"/>
      <c r="T919" s="9"/>
      <c r="U919" s="9"/>
    </row>
    <row r="920" spans="1:21" x14ac:dyDescent="0.3">
      <c r="A920" s="6">
        <v>2</v>
      </c>
      <c r="B920" s="6" t="s">
        <v>949</v>
      </c>
      <c r="C920" s="6">
        <v>7</v>
      </c>
      <c r="D920" s="6" t="s">
        <v>959</v>
      </c>
      <c r="E920" s="6">
        <v>2019</v>
      </c>
      <c r="F920" s="6" t="s">
        <v>948</v>
      </c>
      <c r="G920" s="9">
        <v>17</v>
      </c>
      <c r="H920" s="9">
        <v>-0.4</v>
      </c>
      <c r="I920" s="9">
        <v>16.600000000000001</v>
      </c>
      <c r="S920" s="9"/>
      <c r="T920" s="9"/>
      <c r="U920" s="9"/>
    </row>
    <row r="921" spans="1:21" x14ac:dyDescent="0.3">
      <c r="A921" s="6">
        <v>2</v>
      </c>
      <c r="B921" s="6" t="s">
        <v>949</v>
      </c>
      <c r="C921" s="6">
        <v>8</v>
      </c>
      <c r="D921" s="6" t="s">
        <v>960</v>
      </c>
      <c r="E921" s="6">
        <v>2019</v>
      </c>
      <c r="F921" s="6" t="s">
        <v>948</v>
      </c>
      <c r="G921" s="9">
        <v>25.3</v>
      </c>
      <c r="H921" s="9">
        <v>0.4</v>
      </c>
      <c r="I921" s="9">
        <v>25.7</v>
      </c>
      <c r="S921" s="9"/>
      <c r="T921" s="9"/>
      <c r="U921" s="9"/>
    </row>
    <row r="922" spans="1:21" x14ac:dyDescent="0.3">
      <c r="A922" s="6">
        <v>2</v>
      </c>
      <c r="B922" s="6" t="s">
        <v>949</v>
      </c>
      <c r="C922" s="6">
        <v>9</v>
      </c>
      <c r="D922" s="6" t="s">
        <v>965</v>
      </c>
      <c r="E922" s="6">
        <v>2019</v>
      </c>
      <c r="F922" s="6" t="s">
        <v>948</v>
      </c>
      <c r="G922" s="9">
        <v>0.5</v>
      </c>
      <c r="H922" s="9">
        <v>0</v>
      </c>
      <c r="I922" s="9">
        <v>0.5</v>
      </c>
      <c r="S922" s="9"/>
      <c r="T922" s="9"/>
      <c r="U922" s="9"/>
    </row>
    <row r="923" spans="1:21" x14ac:dyDescent="0.3">
      <c r="A923" s="6">
        <v>2</v>
      </c>
      <c r="B923" s="6" t="s">
        <v>949</v>
      </c>
      <c r="C923" s="6">
        <v>10</v>
      </c>
      <c r="D923" s="6" t="s">
        <v>70</v>
      </c>
      <c r="E923" s="6">
        <v>2019</v>
      </c>
      <c r="F923" s="6" t="s">
        <v>948</v>
      </c>
      <c r="G923" s="9">
        <v>3.3</v>
      </c>
      <c r="H923" s="9">
        <v>0.6</v>
      </c>
      <c r="I923" s="9">
        <v>3.9</v>
      </c>
      <c r="S923" s="9"/>
      <c r="T923" s="9"/>
      <c r="U923" s="9"/>
    </row>
    <row r="924" spans="1:21" x14ac:dyDescent="0.3">
      <c r="A924" s="6">
        <v>2</v>
      </c>
      <c r="B924" s="6" t="s">
        <v>949</v>
      </c>
      <c r="C924" s="6">
        <v>11</v>
      </c>
      <c r="D924" s="6" t="s">
        <v>966</v>
      </c>
      <c r="E924" s="6">
        <v>2019</v>
      </c>
      <c r="F924" s="6" t="s">
        <v>948</v>
      </c>
      <c r="G924" s="9">
        <v>4</v>
      </c>
      <c r="H924" s="9">
        <v>0.2</v>
      </c>
      <c r="I924" s="9">
        <v>4.2</v>
      </c>
      <c r="S924" s="9"/>
      <c r="T924" s="9"/>
      <c r="U924" s="9"/>
    </row>
    <row r="925" spans="1:21" x14ac:dyDescent="0.3">
      <c r="A925" s="6">
        <v>2</v>
      </c>
      <c r="B925" s="6" t="s">
        <v>949</v>
      </c>
      <c r="C925" s="6">
        <v>12</v>
      </c>
      <c r="D925" s="6" t="s">
        <v>967</v>
      </c>
      <c r="E925" s="6">
        <v>2019</v>
      </c>
      <c r="F925" s="6" t="s">
        <v>948</v>
      </c>
      <c r="G925" s="9">
        <v>2.4</v>
      </c>
      <c r="H925" s="9">
        <v>0.1</v>
      </c>
      <c r="I925" s="9">
        <v>2.5</v>
      </c>
      <c r="S925" s="9"/>
      <c r="T925" s="9"/>
      <c r="U925" s="9"/>
    </row>
    <row r="926" spans="1:21" x14ac:dyDescent="0.3">
      <c r="A926" s="6">
        <v>2</v>
      </c>
      <c r="B926" s="6" t="s">
        <v>949</v>
      </c>
      <c r="C926" s="6">
        <v>13</v>
      </c>
      <c r="D926" s="6" t="s">
        <v>968</v>
      </c>
      <c r="E926" s="6">
        <v>2019</v>
      </c>
      <c r="F926" s="6" t="s">
        <v>948</v>
      </c>
      <c r="G926" s="9">
        <v>1.5</v>
      </c>
      <c r="H926" s="9">
        <v>0</v>
      </c>
      <c r="I926" s="9">
        <v>1.5</v>
      </c>
      <c r="S926" s="9"/>
      <c r="T926" s="9"/>
      <c r="U926" s="9"/>
    </row>
    <row r="927" spans="1:21" x14ac:dyDescent="0.3">
      <c r="A927" s="6">
        <v>2</v>
      </c>
      <c r="B927" s="6" t="s">
        <v>949</v>
      </c>
      <c r="C927" s="6">
        <v>14</v>
      </c>
      <c r="D927" s="6" t="s">
        <v>969</v>
      </c>
      <c r="E927" s="6">
        <v>2019</v>
      </c>
      <c r="F927" s="6" t="s">
        <v>948</v>
      </c>
      <c r="G927" s="9"/>
      <c r="H927" s="9"/>
      <c r="I927" s="9">
        <v>115.4</v>
      </c>
      <c r="S927" s="9"/>
      <c r="T927" s="9"/>
      <c r="U927" s="9"/>
    </row>
    <row r="928" spans="1:21" x14ac:dyDescent="0.3">
      <c r="A928" s="6">
        <v>2</v>
      </c>
      <c r="B928" s="6" t="s">
        <v>949</v>
      </c>
      <c r="C928" s="6">
        <v>15</v>
      </c>
      <c r="D928" s="6" t="s">
        <v>970</v>
      </c>
      <c r="E928" s="6">
        <v>2019</v>
      </c>
      <c r="F928" s="6" t="s">
        <v>948</v>
      </c>
      <c r="G928" s="9"/>
      <c r="H928" s="9"/>
      <c r="I928" s="9">
        <v>100</v>
      </c>
      <c r="S928" s="9"/>
      <c r="T928" s="9"/>
      <c r="U928" s="9"/>
    </row>
    <row r="929" spans="1:21" x14ac:dyDescent="0.3">
      <c r="A929" s="6">
        <v>2</v>
      </c>
      <c r="B929" s="6" t="s">
        <v>949</v>
      </c>
      <c r="C929" s="6">
        <v>16</v>
      </c>
      <c r="D929" s="6" t="s">
        <v>971</v>
      </c>
      <c r="E929" s="6">
        <v>2019</v>
      </c>
      <c r="F929" s="6" t="s">
        <v>948</v>
      </c>
      <c r="G929" s="9"/>
      <c r="H929" s="9"/>
      <c r="I929" s="9">
        <v>22.1</v>
      </c>
      <c r="S929" s="9"/>
      <c r="T929" s="9"/>
      <c r="U929" s="9"/>
    </row>
    <row r="930" spans="1:21" x14ac:dyDescent="0.3">
      <c r="A930" s="6">
        <v>2</v>
      </c>
      <c r="B930" s="6" t="s">
        <v>949</v>
      </c>
      <c r="C930" s="6">
        <v>1</v>
      </c>
      <c r="D930" s="6" t="s">
        <v>946</v>
      </c>
      <c r="E930" s="6">
        <v>2020</v>
      </c>
      <c r="F930" s="6" t="s">
        <v>948</v>
      </c>
      <c r="G930" s="9">
        <v>94.4</v>
      </c>
      <c r="H930" s="9">
        <v>5.6</v>
      </c>
      <c r="I930" s="9">
        <v>100</v>
      </c>
      <c r="S930" s="9"/>
      <c r="T930" s="9"/>
      <c r="U930" s="9"/>
    </row>
    <row r="931" spans="1:21" x14ac:dyDescent="0.3">
      <c r="A931" s="6">
        <v>2</v>
      </c>
      <c r="B931" s="6" t="s">
        <v>949</v>
      </c>
      <c r="C931" s="6">
        <v>2</v>
      </c>
      <c r="D931" s="6" t="s">
        <v>951</v>
      </c>
      <c r="E931" s="6">
        <v>2020</v>
      </c>
      <c r="F931" s="6" t="s">
        <v>948</v>
      </c>
      <c r="G931" s="9">
        <v>2.4</v>
      </c>
      <c r="H931" s="9">
        <v>0.5</v>
      </c>
      <c r="I931" s="9">
        <v>2.8</v>
      </c>
      <c r="S931" s="9"/>
      <c r="T931" s="9"/>
      <c r="U931" s="9"/>
    </row>
    <row r="932" spans="1:21" x14ac:dyDescent="0.3">
      <c r="A932" s="6">
        <v>2</v>
      </c>
      <c r="B932" s="6" t="s">
        <v>949</v>
      </c>
      <c r="C932" s="6">
        <v>3</v>
      </c>
      <c r="D932" s="6" t="s">
        <v>953</v>
      </c>
      <c r="E932" s="6">
        <v>2020</v>
      </c>
      <c r="F932" s="6" t="s">
        <v>948</v>
      </c>
      <c r="G932" s="9">
        <v>9.1</v>
      </c>
      <c r="H932" s="9">
        <v>1.4</v>
      </c>
      <c r="I932" s="9">
        <v>10.5</v>
      </c>
      <c r="S932" s="9"/>
      <c r="T932" s="9"/>
      <c r="U932" s="9"/>
    </row>
    <row r="933" spans="1:21" x14ac:dyDescent="0.3">
      <c r="A933" s="6">
        <v>2</v>
      </c>
      <c r="B933" s="6" t="s">
        <v>949</v>
      </c>
      <c r="C933" s="6">
        <v>4</v>
      </c>
      <c r="D933" s="6" t="s">
        <v>955</v>
      </c>
      <c r="E933" s="6">
        <v>2020</v>
      </c>
      <c r="F933" s="6" t="s">
        <v>948</v>
      </c>
      <c r="G933" s="9">
        <v>21.4</v>
      </c>
      <c r="H933" s="9">
        <v>1.9</v>
      </c>
      <c r="I933" s="9">
        <v>23.4</v>
      </c>
      <c r="S933" s="9"/>
      <c r="T933" s="9"/>
      <c r="U933" s="9"/>
    </row>
    <row r="934" spans="1:21" x14ac:dyDescent="0.3">
      <c r="A934" s="6">
        <v>2</v>
      </c>
      <c r="B934" s="6" t="s">
        <v>949</v>
      </c>
      <c r="C934" s="6">
        <v>5</v>
      </c>
      <c r="D934" s="6" t="s">
        <v>957</v>
      </c>
      <c r="E934" s="6">
        <v>2020</v>
      </c>
      <c r="F934" s="6" t="s">
        <v>948</v>
      </c>
      <c r="G934" s="9">
        <v>2.4</v>
      </c>
      <c r="H934" s="9">
        <v>1</v>
      </c>
      <c r="I934" s="9">
        <v>3.5</v>
      </c>
      <c r="S934" s="9"/>
      <c r="T934" s="9"/>
      <c r="U934" s="9"/>
    </row>
    <row r="935" spans="1:21" x14ac:dyDescent="0.3">
      <c r="A935" s="6">
        <v>2</v>
      </c>
      <c r="B935" s="6" t="s">
        <v>949</v>
      </c>
      <c r="C935" s="6">
        <v>6</v>
      </c>
      <c r="D935" s="6" t="s">
        <v>80</v>
      </c>
      <c r="E935" s="6">
        <v>2020</v>
      </c>
      <c r="F935" s="6" t="s">
        <v>948</v>
      </c>
      <c r="G935" s="9">
        <v>4.9000000000000004</v>
      </c>
      <c r="H935" s="9">
        <v>0</v>
      </c>
      <c r="I935" s="9">
        <v>4.9000000000000004</v>
      </c>
      <c r="S935" s="9"/>
      <c r="T935" s="9"/>
      <c r="U935" s="9"/>
    </row>
    <row r="936" spans="1:21" x14ac:dyDescent="0.3">
      <c r="A936" s="6">
        <v>2</v>
      </c>
      <c r="B936" s="6" t="s">
        <v>949</v>
      </c>
      <c r="C936" s="6">
        <v>7</v>
      </c>
      <c r="D936" s="6" t="s">
        <v>959</v>
      </c>
      <c r="E936" s="6">
        <v>2020</v>
      </c>
      <c r="F936" s="6" t="s">
        <v>948</v>
      </c>
      <c r="G936" s="9">
        <v>16.899999999999999</v>
      </c>
      <c r="H936" s="9">
        <v>-0.4</v>
      </c>
      <c r="I936" s="9">
        <v>16.600000000000001</v>
      </c>
      <c r="S936" s="9"/>
      <c r="T936" s="9"/>
      <c r="U936" s="9"/>
    </row>
    <row r="937" spans="1:21" x14ac:dyDescent="0.3">
      <c r="A937" s="6">
        <v>2</v>
      </c>
      <c r="B937" s="6" t="s">
        <v>949</v>
      </c>
      <c r="C937" s="6">
        <v>8</v>
      </c>
      <c r="D937" s="6" t="s">
        <v>960</v>
      </c>
      <c r="E937" s="6">
        <v>2020</v>
      </c>
      <c r="F937" s="6" t="s">
        <v>948</v>
      </c>
      <c r="G937" s="9">
        <v>25.5</v>
      </c>
      <c r="H937" s="9">
        <v>0.4</v>
      </c>
      <c r="I937" s="9">
        <v>25.9</v>
      </c>
      <c r="S937" s="9"/>
      <c r="T937" s="9"/>
      <c r="U937" s="9"/>
    </row>
    <row r="938" spans="1:21" x14ac:dyDescent="0.3">
      <c r="A938" s="6">
        <v>2</v>
      </c>
      <c r="B938" s="6" t="s">
        <v>949</v>
      </c>
      <c r="C938" s="6">
        <v>9</v>
      </c>
      <c r="D938" s="6" t="s">
        <v>965</v>
      </c>
      <c r="E938" s="6">
        <v>2020</v>
      </c>
      <c r="F938" s="6" t="s">
        <v>948</v>
      </c>
      <c r="G938" s="9">
        <v>0.4</v>
      </c>
      <c r="H938" s="9">
        <v>0</v>
      </c>
      <c r="I938" s="9">
        <v>0.4</v>
      </c>
      <c r="S938" s="9"/>
      <c r="T938" s="9"/>
      <c r="U938" s="9"/>
    </row>
    <row r="939" spans="1:21" x14ac:dyDescent="0.3">
      <c r="A939" s="6">
        <v>2</v>
      </c>
      <c r="B939" s="6" t="s">
        <v>949</v>
      </c>
      <c r="C939" s="6">
        <v>10</v>
      </c>
      <c r="D939" s="6" t="s">
        <v>70</v>
      </c>
      <c r="E939" s="6">
        <v>2020</v>
      </c>
      <c r="F939" s="6" t="s">
        <v>948</v>
      </c>
      <c r="G939" s="9">
        <v>3.1</v>
      </c>
      <c r="H939" s="9">
        <v>0.5</v>
      </c>
      <c r="I939" s="9">
        <v>3.6</v>
      </c>
      <c r="S939" s="9"/>
      <c r="T939" s="9"/>
      <c r="U939" s="9"/>
    </row>
    <row r="940" spans="1:21" x14ac:dyDescent="0.3">
      <c r="A940" s="6">
        <v>2</v>
      </c>
      <c r="B940" s="6" t="s">
        <v>949</v>
      </c>
      <c r="C940" s="6">
        <v>11</v>
      </c>
      <c r="D940" s="6" t="s">
        <v>966</v>
      </c>
      <c r="E940" s="6">
        <v>2020</v>
      </c>
      <c r="F940" s="6" t="s">
        <v>948</v>
      </c>
      <c r="G940" s="9">
        <v>4.2</v>
      </c>
      <c r="H940" s="9">
        <v>0.2</v>
      </c>
      <c r="I940" s="9">
        <v>4.4000000000000004</v>
      </c>
      <c r="S940" s="9"/>
      <c r="T940" s="9"/>
      <c r="U940" s="9"/>
    </row>
    <row r="941" spans="1:21" x14ac:dyDescent="0.3">
      <c r="A941" s="6">
        <v>2</v>
      </c>
      <c r="B941" s="6" t="s">
        <v>949</v>
      </c>
      <c r="C941" s="6">
        <v>12</v>
      </c>
      <c r="D941" s="6" t="s">
        <v>967</v>
      </c>
      <c r="E941" s="6">
        <v>2020</v>
      </c>
      <c r="F941" s="6" t="s">
        <v>948</v>
      </c>
      <c r="G941" s="9">
        <v>2.5</v>
      </c>
      <c r="H941" s="9">
        <v>0.1</v>
      </c>
      <c r="I941" s="9">
        <v>2.6</v>
      </c>
      <c r="S941" s="9"/>
      <c r="T941" s="9"/>
      <c r="U941" s="9"/>
    </row>
    <row r="942" spans="1:21" x14ac:dyDescent="0.3">
      <c r="A942" s="6">
        <v>2</v>
      </c>
      <c r="B942" s="6" t="s">
        <v>949</v>
      </c>
      <c r="C942" s="6">
        <v>13</v>
      </c>
      <c r="D942" s="6" t="s">
        <v>968</v>
      </c>
      <c r="E942" s="6">
        <v>2020</v>
      </c>
      <c r="F942" s="6" t="s">
        <v>948</v>
      </c>
      <c r="G942" s="9">
        <v>1.4</v>
      </c>
      <c r="H942" s="9">
        <v>0</v>
      </c>
      <c r="I942" s="9">
        <v>1.5</v>
      </c>
      <c r="S942" s="9"/>
      <c r="T942" s="9"/>
      <c r="U942" s="9"/>
    </row>
    <row r="943" spans="1:21" x14ac:dyDescent="0.3">
      <c r="A943" s="6">
        <v>2</v>
      </c>
      <c r="B943" s="6" t="s">
        <v>949</v>
      </c>
      <c r="C943" s="6">
        <v>14</v>
      </c>
      <c r="D943" s="6" t="s">
        <v>969</v>
      </c>
      <c r="E943" s="6">
        <v>2020</v>
      </c>
      <c r="F943" s="6" t="s">
        <v>948</v>
      </c>
      <c r="G943" s="9"/>
      <c r="H943" s="9"/>
      <c r="I943" s="9">
        <v>114.8</v>
      </c>
      <c r="S943" s="9"/>
      <c r="T943" s="9"/>
      <c r="U943" s="9"/>
    </row>
    <row r="944" spans="1:21" x14ac:dyDescent="0.3">
      <c r="A944" s="6">
        <v>2</v>
      </c>
      <c r="B944" s="6" t="s">
        <v>949</v>
      </c>
      <c r="C944" s="6">
        <v>15</v>
      </c>
      <c r="D944" s="6" t="s">
        <v>970</v>
      </c>
      <c r="E944" s="6">
        <v>2020</v>
      </c>
      <c r="F944" s="6" t="s">
        <v>948</v>
      </c>
      <c r="G944" s="9"/>
      <c r="H944" s="9"/>
      <c r="I944" s="9">
        <v>100</v>
      </c>
      <c r="S944" s="9"/>
      <c r="T944" s="9"/>
      <c r="U944" s="9"/>
    </row>
    <row r="945" spans="1:21" x14ac:dyDescent="0.3">
      <c r="A945" s="6">
        <v>2</v>
      </c>
      <c r="B945" s="6" t="s">
        <v>949</v>
      </c>
      <c r="C945" s="6">
        <v>16</v>
      </c>
      <c r="D945" s="6" t="s">
        <v>971</v>
      </c>
      <c r="E945" s="6">
        <v>2020</v>
      </c>
      <c r="F945" s="6" t="s">
        <v>948</v>
      </c>
      <c r="G945" s="9"/>
      <c r="H945" s="9"/>
      <c r="I945" s="9">
        <v>21.5</v>
      </c>
      <c r="S945" s="9"/>
      <c r="T945" s="9"/>
      <c r="U945" s="9"/>
    </row>
    <row r="946" spans="1:21" x14ac:dyDescent="0.3">
      <c r="A946" s="6">
        <v>2</v>
      </c>
      <c r="B946" s="6" t="s">
        <v>949</v>
      </c>
      <c r="C946" s="6">
        <v>1</v>
      </c>
      <c r="D946" s="6" t="s">
        <v>946</v>
      </c>
      <c r="E946" s="6">
        <v>2021</v>
      </c>
      <c r="F946" s="6" t="s">
        <v>948</v>
      </c>
      <c r="G946" s="9">
        <v>94.5</v>
      </c>
      <c r="H946" s="9">
        <v>5.5</v>
      </c>
      <c r="I946" s="9">
        <v>100</v>
      </c>
      <c r="S946" s="9"/>
      <c r="T946" s="9"/>
      <c r="U946" s="9"/>
    </row>
    <row r="947" spans="1:21" x14ac:dyDescent="0.3">
      <c r="A947" s="6">
        <v>2</v>
      </c>
      <c r="B947" s="6" t="s">
        <v>949</v>
      </c>
      <c r="C947" s="6">
        <v>2</v>
      </c>
      <c r="D947" s="6" t="s">
        <v>951</v>
      </c>
      <c r="E947" s="6">
        <v>2021</v>
      </c>
      <c r="F947" s="6" t="s">
        <v>948</v>
      </c>
      <c r="G947" s="9">
        <v>1.9</v>
      </c>
      <c r="H947" s="9">
        <v>0.5</v>
      </c>
      <c r="I947" s="9">
        <v>2.4</v>
      </c>
      <c r="S947" s="9"/>
      <c r="T947" s="9"/>
      <c r="U947" s="9"/>
    </row>
    <row r="948" spans="1:21" x14ac:dyDescent="0.3">
      <c r="A948" s="6">
        <v>2</v>
      </c>
      <c r="B948" s="6" t="s">
        <v>949</v>
      </c>
      <c r="C948" s="6">
        <v>3</v>
      </c>
      <c r="D948" s="6" t="s">
        <v>953</v>
      </c>
      <c r="E948" s="6">
        <v>2021</v>
      </c>
      <c r="F948" s="6" t="s">
        <v>948</v>
      </c>
      <c r="G948" s="9">
        <v>11.1</v>
      </c>
      <c r="H948" s="9">
        <v>1.5</v>
      </c>
      <c r="I948" s="9">
        <v>12.6</v>
      </c>
      <c r="S948" s="9"/>
      <c r="T948" s="9"/>
      <c r="U948" s="9"/>
    </row>
    <row r="949" spans="1:21" x14ac:dyDescent="0.3">
      <c r="A949" s="6">
        <v>2</v>
      </c>
      <c r="B949" s="6" t="s">
        <v>949</v>
      </c>
      <c r="C949" s="6">
        <v>4</v>
      </c>
      <c r="D949" s="6" t="s">
        <v>955</v>
      </c>
      <c r="E949" s="6">
        <v>2021</v>
      </c>
      <c r="F949" s="6" t="s">
        <v>948</v>
      </c>
      <c r="G949" s="9">
        <v>22.2</v>
      </c>
      <c r="H949" s="9">
        <v>1.6</v>
      </c>
      <c r="I949" s="9">
        <v>23.8</v>
      </c>
      <c r="S949" s="9"/>
      <c r="T949" s="9"/>
      <c r="U949" s="9"/>
    </row>
    <row r="950" spans="1:21" x14ac:dyDescent="0.3">
      <c r="A950" s="6">
        <v>2</v>
      </c>
      <c r="B950" s="6" t="s">
        <v>949</v>
      </c>
      <c r="C950" s="6">
        <v>5</v>
      </c>
      <c r="D950" s="6" t="s">
        <v>957</v>
      </c>
      <c r="E950" s="6">
        <v>2021</v>
      </c>
      <c r="F950" s="6" t="s">
        <v>948</v>
      </c>
      <c r="G950" s="9">
        <v>2.2000000000000002</v>
      </c>
      <c r="H950" s="9">
        <v>1.2</v>
      </c>
      <c r="I950" s="9">
        <v>3.4</v>
      </c>
      <c r="S950" s="9"/>
      <c r="T950" s="9"/>
      <c r="U950" s="9"/>
    </row>
    <row r="951" spans="1:21" x14ac:dyDescent="0.3">
      <c r="A951" s="6">
        <v>2</v>
      </c>
      <c r="B951" s="6" t="s">
        <v>949</v>
      </c>
      <c r="C951" s="6">
        <v>6</v>
      </c>
      <c r="D951" s="6" t="s">
        <v>80</v>
      </c>
      <c r="E951" s="6">
        <v>2021</v>
      </c>
      <c r="F951" s="6" t="s">
        <v>948</v>
      </c>
      <c r="G951" s="9">
        <v>4.8</v>
      </c>
      <c r="H951" s="9">
        <v>0</v>
      </c>
      <c r="I951" s="9">
        <v>4.8</v>
      </c>
      <c r="S951" s="9"/>
      <c r="T951" s="9"/>
      <c r="U951" s="9"/>
    </row>
    <row r="952" spans="1:21" x14ac:dyDescent="0.3">
      <c r="A952" s="6">
        <v>2</v>
      </c>
      <c r="B952" s="6" t="s">
        <v>949</v>
      </c>
      <c r="C952" s="6">
        <v>7</v>
      </c>
      <c r="D952" s="6" t="s">
        <v>959</v>
      </c>
      <c r="E952" s="6">
        <v>2021</v>
      </c>
      <c r="F952" s="6" t="s">
        <v>948</v>
      </c>
      <c r="G952" s="9">
        <v>16.5</v>
      </c>
      <c r="H952" s="9">
        <v>-0.3</v>
      </c>
      <c r="I952" s="9">
        <v>16.2</v>
      </c>
      <c r="S952" s="9"/>
      <c r="T952" s="9"/>
      <c r="U952" s="9"/>
    </row>
    <row r="953" spans="1:21" x14ac:dyDescent="0.3">
      <c r="A953" s="6">
        <v>2</v>
      </c>
      <c r="B953" s="6" t="s">
        <v>949</v>
      </c>
      <c r="C953" s="6">
        <v>8</v>
      </c>
      <c r="D953" s="6" t="s">
        <v>960</v>
      </c>
      <c r="E953" s="6">
        <v>2021</v>
      </c>
      <c r="F953" s="6" t="s">
        <v>948</v>
      </c>
      <c r="G953" s="9">
        <v>23.7</v>
      </c>
      <c r="H953" s="9">
        <v>0.4</v>
      </c>
      <c r="I953" s="9">
        <v>24.1</v>
      </c>
      <c r="S953" s="9"/>
      <c r="T953" s="9"/>
      <c r="U953" s="9"/>
    </row>
    <row r="954" spans="1:21" x14ac:dyDescent="0.3">
      <c r="A954" s="6">
        <v>2</v>
      </c>
      <c r="B954" s="6" t="s">
        <v>949</v>
      </c>
      <c r="C954" s="6">
        <v>9</v>
      </c>
      <c r="D954" s="6" t="s">
        <v>965</v>
      </c>
      <c r="E954" s="6">
        <v>2021</v>
      </c>
      <c r="F954" s="6" t="s">
        <v>948</v>
      </c>
      <c r="G954" s="9">
        <v>0.5</v>
      </c>
      <c r="H954" s="9">
        <v>0</v>
      </c>
      <c r="I954" s="9">
        <v>0.5</v>
      </c>
      <c r="S954" s="9"/>
      <c r="T954" s="9"/>
      <c r="U954" s="9"/>
    </row>
    <row r="955" spans="1:21" x14ac:dyDescent="0.3">
      <c r="A955" s="6">
        <v>2</v>
      </c>
      <c r="B955" s="6" t="s">
        <v>949</v>
      </c>
      <c r="C955" s="6">
        <v>10</v>
      </c>
      <c r="D955" s="6" t="s">
        <v>70</v>
      </c>
      <c r="E955" s="6">
        <v>2021</v>
      </c>
      <c r="F955" s="6" t="s">
        <v>948</v>
      </c>
      <c r="G955" s="9">
        <v>3</v>
      </c>
      <c r="H955" s="9">
        <v>0.5</v>
      </c>
      <c r="I955" s="9">
        <v>3.5</v>
      </c>
      <c r="S955" s="9"/>
      <c r="T955" s="9"/>
      <c r="U955" s="9"/>
    </row>
    <row r="956" spans="1:21" x14ac:dyDescent="0.3">
      <c r="A956" s="6">
        <v>2</v>
      </c>
      <c r="B956" s="6" t="s">
        <v>949</v>
      </c>
      <c r="C956" s="6">
        <v>11</v>
      </c>
      <c r="D956" s="6" t="s">
        <v>966</v>
      </c>
      <c r="E956" s="6">
        <v>2021</v>
      </c>
      <c r="F956" s="6" t="s">
        <v>948</v>
      </c>
      <c r="G956" s="9">
        <v>4.0999999999999996</v>
      </c>
      <c r="H956" s="9">
        <v>0.2</v>
      </c>
      <c r="I956" s="9">
        <v>4.2</v>
      </c>
      <c r="S956" s="9"/>
      <c r="T956" s="9"/>
      <c r="U956" s="9"/>
    </row>
    <row r="957" spans="1:21" x14ac:dyDescent="0.3">
      <c r="A957" s="6">
        <v>2</v>
      </c>
      <c r="B957" s="6" t="s">
        <v>949</v>
      </c>
      <c r="C957" s="6">
        <v>12</v>
      </c>
      <c r="D957" s="6" t="s">
        <v>967</v>
      </c>
      <c r="E957" s="6">
        <v>2021</v>
      </c>
      <c r="F957" s="6" t="s">
        <v>948</v>
      </c>
      <c r="G957" s="9">
        <v>2.7</v>
      </c>
      <c r="H957" s="9">
        <v>0.1</v>
      </c>
      <c r="I957" s="9">
        <v>2.8</v>
      </c>
      <c r="S957" s="9"/>
      <c r="T957" s="9"/>
      <c r="U957" s="9"/>
    </row>
    <row r="958" spans="1:21" x14ac:dyDescent="0.3">
      <c r="A958" s="6">
        <v>2</v>
      </c>
      <c r="B958" s="6" t="s">
        <v>949</v>
      </c>
      <c r="C958" s="6">
        <v>13</v>
      </c>
      <c r="D958" s="6" t="s">
        <v>968</v>
      </c>
      <c r="E958" s="6">
        <v>2021</v>
      </c>
      <c r="F958" s="6" t="s">
        <v>948</v>
      </c>
      <c r="G958" s="9">
        <v>1.4</v>
      </c>
      <c r="H958" s="9">
        <v>0</v>
      </c>
      <c r="I958" s="9">
        <v>1.4</v>
      </c>
      <c r="S958" s="9"/>
      <c r="T958" s="9"/>
      <c r="U958" s="9"/>
    </row>
    <row r="959" spans="1:21" x14ac:dyDescent="0.3">
      <c r="A959" s="6">
        <v>2</v>
      </c>
      <c r="B959" s="6" t="s">
        <v>949</v>
      </c>
      <c r="C959" s="6">
        <v>14</v>
      </c>
      <c r="D959" s="6" t="s">
        <v>969</v>
      </c>
      <c r="E959" s="6">
        <v>2021</v>
      </c>
      <c r="F959" s="6" t="s">
        <v>948</v>
      </c>
      <c r="G959" s="9"/>
      <c r="H959" s="9"/>
      <c r="I959" s="9">
        <v>116.2</v>
      </c>
      <c r="S959" s="9"/>
      <c r="T959" s="9"/>
      <c r="U959" s="9"/>
    </row>
    <row r="960" spans="1:21" x14ac:dyDescent="0.3">
      <c r="A960" s="6">
        <v>2</v>
      </c>
      <c r="B960" s="6" t="s">
        <v>949</v>
      </c>
      <c r="C960" s="6">
        <v>15</v>
      </c>
      <c r="D960" s="6" t="s">
        <v>970</v>
      </c>
      <c r="E960" s="6">
        <v>2021</v>
      </c>
      <c r="F960" s="6" t="s">
        <v>948</v>
      </c>
      <c r="G960" s="9"/>
      <c r="H960" s="9"/>
      <c r="I960" s="9">
        <v>100</v>
      </c>
      <c r="S960" s="9"/>
      <c r="T960" s="9"/>
      <c r="U960" s="9"/>
    </row>
    <row r="961" spans="1:21" x14ac:dyDescent="0.3">
      <c r="A961" s="6">
        <v>2</v>
      </c>
      <c r="B961" s="6" t="s">
        <v>949</v>
      </c>
      <c r="C961" s="6">
        <v>16</v>
      </c>
      <c r="D961" s="6" t="s">
        <v>971</v>
      </c>
      <c r="E961" s="6">
        <v>2021</v>
      </c>
      <c r="F961" s="6" t="s">
        <v>948</v>
      </c>
      <c r="G961" s="9"/>
      <c r="H961" s="9"/>
      <c r="I961" s="9">
        <v>21.7</v>
      </c>
      <c r="S961" s="9"/>
      <c r="T961" s="9"/>
      <c r="U961" s="9"/>
    </row>
    <row r="962" spans="1:21" x14ac:dyDescent="0.3">
      <c r="A962" s="6">
        <v>2</v>
      </c>
      <c r="B962" s="6" t="s">
        <v>949</v>
      </c>
      <c r="C962" s="6">
        <v>1</v>
      </c>
      <c r="D962" s="6" t="s">
        <v>946</v>
      </c>
      <c r="E962" s="6">
        <v>2022</v>
      </c>
      <c r="F962" s="6" t="s">
        <v>948</v>
      </c>
      <c r="G962" s="9">
        <v>94.4</v>
      </c>
      <c r="H962" s="9">
        <v>5.6</v>
      </c>
      <c r="I962" s="9">
        <v>100</v>
      </c>
      <c r="S962" s="9"/>
      <c r="T962" s="9"/>
      <c r="U962" s="9"/>
    </row>
    <row r="963" spans="1:21" x14ac:dyDescent="0.3">
      <c r="A963" s="6">
        <v>2</v>
      </c>
      <c r="B963" s="6" t="s">
        <v>949</v>
      </c>
      <c r="C963" s="6">
        <v>2</v>
      </c>
      <c r="D963" s="6" t="s">
        <v>951</v>
      </c>
      <c r="E963" s="6">
        <v>2022</v>
      </c>
      <c r="F963" s="6" t="s">
        <v>948</v>
      </c>
      <c r="G963" s="9">
        <v>1.8</v>
      </c>
      <c r="H963" s="9">
        <v>0.5</v>
      </c>
      <c r="I963" s="9">
        <v>2.2000000000000002</v>
      </c>
      <c r="S963" s="9"/>
      <c r="T963" s="9"/>
      <c r="U963" s="9"/>
    </row>
    <row r="964" spans="1:21" x14ac:dyDescent="0.3">
      <c r="A964" s="6">
        <v>2</v>
      </c>
      <c r="B964" s="6" t="s">
        <v>949</v>
      </c>
      <c r="C964" s="6">
        <v>3</v>
      </c>
      <c r="D964" s="6" t="s">
        <v>953</v>
      </c>
      <c r="E964" s="6">
        <v>2022</v>
      </c>
      <c r="F964" s="6" t="s">
        <v>948</v>
      </c>
      <c r="G964" s="9">
        <v>12.1</v>
      </c>
      <c r="H964" s="9">
        <v>1.6</v>
      </c>
      <c r="I964" s="9">
        <v>13.7</v>
      </c>
      <c r="S964" s="9"/>
      <c r="T964" s="9"/>
      <c r="U964" s="9"/>
    </row>
    <row r="965" spans="1:21" x14ac:dyDescent="0.3">
      <c r="A965" s="6">
        <v>2</v>
      </c>
      <c r="B965" s="6" t="s">
        <v>949</v>
      </c>
      <c r="C965" s="6">
        <v>4</v>
      </c>
      <c r="D965" s="6" t="s">
        <v>955</v>
      </c>
      <c r="E965" s="6">
        <v>2022</v>
      </c>
      <c r="F965" s="6" t="s">
        <v>948</v>
      </c>
      <c r="G965" s="9">
        <v>21.6</v>
      </c>
      <c r="H965" s="9">
        <v>1.5</v>
      </c>
      <c r="I965" s="9">
        <v>23.1</v>
      </c>
      <c r="S965" s="9"/>
      <c r="T965" s="9"/>
      <c r="U965" s="9"/>
    </row>
    <row r="966" spans="1:21" x14ac:dyDescent="0.3">
      <c r="A966" s="6">
        <v>2</v>
      </c>
      <c r="B966" s="6" t="s">
        <v>949</v>
      </c>
      <c r="C966" s="6">
        <v>5</v>
      </c>
      <c r="D966" s="6" t="s">
        <v>957</v>
      </c>
      <c r="E966" s="6">
        <v>2022</v>
      </c>
      <c r="F966" s="6" t="s">
        <v>948</v>
      </c>
      <c r="G966" s="9">
        <v>2</v>
      </c>
      <c r="H966" s="9">
        <v>1.2</v>
      </c>
      <c r="I966" s="9">
        <v>3.2</v>
      </c>
      <c r="S966" s="9"/>
      <c r="T966" s="9"/>
      <c r="U966" s="9"/>
    </row>
    <row r="967" spans="1:21" x14ac:dyDescent="0.3">
      <c r="A967" s="6">
        <v>2</v>
      </c>
      <c r="B967" s="6" t="s">
        <v>949</v>
      </c>
      <c r="C967" s="6">
        <v>6</v>
      </c>
      <c r="D967" s="6" t="s">
        <v>80</v>
      </c>
      <c r="E967" s="6">
        <v>2022</v>
      </c>
      <c r="F967" s="6" t="s">
        <v>948</v>
      </c>
      <c r="G967" s="9">
        <v>4.5999999999999996</v>
      </c>
      <c r="H967" s="9">
        <v>0</v>
      </c>
      <c r="I967" s="9">
        <v>4.5999999999999996</v>
      </c>
      <c r="S967" s="9"/>
      <c r="T967" s="9"/>
      <c r="U967" s="9"/>
    </row>
    <row r="968" spans="1:21" x14ac:dyDescent="0.3">
      <c r="A968" s="6">
        <v>2</v>
      </c>
      <c r="B968" s="6" t="s">
        <v>949</v>
      </c>
      <c r="C968" s="6">
        <v>7</v>
      </c>
      <c r="D968" s="6" t="s">
        <v>959</v>
      </c>
      <c r="E968" s="6">
        <v>2022</v>
      </c>
      <c r="F968" s="6" t="s">
        <v>948</v>
      </c>
      <c r="G968" s="9">
        <v>15.8</v>
      </c>
      <c r="H968" s="9">
        <v>-0.3</v>
      </c>
      <c r="I968" s="9">
        <v>15.5</v>
      </c>
      <c r="S968" s="9"/>
      <c r="T968" s="9"/>
      <c r="U968" s="9"/>
    </row>
    <row r="969" spans="1:21" x14ac:dyDescent="0.3">
      <c r="A969" s="6">
        <v>2</v>
      </c>
      <c r="B969" s="6" t="s">
        <v>949</v>
      </c>
      <c r="C969" s="6">
        <v>8</v>
      </c>
      <c r="D969" s="6" t="s">
        <v>960</v>
      </c>
      <c r="E969" s="6">
        <v>2022</v>
      </c>
      <c r="F969" s="6" t="s">
        <v>948</v>
      </c>
      <c r="G969" s="9">
        <v>24.2</v>
      </c>
      <c r="H969" s="9">
        <v>0.4</v>
      </c>
      <c r="I969" s="9">
        <v>24.6</v>
      </c>
      <c r="S969" s="9"/>
      <c r="T969" s="9"/>
      <c r="U969" s="9"/>
    </row>
    <row r="970" spans="1:21" x14ac:dyDescent="0.3">
      <c r="A970" s="6">
        <v>2</v>
      </c>
      <c r="B970" s="6" t="s">
        <v>949</v>
      </c>
      <c r="C970" s="6">
        <v>9</v>
      </c>
      <c r="D970" s="6" t="s">
        <v>965</v>
      </c>
      <c r="E970" s="6">
        <v>2022</v>
      </c>
      <c r="F970" s="6" t="s">
        <v>948</v>
      </c>
      <c r="G970" s="9">
        <v>0.5</v>
      </c>
      <c r="H970" s="9">
        <v>0</v>
      </c>
      <c r="I970" s="9">
        <v>0.6</v>
      </c>
      <c r="S970" s="9"/>
      <c r="T970" s="9"/>
      <c r="U970" s="9"/>
    </row>
    <row r="971" spans="1:21" x14ac:dyDescent="0.3">
      <c r="A971" s="6">
        <v>2</v>
      </c>
      <c r="B971" s="6" t="s">
        <v>949</v>
      </c>
      <c r="C971" s="6">
        <v>10</v>
      </c>
      <c r="D971" s="6" t="s">
        <v>70</v>
      </c>
      <c r="E971" s="6">
        <v>2022</v>
      </c>
      <c r="F971" s="6" t="s">
        <v>948</v>
      </c>
      <c r="G971" s="9">
        <v>3.1</v>
      </c>
      <c r="H971" s="9">
        <v>0.5</v>
      </c>
      <c r="I971" s="9">
        <v>3.6</v>
      </c>
      <c r="S971" s="9"/>
      <c r="T971" s="9"/>
      <c r="U971" s="9"/>
    </row>
    <row r="972" spans="1:21" x14ac:dyDescent="0.3">
      <c r="A972" s="6">
        <v>2</v>
      </c>
      <c r="B972" s="6" t="s">
        <v>949</v>
      </c>
      <c r="C972" s="6">
        <v>11</v>
      </c>
      <c r="D972" s="6" t="s">
        <v>966</v>
      </c>
      <c r="E972" s="6">
        <v>2022</v>
      </c>
      <c r="F972" s="6" t="s">
        <v>948</v>
      </c>
      <c r="G972" s="9">
        <v>4</v>
      </c>
      <c r="H972" s="9">
        <v>0.2</v>
      </c>
      <c r="I972" s="9">
        <v>4.0999999999999996</v>
      </c>
      <c r="S972" s="9"/>
      <c r="T972" s="9"/>
      <c r="U972" s="9"/>
    </row>
    <row r="973" spans="1:21" x14ac:dyDescent="0.3">
      <c r="A973" s="6">
        <v>2</v>
      </c>
      <c r="B973" s="6" t="s">
        <v>949</v>
      </c>
      <c r="C973" s="6">
        <v>12</v>
      </c>
      <c r="D973" s="6" t="s">
        <v>967</v>
      </c>
      <c r="E973" s="6">
        <v>2022</v>
      </c>
      <c r="F973" s="6" t="s">
        <v>948</v>
      </c>
      <c r="G973" s="9">
        <v>2.7</v>
      </c>
      <c r="H973" s="9">
        <v>0.1</v>
      </c>
      <c r="I973" s="9">
        <v>2.8</v>
      </c>
      <c r="S973" s="9"/>
      <c r="T973" s="9"/>
      <c r="U973" s="9"/>
    </row>
    <row r="974" spans="1:21" x14ac:dyDescent="0.3">
      <c r="A974" s="6">
        <v>2</v>
      </c>
      <c r="B974" s="6" t="s">
        <v>949</v>
      </c>
      <c r="C974" s="6">
        <v>13</v>
      </c>
      <c r="D974" s="6" t="s">
        <v>968</v>
      </c>
      <c r="E974" s="6">
        <v>2022</v>
      </c>
      <c r="F974" s="6" t="s">
        <v>948</v>
      </c>
      <c r="G974" s="9">
        <v>1.4</v>
      </c>
      <c r="H974" s="9">
        <v>0</v>
      </c>
      <c r="I974" s="9">
        <v>1.5</v>
      </c>
      <c r="S974" s="9"/>
      <c r="T974" s="9"/>
      <c r="U974" s="9"/>
    </row>
    <row r="975" spans="1:21" x14ac:dyDescent="0.3">
      <c r="A975" s="6">
        <v>2</v>
      </c>
      <c r="B975" s="6" t="s">
        <v>949</v>
      </c>
      <c r="C975" s="6">
        <v>14</v>
      </c>
      <c r="D975" s="6" t="s">
        <v>969</v>
      </c>
      <c r="E975" s="6">
        <v>2022</v>
      </c>
      <c r="F975" s="6" t="s">
        <v>948</v>
      </c>
      <c r="G975" s="9"/>
      <c r="H975" s="9"/>
      <c r="I975" s="9">
        <v>118</v>
      </c>
      <c r="S975" s="9"/>
      <c r="T975" s="9"/>
      <c r="U975" s="9"/>
    </row>
    <row r="976" spans="1:21" x14ac:dyDescent="0.3">
      <c r="A976" s="6">
        <v>2</v>
      </c>
      <c r="B976" s="6" t="s">
        <v>949</v>
      </c>
      <c r="C976" s="6">
        <v>15</v>
      </c>
      <c r="D976" s="6" t="s">
        <v>970</v>
      </c>
      <c r="E976" s="6">
        <v>2022</v>
      </c>
      <c r="F976" s="6" t="s">
        <v>948</v>
      </c>
      <c r="G976" s="9"/>
      <c r="H976" s="9"/>
      <c r="I976" s="9">
        <v>100</v>
      </c>
      <c r="S976" s="9"/>
      <c r="T976" s="9"/>
      <c r="U976" s="9"/>
    </row>
    <row r="977" spans="1:21" x14ac:dyDescent="0.3">
      <c r="A977" s="6">
        <v>2</v>
      </c>
      <c r="B977" s="6" t="s">
        <v>949</v>
      </c>
      <c r="C977" s="6">
        <v>16</v>
      </c>
      <c r="D977" s="6" t="s">
        <v>971</v>
      </c>
      <c r="E977" s="6">
        <v>2022</v>
      </c>
      <c r="F977" s="6" t="s">
        <v>948</v>
      </c>
      <c r="G977" s="9"/>
      <c r="H977" s="9"/>
      <c r="I977" s="9">
        <v>22.1</v>
      </c>
      <c r="S977" s="9"/>
      <c r="T977" s="9"/>
      <c r="U977" s="9"/>
    </row>
    <row r="978" spans="1:21" x14ac:dyDescent="0.3">
      <c r="A978" s="6">
        <v>2</v>
      </c>
      <c r="B978" s="6" t="s">
        <v>949</v>
      </c>
      <c r="C978" s="6">
        <v>1</v>
      </c>
      <c r="D978" s="6" t="s">
        <v>946</v>
      </c>
      <c r="E978" s="6">
        <v>2023</v>
      </c>
      <c r="F978" s="6" t="s">
        <v>948</v>
      </c>
      <c r="G978" s="9">
        <v>94.8</v>
      </c>
      <c r="H978" s="9">
        <v>5.2</v>
      </c>
      <c r="I978" s="9">
        <v>100</v>
      </c>
      <c r="S978" s="9"/>
      <c r="T978" s="9"/>
      <c r="U978" s="9"/>
    </row>
    <row r="979" spans="1:21" x14ac:dyDescent="0.3">
      <c r="A979" s="6">
        <v>2</v>
      </c>
      <c r="B979" s="6" t="s">
        <v>949</v>
      </c>
      <c r="C979" s="6">
        <v>2</v>
      </c>
      <c r="D979" s="6" t="s">
        <v>951</v>
      </c>
      <c r="E979" s="6">
        <v>2023</v>
      </c>
      <c r="F979" s="6" t="s">
        <v>948</v>
      </c>
      <c r="G979" s="9">
        <v>1.8</v>
      </c>
      <c r="H979" s="9">
        <v>0.5</v>
      </c>
      <c r="I979" s="9">
        <v>2.2999999999999998</v>
      </c>
      <c r="S979" s="9"/>
      <c r="T979" s="9"/>
      <c r="U979" s="9"/>
    </row>
    <row r="980" spans="1:21" x14ac:dyDescent="0.3">
      <c r="A980" s="6">
        <v>2</v>
      </c>
      <c r="B980" s="6" t="s">
        <v>949</v>
      </c>
      <c r="C980" s="6">
        <v>3</v>
      </c>
      <c r="D980" s="6" t="s">
        <v>953</v>
      </c>
      <c r="E980" s="6">
        <v>2023</v>
      </c>
      <c r="F980" s="6" t="s">
        <v>948</v>
      </c>
      <c r="G980" s="9">
        <v>12</v>
      </c>
      <c r="H980" s="9">
        <v>1.3</v>
      </c>
      <c r="I980" s="9">
        <v>13.4</v>
      </c>
      <c r="S980" s="9"/>
      <c r="T980" s="9"/>
      <c r="U980" s="9"/>
    </row>
    <row r="981" spans="1:21" x14ac:dyDescent="0.3">
      <c r="A981" s="6">
        <v>2</v>
      </c>
      <c r="B981" s="6" t="s">
        <v>949</v>
      </c>
      <c r="C981" s="6">
        <v>4</v>
      </c>
      <c r="D981" s="6" t="s">
        <v>955</v>
      </c>
      <c r="E981" s="6">
        <v>2023</v>
      </c>
      <c r="F981" s="6" t="s">
        <v>948</v>
      </c>
      <c r="G981" s="9">
        <v>22.1</v>
      </c>
      <c r="H981" s="9">
        <v>1.5</v>
      </c>
      <c r="I981" s="9">
        <v>23.6</v>
      </c>
      <c r="S981" s="9"/>
      <c r="T981" s="9"/>
      <c r="U981" s="9"/>
    </row>
    <row r="982" spans="1:21" x14ac:dyDescent="0.3">
      <c r="A982" s="6">
        <v>2</v>
      </c>
      <c r="B982" s="6" t="s">
        <v>949</v>
      </c>
      <c r="C982" s="6">
        <v>5</v>
      </c>
      <c r="D982" s="6" t="s">
        <v>957</v>
      </c>
      <c r="E982" s="6">
        <v>2023</v>
      </c>
      <c r="F982" s="6" t="s">
        <v>948</v>
      </c>
      <c r="G982" s="9">
        <v>2</v>
      </c>
      <c r="H982" s="9">
        <v>1.1000000000000001</v>
      </c>
      <c r="I982" s="9">
        <v>3.2</v>
      </c>
      <c r="S982" s="9"/>
      <c r="T982" s="9"/>
      <c r="U982" s="9"/>
    </row>
    <row r="983" spans="1:21" x14ac:dyDescent="0.3">
      <c r="A983" s="6">
        <v>2</v>
      </c>
      <c r="B983" s="6" t="s">
        <v>949</v>
      </c>
      <c r="C983" s="6">
        <v>6</v>
      </c>
      <c r="D983" s="6" t="s">
        <v>80</v>
      </c>
      <c r="E983" s="6">
        <v>2023</v>
      </c>
      <c r="F983" s="6" t="s">
        <v>948</v>
      </c>
      <c r="G983" s="9">
        <v>4.3</v>
      </c>
      <c r="H983" s="9">
        <v>0</v>
      </c>
      <c r="I983" s="9">
        <v>4.3</v>
      </c>
      <c r="S983" s="9"/>
      <c r="T983" s="9"/>
      <c r="U983" s="9"/>
    </row>
    <row r="984" spans="1:21" x14ac:dyDescent="0.3">
      <c r="A984" s="6">
        <v>2</v>
      </c>
      <c r="B984" s="6" t="s">
        <v>949</v>
      </c>
      <c r="C984" s="6">
        <v>7</v>
      </c>
      <c r="D984" s="6" t="s">
        <v>959</v>
      </c>
      <c r="E984" s="6">
        <v>2023</v>
      </c>
      <c r="F984" s="6" t="s">
        <v>948</v>
      </c>
      <c r="G984" s="9">
        <v>15.2</v>
      </c>
      <c r="H984" s="9">
        <v>-0.3</v>
      </c>
      <c r="I984" s="9">
        <v>14.8</v>
      </c>
      <c r="S984" s="9"/>
      <c r="T984" s="9"/>
      <c r="U984" s="9"/>
    </row>
    <row r="985" spans="1:21" x14ac:dyDescent="0.3">
      <c r="A985" s="6">
        <v>2</v>
      </c>
      <c r="B985" s="6" t="s">
        <v>949</v>
      </c>
      <c r="C985" s="6">
        <v>8</v>
      </c>
      <c r="D985" s="6" t="s">
        <v>960</v>
      </c>
      <c r="E985" s="6">
        <v>2023</v>
      </c>
      <c r="F985" s="6" t="s">
        <v>948</v>
      </c>
      <c r="G985" s="9">
        <v>24.4</v>
      </c>
      <c r="H985" s="9">
        <v>0.4</v>
      </c>
      <c r="I985" s="9">
        <v>24.8</v>
      </c>
      <c r="S985" s="9"/>
      <c r="T985" s="9"/>
      <c r="U985" s="9"/>
    </row>
    <row r="986" spans="1:21" x14ac:dyDescent="0.3">
      <c r="A986" s="6">
        <v>2</v>
      </c>
      <c r="B986" s="6" t="s">
        <v>949</v>
      </c>
      <c r="C986" s="6">
        <v>9</v>
      </c>
      <c r="D986" s="6" t="s">
        <v>965</v>
      </c>
      <c r="E986" s="6">
        <v>2023</v>
      </c>
      <c r="F986" s="6" t="s">
        <v>948</v>
      </c>
      <c r="G986" s="9">
        <v>0.6</v>
      </c>
      <c r="H986" s="9">
        <v>0</v>
      </c>
      <c r="I986" s="9">
        <v>0.6</v>
      </c>
      <c r="S986" s="9"/>
      <c r="T986" s="9"/>
      <c r="U986" s="9"/>
    </row>
    <row r="987" spans="1:21" x14ac:dyDescent="0.3">
      <c r="A987" s="6">
        <v>2</v>
      </c>
      <c r="B987" s="6" t="s">
        <v>949</v>
      </c>
      <c r="C987" s="6">
        <v>10</v>
      </c>
      <c r="D987" s="6" t="s">
        <v>70</v>
      </c>
      <c r="E987" s="6">
        <v>2023</v>
      </c>
      <c r="F987" s="6" t="s">
        <v>948</v>
      </c>
      <c r="G987" s="9">
        <v>3.1</v>
      </c>
      <c r="H987" s="9">
        <v>0.5</v>
      </c>
      <c r="I987" s="9">
        <v>3.5</v>
      </c>
      <c r="S987" s="9"/>
      <c r="T987" s="9"/>
      <c r="U987" s="9"/>
    </row>
    <row r="988" spans="1:21" x14ac:dyDescent="0.3">
      <c r="A988" s="6">
        <v>2</v>
      </c>
      <c r="B988" s="6" t="s">
        <v>949</v>
      </c>
      <c r="C988" s="6">
        <v>11</v>
      </c>
      <c r="D988" s="6" t="s">
        <v>966</v>
      </c>
      <c r="E988" s="6">
        <v>2023</v>
      </c>
      <c r="F988" s="6" t="s">
        <v>948</v>
      </c>
      <c r="G988" s="9">
        <v>4.4000000000000004</v>
      </c>
      <c r="H988" s="9">
        <v>0.1</v>
      </c>
      <c r="I988" s="9">
        <v>4.5999999999999996</v>
      </c>
      <c r="S988" s="9"/>
      <c r="T988" s="9"/>
      <c r="U988" s="9"/>
    </row>
    <row r="989" spans="1:21" x14ac:dyDescent="0.3">
      <c r="A989" s="6">
        <v>2</v>
      </c>
      <c r="B989" s="6" t="s">
        <v>949</v>
      </c>
      <c r="C989" s="6">
        <v>12</v>
      </c>
      <c r="D989" s="6" t="s">
        <v>967</v>
      </c>
      <c r="E989" s="6">
        <v>2023</v>
      </c>
      <c r="F989" s="6" t="s">
        <v>948</v>
      </c>
      <c r="G989" s="9">
        <v>2.8</v>
      </c>
      <c r="H989" s="9">
        <v>0.1</v>
      </c>
      <c r="I989" s="9">
        <v>2.9</v>
      </c>
      <c r="S989" s="9"/>
      <c r="T989" s="9"/>
      <c r="U989" s="9"/>
    </row>
    <row r="990" spans="1:21" x14ac:dyDescent="0.3">
      <c r="A990" s="6">
        <v>2</v>
      </c>
      <c r="B990" s="6" t="s">
        <v>949</v>
      </c>
      <c r="C990" s="6">
        <v>13</v>
      </c>
      <c r="D990" s="6" t="s">
        <v>968</v>
      </c>
      <c r="E990" s="6">
        <v>2023</v>
      </c>
      <c r="F990" s="6" t="s">
        <v>948</v>
      </c>
      <c r="G990" s="9">
        <v>1.4</v>
      </c>
      <c r="H990" s="9">
        <v>0</v>
      </c>
      <c r="I990" s="9">
        <v>1.5</v>
      </c>
      <c r="S990" s="9"/>
      <c r="T990" s="9"/>
      <c r="U990" s="9"/>
    </row>
    <row r="991" spans="1:21" x14ac:dyDescent="0.3">
      <c r="A991" s="6">
        <v>2</v>
      </c>
      <c r="B991" s="6" t="s">
        <v>949</v>
      </c>
      <c r="C991" s="6">
        <v>14</v>
      </c>
      <c r="D991" s="6" t="s">
        <v>969</v>
      </c>
      <c r="E991" s="6">
        <v>2023</v>
      </c>
      <c r="F991" s="6" t="s">
        <v>948</v>
      </c>
      <c r="G991" s="9"/>
      <c r="H991" s="9"/>
      <c r="I991" s="9">
        <v>117.4</v>
      </c>
      <c r="S991" s="9"/>
      <c r="T991" s="9"/>
      <c r="U991" s="9"/>
    </row>
    <row r="992" spans="1:21" x14ac:dyDescent="0.3">
      <c r="A992" s="6">
        <v>2</v>
      </c>
      <c r="B992" s="6" t="s">
        <v>949</v>
      </c>
      <c r="C992" s="6">
        <v>15</v>
      </c>
      <c r="D992" s="6" t="s">
        <v>970</v>
      </c>
      <c r="E992" s="6">
        <v>2023</v>
      </c>
      <c r="F992" s="6" t="s">
        <v>948</v>
      </c>
      <c r="G992" s="9"/>
      <c r="H992" s="9"/>
      <c r="I992" s="9">
        <v>100</v>
      </c>
      <c r="S992" s="9"/>
      <c r="T992" s="9"/>
      <c r="U992" s="9"/>
    </row>
    <row r="993" spans="1:21" x14ac:dyDescent="0.3">
      <c r="A993" s="6">
        <v>2</v>
      </c>
      <c r="B993" s="6" t="s">
        <v>949</v>
      </c>
      <c r="C993" s="6">
        <v>16</v>
      </c>
      <c r="D993" s="6" t="s">
        <v>971</v>
      </c>
      <c r="E993" s="6">
        <v>2023</v>
      </c>
      <c r="F993" s="6" t="s">
        <v>948</v>
      </c>
      <c r="G993" s="9"/>
      <c r="H993" s="9"/>
      <c r="I993" s="9">
        <v>21.8</v>
      </c>
      <c r="S993" s="9"/>
      <c r="T993" s="9"/>
      <c r="U993" s="9"/>
    </row>
    <row r="994" spans="1:21" x14ac:dyDescent="0.3">
      <c r="A994" s="6">
        <v>3</v>
      </c>
      <c r="B994" s="6" t="s">
        <v>972</v>
      </c>
      <c r="C994" s="6">
        <v>1</v>
      </c>
      <c r="D994" s="6" t="s">
        <v>946</v>
      </c>
      <c r="E994" s="6">
        <v>1993</v>
      </c>
      <c r="F994" s="6" t="s">
        <v>948</v>
      </c>
      <c r="G994" s="9"/>
      <c r="H994" s="9">
        <v>4.3</v>
      </c>
      <c r="I994" s="9">
        <v>100</v>
      </c>
    </row>
    <row r="995" spans="1:21" x14ac:dyDescent="0.3">
      <c r="A995" s="6">
        <v>3</v>
      </c>
      <c r="B995" s="6" t="s">
        <v>972</v>
      </c>
      <c r="C995" s="6">
        <v>2</v>
      </c>
      <c r="D995" s="6" t="s">
        <v>951</v>
      </c>
      <c r="E995" s="6">
        <v>1993</v>
      </c>
      <c r="F995" s="6" t="s">
        <v>948</v>
      </c>
      <c r="G995" s="9"/>
      <c r="H995" s="9">
        <v>0.2</v>
      </c>
      <c r="I995" s="9">
        <v>1.4</v>
      </c>
    </row>
    <row r="996" spans="1:21" x14ac:dyDescent="0.3">
      <c r="A996" s="6">
        <v>3</v>
      </c>
      <c r="B996" s="6" t="s">
        <v>972</v>
      </c>
      <c r="C996" s="6">
        <v>3</v>
      </c>
      <c r="D996" s="6" t="s">
        <v>953</v>
      </c>
      <c r="E996" s="6">
        <v>1993</v>
      </c>
      <c r="F996" s="6" t="s">
        <v>948</v>
      </c>
      <c r="G996" s="9"/>
      <c r="H996" s="9">
        <v>0.3</v>
      </c>
      <c r="I996" s="9">
        <v>3.4</v>
      </c>
    </row>
    <row r="997" spans="1:21" x14ac:dyDescent="0.3">
      <c r="A997" s="6">
        <v>3</v>
      </c>
      <c r="B997" s="6" t="s">
        <v>972</v>
      </c>
      <c r="C997" s="6">
        <v>4</v>
      </c>
      <c r="D997" s="6" t="s">
        <v>955</v>
      </c>
      <c r="E997" s="6">
        <v>1993</v>
      </c>
      <c r="F997" s="6" t="s">
        <v>948</v>
      </c>
      <c r="G997" s="9"/>
      <c r="H997" s="9">
        <v>0.4</v>
      </c>
      <c r="I997" s="9">
        <v>5.8</v>
      </c>
    </row>
    <row r="998" spans="1:21" x14ac:dyDescent="0.3">
      <c r="A998" s="6">
        <v>3</v>
      </c>
      <c r="B998" s="6" t="s">
        <v>972</v>
      </c>
      <c r="C998" s="6">
        <v>5</v>
      </c>
      <c r="D998" s="6" t="s">
        <v>957</v>
      </c>
      <c r="E998" s="6">
        <v>1993</v>
      </c>
      <c r="F998" s="6" t="s">
        <v>948</v>
      </c>
      <c r="G998" s="9"/>
      <c r="H998" s="9">
        <v>0.6</v>
      </c>
      <c r="I998" s="9">
        <v>3.3</v>
      </c>
    </row>
    <row r="999" spans="1:21" x14ac:dyDescent="0.3">
      <c r="A999" s="6">
        <v>3</v>
      </c>
      <c r="B999" s="6" t="s">
        <v>972</v>
      </c>
      <c r="C999" s="6">
        <v>6</v>
      </c>
      <c r="D999" s="6" t="s">
        <v>80</v>
      </c>
      <c r="E999" s="6">
        <v>1993</v>
      </c>
      <c r="F999" s="6" t="s">
        <v>948</v>
      </c>
      <c r="G999" s="9"/>
      <c r="H999" s="9">
        <v>0.2</v>
      </c>
      <c r="I999" s="9">
        <v>2.7</v>
      </c>
    </row>
    <row r="1000" spans="1:21" x14ac:dyDescent="0.3">
      <c r="A1000" s="6">
        <v>3</v>
      </c>
      <c r="B1000" s="6" t="s">
        <v>972</v>
      </c>
      <c r="C1000" s="6">
        <v>7</v>
      </c>
      <c r="D1000" s="6" t="s">
        <v>959</v>
      </c>
      <c r="E1000" s="6">
        <v>1993</v>
      </c>
      <c r="F1000" s="6" t="s">
        <v>948</v>
      </c>
      <c r="G1000" s="9"/>
      <c r="H1000" s="9">
        <v>-0.1</v>
      </c>
      <c r="I1000" s="9">
        <v>4.8</v>
      </c>
    </row>
    <row r="1001" spans="1:21" x14ac:dyDescent="0.3">
      <c r="A1001" s="6">
        <v>3</v>
      </c>
      <c r="B1001" s="6" t="s">
        <v>972</v>
      </c>
      <c r="C1001" s="6">
        <v>8</v>
      </c>
      <c r="D1001" s="6" t="s">
        <v>960</v>
      </c>
      <c r="E1001" s="6">
        <v>1993</v>
      </c>
      <c r="F1001" s="6" t="s">
        <v>948</v>
      </c>
      <c r="G1001" s="9"/>
      <c r="H1001" s="9">
        <v>0</v>
      </c>
      <c r="I1001" s="9">
        <v>0.6</v>
      </c>
    </row>
    <row r="1002" spans="1:21" x14ac:dyDescent="0.3">
      <c r="A1002" s="6">
        <v>3</v>
      </c>
      <c r="B1002" s="6" t="s">
        <v>972</v>
      </c>
      <c r="C1002" s="6">
        <v>9</v>
      </c>
      <c r="D1002" s="6" t="s">
        <v>965</v>
      </c>
      <c r="E1002" s="6">
        <v>1993</v>
      </c>
      <c r="F1002" s="6" t="s">
        <v>948</v>
      </c>
      <c r="G1002" s="9"/>
      <c r="H1002" s="9">
        <v>1.4</v>
      </c>
      <c r="I1002" s="9">
        <v>64.5</v>
      </c>
    </row>
    <row r="1003" spans="1:21" x14ac:dyDescent="0.3">
      <c r="A1003" s="6">
        <v>3</v>
      </c>
      <c r="B1003" s="6" t="s">
        <v>972</v>
      </c>
      <c r="C1003" s="6">
        <v>10</v>
      </c>
      <c r="D1003" s="6" t="s">
        <v>70</v>
      </c>
      <c r="E1003" s="6">
        <v>1993</v>
      </c>
      <c r="F1003" s="6" t="s">
        <v>948</v>
      </c>
      <c r="G1003" s="9"/>
      <c r="H1003" s="9">
        <v>1</v>
      </c>
      <c r="I1003" s="9">
        <v>4.4000000000000004</v>
      </c>
    </row>
    <row r="1004" spans="1:21" x14ac:dyDescent="0.3">
      <c r="A1004" s="6">
        <v>3</v>
      </c>
      <c r="B1004" s="6" t="s">
        <v>972</v>
      </c>
      <c r="C1004" s="6">
        <v>11</v>
      </c>
      <c r="D1004" s="6" t="s">
        <v>966</v>
      </c>
      <c r="E1004" s="6">
        <v>1993</v>
      </c>
      <c r="F1004" s="6" t="s">
        <v>948</v>
      </c>
      <c r="G1004" s="9"/>
      <c r="H1004" s="9">
        <v>0.1</v>
      </c>
      <c r="I1004" s="9">
        <v>3.1</v>
      </c>
    </row>
    <row r="1005" spans="1:21" x14ac:dyDescent="0.3">
      <c r="A1005" s="6">
        <v>3</v>
      </c>
      <c r="B1005" s="6" t="s">
        <v>972</v>
      </c>
      <c r="C1005" s="6">
        <v>12</v>
      </c>
      <c r="D1005" s="6" t="s">
        <v>967</v>
      </c>
      <c r="E1005" s="6">
        <v>1993</v>
      </c>
      <c r="F1005" s="6" t="s">
        <v>948</v>
      </c>
      <c r="G1005" s="9"/>
      <c r="H1005" s="9">
        <v>0.1</v>
      </c>
      <c r="I1005" s="9">
        <v>3</v>
      </c>
    </row>
    <row r="1006" spans="1:21" x14ac:dyDescent="0.3">
      <c r="A1006" s="6">
        <v>3</v>
      </c>
      <c r="B1006" s="6" t="s">
        <v>972</v>
      </c>
      <c r="C1006" s="6">
        <v>13</v>
      </c>
      <c r="D1006" s="6" t="s">
        <v>968</v>
      </c>
      <c r="E1006" s="6">
        <v>1993</v>
      </c>
      <c r="F1006" s="6" t="s">
        <v>948</v>
      </c>
      <c r="G1006" s="9"/>
      <c r="H1006" s="9">
        <v>0</v>
      </c>
      <c r="I1006" s="9">
        <v>1.6</v>
      </c>
    </row>
    <row r="1007" spans="1:21" x14ac:dyDescent="0.3">
      <c r="A1007" s="6">
        <v>3</v>
      </c>
      <c r="B1007" s="6" t="s">
        <v>972</v>
      </c>
      <c r="C1007" s="6">
        <v>14</v>
      </c>
      <c r="D1007" s="6" t="s">
        <v>969</v>
      </c>
      <c r="E1007" s="6">
        <v>1993</v>
      </c>
      <c r="F1007" s="6" t="s">
        <v>948</v>
      </c>
      <c r="G1007" s="9"/>
      <c r="H1007" s="9"/>
      <c r="I1007" s="9">
        <v>108.7</v>
      </c>
    </row>
    <row r="1008" spans="1:21" x14ac:dyDescent="0.3">
      <c r="A1008" s="6">
        <v>3</v>
      </c>
      <c r="B1008" s="6" t="s">
        <v>972</v>
      </c>
      <c r="C1008" s="6">
        <v>15</v>
      </c>
      <c r="D1008" s="6" t="s">
        <v>970</v>
      </c>
      <c r="E1008" s="6">
        <v>1993</v>
      </c>
      <c r="F1008" s="6" t="s">
        <v>948</v>
      </c>
      <c r="G1008" s="9"/>
      <c r="H1008" s="9"/>
      <c r="I1008" s="9">
        <v>100</v>
      </c>
    </row>
    <row r="1009" spans="1:9" x14ac:dyDescent="0.3">
      <c r="A1009" s="6">
        <v>3</v>
      </c>
      <c r="B1009" s="6" t="s">
        <v>972</v>
      </c>
      <c r="C1009" s="6">
        <v>16</v>
      </c>
      <c r="D1009" s="6" t="s">
        <v>971</v>
      </c>
      <c r="E1009" s="6">
        <v>1993</v>
      </c>
      <c r="F1009" s="6" t="s">
        <v>948</v>
      </c>
      <c r="G1009" s="9"/>
      <c r="H1009" s="9"/>
      <c r="I1009" s="9">
        <v>6.8</v>
      </c>
    </row>
    <row r="1010" spans="1:9" x14ac:dyDescent="0.3">
      <c r="A1010" s="6">
        <v>3</v>
      </c>
      <c r="B1010" s="6" t="s">
        <v>972</v>
      </c>
      <c r="C1010" s="6">
        <v>1</v>
      </c>
      <c r="D1010" s="6" t="s">
        <v>946</v>
      </c>
      <c r="E1010" s="6">
        <v>1994</v>
      </c>
      <c r="F1010" s="6" t="s">
        <v>948</v>
      </c>
      <c r="G1010" s="9"/>
      <c r="H1010" s="9">
        <v>4.5</v>
      </c>
      <c r="I1010" s="9">
        <v>100</v>
      </c>
    </row>
    <row r="1011" spans="1:9" x14ac:dyDescent="0.3">
      <c r="A1011" s="6">
        <v>3</v>
      </c>
      <c r="B1011" s="6" t="s">
        <v>972</v>
      </c>
      <c r="C1011" s="6">
        <v>2</v>
      </c>
      <c r="D1011" s="6" t="s">
        <v>951</v>
      </c>
      <c r="E1011" s="6">
        <v>1994</v>
      </c>
      <c r="F1011" s="6" t="s">
        <v>948</v>
      </c>
      <c r="G1011" s="9"/>
      <c r="H1011" s="9">
        <v>0.1</v>
      </c>
      <c r="I1011" s="9">
        <v>1.4</v>
      </c>
    </row>
    <row r="1012" spans="1:9" x14ac:dyDescent="0.3">
      <c r="A1012" s="6">
        <v>3</v>
      </c>
      <c r="B1012" s="6" t="s">
        <v>972</v>
      </c>
      <c r="C1012" s="6">
        <v>3</v>
      </c>
      <c r="D1012" s="6" t="s">
        <v>953</v>
      </c>
      <c r="E1012" s="6">
        <v>1994</v>
      </c>
      <c r="F1012" s="6" t="s">
        <v>948</v>
      </c>
      <c r="G1012" s="9"/>
      <c r="H1012" s="9">
        <v>0.3</v>
      </c>
      <c r="I1012" s="9">
        <v>3.2</v>
      </c>
    </row>
    <row r="1013" spans="1:9" x14ac:dyDescent="0.3">
      <c r="A1013" s="6">
        <v>3</v>
      </c>
      <c r="B1013" s="6" t="s">
        <v>972</v>
      </c>
      <c r="C1013" s="6">
        <v>4</v>
      </c>
      <c r="D1013" s="6" t="s">
        <v>955</v>
      </c>
      <c r="E1013" s="6">
        <v>1994</v>
      </c>
      <c r="F1013" s="6" t="s">
        <v>948</v>
      </c>
      <c r="G1013" s="9"/>
      <c r="H1013" s="9">
        <v>0.4</v>
      </c>
      <c r="I1013" s="9">
        <v>5.5</v>
      </c>
    </row>
    <row r="1014" spans="1:9" x14ac:dyDescent="0.3">
      <c r="A1014" s="6">
        <v>3</v>
      </c>
      <c r="B1014" s="6" t="s">
        <v>972</v>
      </c>
      <c r="C1014" s="6">
        <v>5</v>
      </c>
      <c r="D1014" s="6" t="s">
        <v>957</v>
      </c>
      <c r="E1014" s="6">
        <v>1994</v>
      </c>
      <c r="F1014" s="6" t="s">
        <v>948</v>
      </c>
      <c r="G1014" s="9"/>
      <c r="H1014" s="9">
        <v>0.6</v>
      </c>
      <c r="I1014" s="9">
        <v>3.2</v>
      </c>
    </row>
    <row r="1015" spans="1:9" x14ac:dyDescent="0.3">
      <c r="A1015" s="6">
        <v>3</v>
      </c>
      <c r="B1015" s="6" t="s">
        <v>972</v>
      </c>
      <c r="C1015" s="6">
        <v>6</v>
      </c>
      <c r="D1015" s="6" t="s">
        <v>80</v>
      </c>
      <c r="E1015" s="6">
        <v>1994</v>
      </c>
      <c r="F1015" s="6" t="s">
        <v>948</v>
      </c>
      <c r="G1015" s="9"/>
      <c r="H1015" s="9">
        <v>0.2</v>
      </c>
      <c r="I1015" s="9">
        <v>2.6</v>
      </c>
    </row>
    <row r="1016" spans="1:9" x14ac:dyDescent="0.3">
      <c r="A1016" s="6">
        <v>3</v>
      </c>
      <c r="B1016" s="6" t="s">
        <v>972</v>
      </c>
      <c r="C1016" s="6">
        <v>7</v>
      </c>
      <c r="D1016" s="6" t="s">
        <v>959</v>
      </c>
      <c r="E1016" s="6">
        <v>1994</v>
      </c>
      <c r="F1016" s="6" t="s">
        <v>948</v>
      </c>
      <c r="G1016" s="9"/>
      <c r="H1016" s="9">
        <v>-0.1</v>
      </c>
      <c r="I1016" s="9">
        <v>4.5999999999999996</v>
      </c>
    </row>
    <row r="1017" spans="1:9" x14ac:dyDescent="0.3">
      <c r="A1017" s="6">
        <v>3</v>
      </c>
      <c r="B1017" s="6" t="s">
        <v>972</v>
      </c>
      <c r="C1017" s="6">
        <v>8</v>
      </c>
      <c r="D1017" s="6" t="s">
        <v>960</v>
      </c>
      <c r="E1017" s="6">
        <v>1994</v>
      </c>
      <c r="F1017" s="6" t="s">
        <v>948</v>
      </c>
      <c r="G1017" s="9"/>
      <c r="H1017" s="9">
        <v>0</v>
      </c>
      <c r="I1017" s="9">
        <v>0.6</v>
      </c>
    </row>
    <row r="1018" spans="1:9" x14ac:dyDescent="0.3">
      <c r="A1018" s="6">
        <v>3</v>
      </c>
      <c r="B1018" s="6" t="s">
        <v>972</v>
      </c>
      <c r="C1018" s="6">
        <v>9</v>
      </c>
      <c r="D1018" s="6" t="s">
        <v>965</v>
      </c>
      <c r="E1018" s="6">
        <v>1994</v>
      </c>
      <c r="F1018" s="6" t="s">
        <v>948</v>
      </c>
      <c r="G1018" s="9"/>
      <c r="H1018" s="9">
        <v>1.4</v>
      </c>
      <c r="I1018" s="9">
        <v>64.5</v>
      </c>
    </row>
    <row r="1019" spans="1:9" x14ac:dyDescent="0.3">
      <c r="A1019" s="6">
        <v>3</v>
      </c>
      <c r="B1019" s="6" t="s">
        <v>972</v>
      </c>
      <c r="C1019" s="6">
        <v>10</v>
      </c>
      <c r="D1019" s="6" t="s">
        <v>70</v>
      </c>
      <c r="E1019" s="6">
        <v>1994</v>
      </c>
      <c r="F1019" s="6" t="s">
        <v>948</v>
      </c>
      <c r="G1019" s="9"/>
      <c r="H1019" s="9">
        <v>1.2</v>
      </c>
      <c r="I1019" s="9">
        <v>4.8</v>
      </c>
    </row>
    <row r="1020" spans="1:9" x14ac:dyDescent="0.3">
      <c r="A1020" s="6">
        <v>3</v>
      </c>
      <c r="B1020" s="6" t="s">
        <v>972</v>
      </c>
      <c r="C1020" s="6">
        <v>11</v>
      </c>
      <c r="D1020" s="6" t="s">
        <v>966</v>
      </c>
      <c r="E1020" s="6">
        <v>1994</v>
      </c>
      <c r="F1020" s="6" t="s">
        <v>948</v>
      </c>
      <c r="G1020" s="9"/>
      <c r="H1020" s="9">
        <v>0.1</v>
      </c>
      <c r="I1020" s="9">
        <v>3.4</v>
      </c>
    </row>
    <row r="1021" spans="1:9" x14ac:dyDescent="0.3">
      <c r="A1021" s="6">
        <v>3</v>
      </c>
      <c r="B1021" s="6" t="s">
        <v>972</v>
      </c>
      <c r="C1021" s="6">
        <v>12</v>
      </c>
      <c r="D1021" s="6" t="s">
        <v>967</v>
      </c>
      <c r="E1021" s="6">
        <v>1994</v>
      </c>
      <c r="F1021" s="6" t="s">
        <v>948</v>
      </c>
      <c r="G1021" s="9"/>
      <c r="H1021" s="9">
        <v>0.1</v>
      </c>
      <c r="I1021" s="9">
        <v>2.9</v>
      </c>
    </row>
    <row r="1022" spans="1:9" x14ac:dyDescent="0.3">
      <c r="A1022" s="6">
        <v>3</v>
      </c>
      <c r="B1022" s="6" t="s">
        <v>972</v>
      </c>
      <c r="C1022" s="6">
        <v>13</v>
      </c>
      <c r="D1022" s="6" t="s">
        <v>968</v>
      </c>
      <c r="E1022" s="6">
        <v>1994</v>
      </c>
      <c r="F1022" s="6" t="s">
        <v>948</v>
      </c>
      <c r="G1022" s="9"/>
      <c r="H1022" s="9">
        <v>0</v>
      </c>
      <c r="I1022" s="9">
        <v>1.6</v>
      </c>
    </row>
    <row r="1023" spans="1:9" x14ac:dyDescent="0.3">
      <c r="A1023" s="6">
        <v>3</v>
      </c>
      <c r="B1023" s="6" t="s">
        <v>972</v>
      </c>
      <c r="C1023" s="6">
        <v>14</v>
      </c>
      <c r="D1023" s="6" t="s">
        <v>969</v>
      </c>
      <c r="E1023" s="6">
        <v>1994</v>
      </c>
      <c r="F1023" s="6" t="s">
        <v>948</v>
      </c>
      <c r="G1023" s="9"/>
      <c r="H1023" s="9"/>
      <c r="I1023" s="9">
        <v>108.7</v>
      </c>
    </row>
    <row r="1024" spans="1:9" x14ac:dyDescent="0.3">
      <c r="A1024" s="6">
        <v>3</v>
      </c>
      <c r="B1024" s="6" t="s">
        <v>972</v>
      </c>
      <c r="C1024" s="6">
        <v>15</v>
      </c>
      <c r="D1024" s="6" t="s">
        <v>970</v>
      </c>
      <c r="E1024" s="6">
        <v>1994</v>
      </c>
      <c r="F1024" s="6" t="s">
        <v>948</v>
      </c>
      <c r="G1024" s="9"/>
      <c r="H1024" s="9"/>
      <c r="I1024" s="9">
        <v>100</v>
      </c>
    </row>
    <row r="1025" spans="1:9" x14ac:dyDescent="0.3">
      <c r="A1025" s="6">
        <v>3</v>
      </c>
      <c r="B1025" s="6" t="s">
        <v>972</v>
      </c>
      <c r="C1025" s="6">
        <v>16</v>
      </c>
      <c r="D1025" s="6" t="s">
        <v>971</v>
      </c>
      <c r="E1025" s="6">
        <v>1994</v>
      </c>
      <c r="F1025" s="6" t="s">
        <v>948</v>
      </c>
      <c r="G1025" s="9"/>
      <c r="H1025" s="9"/>
      <c r="I1025" s="9">
        <v>6.6</v>
      </c>
    </row>
    <row r="1026" spans="1:9" x14ac:dyDescent="0.3">
      <c r="A1026" s="6">
        <v>3</v>
      </c>
      <c r="B1026" s="6" t="s">
        <v>972</v>
      </c>
      <c r="C1026" s="6">
        <v>1</v>
      </c>
      <c r="D1026" s="6" t="s">
        <v>946</v>
      </c>
      <c r="E1026" s="6">
        <v>1995</v>
      </c>
      <c r="F1026" s="6" t="s">
        <v>948</v>
      </c>
      <c r="G1026" s="9"/>
      <c r="H1026" s="9">
        <v>4.8</v>
      </c>
      <c r="I1026" s="9">
        <v>100</v>
      </c>
    </row>
    <row r="1027" spans="1:9" x14ac:dyDescent="0.3">
      <c r="A1027" s="6">
        <v>3</v>
      </c>
      <c r="B1027" s="6" t="s">
        <v>972</v>
      </c>
      <c r="C1027" s="6">
        <v>2</v>
      </c>
      <c r="D1027" s="6" t="s">
        <v>951</v>
      </c>
      <c r="E1027" s="6">
        <v>1995</v>
      </c>
      <c r="F1027" s="6" t="s">
        <v>948</v>
      </c>
      <c r="G1027" s="9"/>
      <c r="H1027" s="9">
        <v>0.1</v>
      </c>
      <c r="I1027" s="9">
        <v>1.4</v>
      </c>
    </row>
    <row r="1028" spans="1:9" x14ac:dyDescent="0.3">
      <c r="A1028" s="6">
        <v>3</v>
      </c>
      <c r="B1028" s="6" t="s">
        <v>972</v>
      </c>
      <c r="C1028" s="6">
        <v>3</v>
      </c>
      <c r="D1028" s="6" t="s">
        <v>953</v>
      </c>
      <c r="E1028" s="6">
        <v>1995</v>
      </c>
      <c r="F1028" s="6" t="s">
        <v>948</v>
      </c>
      <c r="G1028" s="9"/>
      <c r="H1028" s="9">
        <v>0.3</v>
      </c>
      <c r="I1028" s="9">
        <v>3.4</v>
      </c>
    </row>
    <row r="1029" spans="1:9" x14ac:dyDescent="0.3">
      <c r="A1029" s="6">
        <v>3</v>
      </c>
      <c r="B1029" s="6" t="s">
        <v>972</v>
      </c>
      <c r="C1029" s="6">
        <v>4</v>
      </c>
      <c r="D1029" s="6" t="s">
        <v>955</v>
      </c>
      <c r="E1029" s="6">
        <v>1995</v>
      </c>
      <c r="F1029" s="6" t="s">
        <v>948</v>
      </c>
      <c r="G1029" s="9"/>
      <c r="H1029" s="9">
        <v>0.4</v>
      </c>
      <c r="I1029" s="9">
        <v>5.6</v>
      </c>
    </row>
    <row r="1030" spans="1:9" x14ac:dyDescent="0.3">
      <c r="A1030" s="6">
        <v>3</v>
      </c>
      <c r="B1030" s="6" t="s">
        <v>972</v>
      </c>
      <c r="C1030" s="6">
        <v>5</v>
      </c>
      <c r="D1030" s="6" t="s">
        <v>957</v>
      </c>
      <c r="E1030" s="6">
        <v>1995</v>
      </c>
      <c r="F1030" s="6" t="s">
        <v>948</v>
      </c>
      <c r="G1030" s="9"/>
      <c r="H1030" s="9">
        <v>0.6</v>
      </c>
      <c r="I1030" s="9">
        <v>3</v>
      </c>
    </row>
    <row r="1031" spans="1:9" x14ac:dyDescent="0.3">
      <c r="A1031" s="6">
        <v>3</v>
      </c>
      <c r="B1031" s="6" t="s">
        <v>972</v>
      </c>
      <c r="C1031" s="6">
        <v>6</v>
      </c>
      <c r="D1031" s="6" t="s">
        <v>80</v>
      </c>
      <c r="E1031" s="6">
        <v>1995</v>
      </c>
      <c r="F1031" s="6" t="s">
        <v>948</v>
      </c>
      <c r="G1031" s="9"/>
      <c r="H1031" s="9">
        <v>0.2</v>
      </c>
      <c r="I1031" s="9">
        <v>2.6</v>
      </c>
    </row>
    <row r="1032" spans="1:9" x14ac:dyDescent="0.3">
      <c r="A1032" s="6">
        <v>3</v>
      </c>
      <c r="B1032" s="6" t="s">
        <v>972</v>
      </c>
      <c r="C1032" s="6">
        <v>7</v>
      </c>
      <c r="D1032" s="6" t="s">
        <v>959</v>
      </c>
      <c r="E1032" s="6">
        <v>1995</v>
      </c>
      <c r="F1032" s="6" t="s">
        <v>948</v>
      </c>
      <c r="G1032" s="9"/>
      <c r="H1032" s="9">
        <v>-0.1</v>
      </c>
      <c r="I1032" s="9">
        <v>4.5999999999999996</v>
      </c>
    </row>
    <row r="1033" spans="1:9" x14ac:dyDescent="0.3">
      <c r="A1033" s="6">
        <v>3</v>
      </c>
      <c r="B1033" s="6" t="s">
        <v>972</v>
      </c>
      <c r="C1033" s="6">
        <v>8</v>
      </c>
      <c r="D1033" s="6" t="s">
        <v>960</v>
      </c>
      <c r="E1033" s="6">
        <v>1995</v>
      </c>
      <c r="F1033" s="6" t="s">
        <v>948</v>
      </c>
      <c r="G1033" s="9"/>
      <c r="H1033" s="9">
        <v>0</v>
      </c>
      <c r="I1033" s="9">
        <v>0.6</v>
      </c>
    </row>
    <row r="1034" spans="1:9" x14ac:dyDescent="0.3">
      <c r="A1034" s="6">
        <v>3</v>
      </c>
      <c r="B1034" s="6" t="s">
        <v>972</v>
      </c>
      <c r="C1034" s="6">
        <v>9</v>
      </c>
      <c r="D1034" s="6" t="s">
        <v>965</v>
      </c>
      <c r="E1034" s="6">
        <v>1995</v>
      </c>
      <c r="F1034" s="6" t="s">
        <v>948</v>
      </c>
      <c r="G1034" s="9"/>
      <c r="H1034" s="9">
        <v>1.4</v>
      </c>
      <c r="I1034" s="9">
        <v>63.7</v>
      </c>
    </row>
    <row r="1035" spans="1:9" x14ac:dyDescent="0.3">
      <c r="A1035" s="6">
        <v>3</v>
      </c>
      <c r="B1035" s="6" t="s">
        <v>972</v>
      </c>
      <c r="C1035" s="6">
        <v>10</v>
      </c>
      <c r="D1035" s="6" t="s">
        <v>70</v>
      </c>
      <c r="E1035" s="6">
        <v>1995</v>
      </c>
      <c r="F1035" s="6" t="s">
        <v>948</v>
      </c>
      <c r="G1035" s="9"/>
      <c r="H1035" s="9">
        <v>1.4</v>
      </c>
      <c r="I1035" s="9">
        <v>5.2</v>
      </c>
    </row>
    <row r="1036" spans="1:9" x14ac:dyDescent="0.3">
      <c r="A1036" s="6">
        <v>3</v>
      </c>
      <c r="B1036" s="6" t="s">
        <v>972</v>
      </c>
      <c r="C1036" s="6">
        <v>11</v>
      </c>
      <c r="D1036" s="6" t="s">
        <v>966</v>
      </c>
      <c r="E1036" s="6">
        <v>1995</v>
      </c>
      <c r="F1036" s="6" t="s">
        <v>948</v>
      </c>
      <c r="G1036" s="9"/>
      <c r="H1036" s="9">
        <v>0.1</v>
      </c>
      <c r="I1036" s="9">
        <v>3.5</v>
      </c>
    </row>
    <row r="1037" spans="1:9" x14ac:dyDescent="0.3">
      <c r="A1037" s="6">
        <v>3</v>
      </c>
      <c r="B1037" s="6" t="s">
        <v>972</v>
      </c>
      <c r="C1037" s="6">
        <v>12</v>
      </c>
      <c r="D1037" s="6" t="s">
        <v>967</v>
      </c>
      <c r="E1037" s="6">
        <v>1995</v>
      </c>
      <c r="F1037" s="6" t="s">
        <v>948</v>
      </c>
      <c r="G1037" s="9"/>
      <c r="H1037" s="9">
        <v>0.1</v>
      </c>
      <c r="I1037" s="9">
        <v>3</v>
      </c>
    </row>
    <row r="1038" spans="1:9" x14ac:dyDescent="0.3">
      <c r="A1038" s="6">
        <v>3</v>
      </c>
      <c r="B1038" s="6" t="s">
        <v>972</v>
      </c>
      <c r="C1038" s="6">
        <v>13</v>
      </c>
      <c r="D1038" s="6" t="s">
        <v>968</v>
      </c>
      <c r="E1038" s="6">
        <v>1995</v>
      </c>
      <c r="F1038" s="6" t="s">
        <v>948</v>
      </c>
      <c r="G1038" s="9"/>
      <c r="H1038" s="9">
        <v>0</v>
      </c>
      <c r="I1038" s="9">
        <v>1.6</v>
      </c>
    </row>
    <row r="1039" spans="1:9" x14ac:dyDescent="0.3">
      <c r="A1039" s="6">
        <v>3</v>
      </c>
      <c r="B1039" s="6" t="s">
        <v>972</v>
      </c>
      <c r="C1039" s="6">
        <v>14</v>
      </c>
      <c r="D1039" s="6" t="s">
        <v>969</v>
      </c>
      <c r="E1039" s="6">
        <v>1995</v>
      </c>
      <c r="F1039" s="6" t="s">
        <v>948</v>
      </c>
      <c r="G1039" s="9"/>
      <c r="H1039" s="9"/>
      <c r="I1039" s="9">
        <v>108.8</v>
      </c>
    </row>
    <row r="1040" spans="1:9" x14ac:dyDescent="0.3">
      <c r="A1040" s="6">
        <v>3</v>
      </c>
      <c r="B1040" s="6" t="s">
        <v>972</v>
      </c>
      <c r="C1040" s="6">
        <v>15</v>
      </c>
      <c r="D1040" s="6" t="s">
        <v>970</v>
      </c>
      <c r="E1040" s="6">
        <v>1995</v>
      </c>
      <c r="F1040" s="6" t="s">
        <v>948</v>
      </c>
      <c r="G1040" s="9"/>
      <c r="H1040" s="9"/>
      <c r="I1040" s="9">
        <v>100</v>
      </c>
    </row>
    <row r="1041" spans="1:9" x14ac:dyDescent="0.3">
      <c r="A1041" s="6">
        <v>3</v>
      </c>
      <c r="B1041" s="6" t="s">
        <v>972</v>
      </c>
      <c r="C1041" s="6">
        <v>16</v>
      </c>
      <c r="D1041" s="6" t="s">
        <v>971</v>
      </c>
      <c r="E1041" s="6">
        <v>1995</v>
      </c>
      <c r="F1041" s="6" t="s">
        <v>948</v>
      </c>
      <c r="G1041" s="9"/>
      <c r="H1041" s="9"/>
      <c r="I1041" s="9">
        <v>7</v>
      </c>
    </row>
    <row r="1042" spans="1:9" x14ac:dyDescent="0.3">
      <c r="A1042" s="6">
        <v>3</v>
      </c>
      <c r="B1042" s="6" t="s">
        <v>972</v>
      </c>
      <c r="C1042" s="6">
        <v>1</v>
      </c>
      <c r="D1042" s="6" t="s">
        <v>946</v>
      </c>
      <c r="E1042" s="6">
        <v>1996</v>
      </c>
      <c r="F1042" s="6" t="s">
        <v>948</v>
      </c>
      <c r="G1042" s="9"/>
      <c r="H1042" s="9">
        <v>4.5</v>
      </c>
      <c r="I1042" s="9">
        <v>100</v>
      </c>
    </row>
    <row r="1043" spans="1:9" x14ac:dyDescent="0.3">
      <c r="A1043" s="6">
        <v>3</v>
      </c>
      <c r="B1043" s="6" t="s">
        <v>972</v>
      </c>
      <c r="C1043" s="6">
        <v>2</v>
      </c>
      <c r="D1043" s="6" t="s">
        <v>951</v>
      </c>
      <c r="E1043" s="6">
        <v>1996</v>
      </c>
      <c r="F1043" s="6" t="s">
        <v>948</v>
      </c>
      <c r="G1043" s="9"/>
      <c r="H1043" s="9">
        <v>0.2</v>
      </c>
      <c r="I1043" s="9">
        <v>1.4</v>
      </c>
    </row>
    <row r="1044" spans="1:9" x14ac:dyDescent="0.3">
      <c r="A1044" s="6">
        <v>3</v>
      </c>
      <c r="B1044" s="6" t="s">
        <v>972</v>
      </c>
      <c r="C1044" s="6">
        <v>3</v>
      </c>
      <c r="D1044" s="6" t="s">
        <v>953</v>
      </c>
      <c r="E1044" s="6">
        <v>1996</v>
      </c>
      <c r="F1044" s="6" t="s">
        <v>948</v>
      </c>
      <c r="G1044" s="9"/>
      <c r="H1044" s="9">
        <v>0.3</v>
      </c>
      <c r="I1044" s="9">
        <v>3.4</v>
      </c>
    </row>
    <row r="1045" spans="1:9" x14ac:dyDescent="0.3">
      <c r="A1045" s="6">
        <v>3</v>
      </c>
      <c r="B1045" s="6" t="s">
        <v>972</v>
      </c>
      <c r="C1045" s="6">
        <v>4</v>
      </c>
      <c r="D1045" s="6" t="s">
        <v>955</v>
      </c>
      <c r="E1045" s="6">
        <v>1996</v>
      </c>
      <c r="F1045" s="6" t="s">
        <v>948</v>
      </c>
      <c r="G1045" s="9"/>
      <c r="H1045" s="9">
        <v>0.4</v>
      </c>
      <c r="I1045" s="9">
        <v>5.8</v>
      </c>
    </row>
    <row r="1046" spans="1:9" x14ac:dyDescent="0.3">
      <c r="A1046" s="6">
        <v>3</v>
      </c>
      <c r="B1046" s="6" t="s">
        <v>972</v>
      </c>
      <c r="C1046" s="6">
        <v>5</v>
      </c>
      <c r="D1046" s="6" t="s">
        <v>957</v>
      </c>
      <c r="E1046" s="6">
        <v>1996</v>
      </c>
      <c r="F1046" s="6" t="s">
        <v>948</v>
      </c>
      <c r="G1046" s="9"/>
      <c r="H1046" s="9">
        <v>0.7</v>
      </c>
      <c r="I1046" s="9">
        <v>3.2</v>
      </c>
    </row>
    <row r="1047" spans="1:9" x14ac:dyDescent="0.3">
      <c r="A1047" s="6">
        <v>3</v>
      </c>
      <c r="B1047" s="6" t="s">
        <v>972</v>
      </c>
      <c r="C1047" s="6">
        <v>6</v>
      </c>
      <c r="D1047" s="6" t="s">
        <v>80</v>
      </c>
      <c r="E1047" s="6">
        <v>1996</v>
      </c>
      <c r="F1047" s="6" t="s">
        <v>948</v>
      </c>
      <c r="G1047" s="9"/>
      <c r="H1047" s="9">
        <v>0.2</v>
      </c>
      <c r="I1047" s="9">
        <v>2.5</v>
      </c>
    </row>
    <row r="1048" spans="1:9" x14ac:dyDescent="0.3">
      <c r="A1048" s="6">
        <v>3</v>
      </c>
      <c r="B1048" s="6" t="s">
        <v>972</v>
      </c>
      <c r="C1048" s="6">
        <v>7</v>
      </c>
      <c r="D1048" s="6" t="s">
        <v>959</v>
      </c>
      <c r="E1048" s="6">
        <v>1996</v>
      </c>
      <c r="F1048" s="6" t="s">
        <v>948</v>
      </c>
      <c r="G1048" s="9"/>
      <c r="H1048" s="9">
        <v>-0.1</v>
      </c>
      <c r="I1048" s="9">
        <v>4.9000000000000004</v>
      </c>
    </row>
    <row r="1049" spans="1:9" x14ac:dyDescent="0.3">
      <c r="A1049" s="6">
        <v>3</v>
      </c>
      <c r="B1049" s="6" t="s">
        <v>972</v>
      </c>
      <c r="C1049" s="6">
        <v>8</v>
      </c>
      <c r="D1049" s="6" t="s">
        <v>960</v>
      </c>
      <c r="E1049" s="6">
        <v>1996</v>
      </c>
      <c r="F1049" s="6" t="s">
        <v>948</v>
      </c>
      <c r="G1049" s="9"/>
      <c r="H1049" s="9">
        <v>0</v>
      </c>
      <c r="I1049" s="9">
        <v>0.6</v>
      </c>
    </row>
    <row r="1050" spans="1:9" x14ac:dyDescent="0.3">
      <c r="A1050" s="6">
        <v>3</v>
      </c>
      <c r="B1050" s="6" t="s">
        <v>972</v>
      </c>
      <c r="C1050" s="6">
        <v>9</v>
      </c>
      <c r="D1050" s="6" t="s">
        <v>965</v>
      </c>
      <c r="E1050" s="6">
        <v>1996</v>
      </c>
      <c r="F1050" s="6" t="s">
        <v>948</v>
      </c>
      <c r="G1050" s="9"/>
      <c r="H1050" s="9">
        <v>1.5</v>
      </c>
      <c r="I1050" s="9">
        <v>63.8</v>
      </c>
    </row>
    <row r="1051" spans="1:9" x14ac:dyDescent="0.3">
      <c r="A1051" s="6">
        <v>3</v>
      </c>
      <c r="B1051" s="6" t="s">
        <v>972</v>
      </c>
      <c r="C1051" s="6">
        <v>10</v>
      </c>
      <c r="D1051" s="6" t="s">
        <v>70</v>
      </c>
      <c r="E1051" s="6">
        <v>1996</v>
      </c>
      <c r="F1051" s="6" t="s">
        <v>948</v>
      </c>
      <c r="G1051" s="9"/>
      <c r="H1051" s="9">
        <v>1.1000000000000001</v>
      </c>
      <c r="I1051" s="9">
        <v>4.5999999999999996</v>
      </c>
    </row>
    <row r="1052" spans="1:9" x14ac:dyDescent="0.3">
      <c r="A1052" s="6">
        <v>3</v>
      </c>
      <c r="B1052" s="6" t="s">
        <v>972</v>
      </c>
      <c r="C1052" s="6">
        <v>11</v>
      </c>
      <c r="D1052" s="6" t="s">
        <v>966</v>
      </c>
      <c r="E1052" s="6">
        <v>1996</v>
      </c>
      <c r="F1052" s="6" t="s">
        <v>948</v>
      </c>
      <c r="G1052" s="9"/>
      <c r="H1052" s="9">
        <v>0.1</v>
      </c>
      <c r="I1052" s="9">
        <v>3.5</v>
      </c>
    </row>
    <row r="1053" spans="1:9" x14ac:dyDescent="0.3">
      <c r="A1053" s="6">
        <v>3</v>
      </c>
      <c r="B1053" s="6" t="s">
        <v>972</v>
      </c>
      <c r="C1053" s="6">
        <v>12</v>
      </c>
      <c r="D1053" s="6" t="s">
        <v>967</v>
      </c>
      <c r="E1053" s="6">
        <v>1996</v>
      </c>
      <c r="F1053" s="6" t="s">
        <v>948</v>
      </c>
      <c r="G1053" s="9"/>
      <c r="H1053" s="9">
        <v>0.1</v>
      </c>
      <c r="I1053" s="9">
        <v>2.9</v>
      </c>
    </row>
    <row r="1054" spans="1:9" x14ac:dyDescent="0.3">
      <c r="A1054" s="6">
        <v>3</v>
      </c>
      <c r="B1054" s="6" t="s">
        <v>972</v>
      </c>
      <c r="C1054" s="6">
        <v>13</v>
      </c>
      <c r="D1054" s="6" t="s">
        <v>968</v>
      </c>
      <c r="E1054" s="6">
        <v>1996</v>
      </c>
      <c r="F1054" s="6" t="s">
        <v>948</v>
      </c>
      <c r="G1054" s="9"/>
      <c r="H1054" s="9">
        <v>0</v>
      </c>
      <c r="I1054" s="9">
        <v>1.5</v>
      </c>
    </row>
    <row r="1055" spans="1:9" x14ac:dyDescent="0.3">
      <c r="A1055" s="6">
        <v>3</v>
      </c>
      <c r="B1055" s="6" t="s">
        <v>972</v>
      </c>
      <c r="C1055" s="6">
        <v>14</v>
      </c>
      <c r="D1055" s="6" t="s">
        <v>969</v>
      </c>
      <c r="E1055" s="6">
        <v>1996</v>
      </c>
      <c r="F1055" s="6" t="s">
        <v>948</v>
      </c>
      <c r="G1055" s="9"/>
      <c r="H1055" s="9"/>
      <c r="I1055" s="9">
        <v>108.8</v>
      </c>
    </row>
    <row r="1056" spans="1:9" x14ac:dyDescent="0.3">
      <c r="A1056" s="6">
        <v>3</v>
      </c>
      <c r="B1056" s="6" t="s">
        <v>972</v>
      </c>
      <c r="C1056" s="6">
        <v>15</v>
      </c>
      <c r="D1056" s="6" t="s">
        <v>970</v>
      </c>
      <c r="E1056" s="6">
        <v>1996</v>
      </c>
      <c r="F1056" s="6" t="s">
        <v>948</v>
      </c>
      <c r="G1056" s="9"/>
      <c r="H1056" s="9"/>
      <c r="I1056" s="9">
        <v>100</v>
      </c>
    </row>
    <row r="1057" spans="1:9" x14ac:dyDescent="0.3">
      <c r="A1057" s="6">
        <v>3</v>
      </c>
      <c r="B1057" s="6" t="s">
        <v>972</v>
      </c>
      <c r="C1057" s="6">
        <v>16</v>
      </c>
      <c r="D1057" s="6" t="s">
        <v>971</v>
      </c>
      <c r="E1057" s="6">
        <v>1996</v>
      </c>
      <c r="F1057" s="6" t="s">
        <v>948</v>
      </c>
      <c r="G1057" s="9"/>
      <c r="H1057" s="9"/>
      <c r="I1057" s="9">
        <v>7</v>
      </c>
    </row>
    <row r="1058" spans="1:9" x14ac:dyDescent="0.3">
      <c r="A1058" s="6">
        <v>3</v>
      </c>
      <c r="B1058" s="6" t="s">
        <v>972</v>
      </c>
      <c r="C1058" s="6">
        <v>1</v>
      </c>
      <c r="D1058" s="6" t="s">
        <v>946</v>
      </c>
      <c r="E1058" s="6">
        <v>1997</v>
      </c>
      <c r="F1058" s="6" t="s">
        <v>948</v>
      </c>
      <c r="G1058" s="9">
        <v>95</v>
      </c>
      <c r="H1058" s="9">
        <v>5</v>
      </c>
      <c r="I1058" s="9">
        <v>100</v>
      </c>
    </row>
    <row r="1059" spans="1:9" x14ac:dyDescent="0.3">
      <c r="A1059" s="6">
        <v>3</v>
      </c>
      <c r="B1059" s="6" t="s">
        <v>972</v>
      </c>
      <c r="C1059" s="6">
        <v>2</v>
      </c>
      <c r="D1059" s="6" t="s">
        <v>951</v>
      </c>
      <c r="E1059" s="6">
        <v>1997</v>
      </c>
      <c r="F1059" s="6" t="s">
        <v>948</v>
      </c>
      <c r="G1059" s="9">
        <v>1.4</v>
      </c>
      <c r="H1059" s="9">
        <v>0.2</v>
      </c>
      <c r="I1059" s="9">
        <v>1.6</v>
      </c>
    </row>
    <row r="1060" spans="1:9" x14ac:dyDescent="0.3">
      <c r="A1060" s="6">
        <v>3</v>
      </c>
      <c r="B1060" s="6" t="s">
        <v>972</v>
      </c>
      <c r="C1060" s="6">
        <v>3</v>
      </c>
      <c r="D1060" s="6" t="s">
        <v>953</v>
      </c>
      <c r="E1060" s="6">
        <v>1997</v>
      </c>
      <c r="F1060" s="6" t="s">
        <v>948</v>
      </c>
      <c r="G1060" s="9">
        <v>3.4</v>
      </c>
      <c r="H1060" s="9">
        <v>0.4</v>
      </c>
      <c r="I1060" s="9">
        <v>3.8</v>
      </c>
    </row>
    <row r="1061" spans="1:9" x14ac:dyDescent="0.3">
      <c r="A1061" s="6">
        <v>3</v>
      </c>
      <c r="B1061" s="6" t="s">
        <v>972</v>
      </c>
      <c r="C1061" s="6">
        <v>4</v>
      </c>
      <c r="D1061" s="6" t="s">
        <v>955</v>
      </c>
      <c r="E1061" s="6">
        <v>1997</v>
      </c>
      <c r="F1061" s="6" t="s">
        <v>948</v>
      </c>
      <c r="G1061" s="9">
        <v>6.4</v>
      </c>
      <c r="H1061" s="9">
        <v>0.5</v>
      </c>
      <c r="I1061" s="9">
        <v>6.9</v>
      </c>
    </row>
    <row r="1062" spans="1:9" x14ac:dyDescent="0.3">
      <c r="A1062" s="6">
        <v>3</v>
      </c>
      <c r="B1062" s="6" t="s">
        <v>972</v>
      </c>
      <c r="C1062" s="6">
        <v>5</v>
      </c>
      <c r="D1062" s="6" t="s">
        <v>957</v>
      </c>
      <c r="E1062" s="6">
        <v>1997</v>
      </c>
      <c r="F1062" s="6" t="s">
        <v>948</v>
      </c>
      <c r="G1062" s="9">
        <v>2.5</v>
      </c>
      <c r="H1062" s="9">
        <v>0.7</v>
      </c>
      <c r="I1062" s="9">
        <v>3.2</v>
      </c>
    </row>
    <row r="1063" spans="1:9" x14ac:dyDescent="0.3">
      <c r="A1063" s="6">
        <v>3</v>
      </c>
      <c r="B1063" s="6" t="s">
        <v>972</v>
      </c>
      <c r="C1063" s="6">
        <v>6</v>
      </c>
      <c r="D1063" s="6" t="s">
        <v>80</v>
      </c>
      <c r="E1063" s="6">
        <v>1997</v>
      </c>
      <c r="F1063" s="6" t="s">
        <v>948</v>
      </c>
      <c r="G1063" s="9">
        <v>2.2000000000000002</v>
      </c>
      <c r="H1063" s="9">
        <v>0.1</v>
      </c>
      <c r="I1063" s="9">
        <v>2.2999999999999998</v>
      </c>
    </row>
    <row r="1064" spans="1:9" x14ac:dyDescent="0.3">
      <c r="A1064" s="6">
        <v>3</v>
      </c>
      <c r="B1064" s="6" t="s">
        <v>972</v>
      </c>
      <c r="C1064" s="6">
        <v>7</v>
      </c>
      <c r="D1064" s="6" t="s">
        <v>959</v>
      </c>
      <c r="E1064" s="6">
        <v>1997</v>
      </c>
      <c r="F1064" s="6" t="s">
        <v>948</v>
      </c>
      <c r="G1064" s="9">
        <v>5.2</v>
      </c>
      <c r="H1064" s="9">
        <v>-0.1</v>
      </c>
      <c r="I1064" s="9">
        <v>5.0999999999999996</v>
      </c>
    </row>
    <row r="1065" spans="1:9" x14ac:dyDescent="0.3">
      <c r="A1065" s="6">
        <v>3</v>
      </c>
      <c r="B1065" s="6" t="s">
        <v>972</v>
      </c>
      <c r="C1065" s="6">
        <v>8</v>
      </c>
      <c r="D1065" s="6" t="s">
        <v>960</v>
      </c>
      <c r="E1065" s="6">
        <v>1997</v>
      </c>
      <c r="F1065" s="6" t="s">
        <v>948</v>
      </c>
      <c r="G1065" s="9">
        <v>0.8</v>
      </c>
      <c r="H1065" s="9">
        <v>0</v>
      </c>
      <c r="I1065" s="9">
        <v>0.8</v>
      </c>
    </row>
    <row r="1066" spans="1:9" x14ac:dyDescent="0.3">
      <c r="A1066" s="6">
        <v>3</v>
      </c>
      <c r="B1066" s="6" t="s">
        <v>972</v>
      </c>
      <c r="C1066" s="6">
        <v>9</v>
      </c>
      <c r="D1066" s="6" t="s">
        <v>965</v>
      </c>
      <c r="E1066" s="6">
        <v>1997</v>
      </c>
      <c r="F1066" s="6" t="s">
        <v>948</v>
      </c>
      <c r="G1066" s="9">
        <v>61</v>
      </c>
      <c r="H1066" s="9">
        <v>1.5</v>
      </c>
      <c r="I1066" s="9">
        <v>62.5</v>
      </c>
    </row>
    <row r="1067" spans="1:9" x14ac:dyDescent="0.3">
      <c r="A1067" s="6">
        <v>3</v>
      </c>
      <c r="B1067" s="6" t="s">
        <v>972</v>
      </c>
      <c r="C1067" s="6">
        <v>10</v>
      </c>
      <c r="D1067" s="6" t="s">
        <v>70</v>
      </c>
      <c r="E1067" s="6">
        <v>1997</v>
      </c>
      <c r="F1067" s="6" t="s">
        <v>948</v>
      </c>
      <c r="G1067" s="9">
        <v>3.6</v>
      </c>
      <c r="H1067" s="9">
        <v>1.3</v>
      </c>
      <c r="I1067" s="9">
        <v>4.8</v>
      </c>
    </row>
    <row r="1068" spans="1:9" x14ac:dyDescent="0.3">
      <c r="A1068" s="6">
        <v>3</v>
      </c>
      <c r="B1068" s="6" t="s">
        <v>972</v>
      </c>
      <c r="C1068" s="6">
        <v>11</v>
      </c>
      <c r="D1068" s="6" t="s">
        <v>966</v>
      </c>
      <c r="E1068" s="6">
        <v>1997</v>
      </c>
      <c r="F1068" s="6" t="s">
        <v>948</v>
      </c>
      <c r="G1068" s="9">
        <v>3.2</v>
      </c>
      <c r="H1068" s="9">
        <v>0.1</v>
      </c>
      <c r="I1068" s="9">
        <v>3.2</v>
      </c>
    </row>
    <row r="1069" spans="1:9" x14ac:dyDescent="0.3">
      <c r="A1069" s="6">
        <v>3</v>
      </c>
      <c r="B1069" s="6" t="s">
        <v>972</v>
      </c>
      <c r="C1069" s="6">
        <v>12</v>
      </c>
      <c r="D1069" s="6" t="s">
        <v>967</v>
      </c>
      <c r="E1069" s="6">
        <v>1997</v>
      </c>
      <c r="F1069" s="6" t="s">
        <v>948</v>
      </c>
      <c r="G1069" s="9">
        <v>2.6</v>
      </c>
      <c r="H1069" s="9">
        <v>0.1</v>
      </c>
      <c r="I1069" s="9">
        <v>2.7</v>
      </c>
    </row>
    <row r="1070" spans="1:9" x14ac:dyDescent="0.3">
      <c r="A1070" s="6">
        <v>3</v>
      </c>
      <c r="B1070" s="6" t="s">
        <v>972</v>
      </c>
      <c r="C1070" s="6">
        <v>13</v>
      </c>
      <c r="D1070" s="6" t="s">
        <v>968</v>
      </c>
      <c r="E1070" s="6">
        <v>1997</v>
      </c>
      <c r="F1070" s="6" t="s">
        <v>948</v>
      </c>
      <c r="G1070" s="9">
        <v>1.4</v>
      </c>
      <c r="H1070" s="9">
        <v>0</v>
      </c>
      <c r="I1070" s="9">
        <v>1.4</v>
      </c>
    </row>
    <row r="1071" spans="1:9" x14ac:dyDescent="0.3">
      <c r="A1071" s="6">
        <v>3</v>
      </c>
      <c r="B1071" s="6" t="s">
        <v>972</v>
      </c>
      <c r="C1071" s="6">
        <v>14</v>
      </c>
      <c r="D1071" s="6" t="s">
        <v>969</v>
      </c>
      <c r="E1071" s="6">
        <v>1997</v>
      </c>
      <c r="F1071" s="6" t="s">
        <v>948</v>
      </c>
      <c r="G1071" s="9"/>
      <c r="H1071" s="9"/>
      <c r="I1071" s="9">
        <v>109.1</v>
      </c>
    </row>
    <row r="1072" spans="1:9" x14ac:dyDescent="0.3">
      <c r="A1072" s="6">
        <v>3</v>
      </c>
      <c r="B1072" s="6" t="s">
        <v>972</v>
      </c>
      <c r="C1072" s="6">
        <v>15</v>
      </c>
      <c r="D1072" s="6" t="s">
        <v>970</v>
      </c>
      <c r="E1072" s="6">
        <v>1997</v>
      </c>
      <c r="F1072" s="6" t="s">
        <v>948</v>
      </c>
      <c r="G1072" s="9"/>
      <c r="H1072" s="9"/>
      <c r="I1072" s="9">
        <v>100</v>
      </c>
    </row>
    <row r="1073" spans="1:9" x14ac:dyDescent="0.3">
      <c r="A1073" s="6">
        <v>3</v>
      </c>
      <c r="B1073" s="6" t="s">
        <v>972</v>
      </c>
      <c r="C1073" s="6">
        <v>16</v>
      </c>
      <c r="D1073" s="6" t="s">
        <v>971</v>
      </c>
      <c r="E1073" s="6">
        <v>1997</v>
      </c>
      <c r="F1073" s="6" t="s">
        <v>948</v>
      </c>
      <c r="G1073" s="9"/>
      <c r="H1073" s="9"/>
      <c r="I1073" s="9">
        <v>7.8</v>
      </c>
    </row>
    <row r="1074" spans="1:9" x14ac:dyDescent="0.3">
      <c r="A1074" s="6">
        <v>3</v>
      </c>
      <c r="B1074" s="6" t="s">
        <v>972</v>
      </c>
      <c r="C1074" s="6">
        <v>1</v>
      </c>
      <c r="D1074" s="6" t="s">
        <v>946</v>
      </c>
      <c r="E1074" s="6">
        <v>1998</v>
      </c>
      <c r="F1074" s="6" t="s">
        <v>948</v>
      </c>
      <c r="G1074" s="9">
        <v>95.2</v>
      </c>
      <c r="H1074" s="9">
        <v>4.8</v>
      </c>
      <c r="I1074" s="9">
        <v>100</v>
      </c>
    </row>
    <row r="1075" spans="1:9" x14ac:dyDescent="0.3">
      <c r="A1075" s="6">
        <v>3</v>
      </c>
      <c r="B1075" s="6" t="s">
        <v>972</v>
      </c>
      <c r="C1075" s="6">
        <v>2</v>
      </c>
      <c r="D1075" s="6" t="s">
        <v>951</v>
      </c>
      <c r="E1075" s="6">
        <v>1998</v>
      </c>
      <c r="F1075" s="6" t="s">
        <v>948</v>
      </c>
      <c r="G1075" s="9">
        <v>1.4</v>
      </c>
      <c r="H1075" s="9">
        <v>0.2</v>
      </c>
      <c r="I1075" s="9">
        <v>1.6</v>
      </c>
    </row>
    <row r="1076" spans="1:9" x14ac:dyDescent="0.3">
      <c r="A1076" s="6">
        <v>3</v>
      </c>
      <c r="B1076" s="6" t="s">
        <v>972</v>
      </c>
      <c r="C1076" s="6">
        <v>3</v>
      </c>
      <c r="D1076" s="6" t="s">
        <v>953</v>
      </c>
      <c r="E1076" s="6">
        <v>1998</v>
      </c>
      <c r="F1076" s="6" t="s">
        <v>948</v>
      </c>
      <c r="G1076" s="9">
        <v>3.4</v>
      </c>
      <c r="H1076" s="9">
        <v>0.5</v>
      </c>
      <c r="I1076" s="9">
        <v>3.9</v>
      </c>
    </row>
    <row r="1077" spans="1:9" x14ac:dyDescent="0.3">
      <c r="A1077" s="6">
        <v>3</v>
      </c>
      <c r="B1077" s="6" t="s">
        <v>972</v>
      </c>
      <c r="C1077" s="6">
        <v>4</v>
      </c>
      <c r="D1077" s="6" t="s">
        <v>955</v>
      </c>
      <c r="E1077" s="6">
        <v>1998</v>
      </c>
      <c r="F1077" s="6" t="s">
        <v>948</v>
      </c>
      <c r="G1077" s="9">
        <v>6.6</v>
      </c>
      <c r="H1077" s="9">
        <v>0.5</v>
      </c>
      <c r="I1077" s="9">
        <v>7.1</v>
      </c>
    </row>
    <row r="1078" spans="1:9" x14ac:dyDescent="0.3">
      <c r="A1078" s="6">
        <v>3</v>
      </c>
      <c r="B1078" s="6" t="s">
        <v>972</v>
      </c>
      <c r="C1078" s="6">
        <v>5</v>
      </c>
      <c r="D1078" s="6" t="s">
        <v>957</v>
      </c>
      <c r="E1078" s="6">
        <v>1998</v>
      </c>
      <c r="F1078" s="6" t="s">
        <v>948</v>
      </c>
      <c r="G1078" s="9">
        <v>2.5</v>
      </c>
      <c r="H1078" s="9">
        <v>0.7</v>
      </c>
      <c r="I1078" s="9">
        <v>3.2</v>
      </c>
    </row>
    <row r="1079" spans="1:9" x14ac:dyDescent="0.3">
      <c r="A1079" s="6">
        <v>3</v>
      </c>
      <c r="B1079" s="6" t="s">
        <v>972</v>
      </c>
      <c r="C1079" s="6">
        <v>6</v>
      </c>
      <c r="D1079" s="6" t="s">
        <v>80</v>
      </c>
      <c r="E1079" s="6">
        <v>1998</v>
      </c>
      <c r="F1079" s="6" t="s">
        <v>948</v>
      </c>
      <c r="G1079" s="9">
        <v>2.2000000000000002</v>
      </c>
      <c r="H1079" s="9">
        <v>0.2</v>
      </c>
      <c r="I1079" s="9">
        <v>2.2999999999999998</v>
      </c>
    </row>
    <row r="1080" spans="1:9" x14ac:dyDescent="0.3">
      <c r="A1080" s="6">
        <v>3</v>
      </c>
      <c r="B1080" s="6" t="s">
        <v>972</v>
      </c>
      <c r="C1080" s="6">
        <v>7</v>
      </c>
      <c r="D1080" s="6" t="s">
        <v>959</v>
      </c>
      <c r="E1080" s="6">
        <v>1998</v>
      </c>
      <c r="F1080" s="6" t="s">
        <v>948</v>
      </c>
      <c r="G1080" s="9">
        <v>5.2</v>
      </c>
      <c r="H1080" s="9">
        <v>-0.1</v>
      </c>
      <c r="I1080" s="9">
        <v>5.2</v>
      </c>
    </row>
    <row r="1081" spans="1:9" x14ac:dyDescent="0.3">
      <c r="A1081" s="6">
        <v>3</v>
      </c>
      <c r="B1081" s="6" t="s">
        <v>972</v>
      </c>
      <c r="C1081" s="6">
        <v>8</v>
      </c>
      <c r="D1081" s="6" t="s">
        <v>960</v>
      </c>
      <c r="E1081" s="6">
        <v>1998</v>
      </c>
      <c r="F1081" s="6" t="s">
        <v>948</v>
      </c>
      <c r="G1081" s="9">
        <v>0.8</v>
      </c>
      <c r="H1081" s="9">
        <v>0</v>
      </c>
      <c r="I1081" s="9">
        <v>0.8</v>
      </c>
    </row>
    <row r="1082" spans="1:9" x14ac:dyDescent="0.3">
      <c r="A1082" s="6">
        <v>3</v>
      </c>
      <c r="B1082" s="6" t="s">
        <v>972</v>
      </c>
      <c r="C1082" s="6">
        <v>9</v>
      </c>
      <c r="D1082" s="6" t="s">
        <v>965</v>
      </c>
      <c r="E1082" s="6">
        <v>1998</v>
      </c>
      <c r="F1082" s="6" t="s">
        <v>948</v>
      </c>
      <c r="G1082" s="9">
        <v>61.8</v>
      </c>
      <c r="H1082" s="9">
        <v>1.5</v>
      </c>
      <c r="I1082" s="9">
        <v>63.3</v>
      </c>
    </row>
    <row r="1083" spans="1:9" x14ac:dyDescent="0.3">
      <c r="A1083" s="6">
        <v>3</v>
      </c>
      <c r="B1083" s="6" t="s">
        <v>972</v>
      </c>
      <c r="C1083" s="6">
        <v>10</v>
      </c>
      <c r="D1083" s="6" t="s">
        <v>70</v>
      </c>
      <c r="E1083" s="6">
        <v>1998</v>
      </c>
      <c r="F1083" s="6" t="s">
        <v>948</v>
      </c>
      <c r="G1083" s="9">
        <v>3.4</v>
      </c>
      <c r="H1083" s="9">
        <v>1.1000000000000001</v>
      </c>
      <c r="I1083" s="9">
        <v>4.4000000000000004</v>
      </c>
    </row>
    <row r="1084" spans="1:9" x14ac:dyDescent="0.3">
      <c r="A1084" s="6">
        <v>3</v>
      </c>
      <c r="B1084" s="6" t="s">
        <v>972</v>
      </c>
      <c r="C1084" s="6">
        <v>11</v>
      </c>
      <c r="D1084" s="6" t="s">
        <v>966</v>
      </c>
      <c r="E1084" s="6">
        <v>1998</v>
      </c>
      <c r="F1084" s="6" t="s">
        <v>948</v>
      </c>
      <c r="G1084" s="9">
        <v>3.2</v>
      </c>
      <c r="H1084" s="9">
        <v>0.1</v>
      </c>
      <c r="I1084" s="9">
        <v>3.3</v>
      </c>
    </row>
    <row r="1085" spans="1:9" x14ac:dyDescent="0.3">
      <c r="A1085" s="6">
        <v>3</v>
      </c>
      <c r="B1085" s="6" t="s">
        <v>972</v>
      </c>
      <c r="C1085" s="6">
        <v>12</v>
      </c>
      <c r="D1085" s="6" t="s">
        <v>967</v>
      </c>
      <c r="E1085" s="6">
        <v>1998</v>
      </c>
      <c r="F1085" s="6" t="s">
        <v>948</v>
      </c>
      <c r="G1085" s="9">
        <v>2.5</v>
      </c>
      <c r="H1085" s="9">
        <v>0.1</v>
      </c>
      <c r="I1085" s="9">
        <v>2.6</v>
      </c>
    </row>
    <row r="1086" spans="1:9" x14ac:dyDescent="0.3">
      <c r="A1086" s="6">
        <v>3</v>
      </c>
      <c r="B1086" s="6" t="s">
        <v>972</v>
      </c>
      <c r="C1086" s="6">
        <v>13</v>
      </c>
      <c r="D1086" s="6" t="s">
        <v>968</v>
      </c>
      <c r="E1086" s="6">
        <v>1998</v>
      </c>
      <c r="F1086" s="6" t="s">
        <v>948</v>
      </c>
      <c r="G1086" s="9">
        <v>1.5</v>
      </c>
      <c r="H1086" s="9">
        <v>0</v>
      </c>
      <c r="I1086" s="9">
        <v>1.5</v>
      </c>
    </row>
    <row r="1087" spans="1:9" x14ac:dyDescent="0.3">
      <c r="A1087" s="6">
        <v>3</v>
      </c>
      <c r="B1087" s="6" t="s">
        <v>972</v>
      </c>
      <c r="C1087" s="6">
        <v>14</v>
      </c>
      <c r="D1087" s="6" t="s">
        <v>969</v>
      </c>
      <c r="E1087" s="6">
        <v>1998</v>
      </c>
      <c r="F1087" s="6" t="s">
        <v>948</v>
      </c>
      <c r="G1087" s="9"/>
      <c r="H1087" s="9"/>
      <c r="I1087" s="9">
        <v>110.1</v>
      </c>
    </row>
    <row r="1088" spans="1:9" x14ac:dyDescent="0.3">
      <c r="A1088" s="6">
        <v>3</v>
      </c>
      <c r="B1088" s="6" t="s">
        <v>972</v>
      </c>
      <c r="C1088" s="6">
        <v>15</v>
      </c>
      <c r="D1088" s="6" t="s">
        <v>970</v>
      </c>
      <c r="E1088" s="6">
        <v>1998</v>
      </c>
      <c r="F1088" s="6" t="s">
        <v>948</v>
      </c>
      <c r="G1088" s="9"/>
      <c r="H1088" s="9"/>
      <c r="I1088" s="9">
        <v>100</v>
      </c>
    </row>
    <row r="1089" spans="1:9" x14ac:dyDescent="0.3">
      <c r="A1089" s="6">
        <v>3</v>
      </c>
      <c r="B1089" s="6" t="s">
        <v>972</v>
      </c>
      <c r="C1089" s="6">
        <v>16</v>
      </c>
      <c r="D1089" s="6" t="s">
        <v>971</v>
      </c>
      <c r="E1089" s="6">
        <v>1998</v>
      </c>
      <c r="F1089" s="6" t="s">
        <v>948</v>
      </c>
      <c r="G1089" s="9"/>
      <c r="H1089" s="9"/>
      <c r="I1089" s="9">
        <v>8.1</v>
      </c>
    </row>
    <row r="1090" spans="1:9" x14ac:dyDescent="0.3">
      <c r="A1090" s="6">
        <v>3</v>
      </c>
      <c r="B1090" s="6" t="s">
        <v>972</v>
      </c>
      <c r="C1090" s="6">
        <v>1</v>
      </c>
      <c r="D1090" s="6" t="s">
        <v>946</v>
      </c>
      <c r="E1090" s="6">
        <v>1999</v>
      </c>
      <c r="F1090" s="6" t="s">
        <v>948</v>
      </c>
      <c r="G1090" s="9">
        <v>95.3</v>
      </c>
      <c r="H1090" s="9">
        <v>4.7</v>
      </c>
      <c r="I1090" s="9">
        <v>100</v>
      </c>
    </row>
    <row r="1091" spans="1:9" x14ac:dyDescent="0.3">
      <c r="A1091" s="6">
        <v>3</v>
      </c>
      <c r="B1091" s="6" t="s">
        <v>972</v>
      </c>
      <c r="C1091" s="6">
        <v>2</v>
      </c>
      <c r="D1091" s="6" t="s">
        <v>951</v>
      </c>
      <c r="E1091" s="6">
        <v>1999</v>
      </c>
      <c r="F1091" s="6" t="s">
        <v>948</v>
      </c>
      <c r="G1091" s="9">
        <v>1.2</v>
      </c>
      <c r="H1091" s="9">
        <v>0.2</v>
      </c>
      <c r="I1091" s="9">
        <v>1.3</v>
      </c>
    </row>
    <row r="1092" spans="1:9" x14ac:dyDescent="0.3">
      <c r="A1092" s="6">
        <v>3</v>
      </c>
      <c r="B1092" s="6" t="s">
        <v>972</v>
      </c>
      <c r="C1092" s="6">
        <v>3</v>
      </c>
      <c r="D1092" s="6" t="s">
        <v>953</v>
      </c>
      <c r="E1092" s="6">
        <v>1999</v>
      </c>
      <c r="F1092" s="6" t="s">
        <v>948</v>
      </c>
      <c r="G1092" s="9">
        <v>2.8</v>
      </c>
      <c r="H1092" s="9">
        <v>0.4</v>
      </c>
      <c r="I1092" s="9">
        <v>3.2</v>
      </c>
    </row>
    <row r="1093" spans="1:9" x14ac:dyDescent="0.3">
      <c r="A1093" s="6">
        <v>3</v>
      </c>
      <c r="B1093" s="6" t="s">
        <v>972</v>
      </c>
      <c r="C1093" s="6">
        <v>4</v>
      </c>
      <c r="D1093" s="6" t="s">
        <v>955</v>
      </c>
      <c r="E1093" s="6">
        <v>1999</v>
      </c>
      <c r="F1093" s="6" t="s">
        <v>948</v>
      </c>
      <c r="G1093" s="9">
        <v>6.3</v>
      </c>
      <c r="H1093" s="9">
        <v>0.4</v>
      </c>
      <c r="I1093" s="9">
        <v>6.7</v>
      </c>
    </row>
    <row r="1094" spans="1:9" x14ac:dyDescent="0.3">
      <c r="A1094" s="6">
        <v>3</v>
      </c>
      <c r="B1094" s="6" t="s">
        <v>972</v>
      </c>
      <c r="C1094" s="6">
        <v>5</v>
      </c>
      <c r="D1094" s="6" t="s">
        <v>957</v>
      </c>
      <c r="E1094" s="6">
        <v>1999</v>
      </c>
      <c r="F1094" s="6" t="s">
        <v>948</v>
      </c>
      <c r="G1094" s="9">
        <v>2.4</v>
      </c>
      <c r="H1094" s="9">
        <v>0.7</v>
      </c>
      <c r="I1094" s="9">
        <v>3.1</v>
      </c>
    </row>
    <row r="1095" spans="1:9" x14ac:dyDescent="0.3">
      <c r="A1095" s="6">
        <v>3</v>
      </c>
      <c r="B1095" s="6" t="s">
        <v>972</v>
      </c>
      <c r="C1095" s="6">
        <v>6</v>
      </c>
      <c r="D1095" s="6" t="s">
        <v>80</v>
      </c>
      <c r="E1095" s="6">
        <v>1999</v>
      </c>
      <c r="F1095" s="6" t="s">
        <v>948</v>
      </c>
      <c r="G1095" s="9">
        <v>2</v>
      </c>
      <c r="H1095" s="9">
        <v>0.2</v>
      </c>
      <c r="I1095" s="9">
        <v>2.1</v>
      </c>
    </row>
    <row r="1096" spans="1:9" x14ac:dyDescent="0.3">
      <c r="A1096" s="6">
        <v>3</v>
      </c>
      <c r="B1096" s="6" t="s">
        <v>972</v>
      </c>
      <c r="C1096" s="6">
        <v>7</v>
      </c>
      <c r="D1096" s="6" t="s">
        <v>959</v>
      </c>
      <c r="E1096" s="6">
        <v>1999</v>
      </c>
      <c r="F1096" s="6" t="s">
        <v>948</v>
      </c>
      <c r="G1096" s="9">
        <v>4.7</v>
      </c>
      <c r="H1096" s="9">
        <v>0</v>
      </c>
      <c r="I1096" s="9">
        <v>4.7</v>
      </c>
    </row>
    <row r="1097" spans="1:9" x14ac:dyDescent="0.3">
      <c r="A1097" s="6">
        <v>3</v>
      </c>
      <c r="B1097" s="6" t="s">
        <v>972</v>
      </c>
      <c r="C1097" s="6">
        <v>8</v>
      </c>
      <c r="D1097" s="6" t="s">
        <v>960</v>
      </c>
      <c r="E1097" s="6">
        <v>1999</v>
      </c>
      <c r="F1097" s="6" t="s">
        <v>948</v>
      </c>
      <c r="G1097" s="9">
        <v>0.6</v>
      </c>
      <c r="H1097" s="9">
        <v>0</v>
      </c>
      <c r="I1097" s="9">
        <v>0.6</v>
      </c>
    </row>
    <row r="1098" spans="1:9" x14ac:dyDescent="0.3">
      <c r="A1098" s="6">
        <v>3</v>
      </c>
      <c r="B1098" s="6" t="s">
        <v>972</v>
      </c>
      <c r="C1098" s="6">
        <v>9</v>
      </c>
      <c r="D1098" s="6" t="s">
        <v>965</v>
      </c>
      <c r="E1098" s="6">
        <v>1999</v>
      </c>
      <c r="F1098" s="6" t="s">
        <v>948</v>
      </c>
      <c r="G1098" s="9">
        <v>64.3</v>
      </c>
      <c r="H1098" s="9">
        <v>1.4</v>
      </c>
      <c r="I1098" s="9">
        <v>65.7</v>
      </c>
    </row>
    <row r="1099" spans="1:9" x14ac:dyDescent="0.3">
      <c r="A1099" s="6">
        <v>3</v>
      </c>
      <c r="B1099" s="6" t="s">
        <v>972</v>
      </c>
      <c r="C1099" s="6">
        <v>10</v>
      </c>
      <c r="D1099" s="6" t="s">
        <v>70</v>
      </c>
      <c r="E1099" s="6">
        <v>1999</v>
      </c>
      <c r="F1099" s="6" t="s">
        <v>948</v>
      </c>
      <c r="G1099" s="9">
        <v>3.6</v>
      </c>
      <c r="H1099" s="9">
        <v>1.2</v>
      </c>
      <c r="I1099" s="9">
        <v>4.8</v>
      </c>
    </row>
    <row r="1100" spans="1:9" x14ac:dyDescent="0.3">
      <c r="A1100" s="6">
        <v>3</v>
      </c>
      <c r="B1100" s="6" t="s">
        <v>972</v>
      </c>
      <c r="C1100" s="6">
        <v>11</v>
      </c>
      <c r="D1100" s="6" t="s">
        <v>966</v>
      </c>
      <c r="E1100" s="6">
        <v>1999</v>
      </c>
      <c r="F1100" s="6" t="s">
        <v>948</v>
      </c>
      <c r="G1100" s="9">
        <v>3.1</v>
      </c>
      <c r="H1100" s="9">
        <v>0.1</v>
      </c>
      <c r="I1100" s="9">
        <v>3.2</v>
      </c>
    </row>
    <row r="1101" spans="1:9" x14ac:dyDescent="0.3">
      <c r="A1101" s="6">
        <v>3</v>
      </c>
      <c r="B1101" s="6" t="s">
        <v>972</v>
      </c>
      <c r="C1101" s="6">
        <v>12</v>
      </c>
      <c r="D1101" s="6" t="s">
        <v>967</v>
      </c>
      <c r="E1101" s="6">
        <v>1999</v>
      </c>
      <c r="F1101" s="6" t="s">
        <v>948</v>
      </c>
      <c r="G1101" s="9">
        <v>2.5</v>
      </c>
      <c r="H1101" s="9">
        <v>0.1</v>
      </c>
      <c r="I1101" s="9">
        <v>2.6</v>
      </c>
    </row>
    <row r="1102" spans="1:9" x14ac:dyDescent="0.3">
      <c r="A1102" s="6">
        <v>3</v>
      </c>
      <c r="B1102" s="6" t="s">
        <v>972</v>
      </c>
      <c r="C1102" s="6">
        <v>13</v>
      </c>
      <c r="D1102" s="6" t="s">
        <v>968</v>
      </c>
      <c r="E1102" s="6">
        <v>1999</v>
      </c>
      <c r="F1102" s="6" t="s">
        <v>948</v>
      </c>
      <c r="G1102" s="9">
        <v>1.5</v>
      </c>
      <c r="H1102" s="9">
        <v>0</v>
      </c>
      <c r="I1102" s="9">
        <v>1.5</v>
      </c>
    </row>
    <row r="1103" spans="1:9" x14ac:dyDescent="0.3">
      <c r="A1103" s="6">
        <v>3</v>
      </c>
      <c r="B1103" s="6" t="s">
        <v>972</v>
      </c>
      <c r="C1103" s="6">
        <v>14</v>
      </c>
      <c r="D1103" s="6" t="s">
        <v>969</v>
      </c>
      <c r="E1103" s="6">
        <v>1999</v>
      </c>
      <c r="F1103" s="6" t="s">
        <v>948</v>
      </c>
      <c r="G1103" s="9"/>
      <c r="H1103" s="9"/>
      <c r="I1103" s="9">
        <v>110.8</v>
      </c>
    </row>
    <row r="1104" spans="1:9" x14ac:dyDescent="0.3">
      <c r="A1104" s="6">
        <v>3</v>
      </c>
      <c r="B1104" s="6" t="s">
        <v>972</v>
      </c>
      <c r="C1104" s="6">
        <v>15</v>
      </c>
      <c r="D1104" s="6" t="s">
        <v>970</v>
      </c>
      <c r="E1104" s="6">
        <v>1999</v>
      </c>
      <c r="F1104" s="6" t="s">
        <v>948</v>
      </c>
      <c r="G1104" s="9"/>
      <c r="H1104" s="9"/>
      <c r="I1104" s="9">
        <v>100</v>
      </c>
    </row>
    <row r="1105" spans="1:9" x14ac:dyDescent="0.3">
      <c r="A1105" s="6">
        <v>3</v>
      </c>
      <c r="B1105" s="6" t="s">
        <v>972</v>
      </c>
      <c r="C1105" s="6">
        <v>16</v>
      </c>
      <c r="D1105" s="6" t="s">
        <v>971</v>
      </c>
      <c r="E1105" s="6">
        <v>1999</v>
      </c>
      <c r="F1105" s="6" t="s">
        <v>948</v>
      </c>
      <c r="G1105" s="9"/>
      <c r="H1105" s="9"/>
      <c r="I1105" s="9">
        <v>6.9</v>
      </c>
    </row>
    <row r="1106" spans="1:9" x14ac:dyDescent="0.3">
      <c r="A1106" s="6">
        <v>3</v>
      </c>
      <c r="B1106" s="6" t="s">
        <v>972</v>
      </c>
      <c r="C1106" s="6">
        <v>1</v>
      </c>
      <c r="D1106" s="6" t="s">
        <v>946</v>
      </c>
      <c r="E1106" s="6">
        <v>2000</v>
      </c>
      <c r="F1106" s="6" t="s">
        <v>948</v>
      </c>
      <c r="G1106" s="9">
        <v>95.4</v>
      </c>
      <c r="H1106" s="9">
        <v>4.5999999999999996</v>
      </c>
      <c r="I1106" s="9">
        <v>100</v>
      </c>
    </row>
    <row r="1107" spans="1:9" x14ac:dyDescent="0.3">
      <c r="A1107" s="6">
        <v>3</v>
      </c>
      <c r="B1107" s="6" t="s">
        <v>972</v>
      </c>
      <c r="C1107" s="6">
        <v>2</v>
      </c>
      <c r="D1107" s="6" t="s">
        <v>951</v>
      </c>
      <c r="E1107" s="6">
        <v>2000</v>
      </c>
      <c r="F1107" s="6" t="s">
        <v>948</v>
      </c>
      <c r="G1107" s="9">
        <v>1</v>
      </c>
      <c r="H1107" s="9">
        <v>0.2</v>
      </c>
      <c r="I1107" s="9">
        <v>1.1000000000000001</v>
      </c>
    </row>
    <row r="1108" spans="1:9" x14ac:dyDescent="0.3">
      <c r="A1108" s="6">
        <v>3</v>
      </c>
      <c r="B1108" s="6" t="s">
        <v>972</v>
      </c>
      <c r="C1108" s="6">
        <v>3</v>
      </c>
      <c r="D1108" s="6" t="s">
        <v>953</v>
      </c>
      <c r="E1108" s="6">
        <v>2000</v>
      </c>
      <c r="F1108" s="6" t="s">
        <v>948</v>
      </c>
      <c r="G1108" s="9">
        <v>2.5</v>
      </c>
      <c r="H1108" s="9">
        <v>0.4</v>
      </c>
      <c r="I1108" s="9">
        <v>2.9</v>
      </c>
    </row>
    <row r="1109" spans="1:9" x14ac:dyDescent="0.3">
      <c r="A1109" s="6">
        <v>3</v>
      </c>
      <c r="B1109" s="6" t="s">
        <v>972</v>
      </c>
      <c r="C1109" s="6">
        <v>4</v>
      </c>
      <c r="D1109" s="6" t="s">
        <v>955</v>
      </c>
      <c r="E1109" s="6">
        <v>2000</v>
      </c>
      <c r="F1109" s="6" t="s">
        <v>948</v>
      </c>
      <c r="G1109" s="9">
        <v>5.3</v>
      </c>
      <c r="H1109" s="9">
        <v>0.4</v>
      </c>
      <c r="I1109" s="9">
        <v>5.6</v>
      </c>
    </row>
    <row r="1110" spans="1:9" x14ac:dyDescent="0.3">
      <c r="A1110" s="6">
        <v>3</v>
      </c>
      <c r="B1110" s="6" t="s">
        <v>972</v>
      </c>
      <c r="C1110" s="6">
        <v>5</v>
      </c>
      <c r="D1110" s="6" t="s">
        <v>957</v>
      </c>
      <c r="E1110" s="6">
        <v>2000</v>
      </c>
      <c r="F1110" s="6" t="s">
        <v>948</v>
      </c>
      <c r="G1110" s="9">
        <v>2.2999999999999998</v>
      </c>
      <c r="H1110" s="9">
        <v>0.7</v>
      </c>
      <c r="I1110" s="9">
        <v>3</v>
      </c>
    </row>
    <row r="1111" spans="1:9" x14ac:dyDescent="0.3">
      <c r="A1111" s="6">
        <v>3</v>
      </c>
      <c r="B1111" s="6" t="s">
        <v>972</v>
      </c>
      <c r="C1111" s="6">
        <v>6</v>
      </c>
      <c r="D1111" s="6" t="s">
        <v>80</v>
      </c>
      <c r="E1111" s="6">
        <v>2000</v>
      </c>
      <c r="F1111" s="6" t="s">
        <v>948</v>
      </c>
      <c r="G1111" s="9">
        <v>1.8</v>
      </c>
      <c r="H1111" s="9">
        <v>0.1</v>
      </c>
      <c r="I1111" s="9">
        <v>1.9</v>
      </c>
    </row>
    <row r="1112" spans="1:9" x14ac:dyDescent="0.3">
      <c r="A1112" s="6">
        <v>3</v>
      </c>
      <c r="B1112" s="6" t="s">
        <v>972</v>
      </c>
      <c r="C1112" s="6">
        <v>7</v>
      </c>
      <c r="D1112" s="6" t="s">
        <v>959</v>
      </c>
      <c r="E1112" s="6">
        <v>2000</v>
      </c>
      <c r="F1112" s="6" t="s">
        <v>948</v>
      </c>
      <c r="G1112" s="9">
        <v>4.5</v>
      </c>
      <c r="H1112" s="9">
        <v>0</v>
      </c>
      <c r="I1112" s="9">
        <v>4.4000000000000004</v>
      </c>
    </row>
    <row r="1113" spans="1:9" x14ac:dyDescent="0.3">
      <c r="A1113" s="6">
        <v>3</v>
      </c>
      <c r="B1113" s="6" t="s">
        <v>972</v>
      </c>
      <c r="C1113" s="6">
        <v>8</v>
      </c>
      <c r="D1113" s="6" t="s">
        <v>960</v>
      </c>
      <c r="E1113" s="6">
        <v>2000</v>
      </c>
      <c r="F1113" s="6" t="s">
        <v>948</v>
      </c>
      <c r="G1113" s="9">
        <v>0.5</v>
      </c>
      <c r="H1113" s="9">
        <v>0</v>
      </c>
      <c r="I1113" s="9">
        <v>0.5</v>
      </c>
    </row>
    <row r="1114" spans="1:9" x14ac:dyDescent="0.3">
      <c r="A1114" s="6">
        <v>3</v>
      </c>
      <c r="B1114" s="6" t="s">
        <v>972</v>
      </c>
      <c r="C1114" s="6">
        <v>9</v>
      </c>
      <c r="D1114" s="6" t="s">
        <v>965</v>
      </c>
      <c r="E1114" s="6">
        <v>2000</v>
      </c>
      <c r="F1114" s="6" t="s">
        <v>948</v>
      </c>
      <c r="G1114" s="9">
        <v>66</v>
      </c>
      <c r="H1114" s="9">
        <v>1.3</v>
      </c>
      <c r="I1114" s="9">
        <v>67.400000000000006</v>
      </c>
    </row>
    <row r="1115" spans="1:9" x14ac:dyDescent="0.3">
      <c r="A1115" s="6">
        <v>3</v>
      </c>
      <c r="B1115" s="6" t="s">
        <v>972</v>
      </c>
      <c r="C1115" s="6">
        <v>10</v>
      </c>
      <c r="D1115" s="6" t="s">
        <v>70</v>
      </c>
      <c r="E1115" s="6">
        <v>2000</v>
      </c>
      <c r="F1115" s="6" t="s">
        <v>948</v>
      </c>
      <c r="G1115" s="9">
        <v>3.8</v>
      </c>
      <c r="H1115" s="9">
        <v>1.4</v>
      </c>
      <c r="I1115" s="9">
        <v>5.2</v>
      </c>
    </row>
    <row r="1116" spans="1:9" x14ac:dyDescent="0.3">
      <c r="A1116" s="6">
        <v>3</v>
      </c>
      <c r="B1116" s="6" t="s">
        <v>972</v>
      </c>
      <c r="C1116" s="6">
        <v>11</v>
      </c>
      <c r="D1116" s="6" t="s">
        <v>966</v>
      </c>
      <c r="E1116" s="6">
        <v>2000</v>
      </c>
      <c r="F1116" s="6" t="s">
        <v>948</v>
      </c>
      <c r="G1116" s="9">
        <v>3.4</v>
      </c>
      <c r="H1116" s="9">
        <v>0.1</v>
      </c>
      <c r="I1116" s="9">
        <v>3.5</v>
      </c>
    </row>
    <row r="1117" spans="1:9" x14ac:dyDescent="0.3">
      <c r="A1117" s="6">
        <v>3</v>
      </c>
      <c r="B1117" s="6" t="s">
        <v>972</v>
      </c>
      <c r="C1117" s="6">
        <v>12</v>
      </c>
      <c r="D1117" s="6" t="s">
        <v>967</v>
      </c>
      <c r="E1117" s="6">
        <v>2000</v>
      </c>
      <c r="F1117" s="6" t="s">
        <v>948</v>
      </c>
      <c r="G1117" s="9">
        <v>2.5</v>
      </c>
      <c r="H1117" s="9">
        <v>0.1</v>
      </c>
      <c r="I1117" s="9">
        <v>2.6</v>
      </c>
    </row>
    <row r="1118" spans="1:9" x14ac:dyDescent="0.3">
      <c r="A1118" s="6">
        <v>3</v>
      </c>
      <c r="B1118" s="6" t="s">
        <v>972</v>
      </c>
      <c r="C1118" s="6">
        <v>13</v>
      </c>
      <c r="D1118" s="6" t="s">
        <v>968</v>
      </c>
      <c r="E1118" s="6">
        <v>2000</v>
      </c>
      <c r="F1118" s="6" t="s">
        <v>948</v>
      </c>
      <c r="G1118" s="9">
        <v>1.6</v>
      </c>
      <c r="H1118" s="9">
        <v>0</v>
      </c>
      <c r="I1118" s="9">
        <v>1.6</v>
      </c>
    </row>
    <row r="1119" spans="1:9" x14ac:dyDescent="0.3">
      <c r="A1119" s="6">
        <v>3</v>
      </c>
      <c r="B1119" s="6" t="s">
        <v>972</v>
      </c>
      <c r="C1119" s="6">
        <v>14</v>
      </c>
      <c r="D1119" s="6" t="s">
        <v>969</v>
      </c>
      <c r="E1119" s="6">
        <v>2000</v>
      </c>
      <c r="F1119" s="6" t="s">
        <v>948</v>
      </c>
      <c r="G1119" s="9"/>
      <c r="H1119" s="9"/>
      <c r="I1119" s="9">
        <v>111.6</v>
      </c>
    </row>
    <row r="1120" spans="1:9" x14ac:dyDescent="0.3">
      <c r="A1120" s="6">
        <v>3</v>
      </c>
      <c r="B1120" s="6" t="s">
        <v>972</v>
      </c>
      <c r="C1120" s="6">
        <v>15</v>
      </c>
      <c r="D1120" s="6" t="s">
        <v>970</v>
      </c>
      <c r="E1120" s="6">
        <v>2000</v>
      </c>
      <c r="F1120" s="6" t="s">
        <v>948</v>
      </c>
      <c r="G1120" s="9"/>
      <c r="H1120" s="9"/>
      <c r="I1120" s="9">
        <v>100</v>
      </c>
    </row>
    <row r="1121" spans="1:9" x14ac:dyDescent="0.3">
      <c r="A1121" s="6">
        <v>3</v>
      </c>
      <c r="B1121" s="6" t="s">
        <v>972</v>
      </c>
      <c r="C1121" s="6">
        <v>16</v>
      </c>
      <c r="D1121" s="6" t="s">
        <v>971</v>
      </c>
      <c r="E1121" s="6">
        <v>2000</v>
      </c>
      <c r="F1121" s="6" t="s">
        <v>948</v>
      </c>
      <c r="G1121" s="9"/>
      <c r="H1121" s="9"/>
      <c r="I1121" s="9">
        <v>6</v>
      </c>
    </row>
    <row r="1122" spans="1:9" x14ac:dyDescent="0.3">
      <c r="A1122" s="6">
        <v>3</v>
      </c>
      <c r="B1122" s="6" t="s">
        <v>972</v>
      </c>
      <c r="C1122" s="6">
        <v>1</v>
      </c>
      <c r="D1122" s="6" t="s">
        <v>946</v>
      </c>
      <c r="E1122" s="6">
        <v>2001</v>
      </c>
      <c r="F1122" s="6" t="s">
        <v>948</v>
      </c>
      <c r="G1122" s="9">
        <v>95.7</v>
      </c>
      <c r="H1122" s="9">
        <v>4.3</v>
      </c>
      <c r="I1122" s="9">
        <v>100</v>
      </c>
    </row>
    <row r="1123" spans="1:9" x14ac:dyDescent="0.3">
      <c r="A1123" s="6">
        <v>3</v>
      </c>
      <c r="B1123" s="6" t="s">
        <v>972</v>
      </c>
      <c r="C1123" s="6">
        <v>2</v>
      </c>
      <c r="D1123" s="6" t="s">
        <v>951</v>
      </c>
      <c r="E1123" s="6">
        <v>2001</v>
      </c>
      <c r="F1123" s="6" t="s">
        <v>948</v>
      </c>
      <c r="G1123" s="9">
        <v>0.9</v>
      </c>
      <c r="H1123" s="9">
        <v>0.1</v>
      </c>
      <c r="I1123" s="9">
        <v>1</v>
      </c>
    </row>
    <row r="1124" spans="1:9" x14ac:dyDescent="0.3">
      <c r="A1124" s="6">
        <v>3</v>
      </c>
      <c r="B1124" s="6" t="s">
        <v>972</v>
      </c>
      <c r="C1124" s="6">
        <v>3</v>
      </c>
      <c r="D1124" s="6" t="s">
        <v>953</v>
      </c>
      <c r="E1124" s="6">
        <v>2001</v>
      </c>
      <c r="F1124" s="6" t="s">
        <v>948</v>
      </c>
      <c r="G1124" s="9">
        <v>2.2999999999999998</v>
      </c>
      <c r="H1124" s="9">
        <v>0.3</v>
      </c>
      <c r="I1124" s="9">
        <v>2.6</v>
      </c>
    </row>
    <row r="1125" spans="1:9" x14ac:dyDescent="0.3">
      <c r="A1125" s="6">
        <v>3</v>
      </c>
      <c r="B1125" s="6" t="s">
        <v>972</v>
      </c>
      <c r="C1125" s="6">
        <v>4</v>
      </c>
      <c r="D1125" s="6" t="s">
        <v>955</v>
      </c>
      <c r="E1125" s="6">
        <v>2001</v>
      </c>
      <c r="F1125" s="6" t="s">
        <v>948</v>
      </c>
      <c r="G1125" s="9">
        <v>4.8</v>
      </c>
      <c r="H1125" s="9">
        <v>0.3</v>
      </c>
      <c r="I1125" s="9">
        <v>5.2</v>
      </c>
    </row>
    <row r="1126" spans="1:9" x14ac:dyDescent="0.3">
      <c r="A1126" s="6">
        <v>3</v>
      </c>
      <c r="B1126" s="6" t="s">
        <v>972</v>
      </c>
      <c r="C1126" s="6">
        <v>5</v>
      </c>
      <c r="D1126" s="6" t="s">
        <v>957</v>
      </c>
      <c r="E1126" s="6">
        <v>2001</v>
      </c>
      <c r="F1126" s="6" t="s">
        <v>948</v>
      </c>
      <c r="G1126" s="9">
        <v>2.2999999999999998</v>
      </c>
      <c r="H1126" s="9">
        <v>0.7</v>
      </c>
      <c r="I1126" s="9">
        <v>3</v>
      </c>
    </row>
    <row r="1127" spans="1:9" x14ac:dyDescent="0.3">
      <c r="A1127" s="6">
        <v>3</v>
      </c>
      <c r="B1127" s="6" t="s">
        <v>972</v>
      </c>
      <c r="C1127" s="6">
        <v>6</v>
      </c>
      <c r="D1127" s="6" t="s">
        <v>80</v>
      </c>
      <c r="E1127" s="6">
        <v>2001</v>
      </c>
      <c r="F1127" s="6" t="s">
        <v>948</v>
      </c>
      <c r="G1127" s="9">
        <v>1.6</v>
      </c>
      <c r="H1127" s="9">
        <v>0.1</v>
      </c>
      <c r="I1127" s="9">
        <v>1.8</v>
      </c>
    </row>
    <row r="1128" spans="1:9" x14ac:dyDescent="0.3">
      <c r="A1128" s="6">
        <v>3</v>
      </c>
      <c r="B1128" s="6" t="s">
        <v>972</v>
      </c>
      <c r="C1128" s="6">
        <v>7</v>
      </c>
      <c r="D1128" s="6" t="s">
        <v>959</v>
      </c>
      <c r="E1128" s="6">
        <v>2001</v>
      </c>
      <c r="F1128" s="6" t="s">
        <v>948</v>
      </c>
      <c r="G1128" s="9">
        <v>4.2</v>
      </c>
      <c r="H1128" s="9">
        <v>0</v>
      </c>
      <c r="I1128" s="9">
        <v>4.2</v>
      </c>
    </row>
    <row r="1129" spans="1:9" x14ac:dyDescent="0.3">
      <c r="A1129" s="6">
        <v>3</v>
      </c>
      <c r="B1129" s="6" t="s">
        <v>972</v>
      </c>
      <c r="C1129" s="6">
        <v>8</v>
      </c>
      <c r="D1129" s="6" t="s">
        <v>960</v>
      </c>
      <c r="E1129" s="6">
        <v>2001</v>
      </c>
      <c r="F1129" s="6" t="s">
        <v>948</v>
      </c>
      <c r="G1129" s="9">
        <v>0.5</v>
      </c>
      <c r="H1129" s="9">
        <v>0</v>
      </c>
      <c r="I1129" s="9">
        <v>0.5</v>
      </c>
    </row>
    <row r="1130" spans="1:9" x14ac:dyDescent="0.3">
      <c r="A1130" s="6">
        <v>3</v>
      </c>
      <c r="B1130" s="6" t="s">
        <v>972</v>
      </c>
      <c r="C1130" s="6">
        <v>9</v>
      </c>
      <c r="D1130" s="6" t="s">
        <v>965</v>
      </c>
      <c r="E1130" s="6">
        <v>2001</v>
      </c>
      <c r="F1130" s="6" t="s">
        <v>948</v>
      </c>
      <c r="G1130" s="9">
        <v>66.8</v>
      </c>
      <c r="H1130" s="9">
        <v>1.2</v>
      </c>
      <c r="I1130" s="9">
        <v>68</v>
      </c>
    </row>
    <row r="1131" spans="1:9" x14ac:dyDescent="0.3">
      <c r="A1131" s="6">
        <v>3</v>
      </c>
      <c r="B1131" s="6" t="s">
        <v>972</v>
      </c>
      <c r="C1131" s="6">
        <v>10</v>
      </c>
      <c r="D1131" s="6" t="s">
        <v>70</v>
      </c>
      <c r="E1131" s="6">
        <v>2001</v>
      </c>
      <c r="F1131" s="6" t="s">
        <v>948</v>
      </c>
      <c r="G1131" s="9">
        <v>4.3</v>
      </c>
      <c r="H1131" s="9">
        <v>1.3</v>
      </c>
      <c r="I1131" s="9">
        <v>5.6</v>
      </c>
    </row>
    <row r="1132" spans="1:9" x14ac:dyDescent="0.3">
      <c r="A1132" s="6">
        <v>3</v>
      </c>
      <c r="B1132" s="6" t="s">
        <v>972</v>
      </c>
      <c r="C1132" s="6">
        <v>11</v>
      </c>
      <c r="D1132" s="6" t="s">
        <v>966</v>
      </c>
      <c r="E1132" s="6">
        <v>2001</v>
      </c>
      <c r="F1132" s="6" t="s">
        <v>948</v>
      </c>
      <c r="G1132" s="9">
        <v>3.6</v>
      </c>
      <c r="H1132" s="9">
        <v>0.1</v>
      </c>
      <c r="I1132" s="9">
        <v>3.7</v>
      </c>
    </row>
    <row r="1133" spans="1:9" x14ac:dyDescent="0.3">
      <c r="A1133" s="6">
        <v>3</v>
      </c>
      <c r="B1133" s="6" t="s">
        <v>972</v>
      </c>
      <c r="C1133" s="6">
        <v>12</v>
      </c>
      <c r="D1133" s="6" t="s">
        <v>967</v>
      </c>
      <c r="E1133" s="6">
        <v>2001</v>
      </c>
      <c r="F1133" s="6" t="s">
        <v>948</v>
      </c>
      <c r="G1133" s="9">
        <v>2.5</v>
      </c>
      <c r="H1133" s="9">
        <v>0.1</v>
      </c>
      <c r="I1133" s="9">
        <v>2.6</v>
      </c>
    </row>
    <row r="1134" spans="1:9" x14ac:dyDescent="0.3">
      <c r="A1134" s="6">
        <v>3</v>
      </c>
      <c r="B1134" s="6" t="s">
        <v>972</v>
      </c>
      <c r="C1134" s="6">
        <v>13</v>
      </c>
      <c r="D1134" s="6" t="s">
        <v>968</v>
      </c>
      <c r="E1134" s="6">
        <v>2001</v>
      </c>
      <c r="F1134" s="6" t="s">
        <v>948</v>
      </c>
      <c r="G1134" s="9">
        <v>1.8</v>
      </c>
      <c r="H1134" s="9">
        <v>0</v>
      </c>
      <c r="I1134" s="9">
        <v>1.8</v>
      </c>
    </row>
    <row r="1135" spans="1:9" x14ac:dyDescent="0.3">
      <c r="A1135" s="6">
        <v>3</v>
      </c>
      <c r="B1135" s="6" t="s">
        <v>972</v>
      </c>
      <c r="C1135" s="6">
        <v>14</v>
      </c>
      <c r="D1135" s="6" t="s">
        <v>969</v>
      </c>
      <c r="E1135" s="6">
        <v>2001</v>
      </c>
      <c r="F1135" s="6" t="s">
        <v>948</v>
      </c>
      <c r="G1135" s="9"/>
      <c r="H1135" s="9"/>
      <c r="I1135" s="9">
        <v>112.5</v>
      </c>
    </row>
    <row r="1136" spans="1:9" x14ac:dyDescent="0.3">
      <c r="A1136" s="6">
        <v>3</v>
      </c>
      <c r="B1136" s="6" t="s">
        <v>972</v>
      </c>
      <c r="C1136" s="6">
        <v>15</v>
      </c>
      <c r="D1136" s="6" t="s">
        <v>970</v>
      </c>
      <c r="E1136" s="6">
        <v>2001</v>
      </c>
      <c r="F1136" s="6" t="s">
        <v>948</v>
      </c>
      <c r="G1136" s="9"/>
      <c r="H1136" s="9"/>
      <c r="I1136" s="9">
        <v>100</v>
      </c>
    </row>
    <row r="1137" spans="1:9" x14ac:dyDescent="0.3">
      <c r="A1137" s="6">
        <v>3</v>
      </c>
      <c r="B1137" s="6" t="s">
        <v>972</v>
      </c>
      <c r="C1137" s="6">
        <v>16</v>
      </c>
      <c r="D1137" s="6" t="s">
        <v>971</v>
      </c>
      <c r="E1137" s="6">
        <v>2001</v>
      </c>
      <c r="F1137" s="6" t="s">
        <v>948</v>
      </c>
      <c r="G1137" s="9"/>
      <c r="H1137" s="9"/>
      <c r="I1137" s="9">
        <v>5.5</v>
      </c>
    </row>
    <row r="1138" spans="1:9" x14ac:dyDescent="0.3">
      <c r="A1138" s="6">
        <v>3</v>
      </c>
      <c r="B1138" s="6" t="s">
        <v>972</v>
      </c>
      <c r="C1138" s="6">
        <v>1</v>
      </c>
      <c r="D1138" s="6" t="s">
        <v>946</v>
      </c>
      <c r="E1138" s="6">
        <v>2002</v>
      </c>
      <c r="F1138" s="6" t="s">
        <v>948</v>
      </c>
      <c r="G1138" s="9">
        <v>95.7</v>
      </c>
      <c r="H1138" s="9">
        <v>4.3</v>
      </c>
      <c r="I1138" s="9">
        <v>100</v>
      </c>
    </row>
    <row r="1139" spans="1:9" x14ac:dyDescent="0.3">
      <c r="A1139" s="6">
        <v>3</v>
      </c>
      <c r="B1139" s="6" t="s">
        <v>972</v>
      </c>
      <c r="C1139" s="6">
        <v>2</v>
      </c>
      <c r="D1139" s="6" t="s">
        <v>951</v>
      </c>
      <c r="E1139" s="6">
        <v>2002</v>
      </c>
      <c r="F1139" s="6" t="s">
        <v>948</v>
      </c>
      <c r="G1139" s="9">
        <v>0.8</v>
      </c>
      <c r="H1139" s="9">
        <v>0.2</v>
      </c>
      <c r="I1139" s="9">
        <v>1</v>
      </c>
    </row>
    <row r="1140" spans="1:9" x14ac:dyDescent="0.3">
      <c r="A1140" s="6">
        <v>3</v>
      </c>
      <c r="B1140" s="6" t="s">
        <v>972</v>
      </c>
      <c r="C1140" s="6">
        <v>3</v>
      </c>
      <c r="D1140" s="6" t="s">
        <v>953</v>
      </c>
      <c r="E1140" s="6">
        <v>2002</v>
      </c>
      <c r="F1140" s="6" t="s">
        <v>948</v>
      </c>
      <c r="G1140" s="9">
        <v>2.2999999999999998</v>
      </c>
      <c r="H1140" s="9">
        <v>0.3</v>
      </c>
      <c r="I1140" s="9">
        <v>2.6</v>
      </c>
    </row>
    <row r="1141" spans="1:9" x14ac:dyDescent="0.3">
      <c r="A1141" s="6">
        <v>3</v>
      </c>
      <c r="B1141" s="6" t="s">
        <v>972</v>
      </c>
      <c r="C1141" s="6">
        <v>4</v>
      </c>
      <c r="D1141" s="6" t="s">
        <v>955</v>
      </c>
      <c r="E1141" s="6">
        <v>2002</v>
      </c>
      <c r="F1141" s="6" t="s">
        <v>948</v>
      </c>
      <c r="G1141" s="9">
        <v>4.7</v>
      </c>
      <c r="H1141" s="9">
        <v>0.3</v>
      </c>
      <c r="I1141" s="9">
        <v>5.0999999999999996</v>
      </c>
    </row>
    <row r="1142" spans="1:9" x14ac:dyDescent="0.3">
      <c r="A1142" s="6">
        <v>3</v>
      </c>
      <c r="B1142" s="6" t="s">
        <v>972</v>
      </c>
      <c r="C1142" s="6">
        <v>5</v>
      </c>
      <c r="D1142" s="6" t="s">
        <v>957</v>
      </c>
      <c r="E1142" s="6">
        <v>2002</v>
      </c>
      <c r="F1142" s="6" t="s">
        <v>948</v>
      </c>
      <c r="G1142" s="9">
        <v>2.4</v>
      </c>
      <c r="H1142" s="9">
        <v>0.8</v>
      </c>
      <c r="I1142" s="9">
        <v>3.2</v>
      </c>
    </row>
    <row r="1143" spans="1:9" x14ac:dyDescent="0.3">
      <c r="A1143" s="6">
        <v>3</v>
      </c>
      <c r="B1143" s="6" t="s">
        <v>972</v>
      </c>
      <c r="C1143" s="6">
        <v>6</v>
      </c>
      <c r="D1143" s="6" t="s">
        <v>80</v>
      </c>
      <c r="E1143" s="6">
        <v>2002</v>
      </c>
      <c r="F1143" s="6" t="s">
        <v>948</v>
      </c>
      <c r="G1143" s="9">
        <v>1.7</v>
      </c>
      <c r="H1143" s="9">
        <v>0.1</v>
      </c>
      <c r="I1143" s="9">
        <v>1.8</v>
      </c>
    </row>
    <row r="1144" spans="1:9" x14ac:dyDescent="0.3">
      <c r="A1144" s="6">
        <v>3</v>
      </c>
      <c r="B1144" s="6" t="s">
        <v>972</v>
      </c>
      <c r="C1144" s="6">
        <v>7</v>
      </c>
      <c r="D1144" s="6" t="s">
        <v>959</v>
      </c>
      <c r="E1144" s="6">
        <v>2002</v>
      </c>
      <c r="F1144" s="6" t="s">
        <v>948</v>
      </c>
      <c r="G1144" s="9">
        <v>4.3</v>
      </c>
      <c r="H1144" s="9">
        <v>0</v>
      </c>
      <c r="I1144" s="9">
        <v>4.2</v>
      </c>
    </row>
    <row r="1145" spans="1:9" x14ac:dyDescent="0.3">
      <c r="A1145" s="6">
        <v>3</v>
      </c>
      <c r="B1145" s="6" t="s">
        <v>972</v>
      </c>
      <c r="C1145" s="6">
        <v>8</v>
      </c>
      <c r="D1145" s="6" t="s">
        <v>960</v>
      </c>
      <c r="E1145" s="6">
        <v>2002</v>
      </c>
      <c r="F1145" s="6" t="s">
        <v>948</v>
      </c>
      <c r="G1145" s="9">
        <v>0.4</v>
      </c>
      <c r="H1145" s="9">
        <v>0</v>
      </c>
      <c r="I1145" s="9">
        <v>0.4</v>
      </c>
    </row>
    <row r="1146" spans="1:9" x14ac:dyDescent="0.3">
      <c r="A1146" s="6">
        <v>3</v>
      </c>
      <c r="B1146" s="6" t="s">
        <v>972</v>
      </c>
      <c r="C1146" s="6">
        <v>9</v>
      </c>
      <c r="D1146" s="6" t="s">
        <v>965</v>
      </c>
      <c r="E1146" s="6">
        <v>2002</v>
      </c>
      <c r="F1146" s="6" t="s">
        <v>948</v>
      </c>
      <c r="G1146" s="9">
        <v>67.599999999999994</v>
      </c>
      <c r="H1146" s="9">
        <v>1.1000000000000001</v>
      </c>
      <c r="I1146" s="9">
        <v>68.7</v>
      </c>
    </row>
    <row r="1147" spans="1:9" x14ac:dyDescent="0.3">
      <c r="A1147" s="6">
        <v>3</v>
      </c>
      <c r="B1147" s="6" t="s">
        <v>972</v>
      </c>
      <c r="C1147" s="6">
        <v>10</v>
      </c>
      <c r="D1147" s="6" t="s">
        <v>70</v>
      </c>
      <c r="E1147" s="6">
        <v>2002</v>
      </c>
      <c r="F1147" s="6" t="s">
        <v>948</v>
      </c>
      <c r="G1147" s="9">
        <v>3.6</v>
      </c>
      <c r="H1147" s="9">
        <v>1.3</v>
      </c>
      <c r="I1147" s="9">
        <v>5</v>
      </c>
    </row>
    <row r="1148" spans="1:9" x14ac:dyDescent="0.3">
      <c r="A1148" s="6">
        <v>3</v>
      </c>
      <c r="B1148" s="6" t="s">
        <v>972</v>
      </c>
      <c r="C1148" s="6">
        <v>11</v>
      </c>
      <c r="D1148" s="6" t="s">
        <v>966</v>
      </c>
      <c r="E1148" s="6">
        <v>2002</v>
      </c>
      <c r="F1148" s="6" t="s">
        <v>948</v>
      </c>
      <c r="G1148" s="9">
        <v>3.5</v>
      </c>
      <c r="H1148" s="9">
        <v>0.1</v>
      </c>
      <c r="I1148" s="9">
        <v>3.6</v>
      </c>
    </row>
    <row r="1149" spans="1:9" x14ac:dyDescent="0.3">
      <c r="A1149" s="6">
        <v>3</v>
      </c>
      <c r="B1149" s="6" t="s">
        <v>972</v>
      </c>
      <c r="C1149" s="6">
        <v>12</v>
      </c>
      <c r="D1149" s="6" t="s">
        <v>967</v>
      </c>
      <c r="E1149" s="6">
        <v>2002</v>
      </c>
      <c r="F1149" s="6" t="s">
        <v>948</v>
      </c>
      <c r="G1149" s="9">
        <v>2.5</v>
      </c>
      <c r="H1149" s="9">
        <v>0.1</v>
      </c>
      <c r="I1149" s="9">
        <v>2.6</v>
      </c>
    </row>
    <row r="1150" spans="1:9" x14ac:dyDescent="0.3">
      <c r="A1150" s="6">
        <v>3</v>
      </c>
      <c r="B1150" s="6" t="s">
        <v>972</v>
      </c>
      <c r="C1150" s="6">
        <v>13</v>
      </c>
      <c r="D1150" s="6" t="s">
        <v>968</v>
      </c>
      <c r="E1150" s="6">
        <v>2002</v>
      </c>
      <c r="F1150" s="6" t="s">
        <v>948</v>
      </c>
      <c r="G1150" s="9">
        <v>1.9</v>
      </c>
      <c r="H1150" s="9">
        <v>0</v>
      </c>
      <c r="I1150" s="9">
        <v>1.9</v>
      </c>
    </row>
    <row r="1151" spans="1:9" x14ac:dyDescent="0.3">
      <c r="A1151" s="6">
        <v>3</v>
      </c>
      <c r="B1151" s="6" t="s">
        <v>972</v>
      </c>
      <c r="C1151" s="6">
        <v>14</v>
      </c>
      <c r="D1151" s="6" t="s">
        <v>969</v>
      </c>
      <c r="E1151" s="6">
        <v>2002</v>
      </c>
      <c r="F1151" s="6" t="s">
        <v>948</v>
      </c>
      <c r="G1151" s="9"/>
      <c r="H1151" s="9"/>
      <c r="I1151" s="9">
        <v>113.4</v>
      </c>
    </row>
    <row r="1152" spans="1:9" x14ac:dyDescent="0.3">
      <c r="A1152" s="6">
        <v>3</v>
      </c>
      <c r="B1152" s="6" t="s">
        <v>972</v>
      </c>
      <c r="C1152" s="6">
        <v>15</v>
      </c>
      <c r="D1152" s="6" t="s">
        <v>970</v>
      </c>
      <c r="E1152" s="6">
        <v>2002</v>
      </c>
      <c r="F1152" s="6" t="s">
        <v>948</v>
      </c>
      <c r="G1152" s="9"/>
      <c r="H1152" s="9"/>
      <c r="I1152" s="9">
        <v>100</v>
      </c>
    </row>
    <row r="1153" spans="1:9" x14ac:dyDescent="0.3">
      <c r="A1153" s="6">
        <v>3</v>
      </c>
      <c r="B1153" s="6" t="s">
        <v>972</v>
      </c>
      <c r="C1153" s="6">
        <v>16</v>
      </c>
      <c r="D1153" s="6" t="s">
        <v>971</v>
      </c>
      <c r="E1153" s="6">
        <v>2002</v>
      </c>
      <c r="F1153" s="6" t="s">
        <v>948</v>
      </c>
      <c r="G1153" s="9"/>
      <c r="H1153" s="9"/>
      <c r="I1153" s="9">
        <v>5.4</v>
      </c>
    </row>
    <row r="1154" spans="1:9" x14ac:dyDescent="0.3">
      <c r="A1154" s="6">
        <v>3</v>
      </c>
      <c r="B1154" s="6" t="s">
        <v>972</v>
      </c>
      <c r="C1154" s="6">
        <v>1</v>
      </c>
      <c r="D1154" s="6" t="s">
        <v>946</v>
      </c>
      <c r="E1154" s="6">
        <v>2003</v>
      </c>
      <c r="F1154" s="6" t="s">
        <v>948</v>
      </c>
      <c r="G1154" s="9">
        <v>95.9</v>
      </c>
      <c r="H1154" s="9">
        <v>4.0999999999999996</v>
      </c>
      <c r="I1154" s="9">
        <v>100</v>
      </c>
    </row>
    <row r="1155" spans="1:9" x14ac:dyDescent="0.3">
      <c r="A1155" s="6">
        <v>3</v>
      </c>
      <c r="B1155" s="6" t="s">
        <v>972</v>
      </c>
      <c r="C1155" s="6">
        <v>2</v>
      </c>
      <c r="D1155" s="6" t="s">
        <v>951</v>
      </c>
      <c r="E1155" s="6">
        <v>2003</v>
      </c>
      <c r="F1155" s="6" t="s">
        <v>948</v>
      </c>
      <c r="G1155" s="9">
        <v>0.8</v>
      </c>
      <c r="H1155" s="9">
        <v>0.2</v>
      </c>
      <c r="I1155" s="9">
        <v>0.9</v>
      </c>
    </row>
    <row r="1156" spans="1:9" x14ac:dyDescent="0.3">
      <c r="A1156" s="6">
        <v>3</v>
      </c>
      <c r="B1156" s="6" t="s">
        <v>972</v>
      </c>
      <c r="C1156" s="6">
        <v>3</v>
      </c>
      <c r="D1156" s="6" t="s">
        <v>953</v>
      </c>
      <c r="E1156" s="6">
        <v>2003</v>
      </c>
      <c r="F1156" s="6" t="s">
        <v>948</v>
      </c>
      <c r="G1156" s="9">
        <v>2.8</v>
      </c>
      <c r="H1156" s="9">
        <v>0.4</v>
      </c>
      <c r="I1156" s="9">
        <v>3.1</v>
      </c>
    </row>
    <row r="1157" spans="1:9" x14ac:dyDescent="0.3">
      <c r="A1157" s="6">
        <v>3</v>
      </c>
      <c r="B1157" s="6" t="s">
        <v>972</v>
      </c>
      <c r="C1157" s="6">
        <v>4</v>
      </c>
      <c r="D1157" s="6" t="s">
        <v>955</v>
      </c>
      <c r="E1157" s="6">
        <v>2003</v>
      </c>
      <c r="F1157" s="6" t="s">
        <v>948</v>
      </c>
      <c r="G1157" s="9">
        <v>4.7</v>
      </c>
      <c r="H1157" s="9">
        <v>0.3</v>
      </c>
      <c r="I1157" s="9">
        <v>5.0999999999999996</v>
      </c>
    </row>
    <row r="1158" spans="1:9" x14ac:dyDescent="0.3">
      <c r="A1158" s="6">
        <v>3</v>
      </c>
      <c r="B1158" s="6" t="s">
        <v>972</v>
      </c>
      <c r="C1158" s="6">
        <v>5</v>
      </c>
      <c r="D1158" s="6" t="s">
        <v>957</v>
      </c>
      <c r="E1158" s="6">
        <v>2003</v>
      </c>
      <c r="F1158" s="6" t="s">
        <v>948</v>
      </c>
      <c r="G1158" s="9">
        <v>2.1</v>
      </c>
      <c r="H1158" s="9">
        <v>0.7</v>
      </c>
      <c r="I1158" s="9">
        <v>2.9</v>
      </c>
    </row>
    <row r="1159" spans="1:9" x14ac:dyDescent="0.3">
      <c r="A1159" s="6">
        <v>3</v>
      </c>
      <c r="B1159" s="6" t="s">
        <v>972</v>
      </c>
      <c r="C1159" s="6">
        <v>6</v>
      </c>
      <c r="D1159" s="6" t="s">
        <v>80</v>
      </c>
      <c r="E1159" s="6">
        <v>2003</v>
      </c>
      <c r="F1159" s="6" t="s">
        <v>948</v>
      </c>
      <c r="G1159" s="9">
        <v>1.7</v>
      </c>
      <c r="H1159" s="9">
        <v>0.1</v>
      </c>
      <c r="I1159" s="9">
        <v>1.9</v>
      </c>
    </row>
    <row r="1160" spans="1:9" x14ac:dyDescent="0.3">
      <c r="A1160" s="6">
        <v>3</v>
      </c>
      <c r="B1160" s="6" t="s">
        <v>972</v>
      </c>
      <c r="C1160" s="6">
        <v>7</v>
      </c>
      <c r="D1160" s="6" t="s">
        <v>959</v>
      </c>
      <c r="E1160" s="6">
        <v>2003</v>
      </c>
      <c r="F1160" s="6" t="s">
        <v>948</v>
      </c>
      <c r="G1160" s="9">
        <v>4.8</v>
      </c>
      <c r="H1160" s="9">
        <v>-0.1</v>
      </c>
      <c r="I1160" s="9">
        <v>4.7</v>
      </c>
    </row>
    <row r="1161" spans="1:9" x14ac:dyDescent="0.3">
      <c r="A1161" s="6">
        <v>3</v>
      </c>
      <c r="B1161" s="6" t="s">
        <v>972</v>
      </c>
      <c r="C1161" s="6">
        <v>8</v>
      </c>
      <c r="D1161" s="6" t="s">
        <v>960</v>
      </c>
      <c r="E1161" s="6">
        <v>2003</v>
      </c>
      <c r="F1161" s="6" t="s">
        <v>948</v>
      </c>
      <c r="G1161" s="9">
        <v>0.5</v>
      </c>
      <c r="H1161" s="9">
        <v>0</v>
      </c>
      <c r="I1161" s="9">
        <v>0.5</v>
      </c>
    </row>
    <row r="1162" spans="1:9" x14ac:dyDescent="0.3">
      <c r="A1162" s="6">
        <v>3</v>
      </c>
      <c r="B1162" s="6" t="s">
        <v>972</v>
      </c>
      <c r="C1162" s="6">
        <v>9</v>
      </c>
      <c r="D1162" s="6" t="s">
        <v>965</v>
      </c>
      <c r="E1162" s="6">
        <v>2003</v>
      </c>
      <c r="F1162" s="6" t="s">
        <v>948</v>
      </c>
      <c r="G1162" s="9">
        <v>67.599999999999994</v>
      </c>
      <c r="H1162" s="9">
        <v>1</v>
      </c>
      <c r="I1162" s="9">
        <v>68.599999999999994</v>
      </c>
    </row>
    <row r="1163" spans="1:9" x14ac:dyDescent="0.3">
      <c r="A1163" s="6">
        <v>3</v>
      </c>
      <c r="B1163" s="6" t="s">
        <v>972</v>
      </c>
      <c r="C1163" s="6">
        <v>10</v>
      </c>
      <c r="D1163" s="6" t="s">
        <v>70</v>
      </c>
      <c r="E1163" s="6">
        <v>2003</v>
      </c>
      <c r="F1163" s="6" t="s">
        <v>948</v>
      </c>
      <c r="G1163" s="9">
        <v>3.4</v>
      </c>
      <c r="H1163" s="9">
        <v>1.2</v>
      </c>
      <c r="I1163" s="9">
        <v>4.5</v>
      </c>
    </row>
    <row r="1164" spans="1:9" x14ac:dyDescent="0.3">
      <c r="A1164" s="6">
        <v>3</v>
      </c>
      <c r="B1164" s="6" t="s">
        <v>972</v>
      </c>
      <c r="C1164" s="6">
        <v>11</v>
      </c>
      <c r="D1164" s="6" t="s">
        <v>966</v>
      </c>
      <c r="E1164" s="6">
        <v>2003</v>
      </c>
      <c r="F1164" s="6" t="s">
        <v>948</v>
      </c>
      <c r="G1164" s="9">
        <v>3.4</v>
      </c>
      <c r="H1164" s="9">
        <v>0.1</v>
      </c>
      <c r="I1164" s="9">
        <v>3.5</v>
      </c>
    </row>
    <row r="1165" spans="1:9" x14ac:dyDescent="0.3">
      <c r="A1165" s="6">
        <v>3</v>
      </c>
      <c r="B1165" s="6" t="s">
        <v>972</v>
      </c>
      <c r="C1165" s="6">
        <v>12</v>
      </c>
      <c r="D1165" s="6" t="s">
        <v>967</v>
      </c>
      <c r="E1165" s="6">
        <v>2003</v>
      </c>
      <c r="F1165" s="6" t="s">
        <v>948</v>
      </c>
      <c r="G1165" s="9">
        <v>2.4</v>
      </c>
      <c r="H1165" s="9">
        <v>0.1</v>
      </c>
      <c r="I1165" s="9">
        <v>2.5</v>
      </c>
    </row>
    <row r="1166" spans="1:9" x14ac:dyDescent="0.3">
      <c r="A1166" s="6">
        <v>3</v>
      </c>
      <c r="B1166" s="6" t="s">
        <v>972</v>
      </c>
      <c r="C1166" s="6">
        <v>13</v>
      </c>
      <c r="D1166" s="6" t="s">
        <v>968</v>
      </c>
      <c r="E1166" s="6">
        <v>2003</v>
      </c>
      <c r="F1166" s="6" t="s">
        <v>948</v>
      </c>
      <c r="G1166" s="9">
        <v>1.7</v>
      </c>
      <c r="H1166" s="9">
        <v>0</v>
      </c>
      <c r="I1166" s="9">
        <v>1.8</v>
      </c>
    </row>
    <row r="1167" spans="1:9" x14ac:dyDescent="0.3">
      <c r="A1167" s="6">
        <v>3</v>
      </c>
      <c r="B1167" s="6" t="s">
        <v>972</v>
      </c>
      <c r="C1167" s="6">
        <v>14</v>
      </c>
      <c r="D1167" s="6" t="s">
        <v>969</v>
      </c>
      <c r="E1167" s="6">
        <v>2003</v>
      </c>
      <c r="F1167" s="6" t="s">
        <v>948</v>
      </c>
      <c r="G1167" s="9"/>
      <c r="H1167" s="9"/>
      <c r="I1167" s="9">
        <v>114.1</v>
      </c>
    </row>
    <row r="1168" spans="1:9" x14ac:dyDescent="0.3">
      <c r="A1168" s="6">
        <v>3</v>
      </c>
      <c r="B1168" s="6" t="s">
        <v>972</v>
      </c>
      <c r="C1168" s="6">
        <v>15</v>
      </c>
      <c r="D1168" s="6" t="s">
        <v>970</v>
      </c>
      <c r="E1168" s="6">
        <v>2003</v>
      </c>
      <c r="F1168" s="6" t="s">
        <v>948</v>
      </c>
      <c r="G1168" s="9"/>
      <c r="H1168" s="9"/>
      <c r="I1168" s="9">
        <v>100</v>
      </c>
    </row>
    <row r="1169" spans="1:9" x14ac:dyDescent="0.3">
      <c r="A1169" s="6">
        <v>3</v>
      </c>
      <c r="B1169" s="6" t="s">
        <v>972</v>
      </c>
      <c r="C1169" s="6">
        <v>16</v>
      </c>
      <c r="D1169" s="6" t="s">
        <v>971</v>
      </c>
      <c r="E1169" s="6">
        <v>2003</v>
      </c>
      <c r="F1169" s="6" t="s">
        <v>948</v>
      </c>
      <c r="G1169" s="9"/>
      <c r="H1169" s="9"/>
      <c r="I1169" s="9">
        <v>6.2</v>
      </c>
    </row>
    <row r="1170" spans="1:9" x14ac:dyDescent="0.3">
      <c r="A1170" s="6">
        <v>3</v>
      </c>
      <c r="B1170" s="6" t="s">
        <v>972</v>
      </c>
      <c r="C1170" s="6">
        <v>1</v>
      </c>
      <c r="D1170" s="6" t="s">
        <v>946</v>
      </c>
      <c r="E1170" s="6">
        <v>2004</v>
      </c>
      <c r="F1170" s="6" t="s">
        <v>948</v>
      </c>
      <c r="G1170" s="9">
        <v>95.7</v>
      </c>
      <c r="H1170" s="9">
        <v>4.3</v>
      </c>
      <c r="I1170" s="9">
        <v>100</v>
      </c>
    </row>
    <row r="1171" spans="1:9" x14ac:dyDescent="0.3">
      <c r="A1171" s="6">
        <v>3</v>
      </c>
      <c r="B1171" s="6" t="s">
        <v>972</v>
      </c>
      <c r="C1171" s="6">
        <v>2</v>
      </c>
      <c r="D1171" s="6" t="s">
        <v>951</v>
      </c>
      <c r="E1171" s="6">
        <v>2004</v>
      </c>
      <c r="F1171" s="6" t="s">
        <v>948</v>
      </c>
      <c r="G1171" s="9">
        <v>0.6</v>
      </c>
      <c r="H1171" s="9">
        <v>0.1</v>
      </c>
      <c r="I1171" s="9">
        <v>0.8</v>
      </c>
    </row>
    <row r="1172" spans="1:9" x14ac:dyDescent="0.3">
      <c r="A1172" s="6">
        <v>3</v>
      </c>
      <c r="B1172" s="6" t="s">
        <v>972</v>
      </c>
      <c r="C1172" s="6">
        <v>3</v>
      </c>
      <c r="D1172" s="6" t="s">
        <v>953</v>
      </c>
      <c r="E1172" s="6">
        <v>2004</v>
      </c>
      <c r="F1172" s="6" t="s">
        <v>948</v>
      </c>
      <c r="G1172" s="9">
        <v>3.1</v>
      </c>
      <c r="H1172" s="9">
        <v>0.4</v>
      </c>
      <c r="I1172" s="9">
        <v>3.5</v>
      </c>
    </row>
    <row r="1173" spans="1:9" x14ac:dyDescent="0.3">
      <c r="A1173" s="6">
        <v>3</v>
      </c>
      <c r="B1173" s="6" t="s">
        <v>972</v>
      </c>
      <c r="C1173" s="6">
        <v>4</v>
      </c>
      <c r="D1173" s="6" t="s">
        <v>955</v>
      </c>
      <c r="E1173" s="6">
        <v>2004</v>
      </c>
      <c r="F1173" s="6" t="s">
        <v>948</v>
      </c>
      <c r="G1173" s="9">
        <v>4.7</v>
      </c>
      <c r="H1173" s="9">
        <v>0.4</v>
      </c>
      <c r="I1173" s="9">
        <v>5.0999999999999996</v>
      </c>
    </row>
    <row r="1174" spans="1:9" x14ac:dyDescent="0.3">
      <c r="A1174" s="6">
        <v>3</v>
      </c>
      <c r="B1174" s="6" t="s">
        <v>972</v>
      </c>
      <c r="C1174" s="6">
        <v>5</v>
      </c>
      <c r="D1174" s="6" t="s">
        <v>957</v>
      </c>
      <c r="E1174" s="6">
        <v>2004</v>
      </c>
      <c r="F1174" s="6" t="s">
        <v>948</v>
      </c>
      <c r="G1174" s="9">
        <v>2</v>
      </c>
      <c r="H1174" s="9">
        <v>0.8</v>
      </c>
      <c r="I1174" s="9">
        <v>2.8</v>
      </c>
    </row>
    <row r="1175" spans="1:9" x14ac:dyDescent="0.3">
      <c r="A1175" s="6">
        <v>3</v>
      </c>
      <c r="B1175" s="6" t="s">
        <v>972</v>
      </c>
      <c r="C1175" s="6">
        <v>6</v>
      </c>
      <c r="D1175" s="6" t="s">
        <v>80</v>
      </c>
      <c r="E1175" s="6">
        <v>2004</v>
      </c>
      <c r="F1175" s="6" t="s">
        <v>948</v>
      </c>
      <c r="G1175" s="9">
        <v>1.6</v>
      </c>
      <c r="H1175" s="9">
        <v>0.1</v>
      </c>
      <c r="I1175" s="9">
        <v>1.7</v>
      </c>
    </row>
    <row r="1176" spans="1:9" x14ac:dyDescent="0.3">
      <c r="A1176" s="6">
        <v>3</v>
      </c>
      <c r="B1176" s="6" t="s">
        <v>972</v>
      </c>
      <c r="C1176" s="6">
        <v>7</v>
      </c>
      <c r="D1176" s="6" t="s">
        <v>959</v>
      </c>
      <c r="E1176" s="6">
        <v>2004</v>
      </c>
      <c r="F1176" s="6" t="s">
        <v>948</v>
      </c>
      <c r="G1176" s="9">
        <v>4.5</v>
      </c>
      <c r="H1176" s="9">
        <v>0</v>
      </c>
      <c r="I1176" s="9">
        <v>4.4000000000000004</v>
      </c>
    </row>
    <row r="1177" spans="1:9" x14ac:dyDescent="0.3">
      <c r="A1177" s="6">
        <v>3</v>
      </c>
      <c r="B1177" s="6" t="s">
        <v>972</v>
      </c>
      <c r="C1177" s="6">
        <v>8</v>
      </c>
      <c r="D1177" s="6" t="s">
        <v>960</v>
      </c>
      <c r="E1177" s="6">
        <v>2004</v>
      </c>
      <c r="F1177" s="6" t="s">
        <v>948</v>
      </c>
      <c r="G1177" s="9">
        <v>0.6</v>
      </c>
      <c r="H1177" s="9">
        <v>0</v>
      </c>
      <c r="I1177" s="9">
        <v>0.6</v>
      </c>
    </row>
    <row r="1178" spans="1:9" x14ac:dyDescent="0.3">
      <c r="A1178" s="6">
        <v>3</v>
      </c>
      <c r="B1178" s="6" t="s">
        <v>972</v>
      </c>
      <c r="C1178" s="6">
        <v>9</v>
      </c>
      <c r="D1178" s="6" t="s">
        <v>965</v>
      </c>
      <c r="E1178" s="6">
        <v>2004</v>
      </c>
      <c r="F1178" s="6" t="s">
        <v>948</v>
      </c>
      <c r="G1178" s="9">
        <v>68.099999999999994</v>
      </c>
      <c r="H1178" s="9">
        <v>1.1000000000000001</v>
      </c>
      <c r="I1178" s="9">
        <v>69.2</v>
      </c>
    </row>
    <row r="1179" spans="1:9" x14ac:dyDescent="0.3">
      <c r="A1179" s="6">
        <v>3</v>
      </c>
      <c r="B1179" s="6" t="s">
        <v>972</v>
      </c>
      <c r="C1179" s="6">
        <v>10</v>
      </c>
      <c r="D1179" s="6" t="s">
        <v>70</v>
      </c>
      <c r="E1179" s="6">
        <v>2004</v>
      </c>
      <c r="F1179" s="6" t="s">
        <v>948</v>
      </c>
      <c r="G1179" s="9">
        <v>3.3</v>
      </c>
      <c r="H1179" s="9">
        <v>1.3</v>
      </c>
      <c r="I1179" s="9">
        <v>4.5999999999999996</v>
      </c>
    </row>
    <row r="1180" spans="1:9" x14ac:dyDescent="0.3">
      <c r="A1180" s="6">
        <v>3</v>
      </c>
      <c r="B1180" s="6" t="s">
        <v>972</v>
      </c>
      <c r="C1180" s="6">
        <v>11</v>
      </c>
      <c r="D1180" s="6" t="s">
        <v>966</v>
      </c>
      <c r="E1180" s="6">
        <v>2004</v>
      </c>
      <c r="F1180" s="6" t="s">
        <v>948</v>
      </c>
      <c r="G1180" s="9">
        <v>2.9</v>
      </c>
      <c r="H1180" s="9">
        <v>0.1</v>
      </c>
      <c r="I1180" s="9">
        <v>3.1</v>
      </c>
    </row>
    <row r="1181" spans="1:9" x14ac:dyDescent="0.3">
      <c r="A1181" s="6">
        <v>3</v>
      </c>
      <c r="B1181" s="6" t="s">
        <v>972</v>
      </c>
      <c r="C1181" s="6">
        <v>12</v>
      </c>
      <c r="D1181" s="6" t="s">
        <v>967</v>
      </c>
      <c r="E1181" s="6">
        <v>2004</v>
      </c>
      <c r="F1181" s="6" t="s">
        <v>948</v>
      </c>
      <c r="G1181" s="9">
        <v>2.5</v>
      </c>
      <c r="H1181" s="9">
        <v>0.1</v>
      </c>
      <c r="I1181" s="9">
        <v>2.6</v>
      </c>
    </row>
    <row r="1182" spans="1:9" x14ac:dyDescent="0.3">
      <c r="A1182" s="6">
        <v>3</v>
      </c>
      <c r="B1182" s="6" t="s">
        <v>972</v>
      </c>
      <c r="C1182" s="6">
        <v>13</v>
      </c>
      <c r="D1182" s="6" t="s">
        <v>968</v>
      </c>
      <c r="E1182" s="6">
        <v>2004</v>
      </c>
      <c r="F1182" s="6" t="s">
        <v>948</v>
      </c>
      <c r="G1182" s="9">
        <v>1.6</v>
      </c>
      <c r="H1182" s="9">
        <v>0</v>
      </c>
      <c r="I1182" s="9">
        <v>1.6</v>
      </c>
    </row>
    <row r="1183" spans="1:9" x14ac:dyDescent="0.3">
      <c r="A1183" s="6">
        <v>3</v>
      </c>
      <c r="B1183" s="6" t="s">
        <v>972</v>
      </c>
      <c r="C1183" s="6">
        <v>14</v>
      </c>
      <c r="D1183" s="6" t="s">
        <v>969</v>
      </c>
      <c r="E1183" s="6">
        <v>2004</v>
      </c>
      <c r="F1183" s="6" t="s">
        <v>948</v>
      </c>
      <c r="G1183" s="9"/>
      <c r="H1183" s="9"/>
      <c r="I1183" s="9">
        <v>114.3</v>
      </c>
    </row>
    <row r="1184" spans="1:9" x14ac:dyDescent="0.3">
      <c r="A1184" s="6">
        <v>3</v>
      </c>
      <c r="B1184" s="6" t="s">
        <v>972</v>
      </c>
      <c r="C1184" s="6">
        <v>15</v>
      </c>
      <c r="D1184" s="6" t="s">
        <v>970</v>
      </c>
      <c r="E1184" s="6">
        <v>2004</v>
      </c>
      <c r="F1184" s="6" t="s">
        <v>948</v>
      </c>
      <c r="G1184" s="9"/>
      <c r="H1184" s="9"/>
      <c r="I1184" s="9">
        <v>100</v>
      </c>
    </row>
    <row r="1185" spans="1:9" x14ac:dyDescent="0.3">
      <c r="A1185" s="6">
        <v>3</v>
      </c>
      <c r="B1185" s="6" t="s">
        <v>972</v>
      </c>
      <c r="C1185" s="6">
        <v>16</v>
      </c>
      <c r="D1185" s="6" t="s">
        <v>971</v>
      </c>
      <c r="E1185" s="6">
        <v>2004</v>
      </c>
      <c r="F1185" s="6" t="s">
        <v>948</v>
      </c>
      <c r="G1185" s="9"/>
      <c r="H1185" s="9"/>
      <c r="I1185" s="9">
        <v>6.1</v>
      </c>
    </row>
    <row r="1186" spans="1:9" x14ac:dyDescent="0.3">
      <c r="A1186" s="6">
        <v>3</v>
      </c>
      <c r="B1186" s="6" t="s">
        <v>972</v>
      </c>
      <c r="C1186" s="6">
        <v>1</v>
      </c>
      <c r="D1186" s="6" t="s">
        <v>946</v>
      </c>
      <c r="E1186" s="6">
        <v>2005</v>
      </c>
      <c r="F1186" s="6" t="s">
        <v>948</v>
      </c>
      <c r="G1186" s="9">
        <v>95.7</v>
      </c>
      <c r="H1186" s="9">
        <v>4.3</v>
      </c>
      <c r="I1186" s="9">
        <v>100</v>
      </c>
    </row>
    <row r="1187" spans="1:9" x14ac:dyDescent="0.3">
      <c r="A1187" s="6">
        <v>3</v>
      </c>
      <c r="B1187" s="6" t="s">
        <v>972</v>
      </c>
      <c r="C1187" s="6">
        <v>2</v>
      </c>
      <c r="D1187" s="6" t="s">
        <v>951</v>
      </c>
      <c r="E1187" s="6">
        <v>2005</v>
      </c>
      <c r="F1187" s="6" t="s">
        <v>948</v>
      </c>
      <c r="G1187" s="9">
        <v>0.6</v>
      </c>
      <c r="H1187" s="9">
        <v>0.1</v>
      </c>
      <c r="I1187" s="9">
        <v>0.7</v>
      </c>
    </row>
    <row r="1188" spans="1:9" x14ac:dyDescent="0.3">
      <c r="A1188" s="6">
        <v>3</v>
      </c>
      <c r="B1188" s="6" t="s">
        <v>972</v>
      </c>
      <c r="C1188" s="6">
        <v>3</v>
      </c>
      <c r="D1188" s="6" t="s">
        <v>953</v>
      </c>
      <c r="E1188" s="6">
        <v>2005</v>
      </c>
      <c r="F1188" s="6" t="s">
        <v>948</v>
      </c>
      <c r="G1188" s="9">
        <v>2.5</v>
      </c>
      <c r="H1188" s="9">
        <v>0.4</v>
      </c>
      <c r="I1188" s="9">
        <v>2.8</v>
      </c>
    </row>
    <row r="1189" spans="1:9" x14ac:dyDescent="0.3">
      <c r="A1189" s="6">
        <v>3</v>
      </c>
      <c r="B1189" s="6" t="s">
        <v>972</v>
      </c>
      <c r="C1189" s="6">
        <v>4</v>
      </c>
      <c r="D1189" s="6" t="s">
        <v>955</v>
      </c>
      <c r="E1189" s="6">
        <v>2005</v>
      </c>
      <c r="F1189" s="6" t="s">
        <v>948</v>
      </c>
      <c r="G1189" s="9">
        <v>4.4000000000000004</v>
      </c>
      <c r="H1189" s="9">
        <v>0.4</v>
      </c>
      <c r="I1189" s="9">
        <v>4.8</v>
      </c>
    </row>
    <row r="1190" spans="1:9" x14ac:dyDescent="0.3">
      <c r="A1190" s="6">
        <v>3</v>
      </c>
      <c r="B1190" s="6" t="s">
        <v>972</v>
      </c>
      <c r="C1190" s="6">
        <v>5</v>
      </c>
      <c r="D1190" s="6" t="s">
        <v>957</v>
      </c>
      <c r="E1190" s="6">
        <v>2005</v>
      </c>
      <c r="F1190" s="6" t="s">
        <v>948</v>
      </c>
      <c r="G1190" s="9">
        <v>1.9</v>
      </c>
      <c r="H1190" s="9">
        <v>0.7</v>
      </c>
      <c r="I1190" s="9">
        <v>2.6</v>
      </c>
    </row>
    <row r="1191" spans="1:9" x14ac:dyDescent="0.3">
      <c r="A1191" s="6">
        <v>3</v>
      </c>
      <c r="B1191" s="6" t="s">
        <v>972</v>
      </c>
      <c r="C1191" s="6">
        <v>6</v>
      </c>
      <c r="D1191" s="6" t="s">
        <v>80</v>
      </c>
      <c r="E1191" s="6">
        <v>2005</v>
      </c>
      <c r="F1191" s="6" t="s">
        <v>948</v>
      </c>
      <c r="G1191" s="9">
        <v>1.5</v>
      </c>
      <c r="H1191" s="9">
        <v>0.1</v>
      </c>
      <c r="I1191" s="9">
        <v>1.6</v>
      </c>
    </row>
    <row r="1192" spans="1:9" x14ac:dyDescent="0.3">
      <c r="A1192" s="6">
        <v>3</v>
      </c>
      <c r="B1192" s="6" t="s">
        <v>972</v>
      </c>
      <c r="C1192" s="6">
        <v>7</v>
      </c>
      <c r="D1192" s="6" t="s">
        <v>959</v>
      </c>
      <c r="E1192" s="6">
        <v>2005</v>
      </c>
      <c r="F1192" s="6" t="s">
        <v>948</v>
      </c>
      <c r="G1192" s="9">
        <v>3.9</v>
      </c>
      <c r="H1192" s="9">
        <v>0</v>
      </c>
      <c r="I1192" s="9">
        <v>3.9</v>
      </c>
    </row>
    <row r="1193" spans="1:9" x14ac:dyDescent="0.3">
      <c r="A1193" s="6">
        <v>3</v>
      </c>
      <c r="B1193" s="6" t="s">
        <v>972</v>
      </c>
      <c r="C1193" s="6">
        <v>8</v>
      </c>
      <c r="D1193" s="6" t="s">
        <v>960</v>
      </c>
      <c r="E1193" s="6">
        <v>2005</v>
      </c>
      <c r="F1193" s="6" t="s">
        <v>948</v>
      </c>
      <c r="G1193" s="9">
        <v>0.5</v>
      </c>
      <c r="H1193" s="9">
        <v>0</v>
      </c>
      <c r="I1193" s="9">
        <v>0.6</v>
      </c>
    </row>
    <row r="1194" spans="1:9" x14ac:dyDescent="0.3">
      <c r="A1194" s="6">
        <v>3</v>
      </c>
      <c r="B1194" s="6" t="s">
        <v>972</v>
      </c>
      <c r="C1194" s="6">
        <v>9</v>
      </c>
      <c r="D1194" s="6" t="s">
        <v>965</v>
      </c>
      <c r="E1194" s="6">
        <v>2005</v>
      </c>
      <c r="F1194" s="6" t="s">
        <v>948</v>
      </c>
      <c r="G1194" s="9">
        <v>69.900000000000006</v>
      </c>
      <c r="H1194" s="9">
        <v>1.1000000000000001</v>
      </c>
      <c r="I1194" s="9">
        <v>71</v>
      </c>
    </row>
    <row r="1195" spans="1:9" x14ac:dyDescent="0.3">
      <c r="A1195" s="6">
        <v>3</v>
      </c>
      <c r="B1195" s="6" t="s">
        <v>972</v>
      </c>
      <c r="C1195" s="6">
        <v>10</v>
      </c>
      <c r="D1195" s="6" t="s">
        <v>70</v>
      </c>
      <c r="E1195" s="6">
        <v>2005</v>
      </c>
      <c r="F1195" s="6" t="s">
        <v>948</v>
      </c>
      <c r="G1195" s="9">
        <v>3.2</v>
      </c>
      <c r="H1195" s="9">
        <v>1.3</v>
      </c>
      <c r="I1195" s="9">
        <v>4.5</v>
      </c>
    </row>
    <row r="1196" spans="1:9" x14ac:dyDescent="0.3">
      <c r="A1196" s="6">
        <v>3</v>
      </c>
      <c r="B1196" s="6" t="s">
        <v>972</v>
      </c>
      <c r="C1196" s="6">
        <v>11</v>
      </c>
      <c r="D1196" s="6" t="s">
        <v>966</v>
      </c>
      <c r="E1196" s="6">
        <v>2005</v>
      </c>
      <c r="F1196" s="6" t="s">
        <v>948</v>
      </c>
      <c r="G1196" s="9">
        <v>3</v>
      </c>
      <c r="H1196" s="9">
        <v>0.1</v>
      </c>
      <c r="I1196" s="9">
        <v>3.1</v>
      </c>
    </row>
    <row r="1197" spans="1:9" x14ac:dyDescent="0.3">
      <c r="A1197" s="6">
        <v>3</v>
      </c>
      <c r="B1197" s="6" t="s">
        <v>972</v>
      </c>
      <c r="C1197" s="6">
        <v>12</v>
      </c>
      <c r="D1197" s="6" t="s">
        <v>967</v>
      </c>
      <c r="E1197" s="6">
        <v>2005</v>
      </c>
      <c r="F1197" s="6" t="s">
        <v>948</v>
      </c>
      <c r="G1197" s="9">
        <v>2.6</v>
      </c>
      <c r="H1197" s="9">
        <v>0.1</v>
      </c>
      <c r="I1197" s="9">
        <v>2.8</v>
      </c>
    </row>
    <row r="1198" spans="1:9" x14ac:dyDescent="0.3">
      <c r="A1198" s="6">
        <v>3</v>
      </c>
      <c r="B1198" s="6" t="s">
        <v>972</v>
      </c>
      <c r="C1198" s="6">
        <v>13</v>
      </c>
      <c r="D1198" s="6" t="s">
        <v>968</v>
      </c>
      <c r="E1198" s="6">
        <v>2005</v>
      </c>
      <c r="F1198" s="6" t="s">
        <v>948</v>
      </c>
      <c r="G1198" s="9">
        <v>1.6</v>
      </c>
      <c r="H1198" s="9">
        <v>0</v>
      </c>
      <c r="I1198" s="9">
        <v>1.6</v>
      </c>
    </row>
    <row r="1199" spans="1:9" x14ac:dyDescent="0.3">
      <c r="A1199" s="6">
        <v>3</v>
      </c>
      <c r="B1199" s="6" t="s">
        <v>972</v>
      </c>
      <c r="C1199" s="6">
        <v>14</v>
      </c>
      <c r="D1199" s="6" t="s">
        <v>969</v>
      </c>
      <c r="E1199" s="6">
        <v>2005</v>
      </c>
      <c r="F1199" s="6" t="s">
        <v>948</v>
      </c>
      <c r="G1199" s="9"/>
      <c r="H1199" s="9"/>
      <c r="I1199" s="9">
        <v>114.5</v>
      </c>
    </row>
    <row r="1200" spans="1:9" x14ac:dyDescent="0.3">
      <c r="A1200" s="6">
        <v>3</v>
      </c>
      <c r="B1200" s="6" t="s">
        <v>972</v>
      </c>
      <c r="C1200" s="6">
        <v>15</v>
      </c>
      <c r="D1200" s="6" t="s">
        <v>970</v>
      </c>
      <c r="E1200" s="6">
        <v>2005</v>
      </c>
      <c r="F1200" s="6" t="s">
        <v>948</v>
      </c>
      <c r="G1200" s="9"/>
      <c r="H1200" s="9"/>
      <c r="I1200" s="9">
        <v>100</v>
      </c>
    </row>
    <row r="1201" spans="1:9" x14ac:dyDescent="0.3">
      <c r="A1201" s="6">
        <v>3</v>
      </c>
      <c r="B1201" s="6" t="s">
        <v>972</v>
      </c>
      <c r="C1201" s="6">
        <v>16</v>
      </c>
      <c r="D1201" s="6" t="s">
        <v>971</v>
      </c>
      <c r="E1201" s="6">
        <v>2005</v>
      </c>
      <c r="F1201" s="6" t="s">
        <v>948</v>
      </c>
      <c r="G1201" s="9"/>
      <c r="H1201" s="9"/>
      <c r="I1201" s="9">
        <v>5.0999999999999996</v>
      </c>
    </row>
    <row r="1202" spans="1:9" x14ac:dyDescent="0.3">
      <c r="A1202" s="6">
        <v>3</v>
      </c>
      <c r="B1202" s="6" t="s">
        <v>972</v>
      </c>
      <c r="C1202" s="6">
        <v>1</v>
      </c>
      <c r="D1202" s="6" t="s">
        <v>946</v>
      </c>
      <c r="E1202" s="6">
        <v>2006</v>
      </c>
      <c r="F1202" s="6" t="s">
        <v>948</v>
      </c>
      <c r="G1202" s="9">
        <v>95.5</v>
      </c>
      <c r="H1202" s="9">
        <v>4.5</v>
      </c>
      <c r="I1202" s="9">
        <v>100</v>
      </c>
    </row>
    <row r="1203" spans="1:9" x14ac:dyDescent="0.3">
      <c r="A1203" s="6">
        <v>3</v>
      </c>
      <c r="B1203" s="6" t="s">
        <v>972</v>
      </c>
      <c r="C1203" s="6">
        <v>2</v>
      </c>
      <c r="D1203" s="6" t="s">
        <v>951</v>
      </c>
      <c r="E1203" s="6">
        <v>2006</v>
      </c>
      <c r="F1203" s="6" t="s">
        <v>948</v>
      </c>
      <c r="G1203" s="9">
        <v>0.5</v>
      </c>
      <c r="H1203" s="9">
        <v>0.1</v>
      </c>
      <c r="I1203" s="9">
        <v>0.7</v>
      </c>
    </row>
    <row r="1204" spans="1:9" x14ac:dyDescent="0.3">
      <c r="A1204" s="6">
        <v>3</v>
      </c>
      <c r="B1204" s="6" t="s">
        <v>972</v>
      </c>
      <c r="C1204" s="6">
        <v>3</v>
      </c>
      <c r="D1204" s="6" t="s">
        <v>953</v>
      </c>
      <c r="E1204" s="6">
        <v>2006</v>
      </c>
      <c r="F1204" s="6" t="s">
        <v>948</v>
      </c>
      <c r="G1204" s="9">
        <v>2.4</v>
      </c>
      <c r="H1204" s="9">
        <v>0.4</v>
      </c>
      <c r="I1204" s="9">
        <v>2.8</v>
      </c>
    </row>
    <row r="1205" spans="1:9" x14ac:dyDescent="0.3">
      <c r="A1205" s="6">
        <v>3</v>
      </c>
      <c r="B1205" s="6" t="s">
        <v>972</v>
      </c>
      <c r="C1205" s="6">
        <v>4</v>
      </c>
      <c r="D1205" s="6" t="s">
        <v>955</v>
      </c>
      <c r="E1205" s="6">
        <v>2006</v>
      </c>
      <c r="F1205" s="6" t="s">
        <v>948</v>
      </c>
      <c r="G1205" s="9">
        <v>4.5</v>
      </c>
      <c r="H1205" s="9">
        <v>0.3</v>
      </c>
      <c r="I1205" s="9">
        <v>4.8</v>
      </c>
    </row>
    <row r="1206" spans="1:9" x14ac:dyDescent="0.3">
      <c r="A1206" s="6">
        <v>3</v>
      </c>
      <c r="B1206" s="6" t="s">
        <v>972</v>
      </c>
      <c r="C1206" s="6">
        <v>5</v>
      </c>
      <c r="D1206" s="6" t="s">
        <v>957</v>
      </c>
      <c r="E1206" s="6">
        <v>2006</v>
      </c>
      <c r="F1206" s="6" t="s">
        <v>948</v>
      </c>
      <c r="G1206" s="9">
        <v>1.8</v>
      </c>
      <c r="H1206" s="9">
        <v>0.7</v>
      </c>
      <c r="I1206" s="9">
        <v>2.6</v>
      </c>
    </row>
    <row r="1207" spans="1:9" x14ac:dyDescent="0.3">
      <c r="A1207" s="6">
        <v>3</v>
      </c>
      <c r="B1207" s="6" t="s">
        <v>972</v>
      </c>
      <c r="C1207" s="6">
        <v>6</v>
      </c>
      <c r="D1207" s="6" t="s">
        <v>80</v>
      </c>
      <c r="E1207" s="6">
        <v>2006</v>
      </c>
      <c r="F1207" s="6" t="s">
        <v>948</v>
      </c>
      <c r="G1207" s="9">
        <v>1.6</v>
      </c>
      <c r="H1207" s="9">
        <v>0.1</v>
      </c>
      <c r="I1207" s="9">
        <v>1.6</v>
      </c>
    </row>
    <row r="1208" spans="1:9" x14ac:dyDescent="0.3">
      <c r="A1208" s="6">
        <v>3</v>
      </c>
      <c r="B1208" s="6" t="s">
        <v>972</v>
      </c>
      <c r="C1208" s="6">
        <v>7</v>
      </c>
      <c r="D1208" s="6" t="s">
        <v>959</v>
      </c>
      <c r="E1208" s="6">
        <v>2006</v>
      </c>
      <c r="F1208" s="6" t="s">
        <v>948</v>
      </c>
      <c r="G1208" s="9">
        <v>4</v>
      </c>
      <c r="H1208" s="9">
        <v>0</v>
      </c>
      <c r="I1208" s="9">
        <v>3.9</v>
      </c>
    </row>
    <row r="1209" spans="1:9" x14ac:dyDescent="0.3">
      <c r="A1209" s="6">
        <v>3</v>
      </c>
      <c r="B1209" s="6" t="s">
        <v>972</v>
      </c>
      <c r="C1209" s="6">
        <v>8</v>
      </c>
      <c r="D1209" s="6" t="s">
        <v>960</v>
      </c>
      <c r="E1209" s="6">
        <v>2006</v>
      </c>
      <c r="F1209" s="6" t="s">
        <v>948</v>
      </c>
      <c r="G1209" s="9">
        <v>0.6</v>
      </c>
      <c r="H1209" s="9">
        <v>0</v>
      </c>
      <c r="I1209" s="9">
        <v>0.7</v>
      </c>
    </row>
    <row r="1210" spans="1:9" x14ac:dyDescent="0.3">
      <c r="A1210" s="6">
        <v>3</v>
      </c>
      <c r="B1210" s="6" t="s">
        <v>972</v>
      </c>
      <c r="C1210" s="6">
        <v>9</v>
      </c>
      <c r="D1210" s="6" t="s">
        <v>965</v>
      </c>
      <c r="E1210" s="6">
        <v>2006</v>
      </c>
      <c r="F1210" s="6" t="s">
        <v>948</v>
      </c>
      <c r="G1210" s="9">
        <v>69.7</v>
      </c>
      <c r="H1210" s="9">
        <v>1.1000000000000001</v>
      </c>
      <c r="I1210" s="9">
        <v>70.8</v>
      </c>
    </row>
    <row r="1211" spans="1:9" x14ac:dyDescent="0.3">
      <c r="A1211" s="6">
        <v>3</v>
      </c>
      <c r="B1211" s="6" t="s">
        <v>972</v>
      </c>
      <c r="C1211" s="6">
        <v>10</v>
      </c>
      <c r="D1211" s="6" t="s">
        <v>70</v>
      </c>
      <c r="E1211" s="6">
        <v>2006</v>
      </c>
      <c r="F1211" s="6" t="s">
        <v>948</v>
      </c>
      <c r="G1211" s="9">
        <v>3</v>
      </c>
      <c r="H1211" s="9">
        <v>1.4</v>
      </c>
      <c r="I1211" s="9">
        <v>4.4000000000000004</v>
      </c>
    </row>
    <row r="1212" spans="1:9" x14ac:dyDescent="0.3">
      <c r="A1212" s="6">
        <v>3</v>
      </c>
      <c r="B1212" s="6" t="s">
        <v>972</v>
      </c>
      <c r="C1212" s="6">
        <v>11</v>
      </c>
      <c r="D1212" s="6" t="s">
        <v>966</v>
      </c>
      <c r="E1212" s="6">
        <v>2006</v>
      </c>
      <c r="F1212" s="6" t="s">
        <v>948</v>
      </c>
      <c r="G1212" s="9">
        <v>3.1</v>
      </c>
      <c r="H1212" s="9">
        <v>0.2</v>
      </c>
      <c r="I1212" s="9">
        <v>3.2</v>
      </c>
    </row>
    <row r="1213" spans="1:9" x14ac:dyDescent="0.3">
      <c r="A1213" s="6">
        <v>3</v>
      </c>
      <c r="B1213" s="6" t="s">
        <v>972</v>
      </c>
      <c r="C1213" s="6">
        <v>12</v>
      </c>
      <c r="D1213" s="6" t="s">
        <v>967</v>
      </c>
      <c r="E1213" s="6">
        <v>2006</v>
      </c>
      <c r="F1213" s="6" t="s">
        <v>948</v>
      </c>
      <c r="G1213" s="9">
        <v>2.8</v>
      </c>
      <c r="H1213" s="9">
        <v>0.1</v>
      </c>
      <c r="I1213" s="9">
        <v>2.9</v>
      </c>
    </row>
    <row r="1214" spans="1:9" x14ac:dyDescent="0.3">
      <c r="A1214" s="6">
        <v>3</v>
      </c>
      <c r="B1214" s="6" t="s">
        <v>972</v>
      </c>
      <c r="C1214" s="6">
        <v>13</v>
      </c>
      <c r="D1214" s="6" t="s">
        <v>968</v>
      </c>
      <c r="E1214" s="6">
        <v>2006</v>
      </c>
      <c r="F1214" s="6" t="s">
        <v>948</v>
      </c>
      <c r="G1214" s="9">
        <v>1.6</v>
      </c>
      <c r="H1214" s="9">
        <v>0</v>
      </c>
      <c r="I1214" s="9">
        <v>1.6</v>
      </c>
    </row>
    <row r="1215" spans="1:9" x14ac:dyDescent="0.3">
      <c r="A1215" s="6">
        <v>3</v>
      </c>
      <c r="B1215" s="6" t="s">
        <v>972</v>
      </c>
      <c r="C1215" s="6">
        <v>14</v>
      </c>
      <c r="D1215" s="6" t="s">
        <v>969</v>
      </c>
      <c r="E1215" s="6">
        <v>2006</v>
      </c>
      <c r="F1215" s="6" t="s">
        <v>948</v>
      </c>
      <c r="G1215" s="9"/>
      <c r="H1215" s="9"/>
      <c r="I1215" s="9">
        <v>115</v>
      </c>
    </row>
    <row r="1216" spans="1:9" x14ac:dyDescent="0.3">
      <c r="A1216" s="6">
        <v>3</v>
      </c>
      <c r="B1216" s="6" t="s">
        <v>972</v>
      </c>
      <c r="C1216" s="6">
        <v>15</v>
      </c>
      <c r="D1216" s="6" t="s">
        <v>970</v>
      </c>
      <c r="E1216" s="6">
        <v>2006</v>
      </c>
      <c r="F1216" s="6" t="s">
        <v>948</v>
      </c>
      <c r="G1216" s="9"/>
      <c r="H1216" s="9"/>
      <c r="I1216" s="9">
        <v>100</v>
      </c>
    </row>
    <row r="1217" spans="1:9" x14ac:dyDescent="0.3">
      <c r="A1217" s="6">
        <v>3</v>
      </c>
      <c r="B1217" s="6" t="s">
        <v>972</v>
      </c>
      <c r="C1217" s="6">
        <v>16</v>
      </c>
      <c r="D1217" s="6" t="s">
        <v>971</v>
      </c>
      <c r="E1217" s="6">
        <v>2006</v>
      </c>
      <c r="F1217" s="6" t="s">
        <v>948</v>
      </c>
      <c r="G1217" s="9"/>
      <c r="H1217" s="9"/>
      <c r="I1217" s="9">
        <v>5.2</v>
      </c>
    </row>
    <row r="1218" spans="1:9" x14ac:dyDescent="0.3">
      <c r="A1218" s="6">
        <v>3</v>
      </c>
      <c r="B1218" s="6" t="s">
        <v>972</v>
      </c>
      <c r="C1218" s="6">
        <v>1</v>
      </c>
      <c r="D1218" s="6" t="s">
        <v>946</v>
      </c>
      <c r="E1218" s="6">
        <v>2007</v>
      </c>
      <c r="F1218" s="6" t="s">
        <v>948</v>
      </c>
      <c r="G1218" s="9">
        <v>94.4</v>
      </c>
      <c r="H1218" s="9">
        <v>5.8</v>
      </c>
      <c r="I1218" s="9">
        <v>100</v>
      </c>
    </row>
    <row r="1219" spans="1:9" x14ac:dyDescent="0.3">
      <c r="A1219" s="6">
        <v>3</v>
      </c>
      <c r="B1219" s="6" t="s">
        <v>972</v>
      </c>
      <c r="C1219" s="6">
        <v>2</v>
      </c>
      <c r="D1219" s="6" t="s">
        <v>951</v>
      </c>
      <c r="E1219" s="6">
        <v>2007</v>
      </c>
      <c r="F1219" s="6" t="s">
        <v>948</v>
      </c>
      <c r="G1219" s="9">
        <v>0.6</v>
      </c>
      <c r="H1219" s="9">
        <v>0.2</v>
      </c>
      <c r="I1219" s="9">
        <v>0.8</v>
      </c>
    </row>
    <row r="1220" spans="1:9" x14ac:dyDescent="0.3">
      <c r="A1220" s="6">
        <v>3</v>
      </c>
      <c r="B1220" s="6" t="s">
        <v>972</v>
      </c>
      <c r="C1220" s="6">
        <v>3</v>
      </c>
      <c r="D1220" s="6" t="s">
        <v>953</v>
      </c>
      <c r="E1220" s="6">
        <v>2007</v>
      </c>
      <c r="F1220" s="6" t="s">
        <v>948</v>
      </c>
      <c r="G1220" s="9">
        <v>3.1</v>
      </c>
      <c r="H1220" s="9">
        <v>0.5</v>
      </c>
      <c r="I1220" s="9">
        <v>3.7</v>
      </c>
    </row>
    <row r="1221" spans="1:9" x14ac:dyDescent="0.3">
      <c r="A1221" s="6">
        <v>3</v>
      </c>
      <c r="B1221" s="6" t="s">
        <v>972</v>
      </c>
      <c r="C1221" s="6">
        <v>4</v>
      </c>
      <c r="D1221" s="6" t="s">
        <v>955</v>
      </c>
      <c r="E1221" s="6">
        <v>2007</v>
      </c>
      <c r="F1221" s="6" t="s">
        <v>948</v>
      </c>
      <c r="G1221" s="9">
        <v>5.2</v>
      </c>
      <c r="H1221" s="9">
        <v>0.5</v>
      </c>
      <c r="I1221" s="9">
        <v>5.8</v>
      </c>
    </row>
    <row r="1222" spans="1:9" x14ac:dyDescent="0.3">
      <c r="A1222" s="6">
        <v>3</v>
      </c>
      <c r="B1222" s="6" t="s">
        <v>972</v>
      </c>
      <c r="C1222" s="6">
        <v>5</v>
      </c>
      <c r="D1222" s="6" t="s">
        <v>957</v>
      </c>
      <c r="E1222" s="6">
        <v>2007</v>
      </c>
      <c r="F1222" s="6" t="s">
        <v>948</v>
      </c>
      <c r="G1222" s="9">
        <v>2</v>
      </c>
      <c r="H1222" s="9">
        <v>0.9</v>
      </c>
      <c r="I1222" s="9">
        <v>2.9</v>
      </c>
    </row>
    <row r="1223" spans="1:9" x14ac:dyDescent="0.3">
      <c r="A1223" s="6">
        <v>3</v>
      </c>
      <c r="B1223" s="6" t="s">
        <v>972</v>
      </c>
      <c r="C1223" s="6">
        <v>6</v>
      </c>
      <c r="D1223" s="6" t="s">
        <v>80</v>
      </c>
      <c r="E1223" s="6">
        <v>2007</v>
      </c>
      <c r="F1223" s="6" t="s">
        <v>948</v>
      </c>
      <c r="G1223" s="9">
        <v>1.7</v>
      </c>
      <c r="H1223" s="9">
        <v>0.1</v>
      </c>
      <c r="I1223" s="9">
        <v>1.8</v>
      </c>
    </row>
    <row r="1224" spans="1:9" x14ac:dyDescent="0.3">
      <c r="A1224" s="6">
        <v>3</v>
      </c>
      <c r="B1224" s="6" t="s">
        <v>972</v>
      </c>
      <c r="C1224" s="6">
        <v>7</v>
      </c>
      <c r="D1224" s="6" t="s">
        <v>959</v>
      </c>
      <c r="E1224" s="6">
        <v>2007</v>
      </c>
      <c r="F1224" s="6" t="s">
        <v>948</v>
      </c>
      <c r="G1224" s="9">
        <v>4.5</v>
      </c>
      <c r="H1224" s="9">
        <v>0</v>
      </c>
      <c r="I1224" s="9">
        <v>4.4000000000000004</v>
      </c>
    </row>
    <row r="1225" spans="1:9" x14ac:dyDescent="0.3">
      <c r="A1225" s="6">
        <v>3</v>
      </c>
      <c r="B1225" s="6" t="s">
        <v>972</v>
      </c>
      <c r="C1225" s="6">
        <v>8</v>
      </c>
      <c r="D1225" s="6" t="s">
        <v>960</v>
      </c>
      <c r="E1225" s="6">
        <v>2007</v>
      </c>
      <c r="F1225" s="6" t="s">
        <v>948</v>
      </c>
      <c r="G1225" s="9">
        <v>0.9</v>
      </c>
      <c r="H1225" s="9">
        <v>0</v>
      </c>
      <c r="I1225" s="9">
        <v>0.9</v>
      </c>
    </row>
    <row r="1226" spans="1:9" x14ac:dyDescent="0.3">
      <c r="A1226" s="6">
        <v>3</v>
      </c>
      <c r="B1226" s="6" t="s">
        <v>972</v>
      </c>
      <c r="C1226" s="6">
        <v>9</v>
      </c>
      <c r="D1226" s="6" t="s">
        <v>965</v>
      </c>
      <c r="E1226" s="6">
        <v>2007</v>
      </c>
      <c r="F1226" s="6" t="s">
        <v>948</v>
      </c>
      <c r="G1226" s="9">
        <v>66.900000000000006</v>
      </c>
      <c r="H1226" s="9">
        <v>1.5</v>
      </c>
      <c r="I1226" s="9">
        <v>68.400000000000006</v>
      </c>
    </row>
    <row r="1227" spans="1:9" x14ac:dyDescent="0.3">
      <c r="A1227" s="6">
        <v>3</v>
      </c>
      <c r="B1227" s="6" t="s">
        <v>972</v>
      </c>
      <c r="C1227" s="6">
        <v>10</v>
      </c>
      <c r="D1227" s="6" t="s">
        <v>70</v>
      </c>
      <c r="E1227" s="6">
        <v>2007</v>
      </c>
      <c r="F1227" s="6" t="s">
        <v>948</v>
      </c>
      <c r="G1227" s="9">
        <v>3.2</v>
      </c>
      <c r="H1227" s="9">
        <v>1.6</v>
      </c>
      <c r="I1227" s="9">
        <v>4.7</v>
      </c>
    </row>
    <row r="1228" spans="1:9" x14ac:dyDescent="0.3">
      <c r="A1228" s="6">
        <v>3</v>
      </c>
      <c r="B1228" s="6" t="s">
        <v>972</v>
      </c>
      <c r="C1228" s="6">
        <v>11</v>
      </c>
      <c r="D1228" s="6" t="s">
        <v>966</v>
      </c>
      <c r="E1228" s="6">
        <v>2007</v>
      </c>
      <c r="F1228" s="6" t="s">
        <v>948</v>
      </c>
      <c r="G1228" s="9">
        <v>2.6</v>
      </c>
      <c r="H1228" s="9">
        <v>0.2</v>
      </c>
      <c r="I1228" s="9">
        <v>2.8</v>
      </c>
    </row>
    <row r="1229" spans="1:9" x14ac:dyDescent="0.3">
      <c r="A1229" s="6">
        <v>3</v>
      </c>
      <c r="B1229" s="6" t="s">
        <v>972</v>
      </c>
      <c r="C1229" s="6">
        <v>12</v>
      </c>
      <c r="D1229" s="6" t="s">
        <v>967</v>
      </c>
      <c r="E1229" s="6">
        <v>2007</v>
      </c>
      <c r="F1229" s="6" t="s">
        <v>948</v>
      </c>
      <c r="G1229" s="9">
        <v>2.5</v>
      </c>
      <c r="H1229" s="9">
        <v>0.2</v>
      </c>
      <c r="I1229" s="9">
        <v>2.6</v>
      </c>
    </row>
    <row r="1230" spans="1:9" x14ac:dyDescent="0.3">
      <c r="A1230" s="6">
        <v>3</v>
      </c>
      <c r="B1230" s="6" t="s">
        <v>972</v>
      </c>
      <c r="C1230" s="6">
        <v>13</v>
      </c>
      <c r="D1230" s="6" t="s">
        <v>968</v>
      </c>
      <c r="E1230" s="6">
        <v>2007</v>
      </c>
      <c r="F1230" s="6" t="s">
        <v>948</v>
      </c>
      <c r="G1230" s="9">
        <v>1.7</v>
      </c>
      <c r="H1230" s="9">
        <v>0</v>
      </c>
      <c r="I1230" s="9">
        <v>1.7</v>
      </c>
    </row>
    <row r="1231" spans="1:9" x14ac:dyDescent="0.3">
      <c r="A1231" s="6">
        <v>3</v>
      </c>
      <c r="B1231" s="6" t="s">
        <v>972</v>
      </c>
      <c r="C1231" s="6">
        <v>14</v>
      </c>
      <c r="D1231" s="6" t="s">
        <v>969</v>
      </c>
      <c r="E1231" s="6">
        <v>2007</v>
      </c>
      <c r="F1231" s="6" t="s">
        <v>948</v>
      </c>
      <c r="G1231" s="9"/>
      <c r="H1231" s="9"/>
      <c r="I1231" s="9">
        <v>115.8</v>
      </c>
    </row>
    <row r="1232" spans="1:9" x14ac:dyDescent="0.3">
      <c r="A1232" s="6">
        <v>3</v>
      </c>
      <c r="B1232" s="6" t="s">
        <v>972</v>
      </c>
      <c r="C1232" s="6">
        <v>15</v>
      </c>
      <c r="D1232" s="6" t="s">
        <v>970</v>
      </c>
      <c r="E1232" s="6">
        <v>2007</v>
      </c>
      <c r="F1232" s="6" t="s">
        <v>948</v>
      </c>
      <c r="G1232" s="9"/>
      <c r="H1232" s="9"/>
      <c r="I1232" s="9">
        <v>100</v>
      </c>
    </row>
    <row r="1233" spans="1:9" x14ac:dyDescent="0.3">
      <c r="A1233" s="6">
        <v>3</v>
      </c>
      <c r="B1233" s="6" t="s">
        <v>972</v>
      </c>
      <c r="C1233" s="6">
        <v>16</v>
      </c>
      <c r="D1233" s="6" t="s">
        <v>971</v>
      </c>
      <c r="E1233" s="6">
        <v>2007</v>
      </c>
      <c r="F1233" s="6" t="s">
        <v>948</v>
      </c>
      <c r="G1233" s="9"/>
      <c r="H1233" s="9"/>
      <c r="I1233" s="9">
        <v>6.8</v>
      </c>
    </row>
    <row r="1234" spans="1:9" x14ac:dyDescent="0.3">
      <c r="A1234" s="6">
        <v>3</v>
      </c>
      <c r="B1234" s="6" t="s">
        <v>972</v>
      </c>
      <c r="C1234" s="6">
        <v>1</v>
      </c>
      <c r="D1234" s="6" t="s">
        <v>946</v>
      </c>
      <c r="E1234" s="6">
        <v>2008</v>
      </c>
      <c r="F1234" s="6" t="s">
        <v>948</v>
      </c>
      <c r="G1234" s="9">
        <v>95.3</v>
      </c>
      <c r="H1234" s="9">
        <v>4.7</v>
      </c>
      <c r="I1234" s="9">
        <v>100</v>
      </c>
    </row>
    <row r="1235" spans="1:9" x14ac:dyDescent="0.3">
      <c r="A1235" s="6">
        <v>3</v>
      </c>
      <c r="B1235" s="6" t="s">
        <v>972</v>
      </c>
      <c r="C1235" s="6">
        <v>2</v>
      </c>
      <c r="D1235" s="6" t="s">
        <v>951</v>
      </c>
      <c r="E1235" s="6">
        <v>2008</v>
      </c>
      <c r="F1235" s="6" t="s">
        <v>948</v>
      </c>
      <c r="G1235" s="9">
        <v>0.7</v>
      </c>
      <c r="H1235" s="9">
        <v>0.2</v>
      </c>
      <c r="I1235" s="9">
        <v>0.9</v>
      </c>
    </row>
    <row r="1236" spans="1:9" x14ac:dyDescent="0.3">
      <c r="A1236" s="6">
        <v>3</v>
      </c>
      <c r="B1236" s="6" t="s">
        <v>972</v>
      </c>
      <c r="C1236" s="6">
        <v>3</v>
      </c>
      <c r="D1236" s="6" t="s">
        <v>953</v>
      </c>
      <c r="E1236" s="6">
        <v>2008</v>
      </c>
      <c r="F1236" s="6" t="s">
        <v>948</v>
      </c>
      <c r="G1236" s="9">
        <v>2.8</v>
      </c>
      <c r="H1236" s="9">
        <v>0.5</v>
      </c>
      <c r="I1236" s="9">
        <v>3.3</v>
      </c>
    </row>
    <row r="1237" spans="1:9" x14ac:dyDescent="0.3">
      <c r="A1237" s="6">
        <v>3</v>
      </c>
      <c r="B1237" s="6" t="s">
        <v>972</v>
      </c>
      <c r="C1237" s="6">
        <v>4</v>
      </c>
      <c r="D1237" s="6" t="s">
        <v>955</v>
      </c>
      <c r="E1237" s="6">
        <v>2008</v>
      </c>
      <c r="F1237" s="6" t="s">
        <v>948</v>
      </c>
      <c r="G1237" s="9">
        <v>4.5</v>
      </c>
      <c r="H1237" s="9">
        <v>0.6</v>
      </c>
      <c r="I1237" s="9">
        <v>5</v>
      </c>
    </row>
    <row r="1238" spans="1:9" x14ac:dyDescent="0.3">
      <c r="A1238" s="6">
        <v>3</v>
      </c>
      <c r="B1238" s="6" t="s">
        <v>972</v>
      </c>
      <c r="C1238" s="6">
        <v>5</v>
      </c>
      <c r="D1238" s="6" t="s">
        <v>957</v>
      </c>
      <c r="E1238" s="6">
        <v>2008</v>
      </c>
      <c r="F1238" s="6" t="s">
        <v>948</v>
      </c>
      <c r="G1238" s="9">
        <v>1.6</v>
      </c>
      <c r="H1238" s="9">
        <v>0.8</v>
      </c>
      <c r="I1238" s="9">
        <v>2.4</v>
      </c>
    </row>
    <row r="1239" spans="1:9" x14ac:dyDescent="0.3">
      <c r="A1239" s="6">
        <v>3</v>
      </c>
      <c r="B1239" s="6" t="s">
        <v>972</v>
      </c>
      <c r="C1239" s="6">
        <v>6</v>
      </c>
      <c r="D1239" s="6" t="s">
        <v>80</v>
      </c>
      <c r="E1239" s="6">
        <v>2008</v>
      </c>
      <c r="F1239" s="6" t="s">
        <v>948</v>
      </c>
      <c r="G1239" s="9">
        <v>1.6</v>
      </c>
      <c r="H1239" s="9">
        <v>0.1</v>
      </c>
      <c r="I1239" s="9">
        <v>1.7</v>
      </c>
    </row>
    <row r="1240" spans="1:9" x14ac:dyDescent="0.3">
      <c r="A1240" s="6">
        <v>3</v>
      </c>
      <c r="B1240" s="6" t="s">
        <v>972</v>
      </c>
      <c r="C1240" s="6">
        <v>7</v>
      </c>
      <c r="D1240" s="6" t="s">
        <v>959</v>
      </c>
      <c r="E1240" s="6">
        <v>2008</v>
      </c>
      <c r="F1240" s="6" t="s">
        <v>948</v>
      </c>
      <c r="G1240" s="9">
        <v>4.3</v>
      </c>
      <c r="H1240" s="9">
        <v>-0.1</v>
      </c>
      <c r="I1240" s="9">
        <v>4.2</v>
      </c>
    </row>
    <row r="1241" spans="1:9" x14ac:dyDescent="0.3">
      <c r="A1241" s="6">
        <v>3</v>
      </c>
      <c r="B1241" s="6" t="s">
        <v>972</v>
      </c>
      <c r="C1241" s="6">
        <v>8</v>
      </c>
      <c r="D1241" s="6" t="s">
        <v>960</v>
      </c>
      <c r="E1241" s="6">
        <v>2008</v>
      </c>
      <c r="F1241" s="6" t="s">
        <v>948</v>
      </c>
      <c r="G1241" s="9">
        <v>0.8</v>
      </c>
      <c r="H1241" s="9">
        <v>0</v>
      </c>
      <c r="I1241" s="9">
        <v>0.9</v>
      </c>
    </row>
    <row r="1242" spans="1:9" x14ac:dyDescent="0.3">
      <c r="A1242" s="6">
        <v>3</v>
      </c>
      <c r="B1242" s="6" t="s">
        <v>972</v>
      </c>
      <c r="C1242" s="6">
        <v>9</v>
      </c>
      <c r="D1242" s="6" t="s">
        <v>965</v>
      </c>
      <c r="E1242" s="6">
        <v>2008</v>
      </c>
      <c r="F1242" s="6" t="s">
        <v>948</v>
      </c>
      <c r="G1242" s="9">
        <v>68.5</v>
      </c>
      <c r="H1242" s="9">
        <v>1.1000000000000001</v>
      </c>
      <c r="I1242" s="9">
        <v>69.599999999999994</v>
      </c>
    </row>
    <row r="1243" spans="1:9" x14ac:dyDescent="0.3">
      <c r="A1243" s="6">
        <v>3</v>
      </c>
      <c r="B1243" s="6" t="s">
        <v>972</v>
      </c>
      <c r="C1243" s="6">
        <v>10</v>
      </c>
      <c r="D1243" s="6" t="s">
        <v>70</v>
      </c>
      <c r="E1243" s="6">
        <v>2008</v>
      </c>
      <c r="F1243" s="6" t="s">
        <v>948</v>
      </c>
      <c r="G1243" s="9">
        <v>3.8</v>
      </c>
      <c r="H1243" s="9">
        <v>1.3</v>
      </c>
      <c r="I1243" s="9">
        <v>5</v>
      </c>
    </row>
    <row r="1244" spans="1:9" x14ac:dyDescent="0.3">
      <c r="A1244" s="6">
        <v>3</v>
      </c>
      <c r="B1244" s="6" t="s">
        <v>972</v>
      </c>
      <c r="C1244" s="6">
        <v>11</v>
      </c>
      <c r="D1244" s="6" t="s">
        <v>966</v>
      </c>
      <c r="E1244" s="6">
        <v>2008</v>
      </c>
      <c r="F1244" s="6" t="s">
        <v>948</v>
      </c>
      <c r="G1244" s="9">
        <v>2.4</v>
      </c>
      <c r="H1244" s="9">
        <v>0.2</v>
      </c>
      <c r="I1244" s="9">
        <v>2.5</v>
      </c>
    </row>
    <row r="1245" spans="1:9" x14ac:dyDescent="0.3">
      <c r="A1245" s="6">
        <v>3</v>
      </c>
      <c r="B1245" s="6" t="s">
        <v>972</v>
      </c>
      <c r="C1245" s="6">
        <v>12</v>
      </c>
      <c r="D1245" s="6" t="s">
        <v>967</v>
      </c>
      <c r="E1245" s="6">
        <v>2008</v>
      </c>
      <c r="F1245" s="6" t="s">
        <v>948</v>
      </c>
      <c r="G1245" s="9">
        <v>2.6</v>
      </c>
      <c r="H1245" s="9">
        <v>0.1</v>
      </c>
      <c r="I1245" s="9">
        <v>2.7</v>
      </c>
    </row>
    <row r="1246" spans="1:9" x14ac:dyDescent="0.3">
      <c r="A1246" s="6">
        <v>3</v>
      </c>
      <c r="B1246" s="6" t="s">
        <v>972</v>
      </c>
      <c r="C1246" s="6">
        <v>13</v>
      </c>
      <c r="D1246" s="6" t="s">
        <v>968</v>
      </c>
      <c r="E1246" s="6">
        <v>2008</v>
      </c>
      <c r="F1246" s="6" t="s">
        <v>948</v>
      </c>
      <c r="G1246" s="9">
        <v>1.8</v>
      </c>
      <c r="H1246" s="9">
        <v>0</v>
      </c>
      <c r="I1246" s="9">
        <v>1.9</v>
      </c>
    </row>
    <row r="1247" spans="1:9" x14ac:dyDescent="0.3">
      <c r="A1247" s="6">
        <v>3</v>
      </c>
      <c r="B1247" s="6" t="s">
        <v>972</v>
      </c>
      <c r="C1247" s="6">
        <v>14</v>
      </c>
      <c r="D1247" s="6" t="s">
        <v>969</v>
      </c>
      <c r="E1247" s="6">
        <v>2008</v>
      </c>
      <c r="F1247" s="6" t="s">
        <v>948</v>
      </c>
      <c r="G1247" s="9"/>
      <c r="H1247" s="9"/>
      <c r="I1247" s="9">
        <v>115.9</v>
      </c>
    </row>
    <row r="1248" spans="1:9" x14ac:dyDescent="0.3">
      <c r="A1248" s="6">
        <v>3</v>
      </c>
      <c r="B1248" s="6" t="s">
        <v>972</v>
      </c>
      <c r="C1248" s="6">
        <v>15</v>
      </c>
      <c r="D1248" s="6" t="s">
        <v>970</v>
      </c>
      <c r="E1248" s="6">
        <v>2008</v>
      </c>
      <c r="F1248" s="6" t="s">
        <v>948</v>
      </c>
      <c r="G1248" s="9"/>
      <c r="H1248" s="9"/>
      <c r="I1248" s="9">
        <v>100</v>
      </c>
    </row>
    <row r="1249" spans="1:9" x14ac:dyDescent="0.3">
      <c r="A1249" s="6">
        <v>3</v>
      </c>
      <c r="B1249" s="6" t="s">
        <v>972</v>
      </c>
      <c r="C1249" s="6">
        <v>16</v>
      </c>
      <c r="D1249" s="6" t="s">
        <v>971</v>
      </c>
      <c r="E1249" s="6">
        <v>2008</v>
      </c>
      <c r="F1249" s="6" t="s">
        <v>948</v>
      </c>
      <c r="G1249" s="9"/>
      <c r="H1249" s="9"/>
      <c r="I1249" s="9">
        <v>6.3</v>
      </c>
    </row>
    <row r="1250" spans="1:9" x14ac:dyDescent="0.3">
      <c r="A1250" s="6">
        <v>3</v>
      </c>
      <c r="B1250" s="6" t="s">
        <v>972</v>
      </c>
      <c r="C1250" s="6">
        <v>1</v>
      </c>
      <c r="D1250" s="6" t="s">
        <v>946</v>
      </c>
      <c r="E1250" s="6">
        <v>2009</v>
      </c>
      <c r="F1250" s="6" t="s">
        <v>948</v>
      </c>
      <c r="G1250" s="9">
        <v>95.9</v>
      </c>
      <c r="H1250" s="9">
        <v>4.2</v>
      </c>
      <c r="I1250" s="9">
        <v>100</v>
      </c>
    </row>
    <row r="1251" spans="1:9" x14ac:dyDescent="0.3">
      <c r="A1251" s="6">
        <v>3</v>
      </c>
      <c r="B1251" s="6" t="s">
        <v>972</v>
      </c>
      <c r="C1251" s="6">
        <v>2</v>
      </c>
      <c r="D1251" s="6" t="s">
        <v>951</v>
      </c>
      <c r="E1251" s="6">
        <v>2009</v>
      </c>
      <c r="F1251" s="6" t="s">
        <v>948</v>
      </c>
      <c r="G1251" s="9">
        <v>0.7</v>
      </c>
      <c r="H1251" s="9">
        <v>0.2</v>
      </c>
      <c r="I1251" s="9">
        <v>0.9</v>
      </c>
    </row>
    <row r="1252" spans="1:9" x14ac:dyDescent="0.3">
      <c r="A1252" s="6">
        <v>3</v>
      </c>
      <c r="B1252" s="6" t="s">
        <v>972</v>
      </c>
      <c r="C1252" s="6">
        <v>3</v>
      </c>
      <c r="D1252" s="6" t="s">
        <v>953</v>
      </c>
      <c r="E1252" s="6">
        <v>2009</v>
      </c>
      <c r="F1252" s="6" t="s">
        <v>948</v>
      </c>
      <c r="G1252" s="9">
        <v>2.7</v>
      </c>
      <c r="H1252" s="9">
        <v>0.4</v>
      </c>
      <c r="I1252" s="9">
        <v>3.1</v>
      </c>
    </row>
    <row r="1253" spans="1:9" x14ac:dyDescent="0.3">
      <c r="A1253" s="6">
        <v>3</v>
      </c>
      <c r="B1253" s="6" t="s">
        <v>972</v>
      </c>
      <c r="C1253" s="6">
        <v>4</v>
      </c>
      <c r="D1253" s="6" t="s">
        <v>955</v>
      </c>
      <c r="E1253" s="6">
        <v>2009</v>
      </c>
      <c r="F1253" s="6" t="s">
        <v>948</v>
      </c>
      <c r="G1253" s="9">
        <v>5.3</v>
      </c>
      <c r="H1253" s="9">
        <v>0.5</v>
      </c>
      <c r="I1253" s="9">
        <v>5.7</v>
      </c>
    </row>
    <row r="1254" spans="1:9" x14ac:dyDescent="0.3">
      <c r="A1254" s="6">
        <v>3</v>
      </c>
      <c r="B1254" s="6" t="s">
        <v>972</v>
      </c>
      <c r="C1254" s="6">
        <v>5</v>
      </c>
      <c r="D1254" s="6" t="s">
        <v>957</v>
      </c>
      <c r="E1254" s="6">
        <v>2009</v>
      </c>
      <c r="F1254" s="6" t="s">
        <v>948</v>
      </c>
      <c r="G1254" s="9">
        <v>1.6</v>
      </c>
      <c r="H1254" s="9">
        <v>0.6</v>
      </c>
      <c r="I1254" s="9">
        <v>2.2000000000000002</v>
      </c>
    </row>
    <row r="1255" spans="1:9" x14ac:dyDescent="0.3">
      <c r="A1255" s="6">
        <v>3</v>
      </c>
      <c r="B1255" s="6" t="s">
        <v>972</v>
      </c>
      <c r="C1255" s="6">
        <v>6</v>
      </c>
      <c r="D1255" s="6" t="s">
        <v>80</v>
      </c>
      <c r="E1255" s="6">
        <v>2009</v>
      </c>
      <c r="F1255" s="6" t="s">
        <v>948</v>
      </c>
      <c r="G1255" s="9">
        <v>1.6</v>
      </c>
      <c r="H1255" s="9">
        <v>0.1</v>
      </c>
      <c r="I1255" s="9">
        <v>1.7</v>
      </c>
    </row>
    <row r="1256" spans="1:9" x14ac:dyDescent="0.3">
      <c r="A1256" s="6">
        <v>3</v>
      </c>
      <c r="B1256" s="6" t="s">
        <v>972</v>
      </c>
      <c r="C1256" s="6">
        <v>7</v>
      </c>
      <c r="D1256" s="6" t="s">
        <v>959</v>
      </c>
      <c r="E1256" s="6">
        <v>2009</v>
      </c>
      <c r="F1256" s="6" t="s">
        <v>948</v>
      </c>
      <c r="G1256" s="9">
        <v>3.9</v>
      </c>
      <c r="H1256" s="9">
        <v>-0.1</v>
      </c>
      <c r="I1256" s="9">
        <v>3.9</v>
      </c>
    </row>
    <row r="1257" spans="1:9" x14ac:dyDescent="0.3">
      <c r="A1257" s="6">
        <v>3</v>
      </c>
      <c r="B1257" s="6" t="s">
        <v>972</v>
      </c>
      <c r="C1257" s="6">
        <v>8</v>
      </c>
      <c r="D1257" s="6" t="s">
        <v>960</v>
      </c>
      <c r="E1257" s="6">
        <v>2009</v>
      </c>
      <c r="F1257" s="6" t="s">
        <v>948</v>
      </c>
      <c r="G1257" s="9">
        <v>0.8</v>
      </c>
      <c r="H1257" s="9">
        <v>0</v>
      </c>
      <c r="I1257" s="9">
        <v>0.8</v>
      </c>
    </row>
    <row r="1258" spans="1:9" x14ac:dyDescent="0.3">
      <c r="A1258" s="6">
        <v>3</v>
      </c>
      <c r="B1258" s="6" t="s">
        <v>972</v>
      </c>
      <c r="C1258" s="6">
        <v>9</v>
      </c>
      <c r="D1258" s="6" t="s">
        <v>965</v>
      </c>
      <c r="E1258" s="6">
        <v>2009</v>
      </c>
      <c r="F1258" s="6" t="s">
        <v>948</v>
      </c>
      <c r="G1258" s="9">
        <v>68.5</v>
      </c>
      <c r="H1258" s="9">
        <v>1</v>
      </c>
      <c r="I1258" s="9">
        <v>69.400000000000006</v>
      </c>
    </row>
    <row r="1259" spans="1:9" x14ac:dyDescent="0.3">
      <c r="A1259" s="6">
        <v>3</v>
      </c>
      <c r="B1259" s="6" t="s">
        <v>972</v>
      </c>
      <c r="C1259" s="6">
        <v>10</v>
      </c>
      <c r="D1259" s="6" t="s">
        <v>70</v>
      </c>
      <c r="E1259" s="6">
        <v>2009</v>
      </c>
      <c r="F1259" s="6" t="s">
        <v>948</v>
      </c>
      <c r="G1259" s="9">
        <v>3.8</v>
      </c>
      <c r="H1259" s="9">
        <v>1.2</v>
      </c>
      <c r="I1259" s="9">
        <v>5</v>
      </c>
    </row>
    <row r="1260" spans="1:9" x14ac:dyDescent="0.3">
      <c r="A1260" s="6">
        <v>3</v>
      </c>
      <c r="B1260" s="6" t="s">
        <v>972</v>
      </c>
      <c r="C1260" s="6">
        <v>11</v>
      </c>
      <c r="D1260" s="6" t="s">
        <v>966</v>
      </c>
      <c r="E1260" s="6">
        <v>2009</v>
      </c>
      <c r="F1260" s="6" t="s">
        <v>948</v>
      </c>
      <c r="G1260" s="9">
        <v>2.7</v>
      </c>
      <c r="H1260" s="9">
        <v>0.2</v>
      </c>
      <c r="I1260" s="9">
        <v>2.9</v>
      </c>
    </row>
    <row r="1261" spans="1:9" x14ac:dyDescent="0.3">
      <c r="A1261" s="6">
        <v>3</v>
      </c>
      <c r="B1261" s="6" t="s">
        <v>972</v>
      </c>
      <c r="C1261" s="6">
        <v>12</v>
      </c>
      <c r="D1261" s="6" t="s">
        <v>967</v>
      </c>
      <c r="E1261" s="6">
        <v>2009</v>
      </c>
      <c r="F1261" s="6" t="s">
        <v>948</v>
      </c>
      <c r="G1261" s="9">
        <v>2.7</v>
      </c>
      <c r="H1261" s="9">
        <v>0.1</v>
      </c>
      <c r="I1261" s="9">
        <v>2.8</v>
      </c>
    </row>
    <row r="1262" spans="1:9" x14ac:dyDescent="0.3">
      <c r="A1262" s="6">
        <v>3</v>
      </c>
      <c r="B1262" s="6" t="s">
        <v>972</v>
      </c>
      <c r="C1262" s="6">
        <v>13</v>
      </c>
      <c r="D1262" s="6" t="s">
        <v>968</v>
      </c>
      <c r="E1262" s="6">
        <v>2009</v>
      </c>
      <c r="F1262" s="6" t="s">
        <v>948</v>
      </c>
      <c r="G1262" s="9">
        <v>1.9</v>
      </c>
      <c r="H1262" s="9">
        <v>0</v>
      </c>
      <c r="I1262" s="9">
        <v>1.9</v>
      </c>
    </row>
    <row r="1263" spans="1:9" x14ac:dyDescent="0.3">
      <c r="A1263" s="6">
        <v>3</v>
      </c>
      <c r="B1263" s="6" t="s">
        <v>972</v>
      </c>
      <c r="C1263" s="6">
        <v>14</v>
      </c>
      <c r="D1263" s="6" t="s">
        <v>969</v>
      </c>
      <c r="E1263" s="6">
        <v>2009</v>
      </c>
      <c r="F1263" s="6" t="s">
        <v>948</v>
      </c>
      <c r="G1263" s="9"/>
      <c r="H1263" s="9"/>
      <c r="I1263" s="9">
        <v>116</v>
      </c>
    </row>
    <row r="1264" spans="1:9" x14ac:dyDescent="0.3">
      <c r="A1264" s="6">
        <v>3</v>
      </c>
      <c r="B1264" s="6" t="s">
        <v>972</v>
      </c>
      <c r="C1264" s="6">
        <v>15</v>
      </c>
      <c r="D1264" s="6" t="s">
        <v>970</v>
      </c>
      <c r="E1264" s="6">
        <v>2009</v>
      </c>
      <c r="F1264" s="6" t="s">
        <v>948</v>
      </c>
      <c r="G1264" s="9"/>
      <c r="H1264" s="9"/>
      <c r="I1264" s="9">
        <v>100</v>
      </c>
    </row>
    <row r="1265" spans="1:9" x14ac:dyDescent="0.3">
      <c r="A1265" s="6">
        <v>3</v>
      </c>
      <c r="B1265" s="6" t="s">
        <v>972</v>
      </c>
      <c r="C1265" s="6">
        <v>16</v>
      </c>
      <c r="D1265" s="6" t="s">
        <v>971</v>
      </c>
      <c r="E1265" s="6">
        <v>2009</v>
      </c>
      <c r="F1265" s="6" t="s">
        <v>948</v>
      </c>
      <c r="G1265" s="9"/>
      <c r="H1265" s="9"/>
      <c r="I1265" s="9">
        <v>6.3</v>
      </c>
    </row>
    <row r="1266" spans="1:9" x14ac:dyDescent="0.3">
      <c r="A1266" s="6">
        <v>3</v>
      </c>
      <c r="B1266" s="6" t="s">
        <v>972</v>
      </c>
      <c r="C1266" s="6">
        <v>1</v>
      </c>
      <c r="D1266" s="6" t="s">
        <v>946</v>
      </c>
      <c r="E1266" s="6">
        <v>2010</v>
      </c>
      <c r="F1266" s="6" t="s">
        <v>948</v>
      </c>
      <c r="G1266" s="9">
        <v>95.8</v>
      </c>
      <c r="H1266" s="9">
        <v>4.2</v>
      </c>
      <c r="I1266" s="9">
        <v>100</v>
      </c>
    </row>
    <row r="1267" spans="1:9" x14ac:dyDescent="0.3">
      <c r="A1267" s="6">
        <v>3</v>
      </c>
      <c r="B1267" s="6" t="s">
        <v>972</v>
      </c>
      <c r="C1267" s="6">
        <v>2</v>
      </c>
      <c r="D1267" s="6" t="s">
        <v>951</v>
      </c>
      <c r="E1267" s="6">
        <v>2010</v>
      </c>
      <c r="F1267" s="6" t="s">
        <v>948</v>
      </c>
      <c r="G1267" s="9">
        <v>0.7</v>
      </c>
      <c r="H1267" s="9">
        <v>0.2</v>
      </c>
      <c r="I1267" s="9">
        <v>0.8</v>
      </c>
    </row>
    <row r="1268" spans="1:9" x14ac:dyDescent="0.3">
      <c r="A1268" s="6">
        <v>3</v>
      </c>
      <c r="B1268" s="6" t="s">
        <v>972</v>
      </c>
      <c r="C1268" s="6">
        <v>3</v>
      </c>
      <c r="D1268" s="6" t="s">
        <v>953</v>
      </c>
      <c r="E1268" s="6">
        <v>2010</v>
      </c>
      <c r="F1268" s="6" t="s">
        <v>948</v>
      </c>
      <c r="G1268" s="9">
        <v>2.5</v>
      </c>
      <c r="H1268" s="9">
        <v>0.4</v>
      </c>
      <c r="I1268" s="9">
        <v>3</v>
      </c>
    </row>
    <row r="1269" spans="1:9" x14ac:dyDescent="0.3">
      <c r="A1269" s="6">
        <v>3</v>
      </c>
      <c r="B1269" s="6" t="s">
        <v>972</v>
      </c>
      <c r="C1269" s="6">
        <v>4</v>
      </c>
      <c r="D1269" s="6" t="s">
        <v>955</v>
      </c>
      <c r="E1269" s="6">
        <v>2010</v>
      </c>
      <c r="F1269" s="6" t="s">
        <v>948</v>
      </c>
      <c r="G1269" s="9">
        <v>4.5999999999999996</v>
      </c>
      <c r="H1269" s="9">
        <v>0.5</v>
      </c>
      <c r="I1269" s="9">
        <v>5.0999999999999996</v>
      </c>
    </row>
    <row r="1270" spans="1:9" x14ac:dyDescent="0.3">
      <c r="A1270" s="6">
        <v>3</v>
      </c>
      <c r="B1270" s="6" t="s">
        <v>972</v>
      </c>
      <c r="C1270" s="6">
        <v>5</v>
      </c>
      <c r="D1270" s="6" t="s">
        <v>957</v>
      </c>
      <c r="E1270" s="6">
        <v>2010</v>
      </c>
      <c r="F1270" s="6" t="s">
        <v>948</v>
      </c>
      <c r="G1270" s="9">
        <v>1.5</v>
      </c>
      <c r="H1270" s="9">
        <v>0.6</v>
      </c>
      <c r="I1270" s="9">
        <v>2.1</v>
      </c>
    </row>
    <row r="1271" spans="1:9" x14ac:dyDescent="0.3">
      <c r="A1271" s="6">
        <v>3</v>
      </c>
      <c r="B1271" s="6" t="s">
        <v>972</v>
      </c>
      <c r="C1271" s="6">
        <v>6</v>
      </c>
      <c r="D1271" s="6" t="s">
        <v>80</v>
      </c>
      <c r="E1271" s="6">
        <v>2010</v>
      </c>
      <c r="F1271" s="6" t="s">
        <v>948</v>
      </c>
      <c r="G1271" s="9">
        <v>1.5</v>
      </c>
      <c r="H1271" s="9">
        <v>0.1</v>
      </c>
      <c r="I1271" s="9">
        <v>1.5</v>
      </c>
    </row>
    <row r="1272" spans="1:9" x14ac:dyDescent="0.3">
      <c r="A1272" s="6">
        <v>3</v>
      </c>
      <c r="B1272" s="6" t="s">
        <v>972</v>
      </c>
      <c r="C1272" s="6">
        <v>7</v>
      </c>
      <c r="D1272" s="6" t="s">
        <v>959</v>
      </c>
      <c r="E1272" s="6">
        <v>2010</v>
      </c>
      <c r="F1272" s="6" t="s">
        <v>948</v>
      </c>
      <c r="G1272" s="9">
        <v>4</v>
      </c>
      <c r="H1272" s="9">
        <v>0</v>
      </c>
      <c r="I1272" s="9">
        <v>4</v>
      </c>
    </row>
    <row r="1273" spans="1:9" x14ac:dyDescent="0.3">
      <c r="A1273" s="6">
        <v>3</v>
      </c>
      <c r="B1273" s="6" t="s">
        <v>972</v>
      </c>
      <c r="C1273" s="6">
        <v>8</v>
      </c>
      <c r="D1273" s="6" t="s">
        <v>960</v>
      </c>
      <c r="E1273" s="6">
        <v>2010</v>
      </c>
      <c r="F1273" s="6" t="s">
        <v>948</v>
      </c>
      <c r="G1273" s="9">
        <v>0.8</v>
      </c>
      <c r="H1273" s="9">
        <v>0</v>
      </c>
      <c r="I1273" s="9">
        <v>0.9</v>
      </c>
    </row>
    <row r="1274" spans="1:9" x14ac:dyDescent="0.3">
      <c r="A1274" s="6">
        <v>3</v>
      </c>
      <c r="B1274" s="6" t="s">
        <v>972</v>
      </c>
      <c r="C1274" s="6">
        <v>9</v>
      </c>
      <c r="D1274" s="6" t="s">
        <v>965</v>
      </c>
      <c r="E1274" s="6">
        <v>2010</v>
      </c>
      <c r="F1274" s="6" t="s">
        <v>948</v>
      </c>
      <c r="G1274" s="9">
        <v>69.099999999999994</v>
      </c>
      <c r="H1274" s="9">
        <v>1</v>
      </c>
      <c r="I1274" s="9">
        <v>70.099999999999994</v>
      </c>
    </row>
    <row r="1275" spans="1:9" x14ac:dyDescent="0.3">
      <c r="A1275" s="6">
        <v>3</v>
      </c>
      <c r="B1275" s="6" t="s">
        <v>972</v>
      </c>
      <c r="C1275" s="6">
        <v>10</v>
      </c>
      <c r="D1275" s="6" t="s">
        <v>70</v>
      </c>
      <c r="E1275" s="6">
        <v>2010</v>
      </c>
      <c r="F1275" s="6" t="s">
        <v>948</v>
      </c>
      <c r="G1275" s="9">
        <v>4.2</v>
      </c>
      <c r="H1275" s="9">
        <v>1.2</v>
      </c>
      <c r="I1275" s="9">
        <v>5.4</v>
      </c>
    </row>
    <row r="1276" spans="1:9" x14ac:dyDescent="0.3">
      <c r="A1276" s="6">
        <v>3</v>
      </c>
      <c r="B1276" s="6" t="s">
        <v>972</v>
      </c>
      <c r="C1276" s="6">
        <v>11</v>
      </c>
      <c r="D1276" s="6" t="s">
        <v>966</v>
      </c>
      <c r="E1276" s="6">
        <v>2010</v>
      </c>
      <c r="F1276" s="6" t="s">
        <v>948</v>
      </c>
      <c r="G1276" s="9">
        <v>2.6</v>
      </c>
      <c r="H1276" s="9">
        <v>0.1</v>
      </c>
      <c r="I1276" s="9">
        <v>2.7</v>
      </c>
    </row>
    <row r="1277" spans="1:9" x14ac:dyDescent="0.3">
      <c r="A1277" s="6">
        <v>3</v>
      </c>
      <c r="B1277" s="6" t="s">
        <v>972</v>
      </c>
      <c r="C1277" s="6">
        <v>12</v>
      </c>
      <c r="D1277" s="6" t="s">
        <v>967</v>
      </c>
      <c r="E1277" s="6">
        <v>2010</v>
      </c>
      <c r="F1277" s="6" t="s">
        <v>948</v>
      </c>
      <c r="G1277" s="9">
        <v>2.6</v>
      </c>
      <c r="H1277" s="9">
        <v>0.1</v>
      </c>
      <c r="I1277" s="9">
        <v>2.7</v>
      </c>
    </row>
    <row r="1278" spans="1:9" x14ac:dyDescent="0.3">
      <c r="A1278" s="6">
        <v>3</v>
      </c>
      <c r="B1278" s="6" t="s">
        <v>972</v>
      </c>
      <c r="C1278" s="6">
        <v>13</v>
      </c>
      <c r="D1278" s="6" t="s">
        <v>968</v>
      </c>
      <c r="E1278" s="6">
        <v>2010</v>
      </c>
      <c r="F1278" s="6" t="s">
        <v>948</v>
      </c>
      <c r="G1278" s="9">
        <v>1.9</v>
      </c>
      <c r="H1278" s="9">
        <v>0</v>
      </c>
      <c r="I1278" s="9">
        <v>1.9</v>
      </c>
    </row>
    <row r="1279" spans="1:9" x14ac:dyDescent="0.3">
      <c r="A1279" s="6">
        <v>3</v>
      </c>
      <c r="B1279" s="6" t="s">
        <v>972</v>
      </c>
      <c r="C1279" s="6">
        <v>14</v>
      </c>
      <c r="D1279" s="6" t="s">
        <v>969</v>
      </c>
      <c r="E1279" s="6">
        <v>2010</v>
      </c>
      <c r="F1279" s="6" t="s">
        <v>948</v>
      </c>
      <c r="G1279" s="9"/>
      <c r="H1279" s="9"/>
      <c r="I1279" s="9">
        <v>116.3</v>
      </c>
    </row>
    <row r="1280" spans="1:9" x14ac:dyDescent="0.3">
      <c r="A1280" s="6">
        <v>3</v>
      </c>
      <c r="B1280" s="6" t="s">
        <v>972</v>
      </c>
      <c r="C1280" s="6">
        <v>15</v>
      </c>
      <c r="D1280" s="6" t="s">
        <v>970</v>
      </c>
      <c r="E1280" s="6">
        <v>2010</v>
      </c>
      <c r="F1280" s="6" t="s">
        <v>948</v>
      </c>
      <c r="G1280" s="9"/>
      <c r="H1280" s="9"/>
      <c r="I1280" s="9">
        <v>100</v>
      </c>
    </row>
    <row r="1281" spans="1:9" x14ac:dyDescent="0.3">
      <c r="A1281" s="6">
        <v>3</v>
      </c>
      <c r="B1281" s="6" t="s">
        <v>972</v>
      </c>
      <c r="C1281" s="6">
        <v>16</v>
      </c>
      <c r="D1281" s="6" t="s">
        <v>971</v>
      </c>
      <c r="E1281" s="6">
        <v>2010</v>
      </c>
      <c r="F1281" s="6" t="s">
        <v>948</v>
      </c>
      <c r="G1281" s="9"/>
      <c r="H1281" s="9"/>
      <c r="I1281" s="9">
        <v>5.7</v>
      </c>
    </row>
    <row r="1282" spans="1:9" x14ac:dyDescent="0.3">
      <c r="A1282" s="6">
        <v>3</v>
      </c>
      <c r="B1282" s="6" t="s">
        <v>972</v>
      </c>
      <c r="C1282" s="6">
        <v>1</v>
      </c>
      <c r="D1282" s="6" t="s">
        <v>946</v>
      </c>
      <c r="E1282" s="6">
        <v>2011</v>
      </c>
      <c r="F1282" s="6" t="s">
        <v>948</v>
      </c>
      <c r="G1282" s="9">
        <v>95.8</v>
      </c>
      <c r="H1282" s="9">
        <v>4.2</v>
      </c>
      <c r="I1282" s="9">
        <v>100</v>
      </c>
    </row>
    <row r="1283" spans="1:9" x14ac:dyDescent="0.3">
      <c r="A1283" s="6">
        <v>3</v>
      </c>
      <c r="B1283" s="6" t="s">
        <v>972</v>
      </c>
      <c r="C1283" s="6">
        <v>2</v>
      </c>
      <c r="D1283" s="6" t="s">
        <v>951</v>
      </c>
      <c r="E1283" s="6">
        <v>2011</v>
      </c>
      <c r="F1283" s="6" t="s">
        <v>948</v>
      </c>
      <c r="G1283" s="9">
        <v>0.6</v>
      </c>
      <c r="H1283" s="9">
        <v>0.2</v>
      </c>
      <c r="I1283" s="9">
        <v>0.8</v>
      </c>
    </row>
    <row r="1284" spans="1:9" x14ac:dyDescent="0.3">
      <c r="A1284" s="6">
        <v>3</v>
      </c>
      <c r="B1284" s="6" t="s">
        <v>972</v>
      </c>
      <c r="C1284" s="6">
        <v>3</v>
      </c>
      <c r="D1284" s="6" t="s">
        <v>953</v>
      </c>
      <c r="E1284" s="6">
        <v>2011</v>
      </c>
      <c r="F1284" s="6" t="s">
        <v>948</v>
      </c>
      <c r="G1284" s="9">
        <v>2.5</v>
      </c>
      <c r="H1284" s="9">
        <v>0.4</v>
      </c>
      <c r="I1284" s="9">
        <v>2.9</v>
      </c>
    </row>
    <row r="1285" spans="1:9" x14ac:dyDescent="0.3">
      <c r="A1285" s="6">
        <v>3</v>
      </c>
      <c r="B1285" s="6" t="s">
        <v>972</v>
      </c>
      <c r="C1285" s="6">
        <v>4</v>
      </c>
      <c r="D1285" s="6" t="s">
        <v>955</v>
      </c>
      <c r="E1285" s="6">
        <v>2011</v>
      </c>
      <c r="F1285" s="6" t="s">
        <v>948</v>
      </c>
      <c r="G1285" s="9">
        <v>3.7</v>
      </c>
      <c r="H1285" s="9">
        <v>0.4</v>
      </c>
      <c r="I1285" s="9">
        <v>4.0999999999999996</v>
      </c>
    </row>
    <row r="1286" spans="1:9" x14ac:dyDescent="0.3">
      <c r="A1286" s="6">
        <v>3</v>
      </c>
      <c r="B1286" s="6" t="s">
        <v>972</v>
      </c>
      <c r="C1286" s="6">
        <v>5</v>
      </c>
      <c r="D1286" s="6" t="s">
        <v>957</v>
      </c>
      <c r="E1286" s="6">
        <v>2011</v>
      </c>
      <c r="F1286" s="6" t="s">
        <v>948</v>
      </c>
      <c r="G1286" s="9">
        <v>1.4</v>
      </c>
      <c r="H1286" s="9">
        <v>0.6</v>
      </c>
      <c r="I1286" s="9">
        <v>2</v>
      </c>
    </row>
    <row r="1287" spans="1:9" x14ac:dyDescent="0.3">
      <c r="A1287" s="6">
        <v>3</v>
      </c>
      <c r="B1287" s="6" t="s">
        <v>972</v>
      </c>
      <c r="C1287" s="6">
        <v>6</v>
      </c>
      <c r="D1287" s="6" t="s">
        <v>80</v>
      </c>
      <c r="E1287" s="6">
        <v>2011</v>
      </c>
      <c r="F1287" s="6" t="s">
        <v>948</v>
      </c>
      <c r="G1287" s="9">
        <v>1.4</v>
      </c>
      <c r="H1287" s="9">
        <v>0.1</v>
      </c>
      <c r="I1287" s="9">
        <v>1.5</v>
      </c>
    </row>
    <row r="1288" spans="1:9" x14ac:dyDescent="0.3">
      <c r="A1288" s="6">
        <v>3</v>
      </c>
      <c r="B1288" s="6" t="s">
        <v>972</v>
      </c>
      <c r="C1288" s="6">
        <v>7</v>
      </c>
      <c r="D1288" s="6" t="s">
        <v>959</v>
      </c>
      <c r="E1288" s="6">
        <v>2011</v>
      </c>
      <c r="F1288" s="6" t="s">
        <v>948</v>
      </c>
      <c r="G1288" s="9">
        <v>4.0999999999999996</v>
      </c>
      <c r="H1288" s="9">
        <v>0</v>
      </c>
      <c r="I1288" s="9">
        <v>4.0999999999999996</v>
      </c>
    </row>
    <row r="1289" spans="1:9" x14ac:dyDescent="0.3">
      <c r="A1289" s="6">
        <v>3</v>
      </c>
      <c r="B1289" s="6" t="s">
        <v>972</v>
      </c>
      <c r="C1289" s="6">
        <v>8</v>
      </c>
      <c r="D1289" s="6" t="s">
        <v>960</v>
      </c>
      <c r="E1289" s="6">
        <v>2011</v>
      </c>
      <c r="F1289" s="6" t="s">
        <v>948</v>
      </c>
      <c r="G1289" s="9">
        <v>0.9</v>
      </c>
      <c r="H1289" s="9">
        <v>0</v>
      </c>
      <c r="I1289" s="9">
        <v>0.9</v>
      </c>
    </row>
    <row r="1290" spans="1:9" x14ac:dyDescent="0.3">
      <c r="A1290" s="6">
        <v>3</v>
      </c>
      <c r="B1290" s="6" t="s">
        <v>972</v>
      </c>
      <c r="C1290" s="6">
        <v>9</v>
      </c>
      <c r="D1290" s="6" t="s">
        <v>965</v>
      </c>
      <c r="E1290" s="6">
        <v>2011</v>
      </c>
      <c r="F1290" s="6" t="s">
        <v>948</v>
      </c>
      <c r="G1290" s="9">
        <v>69.599999999999994</v>
      </c>
      <c r="H1290" s="9">
        <v>1</v>
      </c>
      <c r="I1290" s="9">
        <v>70.599999999999994</v>
      </c>
    </row>
    <row r="1291" spans="1:9" x14ac:dyDescent="0.3">
      <c r="A1291" s="6">
        <v>3</v>
      </c>
      <c r="B1291" s="6" t="s">
        <v>972</v>
      </c>
      <c r="C1291" s="6">
        <v>10</v>
      </c>
      <c r="D1291" s="6" t="s">
        <v>70</v>
      </c>
      <c r="E1291" s="6">
        <v>2011</v>
      </c>
      <c r="F1291" s="6" t="s">
        <v>948</v>
      </c>
      <c r="G1291" s="9">
        <v>4.0999999999999996</v>
      </c>
      <c r="H1291" s="9">
        <v>1.3</v>
      </c>
      <c r="I1291" s="9">
        <v>5.4</v>
      </c>
    </row>
    <row r="1292" spans="1:9" x14ac:dyDescent="0.3">
      <c r="A1292" s="6">
        <v>3</v>
      </c>
      <c r="B1292" s="6" t="s">
        <v>972</v>
      </c>
      <c r="C1292" s="6">
        <v>11</v>
      </c>
      <c r="D1292" s="6" t="s">
        <v>966</v>
      </c>
      <c r="E1292" s="6">
        <v>2011</v>
      </c>
      <c r="F1292" s="6" t="s">
        <v>948</v>
      </c>
      <c r="G1292" s="9">
        <v>2.7</v>
      </c>
      <c r="H1292" s="9">
        <v>0.1</v>
      </c>
      <c r="I1292" s="9">
        <v>2.8</v>
      </c>
    </row>
    <row r="1293" spans="1:9" x14ac:dyDescent="0.3">
      <c r="A1293" s="6">
        <v>3</v>
      </c>
      <c r="B1293" s="6" t="s">
        <v>972</v>
      </c>
      <c r="C1293" s="6">
        <v>12</v>
      </c>
      <c r="D1293" s="6" t="s">
        <v>967</v>
      </c>
      <c r="E1293" s="6">
        <v>2011</v>
      </c>
      <c r="F1293" s="6" t="s">
        <v>948</v>
      </c>
      <c r="G1293" s="9">
        <v>2.7</v>
      </c>
      <c r="H1293" s="9">
        <v>0.1</v>
      </c>
      <c r="I1293" s="9">
        <v>2.9</v>
      </c>
    </row>
    <row r="1294" spans="1:9" x14ac:dyDescent="0.3">
      <c r="A1294" s="6">
        <v>3</v>
      </c>
      <c r="B1294" s="6" t="s">
        <v>972</v>
      </c>
      <c r="C1294" s="6">
        <v>13</v>
      </c>
      <c r="D1294" s="6" t="s">
        <v>968</v>
      </c>
      <c r="E1294" s="6">
        <v>2011</v>
      </c>
      <c r="F1294" s="6" t="s">
        <v>948</v>
      </c>
      <c r="G1294" s="9">
        <v>2</v>
      </c>
      <c r="H1294" s="9">
        <v>0.1</v>
      </c>
      <c r="I1294" s="9">
        <v>2.1</v>
      </c>
    </row>
    <row r="1295" spans="1:9" x14ac:dyDescent="0.3">
      <c r="A1295" s="6">
        <v>3</v>
      </c>
      <c r="B1295" s="6" t="s">
        <v>972</v>
      </c>
      <c r="C1295" s="6">
        <v>14</v>
      </c>
      <c r="D1295" s="6" t="s">
        <v>969</v>
      </c>
      <c r="E1295" s="6">
        <v>2011</v>
      </c>
      <c r="F1295" s="6" t="s">
        <v>948</v>
      </c>
      <c r="G1295" s="9"/>
      <c r="H1295" s="9"/>
      <c r="I1295" s="9">
        <v>116.7</v>
      </c>
    </row>
    <row r="1296" spans="1:9" x14ac:dyDescent="0.3">
      <c r="A1296" s="6">
        <v>3</v>
      </c>
      <c r="B1296" s="6" t="s">
        <v>972</v>
      </c>
      <c r="C1296" s="6">
        <v>15</v>
      </c>
      <c r="D1296" s="6" t="s">
        <v>970</v>
      </c>
      <c r="E1296" s="6">
        <v>2011</v>
      </c>
      <c r="F1296" s="6" t="s">
        <v>948</v>
      </c>
      <c r="G1296" s="9"/>
      <c r="H1296" s="9"/>
      <c r="I1296" s="9">
        <v>100</v>
      </c>
    </row>
    <row r="1297" spans="1:9" x14ac:dyDescent="0.3">
      <c r="A1297" s="6">
        <v>3</v>
      </c>
      <c r="B1297" s="6" t="s">
        <v>972</v>
      </c>
      <c r="C1297" s="6">
        <v>16</v>
      </c>
      <c r="D1297" s="6" t="s">
        <v>971</v>
      </c>
      <c r="E1297" s="6">
        <v>2011</v>
      </c>
      <c r="F1297" s="6" t="s">
        <v>948</v>
      </c>
      <c r="G1297" s="9"/>
      <c r="H1297" s="9"/>
      <c r="I1297" s="9">
        <v>5.4</v>
      </c>
    </row>
    <row r="1298" spans="1:9" x14ac:dyDescent="0.3">
      <c r="A1298" s="6">
        <v>3</v>
      </c>
      <c r="B1298" s="6" t="s">
        <v>972</v>
      </c>
      <c r="C1298" s="6">
        <v>1</v>
      </c>
      <c r="D1298" s="6" t="s">
        <v>946</v>
      </c>
      <c r="E1298" s="6">
        <v>2012</v>
      </c>
      <c r="F1298" s="6" t="s">
        <v>948</v>
      </c>
      <c r="G1298" s="9">
        <v>96.8</v>
      </c>
      <c r="H1298" s="9">
        <v>3.2</v>
      </c>
      <c r="I1298" s="9">
        <v>100</v>
      </c>
    </row>
    <row r="1299" spans="1:9" x14ac:dyDescent="0.3">
      <c r="A1299" s="6">
        <v>3</v>
      </c>
      <c r="B1299" s="6" t="s">
        <v>972</v>
      </c>
      <c r="C1299" s="6">
        <v>2</v>
      </c>
      <c r="D1299" s="6" t="s">
        <v>951</v>
      </c>
      <c r="E1299" s="6">
        <v>2012</v>
      </c>
      <c r="F1299" s="6" t="s">
        <v>948</v>
      </c>
      <c r="G1299" s="9">
        <v>0.5</v>
      </c>
      <c r="H1299" s="9">
        <v>0.1</v>
      </c>
      <c r="I1299" s="9">
        <v>0.6</v>
      </c>
    </row>
    <row r="1300" spans="1:9" x14ac:dyDescent="0.3">
      <c r="A1300" s="6">
        <v>3</v>
      </c>
      <c r="B1300" s="6" t="s">
        <v>972</v>
      </c>
      <c r="C1300" s="6">
        <v>3</v>
      </c>
      <c r="D1300" s="6" t="s">
        <v>953</v>
      </c>
      <c r="E1300" s="6">
        <v>2012</v>
      </c>
      <c r="F1300" s="6" t="s">
        <v>948</v>
      </c>
      <c r="G1300" s="9">
        <v>1.9</v>
      </c>
      <c r="H1300" s="9">
        <v>0.2</v>
      </c>
      <c r="I1300" s="9">
        <v>2.1</v>
      </c>
    </row>
    <row r="1301" spans="1:9" x14ac:dyDescent="0.3">
      <c r="A1301" s="6">
        <v>3</v>
      </c>
      <c r="B1301" s="6" t="s">
        <v>972</v>
      </c>
      <c r="C1301" s="6">
        <v>4</v>
      </c>
      <c r="D1301" s="6" t="s">
        <v>955</v>
      </c>
      <c r="E1301" s="6">
        <v>2012</v>
      </c>
      <c r="F1301" s="6" t="s">
        <v>948</v>
      </c>
      <c r="G1301" s="9">
        <v>3</v>
      </c>
      <c r="H1301" s="9">
        <v>0.3</v>
      </c>
      <c r="I1301" s="9">
        <v>3.3</v>
      </c>
    </row>
    <row r="1302" spans="1:9" x14ac:dyDescent="0.3">
      <c r="A1302" s="6">
        <v>3</v>
      </c>
      <c r="B1302" s="6" t="s">
        <v>972</v>
      </c>
      <c r="C1302" s="6">
        <v>5</v>
      </c>
      <c r="D1302" s="6" t="s">
        <v>957</v>
      </c>
      <c r="E1302" s="6">
        <v>2012</v>
      </c>
      <c r="F1302" s="6" t="s">
        <v>948</v>
      </c>
      <c r="G1302" s="9">
        <v>1.3</v>
      </c>
      <c r="H1302" s="9">
        <v>0.5</v>
      </c>
      <c r="I1302" s="9">
        <v>1.8</v>
      </c>
    </row>
    <row r="1303" spans="1:9" x14ac:dyDescent="0.3">
      <c r="A1303" s="6">
        <v>3</v>
      </c>
      <c r="B1303" s="6" t="s">
        <v>972</v>
      </c>
      <c r="C1303" s="6">
        <v>6</v>
      </c>
      <c r="D1303" s="6" t="s">
        <v>80</v>
      </c>
      <c r="E1303" s="6">
        <v>2012</v>
      </c>
      <c r="F1303" s="6" t="s">
        <v>948</v>
      </c>
      <c r="G1303" s="9">
        <v>1.4</v>
      </c>
      <c r="H1303" s="9">
        <v>0.1</v>
      </c>
      <c r="I1303" s="9">
        <v>1.4</v>
      </c>
    </row>
    <row r="1304" spans="1:9" x14ac:dyDescent="0.3">
      <c r="A1304" s="6">
        <v>3</v>
      </c>
      <c r="B1304" s="6" t="s">
        <v>972</v>
      </c>
      <c r="C1304" s="6">
        <v>7</v>
      </c>
      <c r="D1304" s="6" t="s">
        <v>959</v>
      </c>
      <c r="E1304" s="6">
        <v>2012</v>
      </c>
      <c r="F1304" s="6" t="s">
        <v>948</v>
      </c>
      <c r="G1304" s="9">
        <v>4.3</v>
      </c>
      <c r="H1304" s="9">
        <v>0</v>
      </c>
      <c r="I1304" s="9">
        <v>4.3</v>
      </c>
    </row>
    <row r="1305" spans="1:9" x14ac:dyDescent="0.3">
      <c r="A1305" s="6">
        <v>3</v>
      </c>
      <c r="B1305" s="6" t="s">
        <v>972</v>
      </c>
      <c r="C1305" s="6">
        <v>8</v>
      </c>
      <c r="D1305" s="6" t="s">
        <v>960</v>
      </c>
      <c r="E1305" s="6">
        <v>2012</v>
      </c>
      <c r="F1305" s="6" t="s">
        <v>948</v>
      </c>
      <c r="G1305" s="9">
        <v>1</v>
      </c>
      <c r="H1305" s="9">
        <v>0</v>
      </c>
      <c r="I1305" s="9">
        <v>1</v>
      </c>
    </row>
    <row r="1306" spans="1:9" x14ac:dyDescent="0.3">
      <c r="A1306" s="6">
        <v>3</v>
      </c>
      <c r="B1306" s="6" t="s">
        <v>972</v>
      </c>
      <c r="C1306" s="6">
        <v>9</v>
      </c>
      <c r="D1306" s="6" t="s">
        <v>965</v>
      </c>
      <c r="E1306" s="6">
        <v>2012</v>
      </c>
      <c r="F1306" s="6" t="s">
        <v>948</v>
      </c>
      <c r="G1306" s="9">
        <v>71.400000000000006</v>
      </c>
      <c r="H1306" s="9">
        <v>0.9</v>
      </c>
      <c r="I1306" s="9">
        <v>72.3</v>
      </c>
    </row>
    <row r="1307" spans="1:9" x14ac:dyDescent="0.3">
      <c r="A1307" s="6">
        <v>3</v>
      </c>
      <c r="B1307" s="6" t="s">
        <v>972</v>
      </c>
      <c r="C1307" s="6">
        <v>10</v>
      </c>
      <c r="D1307" s="6" t="s">
        <v>70</v>
      </c>
      <c r="E1307" s="6">
        <v>2012</v>
      </c>
      <c r="F1307" s="6" t="s">
        <v>948</v>
      </c>
      <c r="G1307" s="9">
        <v>3.6</v>
      </c>
      <c r="H1307" s="9">
        <v>0.8</v>
      </c>
      <c r="I1307" s="9">
        <v>4.4000000000000004</v>
      </c>
    </row>
    <row r="1308" spans="1:9" x14ac:dyDescent="0.3">
      <c r="A1308" s="6">
        <v>3</v>
      </c>
      <c r="B1308" s="6" t="s">
        <v>972</v>
      </c>
      <c r="C1308" s="6">
        <v>11</v>
      </c>
      <c r="D1308" s="6" t="s">
        <v>966</v>
      </c>
      <c r="E1308" s="6">
        <v>2012</v>
      </c>
      <c r="F1308" s="6" t="s">
        <v>948</v>
      </c>
      <c r="G1308" s="9">
        <v>3.3</v>
      </c>
      <c r="H1308" s="9">
        <v>0.2</v>
      </c>
      <c r="I1308" s="9">
        <v>3.5</v>
      </c>
    </row>
    <row r="1309" spans="1:9" x14ac:dyDescent="0.3">
      <c r="A1309" s="6">
        <v>3</v>
      </c>
      <c r="B1309" s="6" t="s">
        <v>972</v>
      </c>
      <c r="C1309" s="6">
        <v>12</v>
      </c>
      <c r="D1309" s="6" t="s">
        <v>967</v>
      </c>
      <c r="E1309" s="6">
        <v>2012</v>
      </c>
      <c r="F1309" s="6" t="s">
        <v>948</v>
      </c>
      <c r="G1309" s="9">
        <v>2.7</v>
      </c>
      <c r="H1309" s="9">
        <v>0.2</v>
      </c>
      <c r="I1309" s="9">
        <v>2.9</v>
      </c>
    </row>
    <row r="1310" spans="1:9" x14ac:dyDescent="0.3">
      <c r="A1310" s="6">
        <v>3</v>
      </c>
      <c r="B1310" s="6" t="s">
        <v>972</v>
      </c>
      <c r="C1310" s="6">
        <v>13</v>
      </c>
      <c r="D1310" s="6" t="s">
        <v>968</v>
      </c>
      <c r="E1310" s="6">
        <v>2012</v>
      </c>
      <c r="F1310" s="6" t="s">
        <v>948</v>
      </c>
      <c r="G1310" s="9">
        <v>2.2000000000000002</v>
      </c>
      <c r="H1310" s="9">
        <v>0.1</v>
      </c>
      <c r="I1310" s="9">
        <v>2.2999999999999998</v>
      </c>
    </row>
    <row r="1311" spans="1:9" x14ac:dyDescent="0.3">
      <c r="A1311" s="6">
        <v>3</v>
      </c>
      <c r="B1311" s="6" t="s">
        <v>972</v>
      </c>
      <c r="C1311" s="6">
        <v>14</v>
      </c>
      <c r="D1311" s="6" t="s">
        <v>969</v>
      </c>
      <c r="E1311" s="6">
        <v>2012</v>
      </c>
      <c r="F1311" s="6" t="s">
        <v>948</v>
      </c>
      <c r="G1311" s="9"/>
      <c r="H1311" s="9"/>
      <c r="I1311" s="9">
        <v>116.9</v>
      </c>
    </row>
    <row r="1312" spans="1:9" x14ac:dyDescent="0.3">
      <c r="A1312" s="6">
        <v>3</v>
      </c>
      <c r="B1312" s="6" t="s">
        <v>972</v>
      </c>
      <c r="C1312" s="6">
        <v>15</v>
      </c>
      <c r="D1312" s="6" t="s">
        <v>970</v>
      </c>
      <c r="E1312" s="6">
        <v>2012</v>
      </c>
      <c r="F1312" s="6" t="s">
        <v>948</v>
      </c>
      <c r="G1312" s="9"/>
      <c r="H1312" s="9"/>
      <c r="I1312" s="9">
        <v>100</v>
      </c>
    </row>
    <row r="1313" spans="1:9" x14ac:dyDescent="0.3">
      <c r="A1313" s="6">
        <v>3</v>
      </c>
      <c r="B1313" s="6" t="s">
        <v>972</v>
      </c>
      <c r="C1313" s="6">
        <v>16</v>
      </c>
      <c r="D1313" s="6" t="s">
        <v>971</v>
      </c>
      <c r="E1313" s="6">
        <v>2012</v>
      </c>
      <c r="F1313" s="6" t="s">
        <v>948</v>
      </c>
      <c r="G1313" s="9"/>
      <c r="H1313" s="9"/>
      <c r="I1313" s="9">
        <v>4.0999999999999996</v>
      </c>
    </row>
    <row r="1314" spans="1:9" x14ac:dyDescent="0.3">
      <c r="A1314" s="6">
        <v>3</v>
      </c>
      <c r="B1314" s="6" t="s">
        <v>972</v>
      </c>
      <c r="C1314" s="6">
        <v>1</v>
      </c>
      <c r="D1314" s="6" t="s">
        <v>946</v>
      </c>
      <c r="E1314" s="6">
        <v>2013</v>
      </c>
      <c r="F1314" s="6" t="s">
        <v>948</v>
      </c>
      <c r="G1314" s="9">
        <v>96.9</v>
      </c>
      <c r="H1314" s="9">
        <v>3.1</v>
      </c>
      <c r="I1314" s="9">
        <v>100</v>
      </c>
    </row>
    <row r="1315" spans="1:9" x14ac:dyDescent="0.3">
      <c r="A1315" s="6">
        <v>3</v>
      </c>
      <c r="B1315" s="6" t="s">
        <v>972</v>
      </c>
      <c r="C1315" s="6">
        <v>2</v>
      </c>
      <c r="D1315" s="6" t="s">
        <v>951</v>
      </c>
      <c r="E1315" s="6">
        <v>2013</v>
      </c>
      <c r="F1315" s="6" t="s">
        <v>948</v>
      </c>
      <c r="G1315" s="9">
        <v>0.4</v>
      </c>
      <c r="H1315" s="9">
        <v>0.1</v>
      </c>
      <c r="I1315" s="9">
        <v>0.5</v>
      </c>
    </row>
    <row r="1316" spans="1:9" x14ac:dyDescent="0.3">
      <c r="A1316" s="6">
        <v>3</v>
      </c>
      <c r="B1316" s="6" t="s">
        <v>972</v>
      </c>
      <c r="C1316" s="6">
        <v>3</v>
      </c>
      <c r="D1316" s="6" t="s">
        <v>953</v>
      </c>
      <c r="E1316" s="6">
        <v>2013</v>
      </c>
      <c r="F1316" s="6" t="s">
        <v>948</v>
      </c>
      <c r="G1316" s="9">
        <v>2.2000000000000002</v>
      </c>
      <c r="H1316" s="9">
        <v>0.2</v>
      </c>
      <c r="I1316" s="9">
        <v>2.4</v>
      </c>
    </row>
    <row r="1317" spans="1:9" x14ac:dyDescent="0.3">
      <c r="A1317" s="6">
        <v>3</v>
      </c>
      <c r="B1317" s="6" t="s">
        <v>972</v>
      </c>
      <c r="C1317" s="6">
        <v>4</v>
      </c>
      <c r="D1317" s="6" t="s">
        <v>955</v>
      </c>
      <c r="E1317" s="6">
        <v>2013</v>
      </c>
      <c r="F1317" s="6" t="s">
        <v>948</v>
      </c>
      <c r="G1317" s="9">
        <v>3.3</v>
      </c>
      <c r="H1317" s="9">
        <v>0.3</v>
      </c>
      <c r="I1317" s="9">
        <v>3.6</v>
      </c>
    </row>
    <row r="1318" spans="1:9" x14ac:dyDescent="0.3">
      <c r="A1318" s="6">
        <v>3</v>
      </c>
      <c r="B1318" s="6" t="s">
        <v>972</v>
      </c>
      <c r="C1318" s="6">
        <v>5</v>
      </c>
      <c r="D1318" s="6" t="s">
        <v>957</v>
      </c>
      <c r="E1318" s="6">
        <v>2013</v>
      </c>
      <c r="F1318" s="6" t="s">
        <v>948</v>
      </c>
      <c r="G1318" s="9">
        <v>1.3</v>
      </c>
      <c r="H1318" s="9">
        <v>0.5</v>
      </c>
      <c r="I1318" s="9">
        <v>1.8</v>
      </c>
    </row>
    <row r="1319" spans="1:9" x14ac:dyDescent="0.3">
      <c r="A1319" s="6">
        <v>3</v>
      </c>
      <c r="B1319" s="6" t="s">
        <v>972</v>
      </c>
      <c r="C1319" s="6">
        <v>6</v>
      </c>
      <c r="D1319" s="6" t="s">
        <v>80</v>
      </c>
      <c r="E1319" s="6">
        <v>2013</v>
      </c>
      <c r="F1319" s="6" t="s">
        <v>948</v>
      </c>
      <c r="G1319" s="9">
        <v>1.4</v>
      </c>
      <c r="H1319" s="9">
        <v>0.1</v>
      </c>
      <c r="I1319" s="9">
        <v>1.5</v>
      </c>
    </row>
    <row r="1320" spans="1:9" x14ac:dyDescent="0.3">
      <c r="A1320" s="6">
        <v>3</v>
      </c>
      <c r="B1320" s="6" t="s">
        <v>972</v>
      </c>
      <c r="C1320" s="6">
        <v>7</v>
      </c>
      <c r="D1320" s="6" t="s">
        <v>959</v>
      </c>
      <c r="E1320" s="6">
        <v>2013</v>
      </c>
      <c r="F1320" s="6" t="s">
        <v>948</v>
      </c>
      <c r="G1320" s="9">
        <v>4.5</v>
      </c>
      <c r="H1320" s="9">
        <v>0</v>
      </c>
      <c r="I1320" s="9">
        <v>4.5</v>
      </c>
    </row>
    <row r="1321" spans="1:9" x14ac:dyDescent="0.3">
      <c r="A1321" s="6">
        <v>3</v>
      </c>
      <c r="B1321" s="6" t="s">
        <v>972</v>
      </c>
      <c r="C1321" s="6">
        <v>8</v>
      </c>
      <c r="D1321" s="6" t="s">
        <v>960</v>
      </c>
      <c r="E1321" s="6">
        <v>2013</v>
      </c>
      <c r="F1321" s="6" t="s">
        <v>948</v>
      </c>
      <c r="G1321" s="9">
        <v>1</v>
      </c>
      <c r="H1321" s="9">
        <v>0</v>
      </c>
      <c r="I1321" s="9">
        <v>1</v>
      </c>
    </row>
    <row r="1322" spans="1:9" x14ac:dyDescent="0.3">
      <c r="A1322" s="6">
        <v>3</v>
      </c>
      <c r="B1322" s="6" t="s">
        <v>972</v>
      </c>
      <c r="C1322" s="6">
        <v>9</v>
      </c>
      <c r="D1322" s="6" t="s">
        <v>965</v>
      </c>
      <c r="E1322" s="6">
        <v>2013</v>
      </c>
      <c r="F1322" s="6" t="s">
        <v>948</v>
      </c>
      <c r="G1322" s="9">
        <v>71.400000000000006</v>
      </c>
      <c r="H1322" s="9">
        <v>0.9</v>
      </c>
      <c r="I1322" s="9">
        <v>72.3</v>
      </c>
    </row>
    <row r="1323" spans="1:9" x14ac:dyDescent="0.3">
      <c r="A1323" s="6">
        <v>3</v>
      </c>
      <c r="B1323" s="6" t="s">
        <v>972</v>
      </c>
      <c r="C1323" s="6">
        <v>10</v>
      </c>
      <c r="D1323" s="6" t="s">
        <v>70</v>
      </c>
      <c r="E1323" s="6">
        <v>2013</v>
      </c>
      <c r="F1323" s="6" t="s">
        <v>948</v>
      </c>
      <c r="G1323" s="9">
        <v>3.5</v>
      </c>
      <c r="H1323" s="9">
        <v>0.7</v>
      </c>
      <c r="I1323" s="9">
        <v>4.2</v>
      </c>
    </row>
    <row r="1324" spans="1:9" x14ac:dyDescent="0.3">
      <c r="A1324" s="6">
        <v>3</v>
      </c>
      <c r="B1324" s="6" t="s">
        <v>972</v>
      </c>
      <c r="C1324" s="6">
        <v>11</v>
      </c>
      <c r="D1324" s="6" t="s">
        <v>966</v>
      </c>
      <c r="E1324" s="6">
        <v>2013</v>
      </c>
      <c r="F1324" s="6" t="s">
        <v>948</v>
      </c>
      <c r="G1324" s="9">
        <v>3.3</v>
      </c>
      <c r="H1324" s="9">
        <v>0.2</v>
      </c>
      <c r="I1324" s="9">
        <v>3.4</v>
      </c>
    </row>
    <row r="1325" spans="1:9" x14ac:dyDescent="0.3">
      <c r="A1325" s="6">
        <v>3</v>
      </c>
      <c r="B1325" s="6" t="s">
        <v>972</v>
      </c>
      <c r="C1325" s="6">
        <v>12</v>
      </c>
      <c r="D1325" s="6" t="s">
        <v>967</v>
      </c>
      <c r="E1325" s="6">
        <v>2013</v>
      </c>
      <c r="F1325" s="6" t="s">
        <v>948</v>
      </c>
      <c r="G1325" s="9">
        <v>2.5</v>
      </c>
      <c r="H1325" s="9">
        <v>0.1</v>
      </c>
      <c r="I1325" s="9">
        <v>2.7</v>
      </c>
    </row>
    <row r="1326" spans="1:9" x14ac:dyDescent="0.3">
      <c r="A1326" s="6">
        <v>3</v>
      </c>
      <c r="B1326" s="6" t="s">
        <v>972</v>
      </c>
      <c r="C1326" s="6">
        <v>13</v>
      </c>
      <c r="D1326" s="6" t="s">
        <v>968</v>
      </c>
      <c r="E1326" s="6">
        <v>2013</v>
      </c>
      <c r="F1326" s="6" t="s">
        <v>948</v>
      </c>
      <c r="G1326" s="9">
        <v>2</v>
      </c>
      <c r="H1326" s="9">
        <v>0.1</v>
      </c>
      <c r="I1326" s="9">
        <v>2</v>
      </c>
    </row>
    <row r="1327" spans="1:9" x14ac:dyDescent="0.3">
      <c r="A1327" s="6">
        <v>3</v>
      </c>
      <c r="B1327" s="6" t="s">
        <v>972</v>
      </c>
      <c r="C1327" s="6">
        <v>14</v>
      </c>
      <c r="D1327" s="6" t="s">
        <v>969</v>
      </c>
      <c r="E1327" s="6">
        <v>2013</v>
      </c>
      <c r="F1327" s="6" t="s">
        <v>948</v>
      </c>
      <c r="G1327" s="9"/>
      <c r="H1327" s="9"/>
      <c r="I1327" s="9">
        <v>116.9</v>
      </c>
    </row>
    <row r="1328" spans="1:9" x14ac:dyDescent="0.3">
      <c r="A1328" s="6">
        <v>3</v>
      </c>
      <c r="B1328" s="6" t="s">
        <v>972</v>
      </c>
      <c r="C1328" s="6">
        <v>15</v>
      </c>
      <c r="D1328" s="6" t="s">
        <v>970</v>
      </c>
      <c r="E1328" s="6">
        <v>2013</v>
      </c>
      <c r="F1328" s="6" t="s">
        <v>948</v>
      </c>
      <c r="G1328" s="9"/>
      <c r="H1328" s="9"/>
      <c r="I1328" s="9">
        <v>100</v>
      </c>
    </row>
    <row r="1329" spans="1:9" x14ac:dyDescent="0.3">
      <c r="A1329" s="6">
        <v>3</v>
      </c>
      <c r="B1329" s="6" t="s">
        <v>972</v>
      </c>
      <c r="C1329" s="6">
        <v>16</v>
      </c>
      <c r="D1329" s="6" t="s">
        <v>971</v>
      </c>
      <c r="E1329" s="6">
        <v>2013</v>
      </c>
      <c r="F1329" s="6" t="s">
        <v>948</v>
      </c>
      <c r="G1329" s="9"/>
      <c r="H1329" s="9"/>
      <c r="I1329" s="9">
        <v>4.3</v>
      </c>
    </row>
    <row r="1330" spans="1:9" x14ac:dyDescent="0.3">
      <c r="A1330" s="6">
        <v>3</v>
      </c>
      <c r="B1330" s="6" t="s">
        <v>972</v>
      </c>
      <c r="C1330" s="6">
        <v>1</v>
      </c>
      <c r="D1330" s="6" t="s">
        <v>946</v>
      </c>
      <c r="E1330" s="6">
        <v>2014</v>
      </c>
      <c r="F1330" s="6" t="s">
        <v>948</v>
      </c>
      <c r="G1330" s="9">
        <v>96.7</v>
      </c>
      <c r="H1330" s="9">
        <v>3.3</v>
      </c>
      <c r="I1330" s="9">
        <v>100</v>
      </c>
    </row>
    <row r="1331" spans="1:9" x14ac:dyDescent="0.3">
      <c r="A1331" s="6">
        <v>3</v>
      </c>
      <c r="B1331" s="6" t="s">
        <v>972</v>
      </c>
      <c r="C1331" s="6">
        <v>2</v>
      </c>
      <c r="D1331" s="6" t="s">
        <v>951</v>
      </c>
      <c r="E1331" s="6">
        <v>2014</v>
      </c>
      <c r="F1331" s="6" t="s">
        <v>948</v>
      </c>
      <c r="G1331" s="9">
        <v>0.4</v>
      </c>
      <c r="H1331" s="9">
        <v>0.1</v>
      </c>
      <c r="I1331" s="9">
        <v>0.5</v>
      </c>
    </row>
    <row r="1332" spans="1:9" x14ac:dyDescent="0.3">
      <c r="A1332" s="6">
        <v>3</v>
      </c>
      <c r="B1332" s="6" t="s">
        <v>972</v>
      </c>
      <c r="C1332" s="6">
        <v>3</v>
      </c>
      <c r="D1332" s="6" t="s">
        <v>953</v>
      </c>
      <c r="E1332" s="6">
        <v>2014</v>
      </c>
      <c r="F1332" s="6" t="s">
        <v>948</v>
      </c>
      <c r="G1332" s="9">
        <v>2.1</v>
      </c>
      <c r="H1332" s="9">
        <v>0.2</v>
      </c>
      <c r="I1332" s="9">
        <v>2.4</v>
      </c>
    </row>
    <row r="1333" spans="1:9" x14ac:dyDescent="0.3">
      <c r="A1333" s="6">
        <v>3</v>
      </c>
      <c r="B1333" s="6" t="s">
        <v>972</v>
      </c>
      <c r="C1333" s="6">
        <v>4</v>
      </c>
      <c r="D1333" s="6" t="s">
        <v>955</v>
      </c>
      <c r="E1333" s="6">
        <v>2014</v>
      </c>
      <c r="F1333" s="6" t="s">
        <v>948</v>
      </c>
      <c r="G1333" s="9">
        <v>3.4</v>
      </c>
      <c r="H1333" s="9">
        <v>0.3</v>
      </c>
      <c r="I1333" s="9">
        <v>3.8</v>
      </c>
    </row>
    <row r="1334" spans="1:9" x14ac:dyDescent="0.3">
      <c r="A1334" s="6">
        <v>3</v>
      </c>
      <c r="B1334" s="6" t="s">
        <v>972</v>
      </c>
      <c r="C1334" s="6">
        <v>5</v>
      </c>
      <c r="D1334" s="6" t="s">
        <v>957</v>
      </c>
      <c r="E1334" s="6">
        <v>2014</v>
      </c>
      <c r="F1334" s="6" t="s">
        <v>948</v>
      </c>
      <c r="G1334" s="9">
        <v>1.3</v>
      </c>
      <c r="H1334" s="9">
        <v>0.5</v>
      </c>
      <c r="I1334" s="9">
        <v>1.8</v>
      </c>
    </row>
    <row r="1335" spans="1:9" x14ac:dyDescent="0.3">
      <c r="A1335" s="6">
        <v>3</v>
      </c>
      <c r="B1335" s="6" t="s">
        <v>972</v>
      </c>
      <c r="C1335" s="6">
        <v>6</v>
      </c>
      <c r="D1335" s="6" t="s">
        <v>80</v>
      </c>
      <c r="E1335" s="6">
        <v>2014</v>
      </c>
      <c r="F1335" s="6" t="s">
        <v>948</v>
      </c>
      <c r="G1335" s="9">
        <v>1.5</v>
      </c>
      <c r="H1335" s="9">
        <v>0.1</v>
      </c>
      <c r="I1335" s="9">
        <v>1.5</v>
      </c>
    </row>
    <row r="1336" spans="1:9" x14ac:dyDescent="0.3">
      <c r="A1336" s="6">
        <v>3</v>
      </c>
      <c r="B1336" s="6" t="s">
        <v>972</v>
      </c>
      <c r="C1336" s="6">
        <v>7</v>
      </c>
      <c r="D1336" s="6" t="s">
        <v>959</v>
      </c>
      <c r="E1336" s="6">
        <v>2014</v>
      </c>
      <c r="F1336" s="6" t="s">
        <v>948</v>
      </c>
      <c r="G1336" s="9">
        <v>4.7</v>
      </c>
      <c r="H1336" s="9">
        <v>0</v>
      </c>
      <c r="I1336" s="9">
        <v>4.7</v>
      </c>
    </row>
    <row r="1337" spans="1:9" x14ac:dyDescent="0.3">
      <c r="A1337" s="6">
        <v>3</v>
      </c>
      <c r="B1337" s="6" t="s">
        <v>972</v>
      </c>
      <c r="C1337" s="6">
        <v>8</v>
      </c>
      <c r="D1337" s="6" t="s">
        <v>960</v>
      </c>
      <c r="E1337" s="6">
        <v>2014</v>
      </c>
      <c r="F1337" s="6" t="s">
        <v>948</v>
      </c>
      <c r="G1337" s="9">
        <v>0.9</v>
      </c>
      <c r="H1337" s="9">
        <v>0</v>
      </c>
      <c r="I1337" s="9">
        <v>0.9</v>
      </c>
    </row>
    <row r="1338" spans="1:9" x14ac:dyDescent="0.3">
      <c r="A1338" s="6">
        <v>3</v>
      </c>
      <c r="B1338" s="6" t="s">
        <v>972</v>
      </c>
      <c r="C1338" s="6">
        <v>9</v>
      </c>
      <c r="D1338" s="6" t="s">
        <v>965</v>
      </c>
      <c r="E1338" s="6">
        <v>2014</v>
      </c>
      <c r="F1338" s="6" t="s">
        <v>948</v>
      </c>
      <c r="G1338" s="9">
        <v>71.099999999999994</v>
      </c>
      <c r="H1338" s="9">
        <v>1</v>
      </c>
      <c r="I1338" s="9">
        <v>72.099999999999994</v>
      </c>
    </row>
    <row r="1339" spans="1:9" x14ac:dyDescent="0.3">
      <c r="A1339" s="6">
        <v>3</v>
      </c>
      <c r="B1339" s="6" t="s">
        <v>972</v>
      </c>
      <c r="C1339" s="6">
        <v>10</v>
      </c>
      <c r="D1339" s="6" t="s">
        <v>70</v>
      </c>
      <c r="E1339" s="6">
        <v>2014</v>
      </c>
      <c r="F1339" s="6" t="s">
        <v>948</v>
      </c>
      <c r="G1339" s="9">
        <v>3.3</v>
      </c>
      <c r="H1339" s="9">
        <v>0.7</v>
      </c>
      <c r="I1339" s="9">
        <v>4</v>
      </c>
    </row>
    <row r="1340" spans="1:9" x14ac:dyDescent="0.3">
      <c r="A1340" s="6">
        <v>3</v>
      </c>
      <c r="B1340" s="6" t="s">
        <v>972</v>
      </c>
      <c r="C1340" s="6">
        <v>11</v>
      </c>
      <c r="D1340" s="6" t="s">
        <v>966</v>
      </c>
      <c r="E1340" s="6">
        <v>2014</v>
      </c>
      <c r="F1340" s="6" t="s">
        <v>948</v>
      </c>
      <c r="G1340" s="9">
        <v>3.6</v>
      </c>
      <c r="H1340" s="9">
        <v>0.2</v>
      </c>
      <c r="I1340" s="9">
        <v>3.8</v>
      </c>
    </row>
    <row r="1341" spans="1:9" x14ac:dyDescent="0.3">
      <c r="A1341" s="6">
        <v>3</v>
      </c>
      <c r="B1341" s="6" t="s">
        <v>972</v>
      </c>
      <c r="C1341" s="6">
        <v>12</v>
      </c>
      <c r="D1341" s="6" t="s">
        <v>967</v>
      </c>
      <c r="E1341" s="6">
        <v>2014</v>
      </c>
      <c r="F1341" s="6" t="s">
        <v>948</v>
      </c>
      <c r="G1341" s="9">
        <v>2.4</v>
      </c>
      <c r="H1341" s="9">
        <v>0.1</v>
      </c>
      <c r="I1341" s="9">
        <v>2.6</v>
      </c>
    </row>
    <row r="1342" spans="1:9" x14ac:dyDescent="0.3">
      <c r="A1342" s="6">
        <v>3</v>
      </c>
      <c r="B1342" s="6" t="s">
        <v>972</v>
      </c>
      <c r="C1342" s="6">
        <v>13</v>
      </c>
      <c r="D1342" s="6" t="s">
        <v>968</v>
      </c>
      <c r="E1342" s="6">
        <v>2014</v>
      </c>
      <c r="F1342" s="6" t="s">
        <v>948</v>
      </c>
      <c r="G1342" s="9">
        <v>1.8</v>
      </c>
      <c r="H1342" s="9">
        <v>0.1</v>
      </c>
      <c r="I1342" s="9">
        <v>1.8</v>
      </c>
    </row>
    <row r="1343" spans="1:9" x14ac:dyDescent="0.3">
      <c r="A1343" s="6">
        <v>3</v>
      </c>
      <c r="B1343" s="6" t="s">
        <v>972</v>
      </c>
      <c r="C1343" s="6">
        <v>14</v>
      </c>
      <c r="D1343" s="6" t="s">
        <v>969</v>
      </c>
      <c r="E1343" s="6">
        <v>2014</v>
      </c>
      <c r="F1343" s="6" t="s">
        <v>948</v>
      </c>
      <c r="G1343" s="9"/>
      <c r="H1343" s="9"/>
      <c r="I1343" s="9">
        <v>117</v>
      </c>
    </row>
    <row r="1344" spans="1:9" x14ac:dyDescent="0.3">
      <c r="A1344" s="6">
        <v>3</v>
      </c>
      <c r="B1344" s="6" t="s">
        <v>972</v>
      </c>
      <c r="C1344" s="6">
        <v>15</v>
      </c>
      <c r="D1344" s="6" t="s">
        <v>970</v>
      </c>
      <c r="E1344" s="6">
        <v>2014</v>
      </c>
      <c r="F1344" s="6" t="s">
        <v>948</v>
      </c>
      <c r="G1344" s="9"/>
      <c r="H1344" s="9"/>
      <c r="I1344" s="9">
        <v>100</v>
      </c>
    </row>
    <row r="1345" spans="1:9" x14ac:dyDescent="0.3">
      <c r="A1345" s="6">
        <v>3</v>
      </c>
      <c r="B1345" s="6" t="s">
        <v>972</v>
      </c>
      <c r="C1345" s="6">
        <v>16</v>
      </c>
      <c r="D1345" s="6" t="s">
        <v>971</v>
      </c>
      <c r="E1345" s="6">
        <v>2014</v>
      </c>
      <c r="F1345" s="6" t="s">
        <v>948</v>
      </c>
      <c r="G1345" s="9"/>
      <c r="H1345" s="9"/>
      <c r="I1345" s="9">
        <v>4.3</v>
      </c>
    </row>
    <row r="1346" spans="1:9" x14ac:dyDescent="0.3">
      <c r="A1346" s="6">
        <v>3</v>
      </c>
      <c r="B1346" s="6" t="s">
        <v>972</v>
      </c>
      <c r="C1346" s="6">
        <v>1</v>
      </c>
      <c r="D1346" s="6" t="s">
        <v>946</v>
      </c>
      <c r="E1346" s="6">
        <v>2015</v>
      </c>
      <c r="F1346" s="6" t="s">
        <v>948</v>
      </c>
      <c r="G1346" s="9">
        <v>96.7</v>
      </c>
      <c r="H1346" s="9">
        <v>3.3</v>
      </c>
      <c r="I1346" s="9">
        <v>100</v>
      </c>
    </row>
    <row r="1347" spans="1:9" x14ac:dyDescent="0.3">
      <c r="A1347" s="6">
        <v>3</v>
      </c>
      <c r="B1347" s="6" t="s">
        <v>972</v>
      </c>
      <c r="C1347" s="6">
        <v>2</v>
      </c>
      <c r="D1347" s="6" t="s">
        <v>951</v>
      </c>
      <c r="E1347" s="6">
        <v>2015</v>
      </c>
      <c r="F1347" s="6" t="s">
        <v>948</v>
      </c>
      <c r="G1347" s="9">
        <v>0.4</v>
      </c>
      <c r="H1347" s="9">
        <v>0.1</v>
      </c>
      <c r="I1347" s="9">
        <v>0.5</v>
      </c>
    </row>
    <row r="1348" spans="1:9" x14ac:dyDescent="0.3">
      <c r="A1348" s="6">
        <v>3</v>
      </c>
      <c r="B1348" s="6" t="s">
        <v>972</v>
      </c>
      <c r="C1348" s="6">
        <v>3</v>
      </c>
      <c r="D1348" s="6" t="s">
        <v>953</v>
      </c>
      <c r="E1348" s="6">
        <v>2015</v>
      </c>
      <c r="F1348" s="6" t="s">
        <v>948</v>
      </c>
      <c r="G1348" s="9">
        <v>2.1</v>
      </c>
      <c r="H1348" s="9">
        <v>0.3</v>
      </c>
      <c r="I1348" s="9">
        <v>2.4</v>
      </c>
    </row>
    <row r="1349" spans="1:9" x14ac:dyDescent="0.3">
      <c r="A1349" s="6">
        <v>3</v>
      </c>
      <c r="B1349" s="6" t="s">
        <v>972</v>
      </c>
      <c r="C1349" s="6">
        <v>4</v>
      </c>
      <c r="D1349" s="6" t="s">
        <v>955</v>
      </c>
      <c r="E1349" s="6">
        <v>2015</v>
      </c>
      <c r="F1349" s="6" t="s">
        <v>948</v>
      </c>
      <c r="G1349" s="9">
        <v>3.9</v>
      </c>
      <c r="H1349" s="9">
        <v>0.4</v>
      </c>
      <c r="I1349" s="9">
        <v>4.3</v>
      </c>
    </row>
    <row r="1350" spans="1:9" x14ac:dyDescent="0.3">
      <c r="A1350" s="6">
        <v>3</v>
      </c>
      <c r="B1350" s="6" t="s">
        <v>972</v>
      </c>
      <c r="C1350" s="6">
        <v>5</v>
      </c>
      <c r="D1350" s="6" t="s">
        <v>957</v>
      </c>
      <c r="E1350" s="6">
        <v>2015</v>
      </c>
      <c r="F1350" s="6" t="s">
        <v>948</v>
      </c>
      <c r="G1350" s="9">
        <v>1.3</v>
      </c>
      <c r="H1350" s="9">
        <v>0.5</v>
      </c>
      <c r="I1350" s="9">
        <v>1.8</v>
      </c>
    </row>
    <row r="1351" spans="1:9" x14ac:dyDescent="0.3">
      <c r="A1351" s="6">
        <v>3</v>
      </c>
      <c r="B1351" s="6" t="s">
        <v>972</v>
      </c>
      <c r="C1351" s="6">
        <v>6</v>
      </c>
      <c r="D1351" s="6" t="s">
        <v>80</v>
      </c>
      <c r="E1351" s="6">
        <v>2015</v>
      </c>
      <c r="F1351" s="6" t="s">
        <v>948</v>
      </c>
      <c r="G1351" s="9">
        <v>1.6</v>
      </c>
      <c r="H1351" s="9">
        <v>0.1</v>
      </c>
      <c r="I1351" s="9">
        <v>1.6</v>
      </c>
    </row>
    <row r="1352" spans="1:9" x14ac:dyDescent="0.3">
      <c r="A1352" s="6">
        <v>3</v>
      </c>
      <c r="B1352" s="6" t="s">
        <v>972</v>
      </c>
      <c r="C1352" s="6">
        <v>7</v>
      </c>
      <c r="D1352" s="6" t="s">
        <v>959</v>
      </c>
      <c r="E1352" s="6">
        <v>2015</v>
      </c>
      <c r="F1352" s="6" t="s">
        <v>948</v>
      </c>
      <c r="G1352" s="9">
        <v>4.9000000000000004</v>
      </c>
      <c r="H1352" s="9">
        <v>0</v>
      </c>
      <c r="I1352" s="9">
        <v>4.9000000000000004</v>
      </c>
    </row>
    <row r="1353" spans="1:9" x14ac:dyDescent="0.3">
      <c r="A1353" s="6">
        <v>3</v>
      </c>
      <c r="B1353" s="6" t="s">
        <v>972</v>
      </c>
      <c r="C1353" s="6">
        <v>8</v>
      </c>
      <c r="D1353" s="6" t="s">
        <v>960</v>
      </c>
      <c r="E1353" s="6">
        <v>2015</v>
      </c>
      <c r="F1353" s="6" t="s">
        <v>948</v>
      </c>
      <c r="G1353" s="9">
        <v>0.9</v>
      </c>
      <c r="H1353" s="9">
        <v>0</v>
      </c>
      <c r="I1353" s="9">
        <v>0.9</v>
      </c>
    </row>
    <row r="1354" spans="1:9" x14ac:dyDescent="0.3">
      <c r="A1354" s="6">
        <v>3</v>
      </c>
      <c r="B1354" s="6" t="s">
        <v>972</v>
      </c>
      <c r="C1354" s="6">
        <v>9</v>
      </c>
      <c r="D1354" s="6" t="s">
        <v>965</v>
      </c>
      <c r="E1354" s="6">
        <v>2015</v>
      </c>
      <c r="F1354" s="6" t="s">
        <v>948</v>
      </c>
      <c r="G1354" s="9">
        <v>70.5</v>
      </c>
      <c r="H1354" s="9">
        <v>1</v>
      </c>
      <c r="I1354" s="9">
        <v>71.5</v>
      </c>
    </row>
    <row r="1355" spans="1:9" x14ac:dyDescent="0.3">
      <c r="A1355" s="6">
        <v>3</v>
      </c>
      <c r="B1355" s="6" t="s">
        <v>972</v>
      </c>
      <c r="C1355" s="6">
        <v>10</v>
      </c>
      <c r="D1355" s="6" t="s">
        <v>70</v>
      </c>
      <c r="E1355" s="6">
        <v>2015</v>
      </c>
      <c r="F1355" s="6" t="s">
        <v>948</v>
      </c>
      <c r="G1355" s="9">
        <v>3.2</v>
      </c>
      <c r="H1355" s="9">
        <v>0.6</v>
      </c>
      <c r="I1355" s="9">
        <v>3.8</v>
      </c>
    </row>
    <row r="1356" spans="1:9" x14ac:dyDescent="0.3">
      <c r="A1356" s="6">
        <v>3</v>
      </c>
      <c r="B1356" s="6" t="s">
        <v>972</v>
      </c>
      <c r="C1356" s="6">
        <v>11</v>
      </c>
      <c r="D1356" s="6" t="s">
        <v>966</v>
      </c>
      <c r="E1356" s="6">
        <v>2015</v>
      </c>
      <c r="F1356" s="6" t="s">
        <v>948</v>
      </c>
      <c r="G1356" s="9">
        <v>3.8</v>
      </c>
      <c r="H1356" s="9">
        <v>0.2</v>
      </c>
      <c r="I1356" s="9">
        <v>4</v>
      </c>
    </row>
    <row r="1357" spans="1:9" x14ac:dyDescent="0.3">
      <c r="A1357" s="6">
        <v>3</v>
      </c>
      <c r="B1357" s="6" t="s">
        <v>972</v>
      </c>
      <c r="C1357" s="6">
        <v>12</v>
      </c>
      <c r="D1357" s="6" t="s">
        <v>967</v>
      </c>
      <c r="E1357" s="6">
        <v>2015</v>
      </c>
      <c r="F1357" s="6" t="s">
        <v>948</v>
      </c>
      <c r="G1357" s="9">
        <v>2.4</v>
      </c>
      <c r="H1357" s="9">
        <v>0.1</v>
      </c>
      <c r="I1357" s="9">
        <v>2.5</v>
      </c>
    </row>
    <row r="1358" spans="1:9" x14ac:dyDescent="0.3">
      <c r="A1358" s="6">
        <v>3</v>
      </c>
      <c r="B1358" s="6" t="s">
        <v>972</v>
      </c>
      <c r="C1358" s="6">
        <v>13</v>
      </c>
      <c r="D1358" s="6" t="s">
        <v>968</v>
      </c>
      <c r="E1358" s="6">
        <v>2015</v>
      </c>
      <c r="F1358" s="6" t="s">
        <v>948</v>
      </c>
      <c r="G1358" s="9">
        <v>1.6</v>
      </c>
      <c r="H1358" s="9">
        <v>0.1</v>
      </c>
      <c r="I1358" s="9">
        <v>1.7</v>
      </c>
    </row>
    <row r="1359" spans="1:9" x14ac:dyDescent="0.3">
      <c r="A1359" s="6">
        <v>3</v>
      </c>
      <c r="B1359" s="6" t="s">
        <v>972</v>
      </c>
      <c r="C1359" s="6">
        <v>14</v>
      </c>
      <c r="D1359" s="6" t="s">
        <v>969</v>
      </c>
      <c r="E1359" s="6">
        <v>2015</v>
      </c>
      <c r="F1359" s="6" t="s">
        <v>948</v>
      </c>
      <c r="G1359" s="9"/>
      <c r="H1359" s="9"/>
      <c r="I1359" s="9">
        <v>117.1</v>
      </c>
    </row>
    <row r="1360" spans="1:9" x14ac:dyDescent="0.3">
      <c r="A1360" s="6">
        <v>3</v>
      </c>
      <c r="B1360" s="6" t="s">
        <v>972</v>
      </c>
      <c r="C1360" s="6">
        <v>15</v>
      </c>
      <c r="D1360" s="6" t="s">
        <v>970</v>
      </c>
      <c r="E1360" s="6">
        <v>2015</v>
      </c>
      <c r="F1360" s="6" t="s">
        <v>948</v>
      </c>
      <c r="G1360" s="9"/>
      <c r="H1360" s="9"/>
      <c r="I1360" s="9">
        <v>100</v>
      </c>
    </row>
    <row r="1361" spans="1:9" x14ac:dyDescent="0.3">
      <c r="A1361" s="6">
        <v>3</v>
      </c>
      <c r="B1361" s="6" t="s">
        <v>972</v>
      </c>
      <c r="C1361" s="6">
        <v>16</v>
      </c>
      <c r="D1361" s="6" t="s">
        <v>971</v>
      </c>
      <c r="E1361" s="6">
        <v>2015</v>
      </c>
      <c r="F1361" s="6" t="s">
        <v>948</v>
      </c>
      <c r="G1361" s="9"/>
      <c r="H1361" s="9"/>
      <c r="I1361" s="9">
        <v>4.4000000000000004</v>
      </c>
    </row>
    <row r="1362" spans="1:9" x14ac:dyDescent="0.3">
      <c r="A1362" s="6">
        <v>3</v>
      </c>
      <c r="B1362" s="6" t="s">
        <v>972</v>
      </c>
      <c r="C1362" s="6">
        <v>1</v>
      </c>
      <c r="D1362" s="6" t="s">
        <v>946</v>
      </c>
      <c r="E1362" s="6">
        <v>2016</v>
      </c>
      <c r="F1362" s="6" t="s">
        <v>948</v>
      </c>
      <c r="G1362" s="9">
        <v>96.5</v>
      </c>
      <c r="H1362" s="9">
        <v>3.5</v>
      </c>
      <c r="I1362" s="9">
        <v>100</v>
      </c>
    </row>
    <row r="1363" spans="1:9" x14ac:dyDescent="0.3">
      <c r="A1363" s="6">
        <v>3</v>
      </c>
      <c r="B1363" s="6" t="s">
        <v>972</v>
      </c>
      <c r="C1363" s="6">
        <v>2</v>
      </c>
      <c r="D1363" s="6" t="s">
        <v>951</v>
      </c>
      <c r="E1363" s="6">
        <v>2016</v>
      </c>
      <c r="F1363" s="6" t="s">
        <v>948</v>
      </c>
      <c r="G1363" s="9">
        <v>0.4</v>
      </c>
      <c r="H1363" s="9">
        <v>0.1</v>
      </c>
      <c r="I1363" s="9">
        <v>0.5</v>
      </c>
    </row>
    <row r="1364" spans="1:9" x14ac:dyDescent="0.3">
      <c r="A1364" s="6">
        <v>3</v>
      </c>
      <c r="B1364" s="6" t="s">
        <v>972</v>
      </c>
      <c r="C1364" s="6">
        <v>3</v>
      </c>
      <c r="D1364" s="6" t="s">
        <v>953</v>
      </c>
      <c r="E1364" s="6">
        <v>2016</v>
      </c>
      <c r="F1364" s="6" t="s">
        <v>948</v>
      </c>
      <c r="G1364" s="9">
        <v>2.1</v>
      </c>
      <c r="H1364" s="9">
        <v>0.4</v>
      </c>
      <c r="I1364" s="9">
        <v>2.4</v>
      </c>
    </row>
    <row r="1365" spans="1:9" x14ac:dyDescent="0.3">
      <c r="A1365" s="6">
        <v>3</v>
      </c>
      <c r="B1365" s="6" t="s">
        <v>972</v>
      </c>
      <c r="C1365" s="6">
        <v>4</v>
      </c>
      <c r="D1365" s="6" t="s">
        <v>955</v>
      </c>
      <c r="E1365" s="6">
        <v>2016</v>
      </c>
      <c r="F1365" s="6" t="s">
        <v>948</v>
      </c>
      <c r="G1365" s="9">
        <v>4.2</v>
      </c>
      <c r="H1365" s="9">
        <v>0.5</v>
      </c>
      <c r="I1365" s="9">
        <v>4.7</v>
      </c>
    </row>
    <row r="1366" spans="1:9" x14ac:dyDescent="0.3">
      <c r="A1366" s="6">
        <v>3</v>
      </c>
      <c r="B1366" s="6" t="s">
        <v>972</v>
      </c>
      <c r="C1366" s="6">
        <v>5</v>
      </c>
      <c r="D1366" s="6" t="s">
        <v>957</v>
      </c>
      <c r="E1366" s="6">
        <v>2016</v>
      </c>
      <c r="F1366" s="6" t="s">
        <v>948</v>
      </c>
      <c r="G1366" s="9">
        <v>1.3</v>
      </c>
      <c r="H1366" s="9">
        <v>0.6</v>
      </c>
      <c r="I1366" s="9">
        <v>1.9</v>
      </c>
    </row>
    <row r="1367" spans="1:9" x14ac:dyDescent="0.3">
      <c r="A1367" s="6">
        <v>3</v>
      </c>
      <c r="B1367" s="6" t="s">
        <v>972</v>
      </c>
      <c r="C1367" s="6">
        <v>6</v>
      </c>
      <c r="D1367" s="6" t="s">
        <v>80</v>
      </c>
      <c r="E1367" s="6">
        <v>2016</v>
      </c>
      <c r="F1367" s="6" t="s">
        <v>948</v>
      </c>
      <c r="G1367" s="9">
        <v>1.6</v>
      </c>
      <c r="H1367" s="9">
        <v>0.1</v>
      </c>
      <c r="I1367" s="9">
        <v>1.7</v>
      </c>
    </row>
    <row r="1368" spans="1:9" x14ac:dyDescent="0.3">
      <c r="A1368" s="6">
        <v>3</v>
      </c>
      <c r="B1368" s="6" t="s">
        <v>972</v>
      </c>
      <c r="C1368" s="6">
        <v>7</v>
      </c>
      <c r="D1368" s="6" t="s">
        <v>959</v>
      </c>
      <c r="E1368" s="6">
        <v>2016</v>
      </c>
      <c r="F1368" s="6" t="s">
        <v>948</v>
      </c>
      <c r="G1368" s="9">
        <v>5</v>
      </c>
      <c r="H1368" s="9">
        <v>0</v>
      </c>
      <c r="I1368" s="9">
        <v>5</v>
      </c>
    </row>
    <row r="1369" spans="1:9" x14ac:dyDescent="0.3">
      <c r="A1369" s="6">
        <v>3</v>
      </c>
      <c r="B1369" s="6" t="s">
        <v>972</v>
      </c>
      <c r="C1369" s="6">
        <v>8</v>
      </c>
      <c r="D1369" s="6" t="s">
        <v>960</v>
      </c>
      <c r="E1369" s="6">
        <v>2016</v>
      </c>
      <c r="F1369" s="6" t="s">
        <v>948</v>
      </c>
      <c r="G1369" s="9">
        <v>0.8</v>
      </c>
      <c r="H1369" s="9">
        <v>0</v>
      </c>
      <c r="I1369" s="9">
        <v>0.9</v>
      </c>
    </row>
    <row r="1370" spans="1:9" x14ac:dyDescent="0.3">
      <c r="A1370" s="6">
        <v>3</v>
      </c>
      <c r="B1370" s="6" t="s">
        <v>972</v>
      </c>
      <c r="C1370" s="6">
        <v>9</v>
      </c>
      <c r="D1370" s="6" t="s">
        <v>965</v>
      </c>
      <c r="E1370" s="6">
        <v>2016</v>
      </c>
      <c r="F1370" s="6" t="s">
        <v>948</v>
      </c>
      <c r="G1370" s="9">
        <v>70.099999999999994</v>
      </c>
      <c r="H1370" s="9">
        <v>1</v>
      </c>
      <c r="I1370" s="9">
        <v>71.2</v>
      </c>
    </row>
    <row r="1371" spans="1:9" x14ac:dyDescent="0.3">
      <c r="A1371" s="6">
        <v>3</v>
      </c>
      <c r="B1371" s="6" t="s">
        <v>972</v>
      </c>
      <c r="C1371" s="6">
        <v>10</v>
      </c>
      <c r="D1371" s="6" t="s">
        <v>70</v>
      </c>
      <c r="E1371" s="6">
        <v>2016</v>
      </c>
      <c r="F1371" s="6" t="s">
        <v>948</v>
      </c>
      <c r="G1371" s="9">
        <v>3.1</v>
      </c>
      <c r="H1371" s="9">
        <v>0.5</v>
      </c>
      <c r="I1371" s="9">
        <v>3.6</v>
      </c>
    </row>
    <row r="1372" spans="1:9" x14ac:dyDescent="0.3">
      <c r="A1372" s="6">
        <v>3</v>
      </c>
      <c r="B1372" s="6" t="s">
        <v>972</v>
      </c>
      <c r="C1372" s="6">
        <v>11</v>
      </c>
      <c r="D1372" s="6" t="s">
        <v>966</v>
      </c>
      <c r="E1372" s="6">
        <v>2016</v>
      </c>
      <c r="F1372" s="6" t="s">
        <v>948</v>
      </c>
      <c r="G1372" s="9">
        <v>4</v>
      </c>
      <c r="H1372" s="9">
        <v>0.2</v>
      </c>
      <c r="I1372" s="9">
        <v>4.2</v>
      </c>
    </row>
    <row r="1373" spans="1:9" x14ac:dyDescent="0.3">
      <c r="A1373" s="6">
        <v>3</v>
      </c>
      <c r="B1373" s="6" t="s">
        <v>972</v>
      </c>
      <c r="C1373" s="6">
        <v>12</v>
      </c>
      <c r="D1373" s="6" t="s">
        <v>967</v>
      </c>
      <c r="E1373" s="6">
        <v>2016</v>
      </c>
      <c r="F1373" s="6" t="s">
        <v>948</v>
      </c>
      <c r="G1373" s="9">
        <v>2.2999999999999998</v>
      </c>
      <c r="H1373" s="9">
        <v>0.1</v>
      </c>
      <c r="I1373" s="9">
        <v>2.5</v>
      </c>
    </row>
    <row r="1374" spans="1:9" x14ac:dyDescent="0.3">
      <c r="A1374" s="6">
        <v>3</v>
      </c>
      <c r="B1374" s="6" t="s">
        <v>972</v>
      </c>
      <c r="C1374" s="6">
        <v>13</v>
      </c>
      <c r="D1374" s="6" t="s">
        <v>968</v>
      </c>
      <c r="E1374" s="6">
        <v>2016</v>
      </c>
      <c r="F1374" s="6" t="s">
        <v>948</v>
      </c>
      <c r="G1374" s="9">
        <v>1.5</v>
      </c>
      <c r="H1374" s="9">
        <v>0.1</v>
      </c>
      <c r="I1374" s="9">
        <v>1.5</v>
      </c>
    </row>
    <row r="1375" spans="1:9" x14ac:dyDescent="0.3">
      <c r="A1375" s="6">
        <v>3</v>
      </c>
      <c r="B1375" s="6" t="s">
        <v>972</v>
      </c>
      <c r="C1375" s="6">
        <v>14</v>
      </c>
      <c r="D1375" s="6" t="s">
        <v>969</v>
      </c>
      <c r="E1375" s="6">
        <v>2016</v>
      </c>
      <c r="F1375" s="6" t="s">
        <v>948</v>
      </c>
      <c r="G1375" s="9"/>
      <c r="H1375" s="9"/>
      <c r="I1375" s="9">
        <v>117.1</v>
      </c>
    </row>
    <row r="1376" spans="1:9" x14ac:dyDescent="0.3">
      <c r="A1376" s="6">
        <v>3</v>
      </c>
      <c r="B1376" s="6" t="s">
        <v>972</v>
      </c>
      <c r="C1376" s="6">
        <v>15</v>
      </c>
      <c r="D1376" s="6" t="s">
        <v>970</v>
      </c>
      <c r="E1376" s="6">
        <v>2016</v>
      </c>
      <c r="F1376" s="6" t="s">
        <v>948</v>
      </c>
      <c r="G1376" s="9"/>
      <c r="H1376" s="9"/>
      <c r="I1376" s="9">
        <v>100</v>
      </c>
    </row>
    <row r="1377" spans="1:9" x14ac:dyDescent="0.3">
      <c r="A1377" s="6">
        <v>3</v>
      </c>
      <c r="B1377" s="6" t="s">
        <v>972</v>
      </c>
      <c r="C1377" s="6">
        <v>16</v>
      </c>
      <c r="D1377" s="6" t="s">
        <v>971</v>
      </c>
      <c r="E1377" s="6">
        <v>2016</v>
      </c>
      <c r="F1377" s="6" t="s">
        <v>948</v>
      </c>
      <c r="G1377" s="9"/>
      <c r="H1377" s="9"/>
      <c r="I1377" s="9">
        <v>4.5</v>
      </c>
    </row>
    <row r="1378" spans="1:9" x14ac:dyDescent="0.3">
      <c r="A1378" s="6">
        <v>3</v>
      </c>
      <c r="B1378" s="6" t="s">
        <v>972</v>
      </c>
      <c r="C1378" s="6">
        <v>1</v>
      </c>
      <c r="D1378" s="6" t="s">
        <v>946</v>
      </c>
      <c r="E1378" s="6">
        <v>2017</v>
      </c>
      <c r="F1378" s="6" t="s">
        <v>948</v>
      </c>
      <c r="G1378" s="9">
        <v>96.7</v>
      </c>
      <c r="H1378" s="9">
        <v>3.3</v>
      </c>
      <c r="I1378" s="9">
        <v>100</v>
      </c>
    </row>
    <row r="1379" spans="1:9" x14ac:dyDescent="0.3">
      <c r="A1379" s="6">
        <v>3</v>
      </c>
      <c r="B1379" s="6" t="s">
        <v>972</v>
      </c>
      <c r="C1379" s="6">
        <v>2</v>
      </c>
      <c r="D1379" s="6" t="s">
        <v>951</v>
      </c>
      <c r="E1379" s="6">
        <v>2017</v>
      </c>
      <c r="F1379" s="6" t="s">
        <v>948</v>
      </c>
      <c r="G1379" s="9">
        <v>0.4</v>
      </c>
      <c r="H1379" s="9">
        <v>0.1</v>
      </c>
      <c r="I1379" s="9">
        <v>0.5</v>
      </c>
    </row>
    <row r="1380" spans="1:9" x14ac:dyDescent="0.3">
      <c r="A1380" s="6">
        <v>3</v>
      </c>
      <c r="B1380" s="6" t="s">
        <v>972</v>
      </c>
      <c r="C1380" s="6">
        <v>3</v>
      </c>
      <c r="D1380" s="6" t="s">
        <v>953</v>
      </c>
      <c r="E1380" s="6">
        <v>2017</v>
      </c>
      <c r="F1380" s="6" t="s">
        <v>948</v>
      </c>
      <c r="G1380" s="9">
        <v>2.2999999999999998</v>
      </c>
      <c r="H1380" s="9">
        <v>0.4</v>
      </c>
      <c r="I1380" s="9">
        <v>2.7</v>
      </c>
    </row>
    <row r="1381" spans="1:9" x14ac:dyDescent="0.3">
      <c r="A1381" s="6">
        <v>3</v>
      </c>
      <c r="B1381" s="6" t="s">
        <v>972</v>
      </c>
      <c r="C1381" s="6">
        <v>4</v>
      </c>
      <c r="D1381" s="6" t="s">
        <v>955</v>
      </c>
      <c r="E1381" s="6">
        <v>2017</v>
      </c>
      <c r="F1381" s="6" t="s">
        <v>948</v>
      </c>
      <c r="G1381" s="9">
        <v>4.5</v>
      </c>
      <c r="H1381" s="9">
        <v>0.4</v>
      </c>
      <c r="I1381" s="9">
        <v>4.9000000000000004</v>
      </c>
    </row>
    <row r="1382" spans="1:9" x14ac:dyDescent="0.3">
      <c r="A1382" s="6">
        <v>3</v>
      </c>
      <c r="B1382" s="6" t="s">
        <v>972</v>
      </c>
      <c r="C1382" s="6">
        <v>5</v>
      </c>
      <c r="D1382" s="6" t="s">
        <v>957</v>
      </c>
      <c r="E1382" s="6">
        <v>2017</v>
      </c>
      <c r="F1382" s="6" t="s">
        <v>948</v>
      </c>
      <c r="G1382" s="9">
        <v>1.3</v>
      </c>
      <c r="H1382" s="9">
        <v>0.5</v>
      </c>
      <c r="I1382" s="9">
        <v>1.9</v>
      </c>
    </row>
    <row r="1383" spans="1:9" x14ac:dyDescent="0.3">
      <c r="A1383" s="6">
        <v>3</v>
      </c>
      <c r="B1383" s="6" t="s">
        <v>972</v>
      </c>
      <c r="C1383" s="6">
        <v>6</v>
      </c>
      <c r="D1383" s="6" t="s">
        <v>80</v>
      </c>
      <c r="E1383" s="6">
        <v>2017</v>
      </c>
      <c r="F1383" s="6" t="s">
        <v>948</v>
      </c>
      <c r="G1383" s="9">
        <v>1.7</v>
      </c>
      <c r="H1383" s="9">
        <v>0.1</v>
      </c>
      <c r="I1383" s="9">
        <v>1.8</v>
      </c>
    </row>
    <row r="1384" spans="1:9" x14ac:dyDescent="0.3">
      <c r="A1384" s="6">
        <v>3</v>
      </c>
      <c r="B1384" s="6" t="s">
        <v>972</v>
      </c>
      <c r="C1384" s="6">
        <v>7</v>
      </c>
      <c r="D1384" s="6" t="s">
        <v>959</v>
      </c>
      <c r="E1384" s="6">
        <v>2017</v>
      </c>
      <c r="F1384" s="6" t="s">
        <v>948</v>
      </c>
      <c r="G1384" s="9">
        <v>5.2</v>
      </c>
      <c r="H1384" s="9">
        <v>0</v>
      </c>
      <c r="I1384" s="9">
        <v>5.2</v>
      </c>
    </row>
    <row r="1385" spans="1:9" x14ac:dyDescent="0.3">
      <c r="A1385" s="6">
        <v>3</v>
      </c>
      <c r="B1385" s="6" t="s">
        <v>972</v>
      </c>
      <c r="C1385" s="6">
        <v>8</v>
      </c>
      <c r="D1385" s="6" t="s">
        <v>960</v>
      </c>
      <c r="E1385" s="6">
        <v>2017</v>
      </c>
      <c r="F1385" s="6" t="s">
        <v>948</v>
      </c>
      <c r="G1385" s="9">
        <v>0.8</v>
      </c>
      <c r="H1385" s="9">
        <v>0</v>
      </c>
      <c r="I1385" s="9">
        <v>0.8</v>
      </c>
    </row>
    <row r="1386" spans="1:9" x14ac:dyDescent="0.3">
      <c r="A1386" s="6">
        <v>3</v>
      </c>
      <c r="B1386" s="6" t="s">
        <v>972</v>
      </c>
      <c r="C1386" s="6">
        <v>9</v>
      </c>
      <c r="D1386" s="6" t="s">
        <v>965</v>
      </c>
      <c r="E1386" s="6">
        <v>2017</v>
      </c>
      <c r="F1386" s="6" t="s">
        <v>948</v>
      </c>
      <c r="G1386" s="9">
        <v>69.8</v>
      </c>
      <c r="H1386" s="9">
        <v>1</v>
      </c>
      <c r="I1386" s="9">
        <v>70.7</v>
      </c>
    </row>
    <row r="1387" spans="1:9" x14ac:dyDescent="0.3">
      <c r="A1387" s="6">
        <v>3</v>
      </c>
      <c r="B1387" s="6" t="s">
        <v>972</v>
      </c>
      <c r="C1387" s="6">
        <v>10</v>
      </c>
      <c r="D1387" s="6" t="s">
        <v>70</v>
      </c>
      <c r="E1387" s="6">
        <v>2017</v>
      </c>
      <c r="F1387" s="6" t="s">
        <v>948</v>
      </c>
      <c r="G1387" s="9">
        <v>3.1</v>
      </c>
      <c r="H1387" s="9">
        <v>0.5</v>
      </c>
      <c r="I1387" s="9">
        <v>3.6</v>
      </c>
    </row>
    <row r="1388" spans="1:9" x14ac:dyDescent="0.3">
      <c r="A1388" s="6">
        <v>3</v>
      </c>
      <c r="B1388" s="6" t="s">
        <v>972</v>
      </c>
      <c r="C1388" s="6">
        <v>11</v>
      </c>
      <c r="D1388" s="6" t="s">
        <v>966</v>
      </c>
      <c r="E1388" s="6">
        <v>2017</v>
      </c>
      <c r="F1388" s="6" t="s">
        <v>948</v>
      </c>
      <c r="G1388" s="9">
        <v>4.0999999999999996</v>
      </c>
      <c r="H1388" s="9">
        <v>0.2</v>
      </c>
      <c r="I1388" s="9">
        <v>4.3</v>
      </c>
    </row>
    <row r="1389" spans="1:9" x14ac:dyDescent="0.3">
      <c r="A1389" s="6">
        <v>3</v>
      </c>
      <c r="B1389" s="6" t="s">
        <v>972</v>
      </c>
      <c r="C1389" s="6">
        <v>12</v>
      </c>
      <c r="D1389" s="6" t="s">
        <v>967</v>
      </c>
      <c r="E1389" s="6">
        <v>2017</v>
      </c>
      <c r="F1389" s="6" t="s">
        <v>948</v>
      </c>
      <c r="G1389" s="9">
        <v>2.2999999999999998</v>
      </c>
      <c r="H1389" s="9">
        <v>0.1</v>
      </c>
      <c r="I1389" s="9">
        <v>2.4</v>
      </c>
    </row>
    <row r="1390" spans="1:9" x14ac:dyDescent="0.3">
      <c r="A1390" s="6">
        <v>3</v>
      </c>
      <c r="B1390" s="6" t="s">
        <v>972</v>
      </c>
      <c r="C1390" s="6">
        <v>13</v>
      </c>
      <c r="D1390" s="6" t="s">
        <v>968</v>
      </c>
      <c r="E1390" s="6">
        <v>2017</v>
      </c>
      <c r="F1390" s="6" t="s">
        <v>948</v>
      </c>
      <c r="G1390" s="9">
        <v>1.4</v>
      </c>
      <c r="H1390" s="9">
        <v>0</v>
      </c>
      <c r="I1390" s="9">
        <v>1.4</v>
      </c>
    </row>
    <row r="1391" spans="1:9" x14ac:dyDescent="0.3">
      <c r="A1391" s="6">
        <v>3</v>
      </c>
      <c r="B1391" s="6" t="s">
        <v>972</v>
      </c>
      <c r="C1391" s="6">
        <v>14</v>
      </c>
      <c r="D1391" s="6" t="s">
        <v>969</v>
      </c>
      <c r="E1391" s="6">
        <v>2017</v>
      </c>
      <c r="F1391" s="6" t="s">
        <v>948</v>
      </c>
      <c r="G1391" s="9"/>
      <c r="H1391" s="9"/>
      <c r="I1391" s="9">
        <v>117</v>
      </c>
    </row>
    <row r="1392" spans="1:9" x14ac:dyDescent="0.3">
      <c r="A1392" s="6">
        <v>3</v>
      </c>
      <c r="B1392" s="6" t="s">
        <v>972</v>
      </c>
      <c r="C1392" s="6">
        <v>15</v>
      </c>
      <c r="D1392" s="6" t="s">
        <v>970</v>
      </c>
      <c r="E1392" s="6">
        <v>2017</v>
      </c>
      <c r="F1392" s="6" t="s">
        <v>948</v>
      </c>
      <c r="G1392" s="9"/>
      <c r="H1392" s="9"/>
      <c r="I1392" s="9">
        <v>100</v>
      </c>
    </row>
    <row r="1393" spans="1:9" x14ac:dyDescent="0.3">
      <c r="A1393" s="6">
        <v>3</v>
      </c>
      <c r="B1393" s="6" t="s">
        <v>972</v>
      </c>
      <c r="C1393" s="6">
        <v>16</v>
      </c>
      <c r="D1393" s="6" t="s">
        <v>971</v>
      </c>
      <c r="E1393" s="6">
        <v>2017</v>
      </c>
      <c r="F1393" s="6" t="s">
        <v>948</v>
      </c>
      <c r="G1393" s="9"/>
      <c r="H1393" s="9"/>
      <c r="I1393" s="9">
        <v>4.8</v>
      </c>
    </row>
    <row r="1394" spans="1:9" x14ac:dyDescent="0.3">
      <c r="A1394" s="6">
        <v>3</v>
      </c>
      <c r="B1394" s="6" t="s">
        <v>972</v>
      </c>
      <c r="C1394" s="6">
        <v>1</v>
      </c>
      <c r="D1394" s="6" t="s">
        <v>946</v>
      </c>
      <c r="E1394" s="6">
        <v>2018</v>
      </c>
      <c r="F1394" s="6" t="s">
        <v>948</v>
      </c>
      <c r="G1394" s="9">
        <v>96.7</v>
      </c>
      <c r="H1394" s="9">
        <v>3.3</v>
      </c>
      <c r="I1394" s="9">
        <v>100</v>
      </c>
    </row>
    <row r="1395" spans="1:9" x14ac:dyDescent="0.3">
      <c r="A1395" s="6">
        <v>3</v>
      </c>
      <c r="B1395" s="6" t="s">
        <v>972</v>
      </c>
      <c r="C1395" s="6">
        <v>2</v>
      </c>
      <c r="D1395" s="6" t="s">
        <v>951</v>
      </c>
      <c r="E1395" s="6">
        <v>2018</v>
      </c>
      <c r="F1395" s="6" t="s">
        <v>948</v>
      </c>
      <c r="G1395" s="9">
        <v>0.3</v>
      </c>
      <c r="H1395" s="9">
        <v>0.1</v>
      </c>
      <c r="I1395" s="9">
        <v>0.4</v>
      </c>
    </row>
    <row r="1396" spans="1:9" x14ac:dyDescent="0.3">
      <c r="A1396" s="6">
        <v>3</v>
      </c>
      <c r="B1396" s="6" t="s">
        <v>972</v>
      </c>
      <c r="C1396" s="6">
        <v>3</v>
      </c>
      <c r="D1396" s="6" t="s">
        <v>953</v>
      </c>
      <c r="E1396" s="6">
        <v>2018</v>
      </c>
      <c r="F1396" s="6" t="s">
        <v>948</v>
      </c>
      <c r="G1396" s="9">
        <v>2.2000000000000002</v>
      </c>
      <c r="H1396" s="9">
        <v>0.4</v>
      </c>
      <c r="I1396" s="9">
        <v>2.6</v>
      </c>
    </row>
    <row r="1397" spans="1:9" x14ac:dyDescent="0.3">
      <c r="A1397" s="6">
        <v>3</v>
      </c>
      <c r="B1397" s="6" t="s">
        <v>972</v>
      </c>
      <c r="C1397" s="6">
        <v>4</v>
      </c>
      <c r="D1397" s="6" t="s">
        <v>955</v>
      </c>
      <c r="E1397" s="6">
        <v>2018</v>
      </c>
      <c r="F1397" s="6" t="s">
        <v>948</v>
      </c>
      <c r="G1397" s="9">
        <v>4.3</v>
      </c>
      <c r="H1397" s="9">
        <v>0.4</v>
      </c>
      <c r="I1397" s="9">
        <v>4.7</v>
      </c>
    </row>
    <row r="1398" spans="1:9" x14ac:dyDescent="0.3">
      <c r="A1398" s="6">
        <v>3</v>
      </c>
      <c r="B1398" s="6" t="s">
        <v>972</v>
      </c>
      <c r="C1398" s="6">
        <v>5</v>
      </c>
      <c r="D1398" s="6" t="s">
        <v>957</v>
      </c>
      <c r="E1398" s="6">
        <v>2018</v>
      </c>
      <c r="F1398" s="6" t="s">
        <v>948</v>
      </c>
      <c r="G1398" s="9">
        <v>1.4</v>
      </c>
      <c r="H1398" s="9">
        <v>0.6</v>
      </c>
      <c r="I1398" s="9">
        <v>1.9</v>
      </c>
    </row>
    <row r="1399" spans="1:9" x14ac:dyDescent="0.3">
      <c r="A1399" s="6">
        <v>3</v>
      </c>
      <c r="B1399" s="6" t="s">
        <v>972</v>
      </c>
      <c r="C1399" s="6">
        <v>6</v>
      </c>
      <c r="D1399" s="6" t="s">
        <v>80</v>
      </c>
      <c r="E1399" s="6">
        <v>2018</v>
      </c>
      <c r="F1399" s="6" t="s">
        <v>948</v>
      </c>
      <c r="G1399" s="9">
        <v>1.7</v>
      </c>
      <c r="H1399" s="9">
        <v>0.1</v>
      </c>
      <c r="I1399" s="9">
        <v>1.8</v>
      </c>
    </row>
    <row r="1400" spans="1:9" x14ac:dyDescent="0.3">
      <c r="A1400" s="6">
        <v>3</v>
      </c>
      <c r="B1400" s="6" t="s">
        <v>972</v>
      </c>
      <c r="C1400" s="6">
        <v>7</v>
      </c>
      <c r="D1400" s="6" t="s">
        <v>959</v>
      </c>
      <c r="E1400" s="6">
        <v>2018</v>
      </c>
      <c r="F1400" s="6" t="s">
        <v>948</v>
      </c>
      <c r="G1400" s="9">
        <v>5.2</v>
      </c>
      <c r="H1400" s="9">
        <v>0</v>
      </c>
      <c r="I1400" s="9">
        <v>5.2</v>
      </c>
    </row>
    <row r="1401" spans="1:9" x14ac:dyDescent="0.3">
      <c r="A1401" s="6">
        <v>3</v>
      </c>
      <c r="B1401" s="6" t="s">
        <v>972</v>
      </c>
      <c r="C1401" s="6">
        <v>8</v>
      </c>
      <c r="D1401" s="6" t="s">
        <v>960</v>
      </c>
      <c r="E1401" s="6">
        <v>2018</v>
      </c>
      <c r="F1401" s="6" t="s">
        <v>948</v>
      </c>
      <c r="G1401" s="9">
        <v>0.7</v>
      </c>
      <c r="H1401" s="9">
        <v>0</v>
      </c>
      <c r="I1401" s="9">
        <v>0.8</v>
      </c>
    </row>
    <row r="1402" spans="1:9" x14ac:dyDescent="0.3">
      <c r="A1402" s="6">
        <v>3</v>
      </c>
      <c r="B1402" s="6" t="s">
        <v>972</v>
      </c>
      <c r="C1402" s="6">
        <v>9</v>
      </c>
      <c r="D1402" s="6" t="s">
        <v>965</v>
      </c>
      <c r="E1402" s="6">
        <v>2018</v>
      </c>
      <c r="F1402" s="6" t="s">
        <v>948</v>
      </c>
      <c r="G1402" s="9">
        <v>70.099999999999994</v>
      </c>
      <c r="H1402" s="9">
        <v>1</v>
      </c>
      <c r="I1402" s="9">
        <v>71.099999999999994</v>
      </c>
    </row>
    <row r="1403" spans="1:9" x14ac:dyDescent="0.3">
      <c r="A1403" s="6">
        <v>3</v>
      </c>
      <c r="B1403" s="6" t="s">
        <v>972</v>
      </c>
      <c r="C1403" s="6">
        <v>10</v>
      </c>
      <c r="D1403" s="6" t="s">
        <v>70</v>
      </c>
      <c r="E1403" s="6">
        <v>2018</v>
      </c>
      <c r="F1403" s="6" t="s">
        <v>948</v>
      </c>
      <c r="G1403" s="9">
        <v>3.1</v>
      </c>
      <c r="H1403" s="9">
        <v>0.5</v>
      </c>
      <c r="I1403" s="9">
        <v>3.6</v>
      </c>
    </row>
    <row r="1404" spans="1:9" x14ac:dyDescent="0.3">
      <c r="A1404" s="6">
        <v>3</v>
      </c>
      <c r="B1404" s="6" t="s">
        <v>972</v>
      </c>
      <c r="C1404" s="6">
        <v>11</v>
      </c>
      <c r="D1404" s="6" t="s">
        <v>966</v>
      </c>
      <c r="E1404" s="6">
        <v>2018</v>
      </c>
      <c r="F1404" s="6" t="s">
        <v>948</v>
      </c>
      <c r="G1404" s="9">
        <v>4</v>
      </c>
      <c r="H1404" s="9">
        <v>0.2</v>
      </c>
      <c r="I1404" s="9">
        <v>4.0999999999999996</v>
      </c>
    </row>
    <row r="1405" spans="1:9" x14ac:dyDescent="0.3">
      <c r="A1405" s="6">
        <v>3</v>
      </c>
      <c r="B1405" s="6" t="s">
        <v>972</v>
      </c>
      <c r="C1405" s="6">
        <v>12</v>
      </c>
      <c r="D1405" s="6" t="s">
        <v>967</v>
      </c>
      <c r="E1405" s="6">
        <v>2018</v>
      </c>
      <c r="F1405" s="6" t="s">
        <v>948</v>
      </c>
      <c r="G1405" s="9">
        <v>2.4</v>
      </c>
      <c r="H1405" s="9">
        <v>0.1</v>
      </c>
      <c r="I1405" s="9">
        <v>2.5</v>
      </c>
    </row>
    <row r="1406" spans="1:9" x14ac:dyDescent="0.3">
      <c r="A1406" s="6">
        <v>3</v>
      </c>
      <c r="B1406" s="6" t="s">
        <v>972</v>
      </c>
      <c r="C1406" s="6">
        <v>13</v>
      </c>
      <c r="D1406" s="6" t="s">
        <v>968</v>
      </c>
      <c r="E1406" s="6">
        <v>2018</v>
      </c>
      <c r="F1406" s="6" t="s">
        <v>948</v>
      </c>
      <c r="G1406" s="9">
        <v>1.4</v>
      </c>
      <c r="H1406" s="9">
        <v>0</v>
      </c>
      <c r="I1406" s="9">
        <v>1.4</v>
      </c>
    </row>
    <row r="1407" spans="1:9" x14ac:dyDescent="0.3">
      <c r="A1407" s="6">
        <v>3</v>
      </c>
      <c r="B1407" s="6" t="s">
        <v>972</v>
      </c>
      <c r="C1407" s="6">
        <v>14</v>
      </c>
      <c r="D1407" s="6" t="s">
        <v>969</v>
      </c>
      <c r="E1407" s="6">
        <v>2018</v>
      </c>
      <c r="F1407" s="6" t="s">
        <v>948</v>
      </c>
      <c r="G1407" s="9"/>
      <c r="H1407" s="9"/>
      <c r="I1407" s="9">
        <v>117</v>
      </c>
    </row>
    <row r="1408" spans="1:9" x14ac:dyDescent="0.3">
      <c r="A1408" s="6">
        <v>3</v>
      </c>
      <c r="B1408" s="6" t="s">
        <v>972</v>
      </c>
      <c r="C1408" s="6">
        <v>15</v>
      </c>
      <c r="D1408" s="6" t="s">
        <v>970</v>
      </c>
      <c r="E1408" s="6">
        <v>2018</v>
      </c>
      <c r="F1408" s="6" t="s">
        <v>948</v>
      </c>
      <c r="G1408" s="9"/>
      <c r="H1408" s="9"/>
      <c r="I1408" s="9">
        <v>100</v>
      </c>
    </row>
    <row r="1409" spans="1:9" x14ac:dyDescent="0.3">
      <c r="A1409" s="6">
        <v>3</v>
      </c>
      <c r="B1409" s="6" t="s">
        <v>972</v>
      </c>
      <c r="C1409" s="6">
        <v>16</v>
      </c>
      <c r="D1409" s="6" t="s">
        <v>971</v>
      </c>
      <c r="E1409" s="6">
        <v>2018</v>
      </c>
      <c r="F1409" s="6" t="s">
        <v>948</v>
      </c>
      <c r="G1409" s="9"/>
      <c r="H1409" s="9"/>
      <c r="I1409" s="9">
        <v>4.5999999999999996</v>
      </c>
    </row>
    <row r="1410" spans="1:9" x14ac:dyDescent="0.3">
      <c r="A1410" s="6">
        <v>3</v>
      </c>
      <c r="B1410" s="6" t="s">
        <v>972</v>
      </c>
      <c r="C1410" s="6">
        <v>1</v>
      </c>
      <c r="D1410" s="6" t="s">
        <v>946</v>
      </c>
      <c r="E1410" s="6">
        <v>2019</v>
      </c>
      <c r="F1410" s="6" t="s">
        <v>948</v>
      </c>
      <c r="G1410" s="9">
        <v>96.9</v>
      </c>
      <c r="H1410" s="9">
        <v>3.1</v>
      </c>
      <c r="I1410" s="9">
        <v>100</v>
      </c>
    </row>
    <row r="1411" spans="1:9" x14ac:dyDescent="0.3">
      <c r="A1411" s="6">
        <v>3</v>
      </c>
      <c r="B1411" s="6" t="s">
        <v>972</v>
      </c>
      <c r="C1411" s="6">
        <v>2</v>
      </c>
      <c r="D1411" s="6" t="s">
        <v>951</v>
      </c>
      <c r="E1411" s="6">
        <v>2019</v>
      </c>
      <c r="F1411" s="6" t="s">
        <v>948</v>
      </c>
      <c r="G1411" s="9">
        <v>0.4</v>
      </c>
      <c r="H1411" s="9">
        <v>0.1</v>
      </c>
      <c r="I1411" s="9">
        <v>0.4</v>
      </c>
    </row>
    <row r="1412" spans="1:9" x14ac:dyDescent="0.3">
      <c r="A1412" s="6">
        <v>3</v>
      </c>
      <c r="B1412" s="6" t="s">
        <v>972</v>
      </c>
      <c r="C1412" s="6">
        <v>3</v>
      </c>
      <c r="D1412" s="6" t="s">
        <v>953</v>
      </c>
      <c r="E1412" s="6">
        <v>2019</v>
      </c>
      <c r="F1412" s="6" t="s">
        <v>948</v>
      </c>
      <c r="G1412" s="9">
        <v>2</v>
      </c>
      <c r="H1412" s="9">
        <v>0.4</v>
      </c>
      <c r="I1412" s="9">
        <v>2.2999999999999998</v>
      </c>
    </row>
    <row r="1413" spans="1:9" x14ac:dyDescent="0.3">
      <c r="A1413" s="6">
        <v>3</v>
      </c>
      <c r="B1413" s="6" t="s">
        <v>972</v>
      </c>
      <c r="C1413" s="6">
        <v>4</v>
      </c>
      <c r="D1413" s="6" t="s">
        <v>955</v>
      </c>
      <c r="E1413" s="6">
        <v>2019</v>
      </c>
      <c r="F1413" s="6" t="s">
        <v>948</v>
      </c>
      <c r="G1413" s="9">
        <v>4</v>
      </c>
      <c r="H1413" s="9">
        <v>0.4</v>
      </c>
      <c r="I1413" s="9">
        <v>4.4000000000000004</v>
      </c>
    </row>
    <row r="1414" spans="1:9" x14ac:dyDescent="0.3">
      <c r="A1414" s="6">
        <v>3</v>
      </c>
      <c r="B1414" s="6" t="s">
        <v>972</v>
      </c>
      <c r="C1414" s="6">
        <v>5</v>
      </c>
      <c r="D1414" s="6" t="s">
        <v>957</v>
      </c>
      <c r="E1414" s="6">
        <v>2019</v>
      </c>
      <c r="F1414" s="6" t="s">
        <v>948</v>
      </c>
      <c r="G1414" s="9">
        <v>1.4</v>
      </c>
      <c r="H1414" s="9">
        <v>0.6</v>
      </c>
      <c r="I1414" s="9">
        <v>1.9</v>
      </c>
    </row>
    <row r="1415" spans="1:9" x14ac:dyDescent="0.3">
      <c r="A1415" s="6">
        <v>3</v>
      </c>
      <c r="B1415" s="6" t="s">
        <v>972</v>
      </c>
      <c r="C1415" s="6">
        <v>6</v>
      </c>
      <c r="D1415" s="6" t="s">
        <v>80</v>
      </c>
      <c r="E1415" s="6">
        <v>2019</v>
      </c>
      <c r="F1415" s="6" t="s">
        <v>948</v>
      </c>
      <c r="G1415" s="9">
        <v>1.6</v>
      </c>
      <c r="H1415" s="9">
        <v>0.1</v>
      </c>
      <c r="I1415" s="9">
        <v>1.7</v>
      </c>
    </row>
    <row r="1416" spans="1:9" x14ac:dyDescent="0.3">
      <c r="A1416" s="6">
        <v>3</v>
      </c>
      <c r="B1416" s="6" t="s">
        <v>972</v>
      </c>
      <c r="C1416" s="6">
        <v>7</v>
      </c>
      <c r="D1416" s="6" t="s">
        <v>959</v>
      </c>
      <c r="E1416" s="6">
        <v>2019</v>
      </c>
      <c r="F1416" s="6" t="s">
        <v>948</v>
      </c>
      <c r="G1416" s="9">
        <v>4.9000000000000004</v>
      </c>
      <c r="H1416" s="9">
        <v>-0.1</v>
      </c>
      <c r="I1416" s="9">
        <v>4.8</v>
      </c>
    </row>
    <row r="1417" spans="1:9" x14ac:dyDescent="0.3">
      <c r="A1417" s="6">
        <v>3</v>
      </c>
      <c r="B1417" s="6" t="s">
        <v>972</v>
      </c>
      <c r="C1417" s="6">
        <v>8</v>
      </c>
      <c r="D1417" s="6" t="s">
        <v>960</v>
      </c>
      <c r="E1417" s="6">
        <v>2019</v>
      </c>
      <c r="F1417" s="6" t="s">
        <v>948</v>
      </c>
      <c r="G1417" s="9">
        <v>0.8</v>
      </c>
      <c r="H1417" s="9">
        <v>0</v>
      </c>
      <c r="I1417" s="9">
        <v>0.8</v>
      </c>
    </row>
    <row r="1418" spans="1:9" x14ac:dyDescent="0.3">
      <c r="A1418" s="6">
        <v>3</v>
      </c>
      <c r="B1418" s="6" t="s">
        <v>972</v>
      </c>
      <c r="C1418" s="6">
        <v>9</v>
      </c>
      <c r="D1418" s="6" t="s">
        <v>965</v>
      </c>
      <c r="E1418" s="6">
        <v>2019</v>
      </c>
      <c r="F1418" s="6" t="s">
        <v>948</v>
      </c>
      <c r="G1418" s="9">
        <v>70.8</v>
      </c>
      <c r="H1418" s="9">
        <v>0.9</v>
      </c>
      <c r="I1418" s="9">
        <v>71.7</v>
      </c>
    </row>
    <row r="1419" spans="1:9" x14ac:dyDescent="0.3">
      <c r="A1419" s="6">
        <v>3</v>
      </c>
      <c r="B1419" s="6" t="s">
        <v>972</v>
      </c>
      <c r="C1419" s="6">
        <v>10</v>
      </c>
      <c r="D1419" s="6" t="s">
        <v>70</v>
      </c>
      <c r="E1419" s="6">
        <v>2019</v>
      </c>
      <c r="F1419" s="6" t="s">
        <v>948</v>
      </c>
      <c r="G1419" s="9">
        <v>3</v>
      </c>
      <c r="H1419" s="9">
        <v>0.4</v>
      </c>
      <c r="I1419" s="9">
        <v>3.4</v>
      </c>
    </row>
    <row r="1420" spans="1:9" x14ac:dyDescent="0.3">
      <c r="A1420" s="6">
        <v>3</v>
      </c>
      <c r="B1420" s="6" t="s">
        <v>972</v>
      </c>
      <c r="C1420" s="6">
        <v>11</v>
      </c>
      <c r="D1420" s="6" t="s">
        <v>966</v>
      </c>
      <c r="E1420" s="6">
        <v>2019</v>
      </c>
      <c r="F1420" s="6" t="s">
        <v>948</v>
      </c>
      <c r="G1420" s="9">
        <v>4.2</v>
      </c>
      <c r="H1420" s="9">
        <v>0.2</v>
      </c>
      <c r="I1420" s="9">
        <v>4.3</v>
      </c>
    </row>
    <row r="1421" spans="1:9" x14ac:dyDescent="0.3">
      <c r="A1421" s="6">
        <v>3</v>
      </c>
      <c r="B1421" s="6" t="s">
        <v>972</v>
      </c>
      <c r="C1421" s="6">
        <v>12</v>
      </c>
      <c r="D1421" s="6" t="s">
        <v>967</v>
      </c>
      <c r="E1421" s="6">
        <v>2019</v>
      </c>
      <c r="F1421" s="6" t="s">
        <v>948</v>
      </c>
      <c r="G1421" s="9">
        <v>2.5</v>
      </c>
      <c r="H1421" s="9">
        <v>0.1</v>
      </c>
      <c r="I1421" s="9">
        <v>2.7</v>
      </c>
    </row>
    <row r="1422" spans="1:9" x14ac:dyDescent="0.3">
      <c r="A1422" s="6">
        <v>3</v>
      </c>
      <c r="B1422" s="6" t="s">
        <v>972</v>
      </c>
      <c r="C1422" s="6">
        <v>13</v>
      </c>
      <c r="D1422" s="6" t="s">
        <v>968</v>
      </c>
      <c r="E1422" s="6">
        <v>2019</v>
      </c>
      <c r="F1422" s="6" t="s">
        <v>948</v>
      </c>
      <c r="G1422" s="9">
        <v>1.4</v>
      </c>
      <c r="H1422" s="9">
        <v>0</v>
      </c>
      <c r="I1422" s="9">
        <v>1.4</v>
      </c>
    </row>
    <row r="1423" spans="1:9" x14ac:dyDescent="0.3">
      <c r="A1423" s="6">
        <v>3</v>
      </c>
      <c r="B1423" s="6" t="s">
        <v>972</v>
      </c>
      <c r="C1423" s="6">
        <v>14</v>
      </c>
      <c r="D1423" s="6" t="s">
        <v>969</v>
      </c>
      <c r="E1423" s="6">
        <v>2019</v>
      </c>
      <c r="F1423" s="6" t="s">
        <v>948</v>
      </c>
      <c r="G1423" s="9"/>
      <c r="H1423" s="9"/>
      <c r="I1423" s="9">
        <v>117</v>
      </c>
    </row>
    <row r="1424" spans="1:9" x14ac:dyDescent="0.3">
      <c r="A1424" s="6">
        <v>3</v>
      </c>
      <c r="B1424" s="6" t="s">
        <v>972</v>
      </c>
      <c r="C1424" s="6">
        <v>15</v>
      </c>
      <c r="D1424" s="6" t="s">
        <v>970</v>
      </c>
      <c r="E1424" s="6">
        <v>2019</v>
      </c>
      <c r="F1424" s="6" t="s">
        <v>948</v>
      </c>
      <c r="G1424" s="9"/>
      <c r="H1424" s="9"/>
      <c r="I1424" s="9">
        <v>100</v>
      </c>
    </row>
    <row r="1425" spans="1:9" x14ac:dyDescent="0.3">
      <c r="A1425" s="6">
        <v>3</v>
      </c>
      <c r="B1425" s="6" t="s">
        <v>972</v>
      </c>
      <c r="C1425" s="6">
        <v>16</v>
      </c>
      <c r="D1425" s="6" t="s">
        <v>971</v>
      </c>
      <c r="E1425" s="6">
        <v>2019</v>
      </c>
      <c r="F1425" s="6" t="s">
        <v>948</v>
      </c>
      <c r="G1425" s="9"/>
      <c r="H1425" s="9"/>
      <c r="I1425" s="9">
        <v>4.3</v>
      </c>
    </row>
    <row r="1426" spans="1:9" x14ac:dyDescent="0.3">
      <c r="A1426" s="6">
        <v>3</v>
      </c>
      <c r="B1426" s="6" t="s">
        <v>972</v>
      </c>
      <c r="C1426" s="6">
        <v>1</v>
      </c>
      <c r="D1426" s="6" t="s">
        <v>946</v>
      </c>
      <c r="E1426" s="6">
        <v>2020</v>
      </c>
      <c r="F1426" s="6" t="s">
        <v>948</v>
      </c>
      <c r="G1426" s="9">
        <v>97</v>
      </c>
      <c r="H1426" s="9">
        <v>3</v>
      </c>
      <c r="I1426" s="9">
        <v>100</v>
      </c>
    </row>
    <row r="1427" spans="1:9" x14ac:dyDescent="0.3">
      <c r="A1427" s="6">
        <v>3</v>
      </c>
      <c r="B1427" s="6" t="s">
        <v>972</v>
      </c>
      <c r="C1427" s="6">
        <v>2</v>
      </c>
      <c r="D1427" s="6" t="s">
        <v>951</v>
      </c>
      <c r="E1427" s="6">
        <v>2020</v>
      </c>
      <c r="F1427" s="6" t="s">
        <v>948</v>
      </c>
      <c r="G1427" s="9">
        <v>0.4</v>
      </c>
      <c r="H1427" s="9">
        <v>0.1</v>
      </c>
      <c r="I1427" s="9">
        <v>0.5</v>
      </c>
    </row>
    <row r="1428" spans="1:9" x14ac:dyDescent="0.3">
      <c r="A1428" s="6">
        <v>3</v>
      </c>
      <c r="B1428" s="6" t="s">
        <v>972</v>
      </c>
      <c r="C1428" s="6">
        <v>3</v>
      </c>
      <c r="D1428" s="6" t="s">
        <v>953</v>
      </c>
      <c r="E1428" s="6">
        <v>2020</v>
      </c>
      <c r="F1428" s="6" t="s">
        <v>948</v>
      </c>
      <c r="G1428" s="9">
        <v>1.8</v>
      </c>
      <c r="H1428" s="9">
        <v>0.4</v>
      </c>
      <c r="I1428" s="9">
        <v>2.2000000000000002</v>
      </c>
    </row>
    <row r="1429" spans="1:9" x14ac:dyDescent="0.3">
      <c r="A1429" s="6">
        <v>3</v>
      </c>
      <c r="B1429" s="6" t="s">
        <v>972</v>
      </c>
      <c r="C1429" s="6">
        <v>4</v>
      </c>
      <c r="D1429" s="6" t="s">
        <v>955</v>
      </c>
      <c r="E1429" s="6">
        <v>2020</v>
      </c>
      <c r="F1429" s="6" t="s">
        <v>948</v>
      </c>
      <c r="G1429" s="9">
        <v>4.2</v>
      </c>
      <c r="H1429" s="9">
        <v>0.5</v>
      </c>
      <c r="I1429" s="9">
        <v>4.5999999999999996</v>
      </c>
    </row>
    <row r="1430" spans="1:9" x14ac:dyDescent="0.3">
      <c r="A1430" s="6">
        <v>3</v>
      </c>
      <c r="B1430" s="6" t="s">
        <v>972</v>
      </c>
      <c r="C1430" s="6">
        <v>5</v>
      </c>
      <c r="D1430" s="6" t="s">
        <v>957</v>
      </c>
      <c r="E1430" s="6">
        <v>2020</v>
      </c>
      <c r="F1430" s="6" t="s">
        <v>948</v>
      </c>
      <c r="G1430" s="9">
        <v>1.4</v>
      </c>
      <c r="H1430" s="9">
        <v>0.6</v>
      </c>
      <c r="I1430" s="9">
        <v>2</v>
      </c>
    </row>
    <row r="1431" spans="1:9" x14ac:dyDescent="0.3">
      <c r="A1431" s="6">
        <v>3</v>
      </c>
      <c r="B1431" s="6" t="s">
        <v>972</v>
      </c>
      <c r="C1431" s="6">
        <v>6</v>
      </c>
      <c r="D1431" s="6" t="s">
        <v>80</v>
      </c>
      <c r="E1431" s="6">
        <v>2020</v>
      </c>
      <c r="F1431" s="6" t="s">
        <v>948</v>
      </c>
      <c r="G1431" s="9">
        <v>1.5</v>
      </c>
      <c r="H1431" s="9">
        <v>0</v>
      </c>
      <c r="I1431" s="9">
        <v>1.5</v>
      </c>
    </row>
    <row r="1432" spans="1:9" x14ac:dyDescent="0.3">
      <c r="A1432" s="6">
        <v>3</v>
      </c>
      <c r="B1432" s="6" t="s">
        <v>972</v>
      </c>
      <c r="C1432" s="6">
        <v>7</v>
      </c>
      <c r="D1432" s="6" t="s">
        <v>959</v>
      </c>
      <c r="E1432" s="6">
        <v>2020</v>
      </c>
      <c r="F1432" s="6" t="s">
        <v>948</v>
      </c>
      <c r="G1432" s="9">
        <v>5</v>
      </c>
      <c r="H1432" s="9">
        <v>-0.1</v>
      </c>
      <c r="I1432" s="9">
        <v>4.9000000000000004</v>
      </c>
    </row>
    <row r="1433" spans="1:9" x14ac:dyDescent="0.3">
      <c r="A1433" s="6">
        <v>3</v>
      </c>
      <c r="B1433" s="6" t="s">
        <v>972</v>
      </c>
      <c r="C1433" s="6">
        <v>8</v>
      </c>
      <c r="D1433" s="6" t="s">
        <v>960</v>
      </c>
      <c r="E1433" s="6">
        <v>2020</v>
      </c>
      <c r="F1433" s="6" t="s">
        <v>948</v>
      </c>
      <c r="G1433" s="9">
        <v>0.8</v>
      </c>
      <c r="H1433" s="9">
        <v>0</v>
      </c>
      <c r="I1433" s="9">
        <v>0.8</v>
      </c>
    </row>
    <row r="1434" spans="1:9" x14ac:dyDescent="0.3">
      <c r="A1434" s="6">
        <v>3</v>
      </c>
      <c r="B1434" s="6" t="s">
        <v>972</v>
      </c>
      <c r="C1434" s="6">
        <v>9</v>
      </c>
      <c r="D1434" s="6" t="s">
        <v>965</v>
      </c>
      <c r="E1434" s="6">
        <v>2020</v>
      </c>
      <c r="F1434" s="6" t="s">
        <v>948</v>
      </c>
      <c r="G1434" s="9">
        <v>69.8</v>
      </c>
      <c r="H1434" s="9">
        <v>0.9</v>
      </c>
      <c r="I1434" s="9">
        <v>70.7</v>
      </c>
    </row>
    <row r="1435" spans="1:9" x14ac:dyDescent="0.3">
      <c r="A1435" s="6">
        <v>3</v>
      </c>
      <c r="B1435" s="6" t="s">
        <v>972</v>
      </c>
      <c r="C1435" s="6">
        <v>10</v>
      </c>
      <c r="D1435" s="6" t="s">
        <v>70</v>
      </c>
      <c r="E1435" s="6">
        <v>2020</v>
      </c>
      <c r="F1435" s="6" t="s">
        <v>948</v>
      </c>
      <c r="G1435" s="9">
        <v>3.1</v>
      </c>
      <c r="H1435" s="9">
        <v>0.3</v>
      </c>
      <c r="I1435" s="9">
        <v>3.4</v>
      </c>
    </row>
    <row r="1436" spans="1:9" x14ac:dyDescent="0.3">
      <c r="A1436" s="6">
        <v>3</v>
      </c>
      <c r="B1436" s="6" t="s">
        <v>972</v>
      </c>
      <c r="C1436" s="6">
        <v>11</v>
      </c>
      <c r="D1436" s="6" t="s">
        <v>966</v>
      </c>
      <c r="E1436" s="6">
        <v>2020</v>
      </c>
      <c r="F1436" s="6" t="s">
        <v>948</v>
      </c>
      <c r="G1436" s="9">
        <v>4.7</v>
      </c>
      <c r="H1436" s="9">
        <v>0.2</v>
      </c>
      <c r="I1436" s="9">
        <v>4.8</v>
      </c>
    </row>
    <row r="1437" spans="1:9" x14ac:dyDescent="0.3">
      <c r="A1437" s="6">
        <v>3</v>
      </c>
      <c r="B1437" s="6" t="s">
        <v>972</v>
      </c>
      <c r="C1437" s="6">
        <v>12</v>
      </c>
      <c r="D1437" s="6" t="s">
        <v>967</v>
      </c>
      <c r="E1437" s="6">
        <v>2020</v>
      </c>
      <c r="F1437" s="6" t="s">
        <v>948</v>
      </c>
      <c r="G1437" s="9">
        <v>2.9</v>
      </c>
      <c r="H1437" s="9">
        <v>0.1</v>
      </c>
      <c r="I1437" s="9">
        <v>3.1</v>
      </c>
    </row>
    <row r="1438" spans="1:9" x14ac:dyDescent="0.3">
      <c r="A1438" s="6">
        <v>3</v>
      </c>
      <c r="B1438" s="6" t="s">
        <v>972</v>
      </c>
      <c r="C1438" s="6">
        <v>13</v>
      </c>
      <c r="D1438" s="6" t="s">
        <v>968</v>
      </c>
      <c r="E1438" s="6">
        <v>2020</v>
      </c>
      <c r="F1438" s="6" t="s">
        <v>948</v>
      </c>
      <c r="G1438" s="9">
        <v>1.5</v>
      </c>
      <c r="H1438" s="9">
        <v>0</v>
      </c>
      <c r="I1438" s="9">
        <v>1.5</v>
      </c>
    </row>
    <row r="1439" spans="1:9" x14ac:dyDescent="0.3">
      <c r="A1439" s="6">
        <v>3</v>
      </c>
      <c r="B1439" s="6" t="s">
        <v>972</v>
      </c>
      <c r="C1439" s="6">
        <v>14</v>
      </c>
      <c r="D1439" s="6" t="s">
        <v>969</v>
      </c>
      <c r="E1439" s="6">
        <v>2020</v>
      </c>
      <c r="F1439" s="6" t="s">
        <v>948</v>
      </c>
      <c r="G1439" s="9"/>
      <c r="H1439" s="9"/>
      <c r="I1439" s="9">
        <v>116.9</v>
      </c>
    </row>
    <row r="1440" spans="1:9" x14ac:dyDescent="0.3">
      <c r="A1440" s="6">
        <v>3</v>
      </c>
      <c r="B1440" s="6" t="s">
        <v>972</v>
      </c>
      <c r="C1440" s="6">
        <v>15</v>
      </c>
      <c r="D1440" s="6" t="s">
        <v>970</v>
      </c>
      <c r="E1440" s="6">
        <v>2020</v>
      </c>
      <c r="F1440" s="6" t="s">
        <v>948</v>
      </c>
      <c r="G1440" s="9"/>
      <c r="H1440" s="9"/>
      <c r="I1440" s="9">
        <v>100</v>
      </c>
    </row>
    <row r="1441" spans="1:9" x14ac:dyDescent="0.3">
      <c r="A1441" s="6">
        <v>3</v>
      </c>
      <c r="B1441" s="6" t="s">
        <v>972</v>
      </c>
      <c r="C1441" s="6">
        <v>16</v>
      </c>
      <c r="D1441" s="6" t="s">
        <v>971</v>
      </c>
      <c r="E1441" s="6">
        <v>2020</v>
      </c>
      <c r="F1441" s="6" t="s">
        <v>948</v>
      </c>
      <c r="G1441" s="9"/>
      <c r="H1441" s="9"/>
      <c r="I1441" s="9">
        <v>4.0999999999999996</v>
      </c>
    </row>
    <row r="1442" spans="1:9" x14ac:dyDescent="0.3">
      <c r="A1442" s="6">
        <v>3</v>
      </c>
      <c r="B1442" s="6" t="s">
        <v>972</v>
      </c>
      <c r="C1442" s="6">
        <v>1</v>
      </c>
      <c r="D1442" s="6" t="s">
        <v>946</v>
      </c>
      <c r="E1442" s="6">
        <v>2021</v>
      </c>
      <c r="F1442" s="6" t="s">
        <v>948</v>
      </c>
      <c r="G1442" s="9">
        <v>97</v>
      </c>
      <c r="H1442" s="9">
        <v>3</v>
      </c>
      <c r="I1442" s="9">
        <v>100</v>
      </c>
    </row>
    <row r="1443" spans="1:9" x14ac:dyDescent="0.3">
      <c r="A1443" s="6">
        <v>3</v>
      </c>
      <c r="B1443" s="6" t="s">
        <v>972</v>
      </c>
      <c r="C1443" s="6">
        <v>2</v>
      </c>
      <c r="D1443" s="6" t="s">
        <v>951</v>
      </c>
      <c r="E1443" s="6">
        <v>2021</v>
      </c>
      <c r="F1443" s="6" t="s">
        <v>948</v>
      </c>
      <c r="G1443" s="9">
        <v>0.3</v>
      </c>
      <c r="H1443" s="9">
        <v>0.1</v>
      </c>
      <c r="I1443" s="9">
        <v>0.4</v>
      </c>
    </row>
    <row r="1444" spans="1:9" x14ac:dyDescent="0.3">
      <c r="A1444" s="6">
        <v>3</v>
      </c>
      <c r="B1444" s="6" t="s">
        <v>972</v>
      </c>
      <c r="C1444" s="6">
        <v>3</v>
      </c>
      <c r="D1444" s="6" t="s">
        <v>953</v>
      </c>
      <c r="E1444" s="6">
        <v>2021</v>
      </c>
      <c r="F1444" s="6" t="s">
        <v>948</v>
      </c>
      <c r="G1444" s="9">
        <v>2</v>
      </c>
      <c r="H1444" s="9">
        <v>0.3</v>
      </c>
      <c r="I1444" s="9">
        <v>2.2999999999999998</v>
      </c>
    </row>
    <row r="1445" spans="1:9" x14ac:dyDescent="0.3">
      <c r="A1445" s="6">
        <v>3</v>
      </c>
      <c r="B1445" s="6" t="s">
        <v>972</v>
      </c>
      <c r="C1445" s="6">
        <v>4</v>
      </c>
      <c r="D1445" s="6" t="s">
        <v>955</v>
      </c>
      <c r="E1445" s="6">
        <v>2021</v>
      </c>
      <c r="F1445" s="6" t="s">
        <v>948</v>
      </c>
      <c r="G1445" s="9">
        <v>3.3</v>
      </c>
      <c r="H1445" s="9">
        <v>0.3</v>
      </c>
      <c r="I1445" s="9">
        <v>3.7</v>
      </c>
    </row>
    <row r="1446" spans="1:9" x14ac:dyDescent="0.3">
      <c r="A1446" s="6">
        <v>3</v>
      </c>
      <c r="B1446" s="6" t="s">
        <v>972</v>
      </c>
      <c r="C1446" s="6">
        <v>5</v>
      </c>
      <c r="D1446" s="6" t="s">
        <v>957</v>
      </c>
      <c r="E1446" s="6">
        <v>2021</v>
      </c>
      <c r="F1446" s="6" t="s">
        <v>948</v>
      </c>
      <c r="G1446" s="9">
        <v>1.2</v>
      </c>
      <c r="H1446" s="9">
        <v>0.6</v>
      </c>
      <c r="I1446" s="9">
        <v>1.9</v>
      </c>
    </row>
    <row r="1447" spans="1:9" x14ac:dyDescent="0.3">
      <c r="A1447" s="6">
        <v>3</v>
      </c>
      <c r="B1447" s="6" t="s">
        <v>972</v>
      </c>
      <c r="C1447" s="6">
        <v>6</v>
      </c>
      <c r="D1447" s="6" t="s">
        <v>80</v>
      </c>
      <c r="E1447" s="6">
        <v>2021</v>
      </c>
      <c r="F1447" s="6" t="s">
        <v>948</v>
      </c>
      <c r="G1447" s="9">
        <v>1.4</v>
      </c>
      <c r="H1447" s="9">
        <v>0</v>
      </c>
      <c r="I1447" s="9">
        <v>1.4</v>
      </c>
    </row>
    <row r="1448" spans="1:9" x14ac:dyDescent="0.3">
      <c r="A1448" s="6">
        <v>3</v>
      </c>
      <c r="B1448" s="6" t="s">
        <v>972</v>
      </c>
      <c r="C1448" s="6">
        <v>7</v>
      </c>
      <c r="D1448" s="6" t="s">
        <v>959</v>
      </c>
      <c r="E1448" s="6">
        <v>2021</v>
      </c>
      <c r="F1448" s="6" t="s">
        <v>948</v>
      </c>
      <c r="G1448" s="9">
        <v>4.8</v>
      </c>
      <c r="H1448" s="9">
        <v>-0.1</v>
      </c>
      <c r="I1448" s="9">
        <v>4.7</v>
      </c>
    </row>
    <row r="1449" spans="1:9" x14ac:dyDescent="0.3">
      <c r="A1449" s="6">
        <v>3</v>
      </c>
      <c r="B1449" s="6" t="s">
        <v>972</v>
      </c>
      <c r="C1449" s="6">
        <v>8</v>
      </c>
      <c r="D1449" s="6" t="s">
        <v>960</v>
      </c>
      <c r="E1449" s="6">
        <v>2021</v>
      </c>
      <c r="F1449" s="6" t="s">
        <v>948</v>
      </c>
      <c r="G1449" s="9">
        <v>0.6</v>
      </c>
      <c r="H1449" s="9">
        <v>0</v>
      </c>
      <c r="I1449" s="9">
        <v>0.6</v>
      </c>
    </row>
    <row r="1450" spans="1:9" x14ac:dyDescent="0.3">
      <c r="A1450" s="6">
        <v>3</v>
      </c>
      <c r="B1450" s="6" t="s">
        <v>972</v>
      </c>
      <c r="C1450" s="6">
        <v>9</v>
      </c>
      <c r="D1450" s="6" t="s">
        <v>965</v>
      </c>
      <c r="E1450" s="6">
        <v>2021</v>
      </c>
      <c r="F1450" s="6" t="s">
        <v>948</v>
      </c>
      <c r="G1450" s="9">
        <v>71.400000000000006</v>
      </c>
      <c r="H1450" s="9">
        <v>1</v>
      </c>
      <c r="I1450" s="9">
        <v>72.400000000000006</v>
      </c>
    </row>
    <row r="1451" spans="1:9" x14ac:dyDescent="0.3">
      <c r="A1451" s="6">
        <v>3</v>
      </c>
      <c r="B1451" s="6" t="s">
        <v>972</v>
      </c>
      <c r="C1451" s="6">
        <v>10</v>
      </c>
      <c r="D1451" s="6" t="s">
        <v>70</v>
      </c>
      <c r="E1451" s="6">
        <v>2021</v>
      </c>
      <c r="F1451" s="6" t="s">
        <v>948</v>
      </c>
      <c r="G1451" s="9">
        <v>3</v>
      </c>
      <c r="H1451" s="9">
        <v>0.4</v>
      </c>
      <c r="I1451" s="9">
        <v>3.4</v>
      </c>
    </row>
    <row r="1452" spans="1:9" x14ac:dyDescent="0.3">
      <c r="A1452" s="6">
        <v>3</v>
      </c>
      <c r="B1452" s="6" t="s">
        <v>972</v>
      </c>
      <c r="C1452" s="6">
        <v>11</v>
      </c>
      <c r="D1452" s="6" t="s">
        <v>966</v>
      </c>
      <c r="E1452" s="6">
        <v>2021</v>
      </c>
      <c r="F1452" s="6" t="s">
        <v>948</v>
      </c>
      <c r="G1452" s="9">
        <v>4.5999999999999996</v>
      </c>
      <c r="H1452" s="9">
        <v>0.2</v>
      </c>
      <c r="I1452" s="9">
        <v>4.8</v>
      </c>
    </row>
    <row r="1453" spans="1:9" x14ac:dyDescent="0.3">
      <c r="A1453" s="6">
        <v>3</v>
      </c>
      <c r="B1453" s="6" t="s">
        <v>972</v>
      </c>
      <c r="C1453" s="6">
        <v>12</v>
      </c>
      <c r="D1453" s="6" t="s">
        <v>967</v>
      </c>
      <c r="E1453" s="6">
        <v>2021</v>
      </c>
      <c r="F1453" s="6" t="s">
        <v>948</v>
      </c>
      <c r="G1453" s="9">
        <v>3</v>
      </c>
      <c r="H1453" s="9">
        <v>0.1</v>
      </c>
      <c r="I1453" s="9">
        <v>3.2</v>
      </c>
    </row>
    <row r="1454" spans="1:9" x14ac:dyDescent="0.3">
      <c r="A1454" s="6">
        <v>3</v>
      </c>
      <c r="B1454" s="6" t="s">
        <v>972</v>
      </c>
      <c r="C1454" s="6">
        <v>13</v>
      </c>
      <c r="D1454" s="6" t="s">
        <v>968</v>
      </c>
      <c r="E1454" s="6">
        <v>2021</v>
      </c>
      <c r="F1454" s="6" t="s">
        <v>948</v>
      </c>
      <c r="G1454" s="9">
        <v>1.4</v>
      </c>
      <c r="H1454" s="9">
        <v>0</v>
      </c>
      <c r="I1454" s="9">
        <v>1.4</v>
      </c>
    </row>
    <row r="1455" spans="1:9" x14ac:dyDescent="0.3">
      <c r="A1455" s="6">
        <v>3</v>
      </c>
      <c r="B1455" s="6" t="s">
        <v>972</v>
      </c>
      <c r="C1455" s="6">
        <v>14</v>
      </c>
      <c r="D1455" s="6" t="s">
        <v>969</v>
      </c>
      <c r="E1455" s="6">
        <v>2021</v>
      </c>
      <c r="F1455" s="6" t="s">
        <v>948</v>
      </c>
      <c r="G1455" s="9"/>
      <c r="H1455" s="9"/>
      <c r="I1455" s="9">
        <v>116.9</v>
      </c>
    </row>
    <row r="1456" spans="1:9" x14ac:dyDescent="0.3">
      <c r="A1456" s="6">
        <v>3</v>
      </c>
      <c r="B1456" s="6" t="s">
        <v>972</v>
      </c>
      <c r="C1456" s="6">
        <v>15</v>
      </c>
      <c r="D1456" s="6" t="s">
        <v>970</v>
      </c>
      <c r="E1456" s="6">
        <v>2021</v>
      </c>
      <c r="F1456" s="6" t="s">
        <v>948</v>
      </c>
      <c r="G1456" s="9"/>
      <c r="H1456" s="9"/>
      <c r="I1456" s="9">
        <v>100</v>
      </c>
    </row>
    <row r="1457" spans="1:9" x14ac:dyDescent="0.3">
      <c r="A1457" s="6">
        <v>3</v>
      </c>
      <c r="B1457" s="6" t="s">
        <v>972</v>
      </c>
      <c r="C1457" s="6">
        <v>16</v>
      </c>
      <c r="D1457" s="6" t="s">
        <v>971</v>
      </c>
      <c r="E1457" s="6">
        <v>2021</v>
      </c>
      <c r="F1457" s="6" t="s">
        <v>948</v>
      </c>
      <c r="G1457" s="9"/>
      <c r="H1457" s="9"/>
      <c r="I1457" s="9">
        <v>3.8</v>
      </c>
    </row>
    <row r="1458" spans="1:9" x14ac:dyDescent="0.3">
      <c r="A1458" s="6">
        <v>3</v>
      </c>
      <c r="B1458" s="6" t="s">
        <v>972</v>
      </c>
      <c r="C1458" s="6">
        <v>1</v>
      </c>
      <c r="D1458" s="6" t="s">
        <v>946</v>
      </c>
      <c r="E1458" s="6">
        <v>2022</v>
      </c>
      <c r="F1458" s="6" t="s">
        <v>948</v>
      </c>
      <c r="G1458" s="9">
        <v>96.9</v>
      </c>
      <c r="H1458" s="9">
        <v>3.1</v>
      </c>
      <c r="I1458" s="9">
        <v>100</v>
      </c>
    </row>
    <row r="1459" spans="1:9" x14ac:dyDescent="0.3">
      <c r="A1459" s="6">
        <v>3</v>
      </c>
      <c r="B1459" s="6" t="s">
        <v>972</v>
      </c>
      <c r="C1459" s="6">
        <v>2</v>
      </c>
      <c r="D1459" s="6" t="s">
        <v>951</v>
      </c>
      <c r="E1459" s="6">
        <v>2022</v>
      </c>
      <c r="F1459" s="6" t="s">
        <v>948</v>
      </c>
      <c r="G1459" s="9">
        <v>0.3</v>
      </c>
      <c r="H1459" s="9">
        <v>0.1</v>
      </c>
      <c r="I1459" s="9">
        <v>0.4</v>
      </c>
    </row>
    <row r="1460" spans="1:9" x14ac:dyDescent="0.3">
      <c r="A1460" s="6">
        <v>3</v>
      </c>
      <c r="B1460" s="6" t="s">
        <v>972</v>
      </c>
      <c r="C1460" s="6">
        <v>3</v>
      </c>
      <c r="D1460" s="6" t="s">
        <v>953</v>
      </c>
      <c r="E1460" s="6">
        <v>2022</v>
      </c>
      <c r="F1460" s="6" t="s">
        <v>948</v>
      </c>
      <c r="G1460" s="9">
        <v>2.2999999999999998</v>
      </c>
      <c r="H1460" s="9">
        <v>0.3</v>
      </c>
      <c r="I1460" s="9">
        <v>2.6</v>
      </c>
    </row>
    <row r="1461" spans="1:9" x14ac:dyDescent="0.3">
      <c r="A1461" s="6">
        <v>3</v>
      </c>
      <c r="B1461" s="6" t="s">
        <v>972</v>
      </c>
      <c r="C1461" s="6">
        <v>4</v>
      </c>
      <c r="D1461" s="6" t="s">
        <v>955</v>
      </c>
      <c r="E1461" s="6">
        <v>2022</v>
      </c>
      <c r="F1461" s="6" t="s">
        <v>948</v>
      </c>
      <c r="G1461" s="9">
        <v>3.2</v>
      </c>
      <c r="H1461" s="9">
        <v>0.3</v>
      </c>
      <c r="I1461" s="9">
        <v>3.5</v>
      </c>
    </row>
    <row r="1462" spans="1:9" x14ac:dyDescent="0.3">
      <c r="A1462" s="6">
        <v>3</v>
      </c>
      <c r="B1462" s="6" t="s">
        <v>972</v>
      </c>
      <c r="C1462" s="6">
        <v>5</v>
      </c>
      <c r="D1462" s="6" t="s">
        <v>957</v>
      </c>
      <c r="E1462" s="6">
        <v>2022</v>
      </c>
      <c r="F1462" s="6" t="s">
        <v>948</v>
      </c>
      <c r="G1462" s="9">
        <v>1.1000000000000001</v>
      </c>
      <c r="H1462" s="9">
        <v>0.7</v>
      </c>
      <c r="I1462" s="9">
        <v>1.8</v>
      </c>
    </row>
    <row r="1463" spans="1:9" x14ac:dyDescent="0.3">
      <c r="A1463" s="6">
        <v>3</v>
      </c>
      <c r="B1463" s="6" t="s">
        <v>972</v>
      </c>
      <c r="C1463" s="6">
        <v>6</v>
      </c>
      <c r="D1463" s="6" t="s">
        <v>80</v>
      </c>
      <c r="E1463" s="6">
        <v>2022</v>
      </c>
      <c r="F1463" s="6" t="s">
        <v>948</v>
      </c>
      <c r="G1463" s="9">
        <v>1.3</v>
      </c>
      <c r="H1463" s="9">
        <v>0</v>
      </c>
      <c r="I1463" s="9">
        <v>1.4</v>
      </c>
    </row>
    <row r="1464" spans="1:9" x14ac:dyDescent="0.3">
      <c r="A1464" s="6">
        <v>3</v>
      </c>
      <c r="B1464" s="6" t="s">
        <v>972</v>
      </c>
      <c r="C1464" s="6">
        <v>7</v>
      </c>
      <c r="D1464" s="6" t="s">
        <v>959</v>
      </c>
      <c r="E1464" s="6">
        <v>2022</v>
      </c>
      <c r="F1464" s="6" t="s">
        <v>948</v>
      </c>
      <c r="G1464" s="9">
        <v>4.5999999999999996</v>
      </c>
      <c r="H1464" s="9">
        <v>-0.1</v>
      </c>
      <c r="I1464" s="9">
        <v>4.5</v>
      </c>
    </row>
    <row r="1465" spans="1:9" x14ac:dyDescent="0.3">
      <c r="A1465" s="6">
        <v>3</v>
      </c>
      <c r="B1465" s="6" t="s">
        <v>972</v>
      </c>
      <c r="C1465" s="6">
        <v>8</v>
      </c>
      <c r="D1465" s="6" t="s">
        <v>960</v>
      </c>
      <c r="E1465" s="6">
        <v>2022</v>
      </c>
      <c r="F1465" s="6" t="s">
        <v>948</v>
      </c>
      <c r="G1465" s="9">
        <v>0.7</v>
      </c>
      <c r="H1465" s="9">
        <v>0</v>
      </c>
      <c r="I1465" s="9">
        <v>0.7</v>
      </c>
    </row>
    <row r="1466" spans="1:9" x14ac:dyDescent="0.3">
      <c r="A1466" s="6">
        <v>3</v>
      </c>
      <c r="B1466" s="6" t="s">
        <v>972</v>
      </c>
      <c r="C1466" s="6">
        <v>9</v>
      </c>
      <c r="D1466" s="6" t="s">
        <v>965</v>
      </c>
      <c r="E1466" s="6">
        <v>2022</v>
      </c>
      <c r="F1466" s="6" t="s">
        <v>948</v>
      </c>
      <c r="G1466" s="9">
        <v>71.8</v>
      </c>
      <c r="H1466" s="9">
        <v>1</v>
      </c>
      <c r="I1466" s="9">
        <v>72.8</v>
      </c>
    </row>
    <row r="1467" spans="1:9" x14ac:dyDescent="0.3">
      <c r="A1467" s="6">
        <v>3</v>
      </c>
      <c r="B1467" s="6" t="s">
        <v>972</v>
      </c>
      <c r="C1467" s="6">
        <v>10</v>
      </c>
      <c r="D1467" s="6" t="s">
        <v>70</v>
      </c>
      <c r="E1467" s="6">
        <v>2022</v>
      </c>
      <c r="F1467" s="6" t="s">
        <v>948</v>
      </c>
      <c r="G1467" s="9">
        <v>3</v>
      </c>
      <c r="H1467" s="9">
        <v>0.4</v>
      </c>
      <c r="I1467" s="9">
        <v>3.3</v>
      </c>
    </row>
    <row r="1468" spans="1:9" x14ac:dyDescent="0.3">
      <c r="A1468" s="6">
        <v>3</v>
      </c>
      <c r="B1468" s="6" t="s">
        <v>972</v>
      </c>
      <c r="C1468" s="6">
        <v>11</v>
      </c>
      <c r="D1468" s="6" t="s">
        <v>966</v>
      </c>
      <c r="E1468" s="6">
        <v>2022</v>
      </c>
      <c r="F1468" s="6" t="s">
        <v>948</v>
      </c>
      <c r="G1468" s="9">
        <v>4.4000000000000004</v>
      </c>
      <c r="H1468" s="9">
        <v>0.2</v>
      </c>
      <c r="I1468" s="9">
        <v>4.5999999999999996</v>
      </c>
    </row>
    <row r="1469" spans="1:9" x14ac:dyDescent="0.3">
      <c r="A1469" s="6">
        <v>3</v>
      </c>
      <c r="B1469" s="6" t="s">
        <v>972</v>
      </c>
      <c r="C1469" s="6">
        <v>12</v>
      </c>
      <c r="D1469" s="6" t="s">
        <v>967</v>
      </c>
      <c r="E1469" s="6">
        <v>2022</v>
      </c>
      <c r="F1469" s="6" t="s">
        <v>948</v>
      </c>
      <c r="G1469" s="9">
        <v>3</v>
      </c>
      <c r="H1469" s="9">
        <v>0.1</v>
      </c>
      <c r="I1469" s="9">
        <v>3.1</v>
      </c>
    </row>
    <row r="1470" spans="1:9" x14ac:dyDescent="0.3">
      <c r="A1470" s="6">
        <v>3</v>
      </c>
      <c r="B1470" s="6" t="s">
        <v>972</v>
      </c>
      <c r="C1470" s="6">
        <v>13</v>
      </c>
      <c r="D1470" s="6" t="s">
        <v>968</v>
      </c>
      <c r="E1470" s="6">
        <v>2022</v>
      </c>
      <c r="F1470" s="6" t="s">
        <v>948</v>
      </c>
      <c r="G1470" s="9">
        <v>1.4</v>
      </c>
      <c r="H1470" s="9">
        <v>0</v>
      </c>
      <c r="I1470" s="9">
        <v>1.4</v>
      </c>
    </row>
    <row r="1471" spans="1:9" x14ac:dyDescent="0.3">
      <c r="A1471" s="6">
        <v>3</v>
      </c>
      <c r="B1471" s="6" t="s">
        <v>972</v>
      </c>
      <c r="C1471" s="6">
        <v>14</v>
      </c>
      <c r="D1471" s="6" t="s">
        <v>969</v>
      </c>
      <c r="E1471" s="6">
        <v>2022</v>
      </c>
      <c r="F1471" s="6" t="s">
        <v>948</v>
      </c>
      <c r="G1471" s="9"/>
      <c r="H1471" s="9"/>
      <c r="I1471" s="9">
        <v>117</v>
      </c>
    </row>
    <row r="1472" spans="1:9" x14ac:dyDescent="0.3">
      <c r="A1472" s="6">
        <v>3</v>
      </c>
      <c r="B1472" s="6" t="s">
        <v>972</v>
      </c>
      <c r="C1472" s="6">
        <v>15</v>
      </c>
      <c r="D1472" s="6" t="s">
        <v>970</v>
      </c>
      <c r="E1472" s="6">
        <v>2022</v>
      </c>
      <c r="F1472" s="6" t="s">
        <v>948</v>
      </c>
      <c r="G1472" s="9"/>
      <c r="H1472" s="9"/>
      <c r="I1472" s="9">
        <v>100</v>
      </c>
    </row>
    <row r="1473" spans="1:9" x14ac:dyDescent="0.3">
      <c r="A1473" s="6">
        <v>3</v>
      </c>
      <c r="B1473" s="6" t="s">
        <v>972</v>
      </c>
      <c r="C1473" s="6">
        <v>16</v>
      </c>
      <c r="D1473" s="6" t="s">
        <v>971</v>
      </c>
      <c r="E1473" s="6">
        <v>2022</v>
      </c>
      <c r="F1473" s="6" t="s">
        <v>948</v>
      </c>
      <c r="G1473" s="9"/>
      <c r="H1473" s="9"/>
      <c r="I1473" s="9">
        <v>4</v>
      </c>
    </row>
    <row r="1474" spans="1:9" x14ac:dyDescent="0.3">
      <c r="A1474" s="6">
        <v>3</v>
      </c>
      <c r="B1474" s="6" t="s">
        <v>972</v>
      </c>
      <c r="C1474" s="6">
        <v>1</v>
      </c>
      <c r="D1474" s="6" t="s">
        <v>946</v>
      </c>
      <c r="E1474" s="6">
        <v>2023</v>
      </c>
      <c r="F1474" s="6" t="s">
        <v>948</v>
      </c>
      <c r="G1474" s="9">
        <v>97.2</v>
      </c>
      <c r="H1474" s="9">
        <v>2.8</v>
      </c>
      <c r="I1474" s="9">
        <v>100</v>
      </c>
    </row>
    <row r="1475" spans="1:9" x14ac:dyDescent="0.3">
      <c r="A1475" s="6">
        <v>3</v>
      </c>
      <c r="B1475" s="6" t="s">
        <v>972</v>
      </c>
      <c r="C1475" s="6">
        <v>2</v>
      </c>
      <c r="D1475" s="6" t="s">
        <v>951</v>
      </c>
      <c r="E1475" s="6">
        <v>2023</v>
      </c>
      <c r="F1475" s="6" t="s">
        <v>948</v>
      </c>
      <c r="G1475" s="9">
        <v>0.3</v>
      </c>
      <c r="H1475" s="9">
        <v>0.1</v>
      </c>
      <c r="I1475" s="9">
        <v>0.4</v>
      </c>
    </row>
    <row r="1476" spans="1:9" x14ac:dyDescent="0.3">
      <c r="A1476" s="6">
        <v>3</v>
      </c>
      <c r="B1476" s="6" t="s">
        <v>972</v>
      </c>
      <c r="C1476" s="6">
        <v>3</v>
      </c>
      <c r="D1476" s="6" t="s">
        <v>953</v>
      </c>
      <c r="E1476" s="6">
        <v>2023</v>
      </c>
      <c r="F1476" s="6" t="s">
        <v>948</v>
      </c>
      <c r="G1476" s="9">
        <v>2.2000000000000002</v>
      </c>
      <c r="H1476" s="9">
        <v>0.3</v>
      </c>
      <c r="I1476" s="9">
        <v>2.5</v>
      </c>
    </row>
    <row r="1477" spans="1:9" x14ac:dyDescent="0.3">
      <c r="A1477" s="6">
        <v>3</v>
      </c>
      <c r="B1477" s="6" t="s">
        <v>972</v>
      </c>
      <c r="C1477" s="6">
        <v>4</v>
      </c>
      <c r="D1477" s="6" t="s">
        <v>955</v>
      </c>
      <c r="E1477" s="6">
        <v>2023</v>
      </c>
      <c r="F1477" s="6" t="s">
        <v>948</v>
      </c>
      <c r="G1477" s="9">
        <v>3.4</v>
      </c>
      <c r="H1477" s="9">
        <v>0.3</v>
      </c>
      <c r="I1477" s="9">
        <v>3.7</v>
      </c>
    </row>
    <row r="1478" spans="1:9" x14ac:dyDescent="0.3">
      <c r="A1478" s="6">
        <v>3</v>
      </c>
      <c r="B1478" s="6" t="s">
        <v>972</v>
      </c>
      <c r="C1478" s="6">
        <v>5</v>
      </c>
      <c r="D1478" s="6" t="s">
        <v>957</v>
      </c>
      <c r="E1478" s="6">
        <v>2023</v>
      </c>
      <c r="F1478" s="6" t="s">
        <v>948</v>
      </c>
      <c r="G1478" s="9">
        <v>1.1000000000000001</v>
      </c>
      <c r="H1478" s="9">
        <v>0.6</v>
      </c>
      <c r="I1478" s="9">
        <v>1.7</v>
      </c>
    </row>
    <row r="1479" spans="1:9" x14ac:dyDescent="0.3">
      <c r="A1479" s="6">
        <v>3</v>
      </c>
      <c r="B1479" s="6" t="s">
        <v>972</v>
      </c>
      <c r="C1479" s="6">
        <v>6</v>
      </c>
      <c r="D1479" s="6" t="s">
        <v>80</v>
      </c>
      <c r="E1479" s="6">
        <v>2023</v>
      </c>
      <c r="F1479" s="6" t="s">
        <v>948</v>
      </c>
      <c r="G1479" s="9">
        <v>1.2</v>
      </c>
      <c r="H1479" s="9">
        <v>0</v>
      </c>
      <c r="I1479" s="9">
        <v>1.3</v>
      </c>
    </row>
    <row r="1480" spans="1:9" x14ac:dyDescent="0.3">
      <c r="A1480" s="6">
        <v>3</v>
      </c>
      <c r="B1480" s="6" t="s">
        <v>972</v>
      </c>
      <c r="C1480" s="6">
        <v>7</v>
      </c>
      <c r="D1480" s="6" t="s">
        <v>959</v>
      </c>
      <c r="E1480" s="6">
        <v>2023</v>
      </c>
      <c r="F1480" s="6" t="s">
        <v>948</v>
      </c>
      <c r="G1480" s="9">
        <v>4.2</v>
      </c>
      <c r="H1480" s="9">
        <v>-0.1</v>
      </c>
      <c r="I1480" s="9">
        <v>4.0999999999999996</v>
      </c>
    </row>
    <row r="1481" spans="1:9" x14ac:dyDescent="0.3">
      <c r="A1481" s="6">
        <v>3</v>
      </c>
      <c r="B1481" s="6" t="s">
        <v>972</v>
      </c>
      <c r="C1481" s="6">
        <v>8</v>
      </c>
      <c r="D1481" s="6" t="s">
        <v>960</v>
      </c>
      <c r="E1481" s="6">
        <v>2023</v>
      </c>
      <c r="F1481" s="6" t="s">
        <v>948</v>
      </c>
      <c r="G1481" s="9">
        <v>0.7</v>
      </c>
      <c r="H1481" s="9">
        <v>0</v>
      </c>
      <c r="I1481" s="9">
        <v>0.7</v>
      </c>
    </row>
    <row r="1482" spans="1:9" x14ac:dyDescent="0.3">
      <c r="A1482" s="6">
        <v>3</v>
      </c>
      <c r="B1482" s="6" t="s">
        <v>972</v>
      </c>
      <c r="C1482" s="6">
        <v>9</v>
      </c>
      <c r="D1482" s="6" t="s">
        <v>965</v>
      </c>
      <c r="E1482" s="6">
        <v>2023</v>
      </c>
      <c r="F1482" s="6" t="s">
        <v>948</v>
      </c>
      <c r="G1482" s="9">
        <v>71.900000000000006</v>
      </c>
      <c r="H1482" s="9">
        <v>0.9</v>
      </c>
      <c r="I1482" s="9">
        <v>72.8</v>
      </c>
    </row>
    <row r="1483" spans="1:9" x14ac:dyDescent="0.3">
      <c r="A1483" s="6">
        <v>3</v>
      </c>
      <c r="B1483" s="6" t="s">
        <v>972</v>
      </c>
      <c r="C1483" s="6">
        <v>10</v>
      </c>
      <c r="D1483" s="6" t="s">
        <v>70</v>
      </c>
      <c r="E1483" s="6">
        <v>2023</v>
      </c>
      <c r="F1483" s="6" t="s">
        <v>948</v>
      </c>
      <c r="G1483" s="9">
        <v>2.9</v>
      </c>
      <c r="H1483" s="9">
        <v>0.3</v>
      </c>
      <c r="I1483" s="9">
        <v>3.3</v>
      </c>
    </row>
    <row r="1484" spans="1:9" x14ac:dyDescent="0.3">
      <c r="A1484" s="6">
        <v>3</v>
      </c>
      <c r="B1484" s="6" t="s">
        <v>972</v>
      </c>
      <c r="C1484" s="6">
        <v>11</v>
      </c>
      <c r="D1484" s="6" t="s">
        <v>966</v>
      </c>
      <c r="E1484" s="6">
        <v>2023</v>
      </c>
      <c r="F1484" s="6" t="s">
        <v>948</v>
      </c>
      <c r="G1484" s="9">
        <v>5</v>
      </c>
      <c r="H1484" s="9">
        <v>0.2</v>
      </c>
      <c r="I1484" s="9">
        <v>5.2</v>
      </c>
    </row>
    <row r="1485" spans="1:9" x14ac:dyDescent="0.3">
      <c r="A1485" s="6">
        <v>3</v>
      </c>
      <c r="B1485" s="6" t="s">
        <v>972</v>
      </c>
      <c r="C1485" s="6">
        <v>12</v>
      </c>
      <c r="D1485" s="6" t="s">
        <v>967</v>
      </c>
      <c r="E1485" s="6">
        <v>2023</v>
      </c>
      <c r="F1485" s="6" t="s">
        <v>948</v>
      </c>
      <c r="G1485" s="9">
        <v>3</v>
      </c>
      <c r="H1485" s="9">
        <v>0.1</v>
      </c>
      <c r="I1485" s="9">
        <v>3.1</v>
      </c>
    </row>
    <row r="1486" spans="1:9" x14ac:dyDescent="0.3">
      <c r="A1486" s="6">
        <v>3</v>
      </c>
      <c r="B1486" s="6" t="s">
        <v>972</v>
      </c>
      <c r="C1486" s="6">
        <v>13</v>
      </c>
      <c r="D1486" s="6" t="s">
        <v>968</v>
      </c>
      <c r="E1486" s="6">
        <v>2023</v>
      </c>
      <c r="F1486" s="6" t="s">
        <v>948</v>
      </c>
      <c r="G1486" s="9">
        <v>1.4</v>
      </c>
      <c r="H1486" s="9">
        <v>0</v>
      </c>
      <c r="I1486" s="9">
        <v>1.4</v>
      </c>
    </row>
    <row r="1487" spans="1:9" x14ac:dyDescent="0.3">
      <c r="A1487" s="6">
        <v>3</v>
      </c>
      <c r="B1487" s="6" t="s">
        <v>972</v>
      </c>
      <c r="C1487" s="6">
        <v>14</v>
      </c>
      <c r="D1487" s="6" t="s">
        <v>969</v>
      </c>
      <c r="E1487" s="6">
        <v>2023</v>
      </c>
      <c r="F1487" s="6" t="s">
        <v>948</v>
      </c>
      <c r="G1487" s="9"/>
      <c r="H1487" s="9"/>
      <c r="I1487" s="9">
        <v>116.8</v>
      </c>
    </row>
    <row r="1488" spans="1:9" x14ac:dyDescent="0.3">
      <c r="A1488" s="6">
        <v>3</v>
      </c>
      <c r="B1488" s="6" t="s">
        <v>972</v>
      </c>
      <c r="C1488" s="6">
        <v>15</v>
      </c>
      <c r="D1488" s="6" t="s">
        <v>970</v>
      </c>
      <c r="E1488" s="6">
        <v>2023</v>
      </c>
      <c r="F1488" s="6" t="s">
        <v>948</v>
      </c>
      <c r="G1488" s="9"/>
      <c r="H1488" s="9"/>
      <c r="I1488" s="9">
        <v>100</v>
      </c>
    </row>
    <row r="1489" spans="1:9" x14ac:dyDescent="0.3">
      <c r="A1489" s="6">
        <v>3</v>
      </c>
      <c r="B1489" s="6" t="s">
        <v>972</v>
      </c>
      <c r="C1489" s="6">
        <v>16</v>
      </c>
      <c r="D1489" s="6" t="s">
        <v>971</v>
      </c>
      <c r="E1489" s="6">
        <v>2023</v>
      </c>
      <c r="F1489" s="6" t="s">
        <v>948</v>
      </c>
      <c r="G1489" s="9"/>
      <c r="H1489" s="9"/>
      <c r="I1489" s="9">
        <v>3.9</v>
      </c>
    </row>
    <row r="1490" spans="1:9" x14ac:dyDescent="0.3">
      <c r="A1490" s="6">
        <v>4</v>
      </c>
      <c r="B1490" s="6" t="s">
        <v>973</v>
      </c>
      <c r="C1490" s="6">
        <v>1</v>
      </c>
      <c r="D1490" s="6" t="s">
        <v>946</v>
      </c>
      <c r="E1490" s="6">
        <v>1993</v>
      </c>
      <c r="F1490" s="6" t="s">
        <v>948</v>
      </c>
      <c r="G1490" s="9"/>
      <c r="H1490" s="9">
        <v>4.8</v>
      </c>
      <c r="I1490" s="9">
        <v>100</v>
      </c>
    </row>
    <row r="1491" spans="1:9" x14ac:dyDescent="0.3">
      <c r="A1491" s="6">
        <v>4</v>
      </c>
      <c r="B1491" s="6" t="s">
        <v>973</v>
      </c>
      <c r="C1491" s="6">
        <v>2</v>
      </c>
      <c r="D1491" s="6" t="s">
        <v>951</v>
      </c>
      <c r="E1491" s="6">
        <v>1993</v>
      </c>
      <c r="F1491" s="6" t="s">
        <v>948</v>
      </c>
      <c r="G1491" s="9"/>
      <c r="H1491" s="9">
        <v>0.3</v>
      </c>
      <c r="I1491" s="9">
        <v>3</v>
      </c>
    </row>
    <row r="1492" spans="1:9" x14ac:dyDescent="0.3">
      <c r="A1492" s="6">
        <v>4</v>
      </c>
      <c r="B1492" s="6" t="s">
        <v>973</v>
      </c>
      <c r="C1492" s="6">
        <v>3</v>
      </c>
      <c r="D1492" s="6" t="s">
        <v>953</v>
      </c>
      <c r="E1492" s="6">
        <v>1993</v>
      </c>
      <c r="F1492" s="6" t="s">
        <v>948</v>
      </c>
      <c r="G1492" s="9"/>
      <c r="H1492" s="9">
        <v>0.6</v>
      </c>
      <c r="I1492" s="9">
        <v>6.7</v>
      </c>
    </row>
    <row r="1493" spans="1:9" x14ac:dyDescent="0.3">
      <c r="A1493" s="6">
        <v>4</v>
      </c>
      <c r="B1493" s="6" t="s">
        <v>973</v>
      </c>
      <c r="C1493" s="6">
        <v>4</v>
      </c>
      <c r="D1493" s="6" t="s">
        <v>955</v>
      </c>
      <c r="E1493" s="6">
        <v>1993</v>
      </c>
      <c r="F1493" s="6" t="s">
        <v>948</v>
      </c>
      <c r="G1493" s="9"/>
      <c r="H1493" s="9">
        <v>0.8</v>
      </c>
      <c r="I1493" s="9">
        <v>20.3</v>
      </c>
    </row>
    <row r="1494" spans="1:9" x14ac:dyDescent="0.3">
      <c r="A1494" s="6">
        <v>4</v>
      </c>
      <c r="B1494" s="6" t="s">
        <v>973</v>
      </c>
      <c r="C1494" s="6">
        <v>5</v>
      </c>
      <c r="D1494" s="6" t="s">
        <v>957</v>
      </c>
      <c r="E1494" s="6">
        <v>1993</v>
      </c>
      <c r="F1494" s="6" t="s">
        <v>948</v>
      </c>
      <c r="G1494" s="9"/>
      <c r="H1494" s="9">
        <v>0.9</v>
      </c>
      <c r="I1494" s="9">
        <v>4.9000000000000004</v>
      </c>
    </row>
    <row r="1495" spans="1:9" x14ac:dyDescent="0.3">
      <c r="A1495" s="6">
        <v>4</v>
      </c>
      <c r="B1495" s="6" t="s">
        <v>973</v>
      </c>
      <c r="C1495" s="6">
        <v>6</v>
      </c>
      <c r="D1495" s="6" t="s">
        <v>80</v>
      </c>
      <c r="E1495" s="6">
        <v>1993</v>
      </c>
      <c r="F1495" s="6" t="s">
        <v>948</v>
      </c>
      <c r="G1495" s="9"/>
      <c r="H1495" s="9">
        <v>0.2</v>
      </c>
      <c r="I1495" s="9">
        <v>4.3</v>
      </c>
    </row>
    <row r="1496" spans="1:9" x14ac:dyDescent="0.3">
      <c r="A1496" s="6">
        <v>4</v>
      </c>
      <c r="B1496" s="6" t="s">
        <v>973</v>
      </c>
      <c r="C1496" s="6">
        <v>7</v>
      </c>
      <c r="D1496" s="6" t="s">
        <v>959</v>
      </c>
      <c r="E1496" s="6">
        <v>1993</v>
      </c>
      <c r="F1496" s="6" t="s">
        <v>948</v>
      </c>
      <c r="G1496" s="9"/>
      <c r="H1496" s="9">
        <v>-0.1</v>
      </c>
      <c r="I1496" s="9">
        <v>9.3000000000000007</v>
      </c>
    </row>
    <row r="1497" spans="1:9" x14ac:dyDescent="0.3">
      <c r="A1497" s="6">
        <v>4</v>
      </c>
      <c r="B1497" s="6" t="s">
        <v>973</v>
      </c>
      <c r="C1497" s="6">
        <v>8</v>
      </c>
      <c r="D1497" s="6" t="s">
        <v>960</v>
      </c>
      <c r="E1497" s="6">
        <v>1993</v>
      </c>
      <c r="F1497" s="6" t="s">
        <v>948</v>
      </c>
      <c r="G1497" s="9"/>
      <c r="H1497" s="9">
        <v>0.2</v>
      </c>
      <c r="I1497" s="9">
        <v>11.5</v>
      </c>
    </row>
    <row r="1498" spans="1:9" x14ac:dyDescent="0.3">
      <c r="A1498" s="6">
        <v>4</v>
      </c>
      <c r="B1498" s="6" t="s">
        <v>973</v>
      </c>
      <c r="C1498" s="6">
        <v>9</v>
      </c>
      <c r="D1498" s="6" t="s">
        <v>965</v>
      </c>
      <c r="E1498" s="6">
        <v>1993</v>
      </c>
      <c r="F1498" s="6" t="s">
        <v>948</v>
      </c>
      <c r="G1498" s="9"/>
      <c r="H1498" s="9">
        <v>0.6</v>
      </c>
      <c r="I1498" s="9">
        <v>26.9</v>
      </c>
    </row>
    <row r="1499" spans="1:9" x14ac:dyDescent="0.3">
      <c r="A1499" s="6">
        <v>4</v>
      </c>
      <c r="B1499" s="6" t="s">
        <v>973</v>
      </c>
      <c r="C1499" s="6">
        <v>10</v>
      </c>
      <c r="D1499" s="6" t="s">
        <v>70</v>
      </c>
      <c r="E1499" s="6">
        <v>1993</v>
      </c>
      <c r="F1499" s="6" t="s">
        <v>948</v>
      </c>
      <c r="G1499" s="9"/>
      <c r="H1499" s="9">
        <v>1.3</v>
      </c>
      <c r="I1499" s="9">
        <v>4.9000000000000004</v>
      </c>
    </row>
    <row r="1500" spans="1:9" x14ac:dyDescent="0.3">
      <c r="A1500" s="6">
        <v>4</v>
      </c>
      <c r="B1500" s="6" t="s">
        <v>973</v>
      </c>
      <c r="C1500" s="6">
        <v>11</v>
      </c>
      <c r="D1500" s="6" t="s">
        <v>966</v>
      </c>
      <c r="E1500" s="6">
        <v>1993</v>
      </c>
      <c r="F1500" s="6" t="s">
        <v>948</v>
      </c>
      <c r="G1500" s="9"/>
      <c r="H1500" s="9">
        <v>0</v>
      </c>
      <c r="I1500" s="9">
        <v>3.1</v>
      </c>
    </row>
    <row r="1501" spans="1:9" x14ac:dyDescent="0.3">
      <c r="A1501" s="6">
        <v>4</v>
      </c>
      <c r="B1501" s="6" t="s">
        <v>973</v>
      </c>
      <c r="C1501" s="6">
        <v>12</v>
      </c>
      <c r="D1501" s="6" t="s">
        <v>967</v>
      </c>
      <c r="E1501" s="6">
        <v>1993</v>
      </c>
      <c r="F1501" s="6" t="s">
        <v>948</v>
      </c>
      <c r="G1501" s="9"/>
      <c r="H1501" s="9">
        <v>0.1</v>
      </c>
      <c r="I1501" s="9">
        <v>3</v>
      </c>
    </row>
    <row r="1502" spans="1:9" x14ac:dyDescent="0.3">
      <c r="A1502" s="6">
        <v>4</v>
      </c>
      <c r="B1502" s="6" t="s">
        <v>973</v>
      </c>
      <c r="C1502" s="6">
        <v>13</v>
      </c>
      <c r="D1502" s="6" t="s">
        <v>968</v>
      </c>
      <c r="E1502" s="6">
        <v>1993</v>
      </c>
      <c r="F1502" s="6" t="s">
        <v>948</v>
      </c>
      <c r="G1502" s="9"/>
      <c r="H1502" s="9">
        <v>0</v>
      </c>
      <c r="I1502" s="9">
        <v>1.6</v>
      </c>
    </row>
    <row r="1503" spans="1:9" x14ac:dyDescent="0.3">
      <c r="A1503" s="6">
        <v>4</v>
      </c>
      <c r="B1503" s="6" t="s">
        <v>973</v>
      </c>
      <c r="C1503" s="6">
        <v>14</v>
      </c>
      <c r="D1503" s="6" t="s">
        <v>969</v>
      </c>
      <c r="E1503" s="6">
        <v>1993</v>
      </c>
      <c r="F1503" s="6" t="s">
        <v>948</v>
      </c>
      <c r="G1503" s="9"/>
      <c r="H1503" s="9"/>
      <c r="I1503" s="9">
        <v>107.1</v>
      </c>
    </row>
    <row r="1504" spans="1:9" x14ac:dyDescent="0.3">
      <c r="A1504" s="6">
        <v>4</v>
      </c>
      <c r="B1504" s="6" t="s">
        <v>973</v>
      </c>
      <c r="C1504" s="6">
        <v>15</v>
      </c>
      <c r="D1504" s="6" t="s">
        <v>970</v>
      </c>
      <c r="E1504" s="6">
        <v>1993</v>
      </c>
      <c r="F1504" s="6" t="s">
        <v>948</v>
      </c>
      <c r="G1504" s="9"/>
      <c r="H1504" s="9"/>
      <c r="I1504" s="9">
        <v>100</v>
      </c>
    </row>
    <row r="1505" spans="1:9" x14ac:dyDescent="0.3">
      <c r="A1505" s="6">
        <v>4</v>
      </c>
      <c r="B1505" s="6" t="s">
        <v>973</v>
      </c>
      <c r="C1505" s="6">
        <v>16</v>
      </c>
      <c r="D1505" s="6" t="s">
        <v>971</v>
      </c>
      <c r="E1505" s="6">
        <v>1993</v>
      </c>
      <c r="F1505" s="6" t="s">
        <v>948</v>
      </c>
      <c r="G1505" s="9"/>
      <c r="H1505" s="9"/>
      <c r="I1505" s="9">
        <v>14.1</v>
      </c>
    </row>
    <row r="1506" spans="1:9" x14ac:dyDescent="0.3">
      <c r="A1506" s="6">
        <v>4</v>
      </c>
      <c r="B1506" s="6" t="s">
        <v>973</v>
      </c>
      <c r="C1506" s="6">
        <v>1</v>
      </c>
      <c r="D1506" s="6" t="s">
        <v>946</v>
      </c>
      <c r="E1506" s="6">
        <v>1994</v>
      </c>
      <c r="F1506" s="6" t="s">
        <v>948</v>
      </c>
      <c r="G1506" s="9"/>
      <c r="H1506" s="9">
        <v>5</v>
      </c>
      <c r="I1506" s="9">
        <v>100</v>
      </c>
    </row>
    <row r="1507" spans="1:9" x14ac:dyDescent="0.3">
      <c r="A1507" s="6">
        <v>4</v>
      </c>
      <c r="B1507" s="6" t="s">
        <v>973</v>
      </c>
      <c r="C1507" s="6">
        <v>2</v>
      </c>
      <c r="D1507" s="6" t="s">
        <v>951</v>
      </c>
      <c r="E1507" s="6">
        <v>1994</v>
      </c>
      <c r="F1507" s="6" t="s">
        <v>948</v>
      </c>
      <c r="G1507" s="9"/>
      <c r="H1507" s="9">
        <v>0.3</v>
      </c>
      <c r="I1507" s="9">
        <v>2.9</v>
      </c>
    </row>
    <row r="1508" spans="1:9" x14ac:dyDescent="0.3">
      <c r="A1508" s="6">
        <v>4</v>
      </c>
      <c r="B1508" s="6" t="s">
        <v>973</v>
      </c>
      <c r="C1508" s="6">
        <v>3</v>
      </c>
      <c r="D1508" s="6" t="s">
        <v>953</v>
      </c>
      <c r="E1508" s="6">
        <v>1994</v>
      </c>
      <c r="F1508" s="6" t="s">
        <v>948</v>
      </c>
      <c r="G1508" s="9"/>
      <c r="H1508" s="9">
        <v>0.6</v>
      </c>
      <c r="I1508" s="9">
        <v>6.7</v>
      </c>
    </row>
    <row r="1509" spans="1:9" x14ac:dyDescent="0.3">
      <c r="A1509" s="6">
        <v>4</v>
      </c>
      <c r="B1509" s="6" t="s">
        <v>973</v>
      </c>
      <c r="C1509" s="6">
        <v>4</v>
      </c>
      <c r="D1509" s="6" t="s">
        <v>955</v>
      </c>
      <c r="E1509" s="6">
        <v>1994</v>
      </c>
      <c r="F1509" s="6" t="s">
        <v>948</v>
      </c>
      <c r="G1509" s="9"/>
      <c r="H1509" s="9">
        <v>0.8</v>
      </c>
      <c r="I1509" s="9">
        <v>20.399999999999999</v>
      </c>
    </row>
    <row r="1510" spans="1:9" x14ac:dyDescent="0.3">
      <c r="A1510" s="6">
        <v>4</v>
      </c>
      <c r="B1510" s="6" t="s">
        <v>973</v>
      </c>
      <c r="C1510" s="6">
        <v>5</v>
      </c>
      <c r="D1510" s="6" t="s">
        <v>957</v>
      </c>
      <c r="E1510" s="6">
        <v>1994</v>
      </c>
      <c r="F1510" s="6" t="s">
        <v>948</v>
      </c>
      <c r="G1510" s="9"/>
      <c r="H1510" s="9">
        <v>1</v>
      </c>
      <c r="I1510" s="9">
        <v>4.9000000000000004</v>
      </c>
    </row>
    <row r="1511" spans="1:9" x14ac:dyDescent="0.3">
      <c r="A1511" s="6">
        <v>4</v>
      </c>
      <c r="B1511" s="6" t="s">
        <v>973</v>
      </c>
      <c r="C1511" s="6">
        <v>6</v>
      </c>
      <c r="D1511" s="6" t="s">
        <v>80</v>
      </c>
      <c r="E1511" s="6">
        <v>1994</v>
      </c>
      <c r="F1511" s="6" t="s">
        <v>948</v>
      </c>
      <c r="G1511" s="9"/>
      <c r="H1511" s="9">
        <v>0.2</v>
      </c>
      <c r="I1511" s="9">
        <v>4.0999999999999996</v>
      </c>
    </row>
    <row r="1512" spans="1:9" x14ac:dyDescent="0.3">
      <c r="A1512" s="6">
        <v>4</v>
      </c>
      <c r="B1512" s="6" t="s">
        <v>973</v>
      </c>
      <c r="C1512" s="6">
        <v>7</v>
      </c>
      <c r="D1512" s="6" t="s">
        <v>959</v>
      </c>
      <c r="E1512" s="6">
        <v>1994</v>
      </c>
      <c r="F1512" s="6" t="s">
        <v>948</v>
      </c>
      <c r="G1512" s="9"/>
      <c r="H1512" s="9">
        <v>-0.1</v>
      </c>
      <c r="I1512" s="9">
        <v>9</v>
      </c>
    </row>
    <row r="1513" spans="1:9" x14ac:dyDescent="0.3">
      <c r="A1513" s="6">
        <v>4</v>
      </c>
      <c r="B1513" s="6" t="s">
        <v>973</v>
      </c>
      <c r="C1513" s="6">
        <v>8</v>
      </c>
      <c r="D1513" s="6" t="s">
        <v>960</v>
      </c>
      <c r="E1513" s="6">
        <v>1994</v>
      </c>
      <c r="F1513" s="6" t="s">
        <v>948</v>
      </c>
      <c r="G1513" s="9"/>
      <c r="H1513" s="9">
        <v>0.2</v>
      </c>
      <c r="I1513" s="9">
        <v>11.4</v>
      </c>
    </row>
    <row r="1514" spans="1:9" x14ac:dyDescent="0.3">
      <c r="A1514" s="6">
        <v>4</v>
      </c>
      <c r="B1514" s="6" t="s">
        <v>973</v>
      </c>
      <c r="C1514" s="6">
        <v>9</v>
      </c>
      <c r="D1514" s="6" t="s">
        <v>965</v>
      </c>
      <c r="E1514" s="6">
        <v>1994</v>
      </c>
      <c r="F1514" s="6" t="s">
        <v>948</v>
      </c>
      <c r="G1514" s="9"/>
      <c r="H1514" s="9">
        <v>0.6</v>
      </c>
      <c r="I1514" s="9">
        <v>26.9</v>
      </c>
    </row>
    <row r="1515" spans="1:9" x14ac:dyDescent="0.3">
      <c r="A1515" s="6">
        <v>4</v>
      </c>
      <c r="B1515" s="6" t="s">
        <v>973</v>
      </c>
      <c r="C1515" s="6">
        <v>10</v>
      </c>
      <c r="D1515" s="6" t="s">
        <v>70</v>
      </c>
      <c r="E1515" s="6">
        <v>1994</v>
      </c>
      <c r="F1515" s="6" t="s">
        <v>948</v>
      </c>
      <c r="G1515" s="9"/>
      <c r="H1515" s="9">
        <v>1.5</v>
      </c>
      <c r="I1515" s="9">
        <v>5.3</v>
      </c>
    </row>
    <row r="1516" spans="1:9" x14ac:dyDescent="0.3">
      <c r="A1516" s="6">
        <v>4</v>
      </c>
      <c r="B1516" s="6" t="s">
        <v>973</v>
      </c>
      <c r="C1516" s="6">
        <v>11</v>
      </c>
      <c r="D1516" s="6" t="s">
        <v>966</v>
      </c>
      <c r="E1516" s="6">
        <v>1994</v>
      </c>
      <c r="F1516" s="6" t="s">
        <v>948</v>
      </c>
      <c r="G1516" s="9"/>
      <c r="H1516" s="9">
        <v>0.1</v>
      </c>
      <c r="I1516" s="9">
        <v>3.3</v>
      </c>
    </row>
    <row r="1517" spans="1:9" x14ac:dyDescent="0.3">
      <c r="A1517" s="6">
        <v>4</v>
      </c>
      <c r="B1517" s="6" t="s">
        <v>973</v>
      </c>
      <c r="C1517" s="6">
        <v>12</v>
      </c>
      <c r="D1517" s="6" t="s">
        <v>967</v>
      </c>
      <c r="E1517" s="6">
        <v>1994</v>
      </c>
      <c r="F1517" s="6" t="s">
        <v>948</v>
      </c>
      <c r="G1517" s="9"/>
      <c r="H1517" s="9">
        <v>0.1</v>
      </c>
      <c r="I1517" s="9">
        <v>2.9</v>
      </c>
    </row>
    <row r="1518" spans="1:9" x14ac:dyDescent="0.3">
      <c r="A1518" s="6">
        <v>4</v>
      </c>
      <c r="B1518" s="6" t="s">
        <v>973</v>
      </c>
      <c r="C1518" s="6">
        <v>13</v>
      </c>
      <c r="D1518" s="6" t="s">
        <v>968</v>
      </c>
      <c r="E1518" s="6">
        <v>1994</v>
      </c>
      <c r="F1518" s="6" t="s">
        <v>948</v>
      </c>
      <c r="G1518" s="9"/>
      <c r="H1518" s="9">
        <v>0</v>
      </c>
      <c r="I1518" s="9">
        <v>1.7</v>
      </c>
    </row>
    <row r="1519" spans="1:9" x14ac:dyDescent="0.3">
      <c r="A1519" s="6">
        <v>4</v>
      </c>
      <c r="B1519" s="6" t="s">
        <v>973</v>
      </c>
      <c r="C1519" s="6">
        <v>14</v>
      </c>
      <c r="D1519" s="6" t="s">
        <v>969</v>
      </c>
      <c r="E1519" s="6">
        <v>1994</v>
      </c>
      <c r="F1519" s="6" t="s">
        <v>948</v>
      </c>
      <c r="G1519" s="9"/>
      <c r="H1519" s="9"/>
      <c r="I1519" s="9">
        <v>107.4</v>
      </c>
    </row>
    <row r="1520" spans="1:9" x14ac:dyDescent="0.3">
      <c r="A1520" s="6">
        <v>4</v>
      </c>
      <c r="B1520" s="6" t="s">
        <v>973</v>
      </c>
      <c r="C1520" s="6">
        <v>15</v>
      </c>
      <c r="D1520" s="6" t="s">
        <v>970</v>
      </c>
      <c r="E1520" s="6">
        <v>1994</v>
      </c>
      <c r="F1520" s="6" t="s">
        <v>948</v>
      </c>
      <c r="G1520" s="9"/>
      <c r="H1520" s="9"/>
      <c r="I1520" s="9">
        <v>100</v>
      </c>
    </row>
    <row r="1521" spans="1:9" x14ac:dyDescent="0.3">
      <c r="A1521" s="6">
        <v>4</v>
      </c>
      <c r="B1521" s="6" t="s">
        <v>973</v>
      </c>
      <c r="C1521" s="6">
        <v>16</v>
      </c>
      <c r="D1521" s="6" t="s">
        <v>971</v>
      </c>
      <c r="E1521" s="6">
        <v>1994</v>
      </c>
      <c r="F1521" s="6" t="s">
        <v>948</v>
      </c>
      <c r="G1521" s="9"/>
      <c r="H1521" s="9"/>
      <c r="I1521" s="9">
        <v>14.1</v>
      </c>
    </row>
    <row r="1522" spans="1:9" x14ac:dyDescent="0.3">
      <c r="A1522" s="6">
        <v>4</v>
      </c>
      <c r="B1522" s="6" t="s">
        <v>973</v>
      </c>
      <c r="C1522" s="6">
        <v>1</v>
      </c>
      <c r="D1522" s="6" t="s">
        <v>946</v>
      </c>
      <c r="E1522" s="6">
        <v>1995</v>
      </c>
      <c r="F1522" s="6" t="s">
        <v>948</v>
      </c>
      <c r="G1522" s="9"/>
      <c r="H1522" s="9">
        <v>5.4</v>
      </c>
      <c r="I1522" s="9">
        <v>100</v>
      </c>
    </row>
    <row r="1523" spans="1:9" x14ac:dyDescent="0.3">
      <c r="A1523" s="6">
        <v>4</v>
      </c>
      <c r="B1523" s="6" t="s">
        <v>973</v>
      </c>
      <c r="C1523" s="6">
        <v>2</v>
      </c>
      <c r="D1523" s="6" t="s">
        <v>951</v>
      </c>
      <c r="E1523" s="6">
        <v>1995</v>
      </c>
      <c r="F1523" s="6" t="s">
        <v>948</v>
      </c>
      <c r="G1523" s="9"/>
      <c r="H1523" s="9">
        <v>0.3</v>
      </c>
      <c r="I1523" s="9">
        <v>2.9</v>
      </c>
    </row>
    <row r="1524" spans="1:9" x14ac:dyDescent="0.3">
      <c r="A1524" s="6">
        <v>4</v>
      </c>
      <c r="B1524" s="6" t="s">
        <v>973</v>
      </c>
      <c r="C1524" s="6">
        <v>3</v>
      </c>
      <c r="D1524" s="6" t="s">
        <v>953</v>
      </c>
      <c r="E1524" s="6">
        <v>1995</v>
      </c>
      <c r="F1524" s="6" t="s">
        <v>948</v>
      </c>
      <c r="G1524" s="9"/>
      <c r="H1524" s="9">
        <v>0.6</v>
      </c>
      <c r="I1524" s="9">
        <v>6.9</v>
      </c>
    </row>
    <row r="1525" spans="1:9" x14ac:dyDescent="0.3">
      <c r="A1525" s="6">
        <v>4</v>
      </c>
      <c r="B1525" s="6" t="s">
        <v>973</v>
      </c>
      <c r="C1525" s="6">
        <v>4</v>
      </c>
      <c r="D1525" s="6" t="s">
        <v>955</v>
      </c>
      <c r="E1525" s="6">
        <v>1995</v>
      </c>
      <c r="F1525" s="6" t="s">
        <v>948</v>
      </c>
      <c r="G1525" s="9"/>
      <c r="H1525" s="9">
        <v>0.9</v>
      </c>
      <c r="I1525" s="9">
        <v>20.100000000000001</v>
      </c>
    </row>
    <row r="1526" spans="1:9" x14ac:dyDescent="0.3">
      <c r="A1526" s="6">
        <v>4</v>
      </c>
      <c r="B1526" s="6" t="s">
        <v>973</v>
      </c>
      <c r="C1526" s="6">
        <v>5</v>
      </c>
      <c r="D1526" s="6" t="s">
        <v>957</v>
      </c>
      <c r="E1526" s="6">
        <v>1995</v>
      </c>
      <c r="F1526" s="6" t="s">
        <v>948</v>
      </c>
      <c r="G1526" s="9"/>
      <c r="H1526" s="9">
        <v>0.9</v>
      </c>
      <c r="I1526" s="9">
        <v>4.5999999999999996</v>
      </c>
    </row>
    <row r="1527" spans="1:9" x14ac:dyDescent="0.3">
      <c r="A1527" s="6">
        <v>4</v>
      </c>
      <c r="B1527" s="6" t="s">
        <v>973</v>
      </c>
      <c r="C1527" s="6">
        <v>6</v>
      </c>
      <c r="D1527" s="6" t="s">
        <v>80</v>
      </c>
      <c r="E1527" s="6">
        <v>1995</v>
      </c>
      <c r="F1527" s="6" t="s">
        <v>948</v>
      </c>
      <c r="G1527" s="9"/>
      <c r="H1527" s="9">
        <v>0.2</v>
      </c>
      <c r="I1527" s="9">
        <v>4.0999999999999996</v>
      </c>
    </row>
    <row r="1528" spans="1:9" x14ac:dyDescent="0.3">
      <c r="A1528" s="6">
        <v>4</v>
      </c>
      <c r="B1528" s="6" t="s">
        <v>973</v>
      </c>
      <c r="C1528" s="6">
        <v>7</v>
      </c>
      <c r="D1528" s="6" t="s">
        <v>959</v>
      </c>
      <c r="E1528" s="6">
        <v>1995</v>
      </c>
      <c r="F1528" s="6" t="s">
        <v>948</v>
      </c>
      <c r="G1528" s="9"/>
      <c r="H1528" s="9">
        <v>-0.1</v>
      </c>
      <c r="I1528" s="9">
        <v>8.9</v>
      </c>
    </row>
    <row r="1529" spans="1:9" x14ac:dyDescent="0.3">
      <c r="A1529" s="6">
        <v>4</v>
      </c>
      <c r="B1529" s="6" t="s">
        <v>973</v>
      </c>
      <c r="C1529" s="6">
        <v>8</v>
      </c>
      <c r="D1529" s="6" t="s">
        <v>960</v>
      </c>
      <c r="E1529" s="6">
        <v>1995</v>
      </c>
      <c r="F1529" s="6" t="s">
        <v>948</v>
      </c>
      <c r="G1529" s="9"/>
      <c r="H1529" s="9">
        <v>0.2</v>
      </c>
      <c r="I1529" s="9">
        <v>11.6</v>
      </c>
    </row>
    <row r="1530" spans="1:9" x14ac:dyDescent="0.3">
      <c r="A1530" s="6">
        <v>4</v>
      </c>
      <c r="B1530" s="6" t="s">
        <v>973</v>
      </c>
      <c r="C1530" s="6">
        <v>9</v>
      </c>
      <c r="D1530" s="6" t="s">
        <v>965</v>
      </c>
      <c r="E1530" s="6">
        <v>1995</v>
      </c>
      <c r="F1530" s="6" t="s">
        <v>948</v>
      </c>
      <c r="G1530" s="9"/>
      <c r="H1530" s="9">
        <v>0.6</v>
      </c>
      <c r="I1530" s="9">
        <v>26.5</v>
      </c>
    </row>
    <row r="1531" spans="1:9" x14ac:dyDescent="0.3">
      <c r="A1531" s="6">
        <v>4</v>
      </c>
      <c r="B1531" s="6" t="s">
        <v>973</v>
      </c>
      <c r="C1531" s="6">
        <v>10</v>
      </c>
      <c r="D1531" s="6" t="s">
        <v>70</v>
      </c>
      <c r="E1531" s="6">
        <v>1995</v>
      </c>
      <c r="F1531" s="6" t="s">
        <v>948</v>
      </c>
      <c r="G1531" s="9"/>
      <c r="H1531" s="9">
        <v>1.7</v>
      </c>
      <c r="I1531" s="9">
        <v>5.8</v>
      </c>
    </row>
    <row r="1532" spans="1:9" x14ac:dyDescent="0.3">
      <c r="A1532" s="6">
        <v>4</v>
      </c>
      <c r="B1532" s="6" t="s">
        <v>973</v>
      </c>
      <c r="C1532" s="6">
        <v>11</v>
      </c>
      <c r="D1532" s="6" t="s">
        <v>966</v>
      </c>
      <c r="E1532" s="6">
        <v>1995</v>
      </c>
      <c r="F1532" s="6" t="s">
        <v>948</v>
      </c>
      <c r="G1532" s="9"/>
      <c r="H1532" s="9">
        <v>0.1</v>
      </c>
      <c r="I1532" s="9">
        <v>3.4</v>
      </c>
    </row>
    <row r="1533" spans="1:9" x14ac:dyDescent="0.3">
      <c r="A1533" s="6">
        <v>4</v>
      </c>
      <c r="B1533" s="6" t="s">
        <v>973</v>
      </c>
      <c r="C1533" s="6">
        <v>12</v>
      </c>
      <c r="D1533" s="6" t="s">
        <v>967</v>
      </c>
      <c r="E1533" s="6">
        <v>1995</v>
      </c>
      <c r="F1533" s="6" t="s">
        <v>948</v>
      </c>
      <c r="G1533" s="9"/>
      <c r="H1533" s="9">
        <v>0.1</v>
      </c>
      <c r="I1533" s="9">
        <v>3</v>
      </c>
    </row>
    <row r="1534" spans="1:9" x14ac:dyDescent="0.3">
      <c r="A1534" s="6">
        <v>4</v>
      </c>
      <c r="B1534" s="6" t="s">
        <v>973</v>
      </c>
      <c r="C1534" s="6">
        <v>13</v>
      </c>
      <c r="D1534" s="6" t="s">
        <v>968</v>
      </c>
      <c r="E1534" s="6">
        <v>1995</v>
      </c>
      <c r="F1534" s="6" t="s">
        <v>948</v>
      </c>
      <c r="G1534" s="9"/>
      <c r="H1534" s="9">
        <v>0</v>
      </c>
      <c r="I1534" s="9">
        <v>1.6</v>
      </c>
    </row>
    <row r="1535" spans="1:9" x14ac:dyDescent="0.3">
      <c r="A1535" s="6">
        <v>4</v>
      </c>
      <c r="B1535" s="6" t="s">
        <v>973</v>
      </c>
      <c r="C1535" s="6">
        <v>14</v>
      </c>
      <c r="D1535" s="6" t="s">
        <v>969</v>
      </c>
      <c r="E1535" s="6">
        <v>1995</v>
      </c>
      <c r="F1535" s="6" t="s">
        <v>948</v>
      </c>
      <c r="G1535" s="9"/>
      <c r="H1535" s="9"/>
      <c r="I1535" s="9">
        <v>107.6</v>
      </c>
    </row>
    <row r="1536" spans="1:9" x14ac:dyDescent="0.3">
      <c r="A1536" s="6">
        <v>4</v>
      </c>
      <c r="B1536" s="6" t="s">
        <v>973</v>
      </c>
      <c r="C1536" s="6">
        <v>15</v>
      </c>
      <c r="D1536" s="6" t="s">
        <v>970</v>
      </c>
      <c r="E1536" s="6">
        <v>1995</v>
      </c>
      <c r="F1536" s="6" t="s">
        <v>948</v>
      </c>
      <c r="G1536" s="9"/>
      <c r="H1536" s="9"/>
      <c r="I1536" s="9">
        <v>100</v>
      </c>
    </row>
    <row r="1537" spans="1:9" x14ac:dyDescent="0.3">
      <c r="A1537" s="6">
        <v>4</v>
      </c>
      <c r="B1537" s="6" t="s">
        <v>973</v>
      </c>
      <c r="C1537" s="6">
        <v>16</v>
      </c>
      <c r="D1537" s="6" t="s">
        <v>971</v>
      </c>
      <c r="E1537" s="6">
        <v>1995</v>
      </c>
      <c r="F1537" s="6" t="s">
        <v>948</v>
      </c>
      <c r="G1537" s="9"/>
      <c r="H1537" s="9"/>
      <c r="I1537" s="9">
        <v>14.7</v>
      </c>
    </row>
    <row r="1538" spans="1:9" x14ac:dyDescent="0.3">
      <c r="A1538" s="6">
        <v>4</v>
      </c>
      <c r="B1538" s="6" t="s">
        <v>973</v>
      </c>
      <c r="C1538" s="6">
        <v>1</v>
      </c>
      <c r="D1538" s="6" t="s">
        <v>946</v>
      </c>
      <c r="E1538" s="6">
        <v>1996</v>
      </c>
      <c r="F1538" s="6" t="s">
        <v>948</v>
      </c>
      <c r="G1538" s="9"/>
      <c r="H1538" s="9">
        <v>5.0999999999999996</v>
      </c>
      <c r="I1538" s="9">
        <v>100</v>
      </c>
    </row>
    <row r="1539" spans="1:9" x14ac:dyDescent="0.3">
      <c r="A1539" s="6">
        <v>4</v>
      </c>
      <c r="B1539" s="6" t="s">
        <v>973</v>
      </c>
      <c r="C1539" s="6">
        <v>2</v>
      </c>
      <c r="D1539" s="6" t="s">
        <v>951</v>
      </c>
      <c r="E1539" s="6">
        <v>1996</v>
      </c>
      <c r="F1539" s="6" t="s">
        <v>948</v>
      </c>
      <c r="G1539" s="9"/>
      <c r="H1539" s="9">
        <v>0.3</v>
      </c>
      <c r="I1539" s="9">
        <v>2.9</v>
      </c>
    </row>
    <row r="1540" spans="1:9" x14ac:dyDescent="0.3">
      <c r="A1540" s="6">
        <v>4</v>
      </c>
      <c r="B1540" s="6" t="s">
        <v>973</v>
      </c>
      <c r="C1540" s="6">
        <v>3</v>
      </c>
      <c r="D1540" s="6" t="s">
        <v>953</v>
      </c>
      <c r="E1540" s="6">
        <v>1996</v>
      </c>
      <c r="F1540" s="6" t="s">
        <v>948</v>
      </c>
      <c r="G1540" s="9"/>
      <c r="H1540" s="9">
        <v>0.6</v>
      </c>
      <c r="I1540" s="9">
        <v>6.9</v>
      </c>
    </row>
    <row r="1541" spans="1:9" x14ac:dyDescent="0.3">
      <c r="A1541" s="6">
        <v>4</v>
      </c>
      <c r="B1541" s="6" t="s">
        <v>973</v>
      </c>
      <c r="C1541" s="6">
        <v>4</v>
      </c>
      <c r="D1541" s="6" t="s">
        <v>955</v>
      </c>
      <c r="E1541" s="6">
        <v>1996</v>
      </c>
      <c r="F1541" s="6" t="s">
        <v>948</v>
      </c>
      <c r="G1541" s="9"/>
      <c r="H1541" s="9">
        <v>0.9</v>
      </c>
      <c r="I1541" s="9">
        <v>20.2</v>
      </c>
    </row>
    <row r="1542" spans="1:9" x14ac:dyDescent="0.3">
      <c r="A1542" s="6">
        <v>4</v>
      </c>
      <c r="B1542" s="6" t="s">
        <v>973</v>
      </c>
      <c r="C1542" s="6">
        <v>5</v>
      </c>
      <c r="D1542" s="6" t="s">
        <v>957</v>
      </c>
      <c r="E1542" s="6">
        <v>1996</v>
      </c>
      <c r="F1542" s="6" t="s">
        <v>948</v>
      </c>
      <c r="G1542" s="9"/>
      <c r="H1542" s="9">
        <v>1</v>
      </c>
      <c r="I1542" s="9">
        <v>4.9000000000000004</v>
      </c>
    </row>
    <row r="1543" spans="1:9" x14ac:dyDescent="0.3">
      <c r="A1543" s="6">
        <v>4</v>
      </c>
      <c r="B1543" s="6" t="s">
        <v>973</v>
      </c>
      <c r="C1543" s="6">
        <v>6</v>
      </c>
      <c r="D1543" s="6" t="s">
        <v>80</v>
      </c>
      <c r="E1543" s="6">
        <v>1996</v>
      </c>
      <c r="F1543" s="6" t="s">
        <v>948</v>
      </c>
      <c r="G1543" s="9"/>
      <c r="H1543" s="9">
        <v>0.2</v>
      </c>
      <c r="I1543" s="9">
        <v>4</v>
      </c>
    </row>
    <row r="1544" spans="1:9" x14ac:dyDescent="0.3">
      <c r="A1544" s="6">
        <v>4</v>
      </c>
      <c r="B1544" s="6" t="s">
        <v>973</v>
      </c>
      <c r="C1544" s="6">
        <v>7</v>
      </c>
      <c r="D1544" s="6" t="s">
        <v>959</v>
      </c>
      <c r="E1544" s="6">
        <v>1996</v>
      </c>
      <c r="F1544" s="6" t="s">
        <v>948</v>
      </c>
      <c r="G1544" s="9"/>
      <c r="H1544" s="9">
        <v>-0.2</v>
      </c>
      <c r="I1544" s="9">
        <v>9.5</v>
      </c>
    </row>
    <row r="1545" spans="1:9" x14ac:dyDescent="0.3">
      <c r="A1545" s="6">
        <v>4</v>
      </c>
      <c r="B1545" s="6" t="s">
        <v>973</v>
      </c>
      <c r="C1545" s="6">
        <v>8</v>
      </c>
      <c r="D1545" s="6" t="s">
        <v>960</v>
      </c>
      <c r="E1545" s="6">
        <v>1996</v>
      </c>
      <c r="F1545" s="6" t="s">
        <v>948</v>
      </c>
      <c r="G1545" s="9"/>
      <c r="H1545" s="9">
        <v>0.2</v>
      </c>
      <c r="I1545" s="9">
        <v>11.8</v>
      </c>
    </row>
    <row r="1546" spans="1:9" x14ac:dyDescent="0.3">
      <c r="A1546" s="6">
        <v>4</v>
      </c>
      <c r="B1546" s="6" t="s">
        <v>973</v>
      </c>
      <c r="C1546" s="6">
        <v>9</v>
      </c>
      <c r="D1546" s="6" t="s">
        <v>965</v>
      </c>
      <c r="E1546" s="6">
        <v>1996</v>
      </c>
      <c r="F1546" s="6" t="s">
        <v>948</v>
      </c>
      <c r="G1546" s="9"/>
      <c r="H1546" s="9">
        <v>0.6</v>
      </c>
      <c r="I1546" s="9">
        <v>26.5</v>
      </c>
    </row>
    <row r="1547" spans="1:9" x14ac:dyDescent="0.3">
      <c r="A1547" s="6">
        <v>4</v>
      </c>
      <c r="B1547" s="6" t="s">
        <v>973</v>
      </c>
      <c r="C1547" s="6">
        <v>10</v>
      </c>
      <c r="D1547" s="6" t="s">
        <v>70</v>
      </c>
      <c r="E1547" s="6">
        <v>1996</v>
      </c>
      <c r="F1547" s="6" t="s">
        <v>948</v>
      </c>
      <c r="G1547" s="9"/>
      <c r="H1547" s="9">
        <v>1.3</v>
      </c>
      <c r="I1547" s="9">
        <v>5.0999999999999996</v>
      </c>
    </row>
    <row r="1548" spans="1:9" x14ac:dyDescent="0.3">
      <c r="A1548" s="6">
        <v>4</v>
      </c>
      <c r="B1548" s="6" t="s">
        <v>973</v>
      </c>
      <c r="C1548" s="6">
        <v>11</v>
      </c>
      <c r="D1548" s="6" t="s">
        <v>966</v>
      </c>
      <c r="E1548" s="6">
        <v>1996</v>
      </c>
      <c r="F1548" s="6" t="s">
        <v>948</v>
      </c>
      <c r="G1548" s="9"/>
      <c r="H1548" s="9">
        <v>0.1</v>
      </c>
      <c r="I1548" s="9">
        <v>3.3</v>
      </c>
    </row>
    <row r="1549" spans="1:9" x14ac:dyDescent="0.3">
      <c r="A1549" s="6">
        <v>4</v>
      </c>
      <c r="B1549" s="6" t="s">
        <v>973</v>
      </c>
      <c r="C1549" s="6">
        <v>12</v>
      </c>
      <c r="D1549" s="6" t="s">
        <v>967</v>
      </c>
      <c r="E1549" s="6">
        <v>1996</v>
      </c>
      <c r="F1549" s="6" t="s">
        <v>948</v>
      </c>
      <c r="G1549" s="9"/>
      <c r="H1549" s="9">
        <v>0.1</v>
      </c>
      <c r="I1549" s="9">
        <v>2.9</v>
      </c>
    </row>
    <row r="1550" spans="1:9" x14ac:dyDescent="0.3">
      <c r="A1550" s="6">
        <v>4</v>
      </c>
      <c r="B1550" s="6" t="s">
        <v>973</v>
      </c>
      <c r="C1550" s="6">
        <v>13</v>
      </c>
      <c r="D1550" s="6" t="s">
        <v>968</v>
      </c>
      <c r="E1550" s="6">
        <v>1996</v>
      </c>
      <c r="F1550" s="6" t="s">
        <v>948</v>
      </c>
      <c r="G1550" s="9"/>
      <c r="H1550" s="9">
        <v>0</v>
      </c>
      <c r="I1550" s="9">
        <v>1.6</v>
      </c>
    </row>
    <row r="1551" spans="1:9" x14ac:dyDescent="0.3">
      <c r="A1551" s="6">
        <v>4</v>
      </c>
      <c r="B1551" s="6" t="s">
        <v>973</v>
      </c>
      <c r="C1551" s="6">
        <v>14</v>
      </c>
      <c r="D1551" s="6" t="s">
        <v>969</v>
      </c>
      <c r="E1551" s="6">
        <v>1996</v>
      </c>
      <c r="F1551" s="6" t="s">
        <v>948</v>
      </c>
      <c r="G1551" s="9"/>
      <c r="H1551" s="9"/>
      <c r="I1551" s="9">
        <v>108</v>
      </c>
    </row>
    <row r="1552" spans="1:9" x14ac:dyDescent="0.3">
      <c r="A1552" s="6">
        <v>4</v>
      </c>
      <c r="B1552" s="6" t="s">
        <v>973</v>
      </c>
      <c r="C1552" s="6">
        <v>15</v>
      </c>
      <c r="D1552" s="6" t="s">
        <v>970</v>
      </c>
      <c r="E1552" s="6">
        <v>1996</v>
      </c>
      <c r="F1552" s="6" t="s">
        <v>948</v>
      </c>
      <c r="G1552" s="9"/>
      <c r="H1552" s="9"/>
      <c r="I1552" s="9">
        <v>100</v>
      </c>
    </row>
    <row r="1553" spans="1:9" x14ac:dyDescent="0.3">
      <c r="A1553" s="6">
        <v>4</v>
      </c>
      <c r="B1553" s="6" t="s">
        <v>973</v>
      </c>
      <c r="C1553" s="6">
        <v>16</v>
      </c>
      <c r="D1553" s="6" t="s">
        <v>971</v>
      </c>
      <c r="E1553" s="6">
        <v>1996</v>
      </c>
      <c r="F1553" s="6" t="s">
        <v>948</v>
      </c>
      <c r="G1553" s="9"/>
      <c r="H1553" s="9"/>
      <c r="I1553" s="9">
        <v>14.5</v>
      </c>
    </row>
    <row r="1554" spans="1:9" x14ac:dyDescent="0.3">
      <c r="A1554" s="6">
        <v>4</v>
      </c>
      <c r="B1554" s="6" t="s">
        <v>973</v>
      </c>
      <c r="C1554" s="6">
        <v>1</v>
      </c>
      <c r="D1554" s="6" t="s">
        <v>946</v>
      </c>
      <c r="E1554" s="6">
        <v>1997</v>
      </c>
      <c r="F1554" s="6" t="s">
        <v>948</v>
      </c>
      <c r="G1554" s="9">
        <v>94.1</v>
      </c>
      <c r="H1554" s="9">
        <v>5.7</v>
      </c>
      <c r="I1554" s="9">
        <v>100</v>
      </c>
    </row>
    <row r="1555" spans="1:9" x14ac:dyDescent="0.3">
      <c r="A1555" s="6">
        <v>4</v>
      </c>
      <c r="B1555" s="6" t="s">
        <v>973</v>
      </c>
      <c r="C1555" s="6">
        <v>2</v>
      </c>
      <c r="D1555" s="6" t="s">
        <v>951</v>
      </c>
      <c r="E1555" s="6">
        <v>1997</v>
      </c>
      <c r="F1555" s="6" t="s">
        <v>948</v>
      </c>
      <c r="G1555" s="9">
        <v>2.6</v>
      </c>
      <c r="H1555" s="9">
        <v>0.4</v>
      </c>
      <c r="I1555" s="9">
        <v>3</v>
      </c>
    </row>
    <row r="1556" spans="1:9" x14ac:dyDescent="0.3">
      <c r="A1556" s="6">
        <v>4</v>
      </c>
      <c r="B1556" s="6" t="s">
        <v>973</v>
      </c>
      <c r="C1556" s="6">
        <v>3</v>
      </c>
      <c r="D1556" s="6" t="s">
        <v>953</v>
      </c>
      <c r="E1556" s="6">
        <v>1997</v>
      </c>
      <c r="F1556" s="6" t="s">
        <v>948</v>
      </c>
      <c r="G1556" s="9">
        <v>6.4</v>
      </c>
      <c r="H1556" s="9">
        <v>0.7</v>
      </c>
      <c r="I1556" s="9">
        <v>7.1</v>
      </c>
    </row>
    <row r="1557" spans="1:9" x14ac:dyDescent="0.3">
      <c r="A1557" s="6">
        <v>4</v>
      </c>
      <c r="B1557" s="6" t="s">
        <v>973</v>
      </c>
      <c r="C1557" s="6">
        <v>4</v>
      </c>
      <c r="D1557" s="6" t="s">
        <v>955</v>
      </c>
      <c r="E1557" s="6">
        <v>1997</v>
      </c>
      <c r="F1557" s="6" t="s">
        <v>948</v>
      </c>
      <c r="G1557" s="9">
        <v>19.100000000000001</v>
      </c>
      <c r="H1557" s="9">
        <v>1.1000000000000001</v>
      </c>
      <c r="I1557" s="9">
        <v>20.2</v>
      </c>
    </row>
    <row r="1558" spans="1:9" x14ac:dyDescent="0.3">
      <c r="A1558" s="6">
        <v>4</v>
      </c>
      <c r="B1558" s="6" t="s">
        <v>973</v>
      </c>
      <c r="C1558" s="6">
        <v>5</v>
      </c>
      <c r="D1558" s="6" t="s">
        <v>957</v>
      </c>
      <c r="E1558" s="6">
        <v>1997</v>
      </c>
      <c r="F1558" s="6" t="s">
        <v>948</v>
      </c>
      <c r="G1558" s="9">
        <v>3.9</v>
      </c>
      <c r="H1558" s="9">
        <v>1.1000000000000001</v>
      </c>
      <c r="I1558" s="9">
        <v>5</v>
      </c>
    </row>
    <row r="1559" spans="1:9" x14ac:dyDescent="0.3">
      <c r="A1559" s="6">
        <v>4</v>
      </c>
      <c r="B1559" s="6" t="s">
        <v>973</v>
      </c>
      <c r="C1559" s="6">
        <v>6</v>
      </c>
      <c r="D1559" s="6" t="s">
        <v>80</v>
      </c>
      <c r="E1559" s="6">
        <v>1997</v>
      </c>
      <c r="F1559" s="6" t="s">
        <v>948</v>
      </c>
      <c r="G1559" s="9">
        <v>3.5</v>
      </c>
      <c r="H1559" s="9">
        <v>0.1</v>
      </c>
      <c r="I1559" s="9">
        <v>3.6</v>
      </c>
    </row>
    <row r="1560" spans="1:9" x14ac:dyDescent="0.3">
      <c r="A1560" s="6">
        <v>4</v>
      </c>
      <c r="B1560" s="6" t="s">
        <v>973</v>
      </c>
      <c r="C1560" s="6">
        <v>7</v>
      </c>
      <c r="D1560" s="6" t="s">
        <v>959</v>
      </c>
      <c r="E1560" s="6">
        <v>1997</v>
      </c>
      <c r="F1560" s="6" t="s">
        <v>948</v>
      </c>
      <c r="G1560" s="9">
        <v>9.9</v>
      </c>
      <c r="H1560" s="9">
        <v>-0.2</v>
      </c>
      <c r="I1560" s="9">
        <v>9.8000000000000007</v>
      </c>
    </row>
    <row r="1561" spans="1:9" x14ac:dyDescent="0.3">
      <c r="A1561" s="6">
        <v>4</v>
      </c>
      <c r="B1561" s="6" t="s">
        <v>973</v>
      </c>
      <c r="C1561" s="6">
        <v>8</v>
      </c>
      <c r="D1561" s="6" t="s">
        <v>960</v>
      </c>
      <c r="E1561" s="6">
        <v>1997</v>
      </c>
      <c r="F1561" s="6" t="s">
        <v>948</v>
      </c>
      <c r="G1561" s="9">
        <v>11.8</v>
      </c>
      <c r="H1561" s="9">
        <v>0.2</v>
      </c>
      <c r="I1561" s="9">
        <v>12</v>
      </c>
    </row>
    <row r="1562" spans="1:9" x14ac:dyDescent="0.3">
      <c r="A1562" s="6">
        <v>4</v>
      </c>
      <c r="B1562" s="6" t="s">
        <v>973</v>
      </c>
      <c r="C1562" s="6">
        <v>9</v>
      </c>
      <c r="D1562" s="6" t="s">
        <v>965</v>
      </c>
      <c r="E1562" s="6">
        <v>1997</v>
      </c>
      <c r="F1562" s="6" t="s">
        <v>948</v>
      </c>
      <c r="G1562" s="9">
        <v>25.6</v>
      </c>
      <c r="H1562" s="9">
        <v>0.6</v>
      </c>
      <c r="I1562" s="9">
        <v>26.2</v>
      </c>
    </row>
    <row r="1563" spans="1:9" x14ac:dyDescent="0.3">
      <c r="A1563" s="6">
        <v>4</v>
      </c>
      <c r="B1563" s="6" t="s">
        <v>973</v>
      </c>
      <c r="C1563" s="6">
        <v>10</v>
      </c>
      <c r="D1563" s="6" t="s">
        <v>70</v>
      </c>
      <c r="E1563" s="6">
        <v>1997</v>
      </c>
      <c r="F1563" s="6" t="s">
        <v>948</v>
      </c>
      <c r="G1563" s="9">
        <v>3.8</v>
      </c>
      <c r="H1563" s="9">
        <v>1.5</v>
      </c>
      <c r="I1563" s="9">
        <v>5.3</v>
      </c>
    </row>
    <row r="1564" spans="1:9" x14ac:dyDescent="0.3">
      <c r="A1564" s="6">
        <v>4</v>
      </c>
      <c r="B1564" s="6" t="s">
        <v>973</v>
      </c>
      <c r="C1564" s="6">
        <v>11</v>
      </c>
      <c r="D1564" s="6" t="s">
        <v>966</v>
      </c>
      <c r="E1564" s="6">
        <v>1997</v>
      </c>
      <c r="F1564" s="6" t="s">
        <v>948</v>
      </c>
      <c r="G1564" s="9">
        <v>3.1</v>
      </c>
      <c r="H1564" s="9">
        <v>0</v>
      </c>
      <c r="I1564" s="9">
        <v>3.1</v>
      </c>
    </row>
    <row r="1565" spans="1:9" x14ac:dyDescent="0.3">
      <c r="A1565" s="6">
        <v>4</v>
      </c>
      <c r="B1565" s="6" t="s">
        <v>973</v>
      </c>
      <c r="C1565" s="6">
        <v>12</v>
      </c>
      <c r="D1565" s="6" t="s">
        <v>967</v>
      </c>
      <c r="E1565" s="6">
        <v>1997</v>
      </c>
      <c r="F1565" s="6" t="s">
        <v>948</v>
      </c>
      <c r="G1565" s="9">
        <v>2.7</v>
      </c>
      <c r="H1565" s="9">
        <v>0.1</v>
      </c>
      <c r="I1565" s="9">
        <v>2.8</v>
      </c>
    </row>
    <row r="1566" spans="1:9" x14ac:dyDescent="0.3">
      <c r="A1566" s="6">
        <v>4</v>
      </c>
      <c r="B1566" s="6" t="s">
        <v>973</v>
      </c>
      <c r="C1566" s="6">
        <v>13</v>
      </c>
      <c r="D1566" s="6" t="s">
        <v>968</v>
      </c>
      <c r="E1566" s="6">
        <v>1997</v>
      </c>
      <c r="F1566" s="6" t="s">
        <v>948</v>
      </c>
      <c r="G1566" s="9">
        <v>1.5</v>
      </c>
      <c r="H1566" s="9">
        <v>0</v>
      </c>
      <c r="I1566" s="9">
        <v>1.5</v>
      </c>
    </row>
    <row r="1567" spans="1:9" x14ac:dyDescent="0.3">
      <c r="A1567" s="6">
        <v>4</v>
      </c>
      <c r="B1567" s="6" t="s">
        <v>973</v>
      </c>
      <c r="C1567" s="6">
        <v>14</v>
      </c>
      <c r="D1567" s="6" t="s">
        <v>969</v>
      </c>
      <c r="E1567" s="6">
        <v>1997</v>
      </c>
      <c r="F1567" s="6" t="s">
        <v>948</v>
      </c>
      <c r="G1567" s="9"/>
      <c r="H1567" s="9"/>
      <c r="I1567" s="9">
        <v>108.6</v>
      </c>
    </row>
    <row r="1568" spans="1:9" x14ac:dyDescent="0.3">
      <c r="A1568" s="6">
        <v>4</v>
      </c>
      <c r="B1568" s="6" t="s">
        <v>973</v>
      </c>
      <c r="C1568" s="6">
        <v>15</v>
      </c>
      <c r="D1568" s="6" t="s">
        <v>970</v>
      </c>
      <c r="E1568" s="6">
        <v>1997</v>
      </c>
      <c r="F1568" s="6" t="s">
        <v>948</v>
      </c>
      <c r="G1568" s="9"/>
      <c r="H1568" s="9"/>
      <c r="I1568" s="9">
        <v>100</v>
      </c>
    </row>
    <row r="1569" spans="1:9" x14ac:dyDescent="0.3">
      <c r="A1569" s="6">
        <v>4</v>
      </c>
      <c r="B1569" s="6" t="s">
        <v>973</v>
      </c>
      <c r="C1569" s="6">
        <v>16</v>
      </c>
      <c r="D1569" s="6" t="s">
        <v>971</v>
      </c>
      <c r="E1569" s="6">
        <v>1997</v>
      </c>
      <c r="F1569" s="6" t="s">
        <v>948</v>
      </c>
      <c r="G1569" s="9"/>
      <c r="H1569" s="9"/>
      <c r="I1569" s="9">
        <v>14.7</v>
      </c>
    </row>
    <row r="1570" spans="1:9" x14ac:dyDescent="0.3">
      <c r="A1570" s="6">
        <v>4</v>
      </c>
      <c r="B1570" s="6" t="s">
        <v>973</v>
      </c>
      <c r="C1570" s="6">
        <v>1</v>
      </c>
      <c r="D1570" s="6" t="s">
        <v>946</v>
      </c>
      <c r="E1570" s="6">
        <v>1998</v>
      </c>
      <c r="F1570" s="6" t="s">
        <v>948</v>
      </c>
      <c r="G1570" s="9">
        <v>94.1</v>
      </c>
      <c r="H1570" s="9">
        <v>5.7</v>
      </c>
      <c r="I1570" s="9">
        <v>100</v>
      </c>
    </row>
    <row r="1571" spans="1:9" x14ac:dyDescent="0.3">
      <c r="A1571" s="6">
        <v>4</v>
      </c>
      <c r="B1571" s="6" t="s">
        <v>973</v>
      </c>
      <c r="C1571" s="6">
        <v>2</v>
      </c>
      <c r="D1571" s="6" t="s">
        <v>951</v>
      </c>
      <c r="E1571" s="6">
        <v>1998</v>
      </c>
      <c r="F1571" s="6" t="s">
        <v>948</v>
      </c>
      <c r="G1571" s="9">
        <v>2.5</v>
      </c>
      <c r="H1571" s="9">
        <v>0.3</v>
      </c>
      <c r="I1571" s="9">
        <v>2.8</v>
      </c>
    </row>
    <row r="1572" spans="1:9" x14ac:dyDescent="0.3">
      <c r="A1572" s="6">
        <v>4</v>
      </c>
      <c r="B1572" s="6" t="s">
        <v>973</v>
      </c>
      <c r="C1572" s="6">
        <v>3</v>
      </c>
      <c r="D1572" s="6" t="s">
        <v>953</v>
      </c>
      <c r="E1572" s="6">
        <v>1998</v>
      </c>
      <c r="F1572" s="6" t="s">
        <v>948</v>
      </c>
      <c r="G1572" s="9">
        <v>6.2</v>
      </c>
      <c r="H1572" s="9">
        <v>0.8</v>
      </c>
      <c r="I1572" s="9">
        <v>6.9</v>
      </c>
    </row>
    <row r="1573" spans="1:9" x14ac:dyDescent="0.3">
      <c r="A1573" s="6">
        <v>4</v>
      </c>
      <c r="B1573" s="6" t="s">
        <v>973</v>
      </c>
      <c r="C1573" s="6">
        <v>4</v>
      </c>
      <c r="D1573" s="6" t="s">
        <v>955</v>
      </c>
      <c r="E1573" s="6">
        <v>1998</v>
      </c>
      <c r="F1573" s="6" t="s">
        <v>948</v>
      </c>
      <c r="G1573" s="9">
        <v>18.5</v>
      </c>
      <c r="H1573" s="9">
        <v>1.1000000000000001</v>
      </c>
      <c r="I1573" s="9">
        <v>19.600000000000001</v>
      </c>
    </row>
    <row r="1574" spans="1:9" x14ac:dyDescent="0.3">
      <c r="A1574" s="6">
        <v>4</v>
      </c>
      <c r="B1574" s="6" t="s">
        <v>973</v>
      </c>
      <c r="C1574" s="6">
        <v>5</v>
      </c>
      <c r="D1574" s="6" t="s">
        <v>957</v>
      </c>
      <c r="E1574" s="6">
        <v>1998</v>
      </c>
      <c r="F1574" s="6" t="s">
        <v>948</v>
      </c>
      <c r="G1574" s="9">
        <v>3.9</v>
      </c>
      <c r="H1574" s="9">
        <v>1.2</v>
      </c>
      <c r="I1574" s="9">
        <v>5</v>
      </c>
    </row>
    <row r="1575" spans="1:9" x14ac:dyDescent="0.3">
      <c r="A1575" s="6">
        <v>4</v>
      </c>
      <c r="B1575" s="6" t="s">
        <v>973</v>
      </c>
      <c r="C1575" s="6">
        <v>6</v>
      </c>
      <c r="D1575" s="6" t="s">
        <v>80</v>
      </c>
      <c r="E1575" s="6">
        <v>1998</v>
      </c>
      <c r="F1575" s="6" t="s">
        <v>948</v>
      </c>
      <c r="G1575" s="9">
        <v>3.6</v>
      </c>
      <c r="H1575" s="9">
        <v>0.2</v>
      </c>
      <c r="I1575" s="9">
        <v>3.8</v>
      </c>
    </row>
    <row r="1576" spans="1:9" x14ac:dyDescent="0.3">
      <c r="A1576" s="6">
        <v>4</v>
      </c>
      <c r="B1576" s="6" t="s">
        <v>973</v>
      </c>
      <c r="C1576" s="6">
        <v>7</v>
      </c>
      <c r="D1576" s="6" t="s">
        <v>959</v>
      </c>
      <c r="E1576" s="6">
        <v>1998</v>
      </c>
      <c r="F1576" s="6" t="s">
        <v>948</v>
      </c>
      <c r="G1576" s="9">
        <v>10.199999999999999</v>
      </c>
      <c r="H1576" s="9">
        <v>-0.1</v>
      </c>
      <c r="I1576" s="9">
        <v>10.1</v>
      </c>
    </row>
    <row r="1577" spans="1:9" x14ac:dyDescent="0.3">
      <c r="A1577" s="6">
        <v>4</v>
      </c>
      <c r="B1577" s="6" t="s">
        <v>973</v>
      </c>
      <c r="C1577" s="6">
        <v>8</v>
      </c>
      <c r="D1577" s="6" t="s">
        <v>960</v>
      </c>
      <c r="E1577" s="6">
        <v>1998</v>
      </c>
      <c r="F1577" s="6" t="s">
        <v>948</v>
      </c>
      <c r="G1577" s="9">
        <v>12.3</v>
      </c>
      <c r="H1577" s="9">
        <v>0.2</v>
      </c>
      <c r="I1577" s="9">
        <v>12.6</v>
      </c>
    </row>
    <row r="1578" spans="1:9" x14ac:dyDescent="0.3">
      <c r="A1578" s="6">
        <v>4</v>
      </c>
      <c r="B1578" s="6" t="s">
        <v>973</v>
      </c>
      <c r="C1578" s="6">
        <v>9</v>
      </c>
      <c r="D1578" s="6" t="s">
        <v>965</v>
      </c>
      <c r="E1578" s="6">
        <v>1998</v>
      </c>
      <c r="F1578" s="6" t="s">
        <v>948</v>
      </c>
      <c r="G1578" s="9">
        <v>25.7</v>
      </c>
      <c r="H1578" s="9">
        <v>0.6</v>
      </c>
      <c r="I1578" s="9">
        <v>26.3</v>
      </c>
    </row>
    <row r="1579" spans="1:9" x14ac:dyDescent="0.3">
      <c r="A1579" s="6">
        <v>4</v>
      </c>
      <c r="B1579" s="6" t="s">
        <v>973</v>
      </c>
      <c r="C1579" s="6">
        <v>10</v>
      </c>
      <c r="D1579" s="6" t="s">
        <v>70</v>
      </c>
      <c r="E1579" s="6">
        <v>1998</v>
      </c>
      <c r="F1579" s="6" t="s">
        <v>948</v>
      </c>
      <c r="G1579" s="9">
        <v>3.8</v>
      </c>
      <c r="H1579" s="9">
        <v>1.3</v>
      </c>
      <c r="I1579" s="9">
        <v>5</v>
      </c>
    </row>
    <row r="1580" spans="1:9" x14ac:dyDescent="0.3">
      <c r="A1580" s="6">
        <v>4</v>
      </c>
      <c r="B1580" s="6" t="s">
        <v>973</v>
      </c>
      <c r="C1580" s="6">
        <v>11</v>
      </c>
      <c r="D1580" s="6" t="s">
        <v>966</v>
      </c>
      <c r="E1580" s="6">
        <v>1998</v>
      </c>
      <c r="F1580" s="6" t="s">
        <v>948</v>
      </c>
      <c r="G1580" s="9">
        <v>3.2</v>
      </c>
      <c r="H1580" s="9">
        <v>0.1</v>
      </c>
      <c r="I1580" s="9">
        <v>3.3</v>
      </c>
    </row>
    <row r="1581" spans="1:9" x14ac:dyDescent="0.3">
      <c r="A1581" s="6">
        <v>4</v>
      </c>
      <c r="B1581" s="6" t="s">
        <v>973</v>
      </c>
      <c r="C1581" s="6">
        <v>12</v>
      </c>
      <c r="D1581" s="6" t="s">
        <v>967</v>
      </c>
      <c r="E1581" s="6">
        <v>1998</v>
      </c>
      <c r="F1581" s="6" t="s">
        <v>948</v>
      </c>
      <c r="G1581" s="9">
        <v>2.6</v>
      </c>
      <c r="H1581" s="9">
        <v>0.1</v>
      </c>
      <c r="I1581" s="9">
        <v>2.7</v>
      </c>
    </row>
    <row r="1582" spans="1:9" x14ac:dyDescent="0.3">
      <c r="A1582" s="6">
        <v>4</v>
      </c>
      <c r="B1582" s="6" t="s">
        <v>973</v>
      </c>
      <c r="C1582" s="6">
        <v>13</v>
      </c>
      <c r="D1582" s="6" t="s">
        <v>968</v>
      </c>
      <c r="E1582" s="6">
        <v>1998</v>
      </c>
      <c r="F1582" s="6" t="s">
        <v>948</v>
      </c>
      <c r="G1582" s="9">
        <v>1.5</v>
      </c>
      <c r="H1582" s="9">
        <v>0</v>
      </c>
      <c r="I1582" s="9">
        <v>1.5</v>
      </c>
    </row>
    <row r="1583" spans="1:9" x14ac:dyDescent="0.3">
      <c r="A1583" s="6">
        <v>4</v>
      </c>
      <c r="B1583" s="6" t="s">
        <v>973</v>
      </c>
      <c r="C1583" s="6">
        <v>14</v>
      </c>
      <c r="D1583" s="6" t="s">
        <v>969</v>
      </c>
      <c r="E1583" s="6">
        <v>1998</v>
      </c>
      <c r="F1583" s="6" t="s">
        <v>948</v>
      </c>
      <c r="G1583" s="9"/>
      <c r="H1583" s="9"/>
      <c r="I1583" s="9">
        <v>108.9</v>
      </c>
    </row>
    <row r="1584" spans="1:9" x14ac:dyDescent="0.3">
      <c r="A1584" s="6">
        <v>4</v>
      </c>
      <c r="B1584" s="6" t="s">
        <v>973</v>
      </c>
      <c r="C1584" s="6">
        <v>15</v>
      </c>
      <c r="D1584" s="6" t="s">
        <v>970</v>
      </c>
      <c r="E1584" s="6">
        <v>1998</v>
      </c>
      <c r="F1584" s="6" t="s">
        <v>948</v>
      </c>
      <c r="G1584" s="9"/>
      <c r="H1584" s="9"/>
      <c r="I1584" s="9">
        <v>100</v>
      </c>
    </row>
    <row r="1585" spans="1:9" x14ac:dyDescent="0.3">
      <c r="A1585" s="6">
        <v>4</v>
      </c>
      <c r="B1585" s="6" t="s">
        <v>973</v>
      </c>
      <c r="C1585" s="6">
        <v>16</v>
      </c>
      <c r="D1585" s="6" t="s">
        <v>971</v>
      </c>
      <c r="E1585" s="6">
        <v>1998</v>
      </c>
      <c r="F1585" s="6" t="s">
        <v>948</v>
      </c>
      <c r="G1585" s="9"/>
      <c r="H1585" s="9"/>
      <c r="I1585" s="9">
        <v>14.5</v>
      </c>
    </row>
    <row r="1586" spans="1:9" x14ac:dyDescent="0.3">
      <c r="A1586" s="6">
        <v>4</v>
      </c>
      <c r="B1586" s="6" t="s">
        <v>973</v>
      </c>
      <c r="C1586" s="6">
        <v>1</v>
      </c>
      <c r="D1586" s="6" t="s">
        <v>946</v>
      </c>
      <c r="E1586" s="6">
        <v>1999</v>
      </c>
      <c r="F1586" s="6" t="s">
        <v>948</v>
      </c>
      <c r="G1586" s="9">
        <v>94</v>
      </c>
      <c r="H1586" s="9">
        <v>5.9</v>
      </c>
      <c r="I1586" s="9">
        <v>100</v>
      </c>
    </row>
    <row r="1587" spans="1:9" x14ac:dyDescent="0.3">
      <c r="A1587" s="6">
        <v>4</v>
      </c>
      <c r="B1587" s="6" t="s">
        <v>973</v>
      </c>
      <c r="C1587" s="6">
        <v>2</v>
      </c>
      <c r="D1587" s="6" t="s">
        <v>951</v>
      </c>
      <c r="E1587" s="6">
        <v>1999</v>
      </c>
      <c r="F1587" s="6" t="s">
        <v>948</v>
      </c>
      <c r="G1587" s="9">
        <v>2.2999999999999998</v>
      </c>
      <c r="H1587" s="9">
        <v>0.3</v>
      </c>
      <c r="I1587" s="9">
        <v>2.6</v>
      </c>
    </row>
    <row r="1588" spans="1:9" x14ac:dyDescent="0.3">
      <c r="A1588" s="6">
        <v>4</v>
      </c>
      <c r="B1588" s="6" t="s">
        <v>973</v>
      </c>
      <c r="C1588" s="6">
        <v>3</v>
      </c>
      <c r="D1588" s="6" t="s">
        <v>953</v>
      </c>
      <c r="E1588" s="6">
        <v>1999</v>
      </c>
      <c r="F1588" s="6" t="s">
        <v>948</v>
      </c>
      <c r="G1588" s="9">
        <v>5.7</v>
      </c>
      <c r="H1588" s="9">
        <v>0.8</v>
      </c>
      <c r="I1588" s="9">
        <v>6.5</v>
      </c>
    </row>
    <row r="1589" spans="1:9" x14ac:dyDescent="0.3">
      <c r="A1589" s="6">
        <v>4</v>
      </c>
      <c r="B1589" s="6" t="s">
        <v>973</v>
      </c>
      <c r="C1589" s="6">
        <v>4</v>
      </c>
      <c r="D1589" s="6" t="s">
        <v>955</v>
      </c>
      <c r="E1589" s="6">
        <v>1999</v>
      </c>
      <c r="F1589" s="6" t="s">
        <v>948</v>
      </c>
      <c r="G1589" s="9">
        <v>19</v>
      </c>
      <c r="H1589" s="9">
        <v>1.1000000000000001</v>
      </c>
      <c r="I1589" s="9">
        <v>20</v>
      </c>
    </row>
    <row r="1590" spans="1:9" x14ac:dyDescent="0.3">
      <c r="A1590" s="6">
        <v>4</v>
      </c>
      <c r="B1590" s="6" t="s">
        <v>973</v>
      </c>
      <c r="C1590" s="6">
        <v>5</v>
      </c>
      <c r="D1590" s="6" t="s">
        <v>957</v>
      </c>
      <c r="E1590" s="6">
        <v>1999</v>
      </c>
      <c r="F1590" s="6" t="s">
        <v>948</v>
      </c>
      <c r="G1590" s="9">
        <v>3.8</v>
      </c>
      <c r="H1590" s="9">
        <v>1.1000000000000001</v>
      </c>
      <c r="I1590" s="9">
        <v>4.9000000000000004</v>
      </c>
    </row>
    <row r="1591" spans="1:9" x14ac:dyDescent="0.3">
      <c r="A1591" s="6">
        <v>4</v>
      </c>
      <c r="B1591" s="6" t="s">
        <v>973</v>
      </c>
      <c r="C1591" s="6">
        <v>6</v>
      </c>
      <c r="D1591" s="6" t="s">
        <v>80</v>
      </c>
      <c r="E1591" s="6">
        <v>1999</v>
      </c>
      <c r="F1591" s="6" t="s">
        <v>948</v>
      </c>
      <c r="G1591" s="9">
        <v>3.4</v>
      </c>
      <c r="H1591" s="9">
        <v>0.2</v>
      </c>
      <c r="I1591" s="9">
        <v>3.6</v>
      </c>
    </row>
    <row r="1592" spans="1:9" x14ac:dyDescent="0.3">
      <c r="A1592" s="6">
        <v>4</v>
      </c>
      <c r="B1592" s="6" t="s">
        <v>973</v>
      </c>
      <c r="C1592" s="6">
        <v>7</v>
      </c>
      <c r="D1592" s="6" t="s">
        <v>959</v>
      </c>
      <c r="E1592" s="6">
        <v>1999</v>
      </c>
      <c r="F1592" s="6" t="s">
        <v>948</v>
      </c>
      <c r="G1592" s="9">
        <v>10</v>
      </c>
      <c r="H1592" s="9">
        <v>-0.1</v>
      </c>
      <c r="I1592" s="9">
        <v>9.9</v>
      </c>
    </row>
    <row r="1593" spans="1:9" x14ac:dyDescent="0.3">
      <c r="A1593" s="6">
        <v>4</v>
      </c>
      <c r="B1593" s="6" t="s">
        <v>973</v>
      </c>
      <c r="C1593" s="6">
        <v>8</v>
      </c>
      <c r="D1593" s="6" t="s">
        <v>960</v>
      </c>
      <c r="E1593" s="6">
        <v>1999</v>
      </c>
      <c r="F1593" s="6" t="s">
        <v>948</v>
      </c>
      <c r="G1593" s="9">
        <v>12.1</v>
      </c>
      <c r="H1593" s="9">
        <v>0.2</v>
      </c>
      <c r="I1593" s="9">
        <v>12.3</v>
      </c>
    </row>
    <row r="1594" spans="1:9" x14ac:dyDescent="0.3">
      <c r="A1594" s="6">
        <v>4</v>
      </c>
      <c r="B1594" s="6" t="s">
        <v>973</v>
      </c>
      <c r="C1594" s="6">
        <v>9</v>
      </c>
      <c r="D1594" s="6" t="s">
        <v>965</v>
      </c>
      <c r="E1594" s="6">
        <v>1999</v>
      </c>
      <c r="F1594" s="6" t="s">
        <v>948</v>
      </c>
      <c r="G1594" s="9">
        <v>26.2</v>
      </c>
      <c r="H1594" s="9">
        <v>0.6</v>
      </c>
      <c r="I1594" s="9">
        <v>26.8</v>
      </c>
    </row>
    <row r="1595" spans="1:9" x14ac:dyDescent="0.3">
      <c r="A1595" s="6">
        <v>4</v>
      </c>
      <c r="B1595" s="6" t="s">
        <v>973</v>
      </c>
      <c r="C1595" s="6">
        <v>10</v>
      </c>
      <c r="D1595" s="6" t="s">
        <v>70</v>
      </c>
      <c r="E1595" s="6">
        <v>1999</v>
      </c>
      <c r="F1595" s="6" t="s">
        <v>948</v>
      </c>
      <c r="G1595" s="9">
        <v>4</v>
      </c>
      <c r="H1595" s="9">
        <v>1.5</v>
      </c>
      <c r="I1595" s="9">
        <v>5.5</v>
      </c>
    </row>
    <row r="1596" spans="1:9" x14ac:dyDescent="0.3">
      <c r="A1596" s="6">
        <v>4</v>
      </c>
      <c r="B1596" s="6" t="s">
        <v>973</v>
      </c>
      <c r="C1596" s="6">
        <v>11</v>
      </c>
      <c r="D1596" s="6" t="s">
        <v>966</v>
      </c>
      <c r="E1596" s="6">
        <v>1999</v>
      </c>
      <c r="F1596" s="6" t="s">
        <v>948</v>
      </c>
      <c r="G1596" s="9">
        <v>3.2</v>
      </c>
      <c r="H1596" s="9">
        <v>0.1</v>
      </c>
      <c r="I1596" s="9">
        <v>3.3</v>
      </c>
    </row>
    <row r="1597" spans="1:9" x14ac:dyDescent="0.3">
      <c r="A1597" s="6">
        <v>4</v>
      </c>
      <c r="B1597" s="6" t="s">
        <v>973</v>
      </c>
      <c r="C1597" s="6">
        <v>12</v>
      </c>
      <c r="D1597" s="6" t="s">
        <v>967</v>
      </c>
      <c r="E1597" s="6">
        <v>1999</v>
      </c>
      <c r="F1597" s="6" t="s">
        <v>948</v>
      </c>
      <c r="G1597" s="9">
        <v>2.5</v>
      </c>
      <c r="H1597" s="9">
        <v>0.1</v>
      </c>
      <c r="I1597" s="9">
        <v>2.6</v>
      </c>
    </row>
    <row r="1598" spans="1:9" x14ac:dyDescent="0.3">
      <c r="A1598" s="6">
        <v>4</v>
      </c>
      <c r="B1598" s="6" t="s">
        <v>973</v>
      </c>
      <c r="C1598" s="6">
        <v>13</v>
      </c>
      <c r="D1598" s="6" t="s">
        <v>968</v>
      </c>
      <c r="E1598" s="6">
        <v>1999</v>
      </c>
      <c r="F1598" s="6" t="s">
        <v>948</v>
      </c>
      <c r="G1598" s="9">
        <v>1.5</v>
      </c>
      <c r="H1598" s="9">
        <v>0</v>
      </c>
      <c r="I1598" s="9">
        <v>1.5</v>
      </c>
    </row>
    <row r="1599" spans="1:9" x14ac:dyDescent="0.3">
      <c r="A1599" s="6">
        <v>4</v>
      </c>
      <c r="B1599" s="6" t="s">
        <v>973</v>
      </c>
      <c r="C1599" s="6">
        <v>14</v>
      </c>
      <c r="D1599" s="6" t="s">
        <v>969</v>
      </c>
      <c r="E1599" s="6">
        <v>1999</v>
      </c>
      <c r="F1599" s="6" t="s">
        <v>948</v>
      </c>
      <c r="G1599" s="9"/>
      <c r="H1599" s="9"/>
      <c r="I1599" s="9">
        <v>109.7</v>
      </c>
    </row>
    <row r="1600" spans="1:9" x14ac:dyDescent="0.3">
      <c r="A1600" s="6">
        <v>4</v>
      </c>
      <c r="B1600" s="6" t="s">
        <v>973</v>
      </c>
      <c r="C1600" s="6">
        <v>15</v>
      </c>
      <c r="D1600" s="6" t="s">
        <v>970</v>
      </c>
      <c r="E1600" s="6">
        <v>1999</v>
      </c>
      <c r="F1600" s="6" t="s">
        <v>948</v>
      </c>
      <c r="G1600" s="9"/>
      <c r="H1600" s="9"/>
      <c r="I1600" s="9">
        <v>100</v>
      </c>
    </row>
    <row r="1601" spans="1:9" x14ac:dyDescent="0.3">
      <c r="A1601" s="6">
        <v>4</v>
      </c>
      <c r="B1601" s="6" t="s">
        <v>973</v>
      </c>
      <c r="C1601" s="6">
        <v>16</v>
      </c>
      <c r="D1601" s="6" t="s">
        <v>971</v>
      </c>
      <c r="E1601" s="6">
        <v>1999</v>
      </c>
      <c r="F1601" s="6" t="s">
        <v>948</v>
      </c>
      <c r="G1601" s="9"/>
      <c r="H1601" s="9"/>
      <c r="I1601" s="9">
        <v>14.1</v>
      </c>
    </row>
    <row r="1602" spans="1:9" x14ac:dyDescent="0.3">
      <c r="A1602" s="6">
        <v>4</v>
      </c>
      <c r="B1602" s="6" t="s">
        <v>973</v>
      </c>
      <c r="C1602" s="6">
        <v>1</v>
      </c>
      <c r="D1602" s="6" t="s">
        <v>946</v>
      </c>
      <c r="E1602" s="6">
        <v>2000</v>
      </c>
      <c r="F1602" s="6" t="s">
        <v>948</v>
      </c>
      <c r="G1602" s="9">
        <v>93.8</v>
      </c>
      <c r="H1602" s="9">
        <v>6.1</v>
      </c>
      <c r="I1602" s="9">
        <v>100</v>
      </c>
    </row>
    <row r="1603" spans="1:9" x14ac:dyDescent="0.3">
      <c r="A1603" s="6">
        <v>4</v>
      </c>
      <c r="B1603" s="6" t="s">
        <v>973</v>
      </c>
      <c r="C1603" s="6">
        <v>2</v>
      </c>
      <c r="D1603" s="6" t="s">
        <v>951</v>
      </c>
      <c r="E1603" s="6">
        <v>2000</v>
      </c>
      <c r="F1603" s="6" t="s">
        <v>948</v>
      </c>
      <c r="G1603" s="9">
        <v>2.1</v>
      </c>
      <c r="H1603" s="9">
        <v>0.3</v>
      </c>
      <c r="I1603" s="9">
        <v>2.5</v>
      </c>
    </row>
    <row r="1604" spans="1:9" x14ac:dyDescent="0.3">
      <c r="A1604" s="6">
        <v>4</v>
      </c>
      <c r="B1604" s="6" t="s">
        <v>973</v>
      </c>
      <c r="C1604" s="6">
        <v>3</v>
      </c>
      <c r="D1604" s="6" t="s">
        <v>953</v>
      </c>
      <c r="E1604" s="6">
        <v>2000</v>
      </c>
      <c r="F1604" s="6" t="s">
        <v>948</v>
      </c>
      <c r="G1604" s="9">
        <v>5.8</v>
      </c>
      <c r="H1604" s="9">
        <v>0.7</v>
      </c>
      <c r="I1604" s="9">
        <v>6.5</v>
      </c>
    </row>
    <row r="1605" spans="1:9" x14ac:dyDescent="0.3">
      <c r="A1605" s="6">
        <v>4</v>
      </c>
      <c r="B1605" s="6" t="s">
        <v>973</v>
      </c>
      <c r="C1605" s="6">
        <v>4</v>
      </c>
      <c r="D1605" s="6" t="s">
        <v>955</v>
      </c>
      <c r="E1605" s="6">
        <v>2000</v>
      </c>
      <c r="F1605" s="6" t="s">
        <v>948</v>
      </c>
      <c r="G1605" s="9">
        <v>17.899999999999999</v>
      </c>
      <c r="H1605" s="9">
        <v>1.1000000000000001</v>
      </c>
      <c r="I1605" s="9">
        <v>18.899999999999999</v>
      </c>
    </row>
    <row r="1606" spans="1:9" x14ac:dyDescent="0.3">
      <c r="A1606" s="6">
        <v>4</v>
      </c>
      <c r="B1606" s="6" t="s">
        <v>973</v>
      </c>
      <c r="C1606" s="6">
        <v>5</v>
      </c>
      <c r="D1606" s="6" t="s">
        <v>957</v>
      </c>
      <c r="E1606" s="6">
        <v>2000</v>
      </c>
      <c r="F1606" s="6" t="s">
        <v>948</v>
      </c>
      <c r="G1606" s="9">
        <v>3.8</v>
      </c>
      <c r="H1606" s="9">
        <v>1.2</v>
      </c>
      <c r="I1606" s="9">
        <v>5</v>
      </c>
    </row>
    <row r="1607" spans="1:9" x14ac:dyDescent="0.3">
      <c r="A1607" s="6">
        <v>4</v>
      </c>
      <c r="B1607" s="6" t="s">
        <v>973</v>
      </c>
      <c r="C1607" s="6">
        <v>6</v>
      </c>
      <c r="D1607" s="6" t="s">
        <v>80</v>
      </c>
      <c r="E1607" s="6">
        <v>2000</v>
      </c>
      <c r="F1607" s="6" t="s">
        <v>948</v>
      </c>
      <c r="G1607" s="9">
        <v>3.2</v>
      </c>
      <c r="H1607" s="9">
        <v>0.2</v>
      </c>
      <c r="I1607" s="9">
        <v>3.4</v>
      </c>
    </row>
    <row r="1608" spans="1:9" x14ac:dyDescent="0.3">
      <c r="A1608" s="6">
        <v>4</v>
      </c>
      <c r="B1608" s="6" t="s">
        <v>973</v>
      </c>
      <c r="C1608" s="6">
        <v>7</v>
      </c>
      <c r="D1608" s="6" t="s">
        <v>959</v>
      </c>
      <c r="E1608" s="6">
        <v>2000</v>
      </c>
      <c r="F1608" s="6" t="s">
        <v>948</v>
      </c>
      <c r="G1608" s="9">
        <v>10.199999999999999</v>
      </c>
      <c r="H1608" s="9">
        <v>-0.1</v>
      </c>
      <c r="I1608" s="9">
        <v>10.1</v>
      </c>
    </row>
    <row r="1609" spans="1:9" x14ac:dyDescent="0.3">
      <c r="A1609" s="6">
        <v>4</v>
      </c>
      <c r="B1609" s="6" t="s">
        <v>973</v>
      </c>
      <c r="C1609" s="6">
        <v>8</v>
      </c>
      <c r="D1609" s="6" t="s">
        <v>960</v>
      </c>
      <c r="E1609" s="6">
        <v>2000</v>
      </c>
      <c r="F1609" s="6" t="s">
        <v>948</v>
      </c>
      <c r="G1609" s="9">
        <v>12.1</v>
      </c>
      <c r="H1609" s="9">
        <v>0.2</v>
      </c>
      <c r="I1609" s="9">
        <v>12.3</v>
      </c>
    </row>
    <row r="1610" spans="1:9" x14ac:dyDescent="0.3">
      <c r="A1610" s="6">
        <v>4</v>
      </c>
      <c r="B1610" s="6" t="s">
        <v>973</v>
      </c>
      <c r="C1610" s="6">
        <v>9</v>
      </c>
      <c r="D1610" s="6" t="s">
        <v>965</v>
      </c>
      <c r="E1610" s="6">
        <v>2000</v>
      </c>
      <c r="F1610" s="6" t="s">
        <v>948</v>
      </c>
      <c r="G1610" s="9">
        <v>27</v>
      </c>
      <c r="H1610" s="9">
        <v>0.5</v>
      </c>
      <c r="I1610" s="9">
        <v>27.6</v>
      </c>
    </row>
    <row r="1611" spans="1:9" x14ac:dyDescent="0.3">
      <c r="A1611" s="6">
        <v>4</v>
      </c>
      <c r="B1611" s="6" t="s">
        <v>973</v>
      </c>
      <c r="C1611" s="6">
        <v>10</v>
      </c>
      <c r="D1611" s="6" t="s">
        <v>70</v>
      </c>
      <c r="E1611" s="6">
        <v>2000</v>
      </c>
      <c r="F1611" s="6" t="s">
        <v>948</v>
      </c>
      <c r="G1611" s="9">
        <v>4.0999999999999996</v>
      </c>
      <c r="H1611" s="9">
        <v>1.7</v>
      </c>
      <c r="I1611" s="9">
        <v>5.8</v>
      </c>
    </row>
    <row r="1612" spans="1:9" x14ac:dyDescent="0.3">
      <c r="A1612" s="6">
        <v>4</v>
      </c>
      <c r="B1612" s="6" t="s">
        <v>973</v>
      </c>
      <c r="C1612" s="6">
        <v>11</v>
      </c>
      <c r="D1612" s="6" t="s">
        <v>966</v>
      </c>
      <c r="E1612" s="6">
        <v>2000</v>
      </c>
      <c r="F1612" s="6" t="s">
        <v>948</v>
      </c>
      <c r="G1612" s="9">
        <v>3.4</v>
      </c>
      <c r="H1612" s="9">
        <v>0.1</v>
      </c>
      <c r="I1612" s="9">
        <v>3.5</v>
      </c>
    </row>
    <row r="1613" spans="1:9" x14ac:dyDescent="0.3">
      <c r="A1613" s="6">
        <v>4</v>
      </c>
      <c r="B1613" s="6" t="s">
        <v>973</v>
      </c>
      <c r="C1613" s="6">
        <v>12</v>
      </c>
      <c r="D1613" s="6" t="s">
        <v>967</v>
      </c>
      <c r="E1613" s="6">
        <v>2000</v>
      </c>
      <c r="F1613" s="6" t="s">
        <v>948</v>
      </c>
      <c r="G1613" s="9">
        <v>2.4</v>
      </c>
      <c r="H1613" s="9">
        <v>0.1</v>
      </c>
      <c r="I1613" s="9">
        <v>2.5</v>
      </c>
    </row>
    <row r="1614" spans="1:9" x14ac:dyDescent="0.3">
      <c r="A1614" s="6">
        <v>4</v>
      </c>
      <c r="B1614" s="6" t="s">
        <v>973</v>
      </c>
      <c r="C1614" s="6">
        <v>13</v>
      </c>
      <c r="D1614" s="6" t="s">
        <v>968</v>
      </c>
      <c r="E1614" s="6">
        <v>2000</v>
      </c>
      <c r="F1614" s="6" t="s">
        <v>948</v>
      </c>
      <c r="G1614" s="9">
        <v>1.6</v>
      </c>
      <c r="H1614" s="9">
        <v>0</v>
      </c>
      <c r="I1614" s="9">
        <v>1.6</v>
      </c>
    </row>
    <row r="1615" spans="1:9" x14ac:dyDescent="0.3">
      <c r="A1615" s="6">
        <v>4</v>
      </c>
      <c r="B1615" s="6" t="s">
        <v>973</v>
      </c>
      <c r="C1615" s="6">
        <v>14</v>
      </c>
      <c r="D1615" s="6" t="s">
        <v>969</v>
      </c>
      <c r="E1615" s="6">
        <v>2000</v>
      </c>
      <c r="F1615" s="6" t="s">
        <v>948</v>
      </c>
      <c r="G1615" s="9"/>
      <c r="H1615" s="9"/>
      <c r="I1615" s="9">
        <v>110.2</v>
      </c>
    </row>
    <row r="1616" spans="1:9" x14ac:dyDescent="0.3">
      <c r="A1616" s="6">
        <v>4</v>
      </c>
      <c r="B1616" s="6" t="s">
        <v>973</v>
      </c>
      <c r="C1616" s="6">
        <v>15</v>
      </c>
      <c r="D1616" s="6" t="s">
        <v>970</v>
      </c>
      <c r="E1616" s="6">
        <v>2000</v>
      </c>
      <c r="F1616" s="6" t="s">
        <v>948</v>
      </c>
      <c r="G1616" s="9"/>
      <c r="H1616" s="9"/>
      <c r="I1616" s="9">
        <v>100</v>
      </c>
    </row>
    <row r="1617" spans="1:9" x14ac:dyDescent="0.3">
      <c r="A1617" s="6">
        <v>4</v>
      </c>
      <c r="B1617" s="6" t="s">
        <v>973</v>
      </c>
      <c r="C1617" s="6">
        <v>16</v>
      </c>
      <c r="D1617" s="6" t="s">
        <v>971</v>
      </c>
      <c r="E1617" s="6">
        <v>2000</v>
      </c>
      <c r="F1617" s="6" t="s">
        <v>948</v>
      </c>
      <c r="G1617" s="9"/>
      <c r="H1617" s="9"/>
      <c r="I1617" s="9">
        <v>13.7</v>
      </c>
    </row>
    <row r="1618" spans="1:9" x14ac:dyDescent="0.3">
      <c r="A1618" s="6">
        <v>4</v>
      </c>
      <c r="B1618" s="6" t="s">
        <v>973</v>
      </c>
      <c r="C1618" s="6">
        <v>1</v>
      </c>
      <c r="D1618" s="6" t="s">
        <v>946</v>
      </c>
      <c r="E1618" s="6">
        <v>2001</v>
      </c>
      <c r="F1618" s="6" t="s">
        <v>948</v>
      </c>
      <c r="G1618" s="9">
        <v>94.1</v>
      </c>
      <c r="H1618" s="9">
        <v>5.8</v>
      </c>
      <c r="I1618" s="9">
        <v>100</v>
      </c>
    </row>
    <row r="1619" spans="1:9" x14ac:dyDescent="0.3">
      <c r="A1619" s="6">
        <v>4</v>
      </c>
      <c r="B1619" s="6" t="s">
        <v>973</v>
      </c>
      <c r="C1619" s="6">
        <v>2</v>
      </c>
      <c r="D1619" s="6" t="s">
        <v>951</v>
      </c>
      <c r="E1619" s="6">
        <v>2001</v>
      </c>
      <c r="F1619" s="6" t="s">
        <v>948</v>
      </c>
      <c r="G1619" s="9">
        <v>2.1</v>
      </c>
      <c r="H1619" s="9">
        <v>0.4</v>
      </c>
      <c r="I1619" s="9">
        <v>2.5</v>
      </c>
    </row>
    <row r="1620" spans="1:9" x14ac:dyDescent="0.3">
      <c r="A1620" s="6">
        <v>4</v>
      </c>
      <c r="B1620" s="6" t="s">
        <v>973</v>
      </c>
      <c r="C1620" s="6">
        <v>3</v>
      </c>
      <c r="D1620" s="6" t="s">
        <v>953</v>
      </c>
      <c r="E1620" s="6">
        <v>2001</v>
      </c>
      <c r="F1620" s="6" t="s">
        <v>948</v>
      </c>
      <c r="G1620" s="9">
        <v>5.8</v>
      </c>
      <c r="H1620" s="9">
        <v>0.7</v>
      </c>
      <c r="I1620" s="9">
        <v>6.5</v>
      </c>
    </row>
    <row r="1621" spans="1:9" x14ac:dyDescent="0.3">
      <c r="A1621" s="6">
        <v>4</v>
      </c>
      <c r="B1621" s="6" t="s">
        <v>973</v>
      </c>
      <c r="C1621" s="6">
        <v>4</v>
      </c>
      <c r="D1621" s="6" t="s">
        <v>955</v>
      </c>
      <c r="E1621" s="6">
        <v>2001</v>
      </c>
      <c r="F1621" s="6" t="s">
        <v>948</v>
      </c>
      <c r="G1621" s="9">
        <v>17.399999999999999</v>
      </c>
      <c r="H1621" s="9">
        <v>1</v>
      </c>
      <c r="I1621" s="9">
        <v>18.5</v>
      </c>
    </row>
    <row r="1622" spans="1:9" x14ac:dyDescent="0.3">
      <c r="A1622" s="6">
        <v>4</v>
      </c>
      <c r="B1622" s="6" t="s">
        <v>973</v>
      </c>
      <c r="C1622" s="6">
        <v>5</v>
      </c>
      <c r="D1622" s="6" t="s">
        <v>957</v>
      </c>
      <c r="E1622" s="6">
        <v>2001</v>
      </c>
      <c r="F1622" s="6" t="s">
        <v>948</v>
      </c>
      <c r="G1622" s="9">
        <v>3.7</v>
      </c>
      <c r="H1622" s="9">
        <v>1.3</v>
      </c>
      <c r="I1622" s="9">
        <v>5</v>
      </c>
    </row>
    <row r="1623" spans="1:9" x14ac:dyDescent="0.3">
      <c r="A1623" s="6">
        <v>4</v>
      </c>
      <c r="B1623" s="6" t="s">
        <v>973</v>
      </c>
      <c r="C1623" s="6">
        <v>6</v>
      </c>
      <c r="D1623" s="6" t="s">
        <v>80</v>
      </c>
      <c r="E1623" s="6">
        <v>2001</v>
      </c>
      <c r="F1623" s="6" t="s">
        <v>948</v>
      </c>
      <c r="G1623" s="9">
        <v>3.1</v>
      </c>
      <c r="H1623" s="9">
        <v>0.1</v>
      </c>
      <c r="I1623" s="9">
        <v>3.3</v>
      </c>
    </row>
    <row r="1624" spans="1:9" x14ac:dyDescent="0.3">
      <c r="A1624" s="6">
        <v>4</v>
      </c>
      <c r="B1624" s="6" t="s">
        <v>973</v>
      </c>
      <c r="C1624" s="6">
        <v>7</v>
      </c>
      <c r="D1624" s="6" t="s">
        <v>959</v>
      </c>
      <c r="E1624" s="6">
        <v>2001</v>
      </c>
      <c r="F1624" s="6" t="s">
        <v>948</v>
      </c>
      <c r="G1624" s="9">
        <v>10.6</v>
      </c>
      <c r="H1624" s="9">
        <v>-0.1</v>
      </c>
      <c r="I1624" s="9">
        <v>10.5</v>
      </c>
    </row>
    <row r="1625" spans="1:9" x14ac:dyDescent="0.3">
      <c r="A1625" s="6">
        <v>4</v>
      </c>
      <c r="B1625" s="6" t="s">
        <v>973</v>
      </c>
      <c r="C1625" s="6">
        <v>8</v>
      </c>
      <c r="D1625" s="6" t="s">
        <v>960</v>
      </c>
      <c r="E1625" s="6">
        <v>2001</v>
      </c>
      <c r="F1625" s="6" t="s">
        <v>948</v>
      </c>
      <c r="G1625" s="9">
        <v>12.1</v>
      </c>
      <c r="H1625" s="9">
        <v>0.2</v>
      </c>
      <c r="I1625" s="9">
        <v>12.3</v>
      </c>
    </row>
    <row r="1626" spans="1:9" x14ac:dyDescent="0.3">
      <c r="A1626" s="6">
        <v>4</v>
      </c>
      <c r="B1626" s="6" t="s">
        <v>973</v>
      </c>
      <c r="C1626" s="6">
        <v>9</v>
      </c>
      <c r="D1626" s="6" t="s">
        <v>965</v>
      </c>
      <c r="E1626" s="6">
        <v>2001</v>
      </c>
      <c r="F1626" s="6" t="s">
        <v>948</v>
      </c>
      <c r="G1626" s="9">
        <v>27.1</v>
      </c>
      <c r="H1626" s="9">
        <v>0.5</v>
      </c>
      <c r="I1626" s="9">
        <v>27.6</v>
      </c>
    </row>
    <row r="1627" spans="1:9" x14ac:dyDescent="0.3">
      <c r="A1627" s="6">
        <v>4</v>
      </c>
      <c r="B1627" s="6" t="s">
        <v>973</v>
      </c>
      <c r="C1627" s="6">
        <v>10</v>
      </c>
      <c r="D1627" s="6" t="s">
        <v>70</v>
      </c>
      <c r="E1627" s="6">
        <v>2001</v>
      </c>
      <c r="F1627" s="6" t="s">
        <v>948</v>
      </c>
      <c r="G1627" s="9">
        <v>4.5</v>
      </c>
      <c r="H1627" s="9">
        <v>1.6</v>
      </c>
      <c r="I1627" s="9">
        <v>6.1</v>
      </c>
    </row>
    <row r="1628" spans="1:9" x14ac:dyDescent="0.3">
      <c r="A1628" s="6">
        <v>4</v>
      </c>
      <c r="B1628" s="6" t="s">
        <v>973</v>
      </c>
      <c r="C1628" s="6">
        <v>11</v>
      </c>
      <c r="D1628" s="6" t="s">
        <v>966</v>
      </c>
      <c r="E1628" s="6">
        <v>2001</v>
      </c>
      <c r="F1628" s="6" t="s">
        <v>948</v>
      </c>
      <c r="G1628" s="9">
        <v>3.5</v>
      </c>
      <c r="H1628" s="9">
        <v>0.1</v>
      </c>
      <c r="I1628" s="9">
        <v>3.6</v>
      </c>
    </row>
    <row r="1629" spans="1:9" x14ac:dyDescent="0.3">
      <c r="A1629" s="6">
        <v>4</v>
      </c>
      <c r="B1629" s="6" t="s">
        <v>973</v>
      </c>
      <c r="C1629" s="6">
        <v>12</v>
      </c>
      <c r="D1629" s="6" t="s">
        <v>967</v>
      </c>
      <c r="E1629" s="6">
        <v>2001</v>
      </c>
      <c r="F1629" s="6" t="s">
        <v>948</v>
      </c>
      <c r="G1629" s="9">
        <v>2.2999999999999998</v>
      </c>
      <c r="H1629" s="9">
        <v>0.1</v>
      </c>
      <c r="I1629" s="9">
        <v>2.4</v>
      </c>
    </row>
    <row r="1630" spans="1:9" x14ac:dyDescent="0.3">
      <c r="A1630" s="6">
        <v>4</v>
      </c>
      <c r="B1630" s="6" t="s">
        <v>973</v>
      </c>
      <c r="C1630" s="6">
        <v>13</v>
      </c>
      <c r="D1630" s="6" t="s">
        <v>968</v>
      </c>
      <c r="E1630" s="6">
        <v>2001</v>
      </c>
      <c r="F1630" s="6" t="s">
        <v>948</v>
      </c>
      <c r="G1630" s="9">
        <v>1.7</v>
      </c>
      <c r="H1630" s="9">
        <v>0</v>
      </c>
      <c r="I1630" s="9">
        <v>1.7</v>
      </c>
    </row>
    <row r="1631" spans="1:9" x14ac:dyDescent="0.3">
      <c r="A1631" s="6">
        <v>4</v>
      </c>
      <c r="B1631" s="6" t="s">
        <v>973</v>
      </c>
      <c r="C1631" s="6">
        <v>14</v>
      </c>
      <c r="D1631" s="6" t="s">
        <v>969</v>
      </c>
      <c r="E1631" s="6">
        <v>2001</v>
      </c>
      <c r="F1631" s="6" t="s">
        <v>948</v>
      </c>
      <c r="G1631" s="9"/>
      <c r="H1631" s="9"/>
      <c r="I1631" s="9">
        <v>110.8</v>
      </c>
    </row>
    <row r="1632" spans="1:9" x14ac:dyDescent="0.3">
      <c r="A1632" s="6">
        <v>4</v>
      </c>
      <c r="B1632" s="6" t="s">
        <v>973</v>
      </c>
      <c r="C1632" s="6">
        <v>15</v>
      </c>
      <c r="D1632" s="6" t="s">
        <v>970</v>
      </c>
      <c r="E1632" s="6">
        <v>2001</v>
      </c>
      <c r="F1632" s="6" t="s">
        <v>948</v>
      </c>
      <c r="G1632" s="9"/>
      <c r="H1632" s="9"/>
      <c r="I1632" s="9">
        <v>100</v>
      </c>
    </row>
    <row r="1633" spans="1:9" x14ac:dyDescent="0.3">
      <c r="A1633" s="6">
        <v>4</v>
      </c>
      <c r="B1633" s="6" t="s">
        <v>973</v>
      </c>
      <c r="C1633" s="6">
        <v>16</v>
      </c>
      <c r="D1633" s="6" t="s">
        <v>971</v>
      </c>
      <c r="E1633" s="6">
        <v>2001</v>
      </c>
      <c r="F1633" s="6" t="s">
        <v>948</v>
      </c>
      <c r="G1633" s="9"/>
      <c r="H1633" s="9"/>
      <c r="I1633" s="9">
        <v>13.6</v>
      </c>
    </row>
    <row r="1634" spans="1:9" x14ac:dyDescent="0.3">
      <c r="A1634" s="6">
        <v>4</v>
      </c>
      <c r="B1634" s="6" t="s">
        <v>973</v>
      </c>
      <c r="C1634" s="6">
        <v>1</v>
      </c>
      <c r="D1634" s="6" t="s">
        <v>946</v>
      </c>
      <c r="E1634" s="6">
        <v>2002</v>
      </c>
      <c r="F1634" s="6" t="s">
        <v>948</v>
      </c>
      <c r="G1634" s="9">
        <v>93.9</v>
      </c>
      <c r="H1634" s="9">
        <v>5.9</v>
      </c>
      <c r="I1634" s="9">
        <v>100</v>
      </c>
    </row>
    <row r="1635" spans="1:9" x14ac:dyDescent="0.3">
      <c r="A1635" s="6">
        <v>4</v>
      </c>
      <c r="B1635" s="6" t="s">
        <v>973</v>
      </c>
      <c r="C1635" s="6">
        <v>2</v>
      </c>
      <c r="D1635" s="6" t="s">
        <v>951</v>
      </c>
      <c r="E1635" s="6">
        <v>2002</v>
      </c>
      <c r="F1635" s="6" t="s">
        <v>948</v>
      </c>
      <c r="G1635" s="9">
        <v>1.9</v>
      </c>
      <c r="H1635" s="9">
        <v>0.3</v>
      </c>
      <c r="I1635" s="9">
        <v>2.2000000000000002</v>
      </c>
    </row>
    <row r="1636" spans="1:9" x14ac:dyDescent="0.3">
      <c r="A1636" s="6">
        <v>4</v>
      </c>
      <c r="B1636" s="6" t="s">
        <v>973</v>
      </c>
      <c r="C1636" s="6">
        <v>3</v>
      </c>
      <c r="D1636" s="6" t="s">
        <v>953</v>
      </c>
      <c r="E1636" s="6">
        <v>2002</v>
      </c>
      <c r="F1636" s="6" t="s">
        <v>948</v>
      </c>
      <c r="G1636" s="9">
        <v>5.8</v>
      </c>
      <c r="H1636" s="9">
        <v>0.7</v>
      </c>
      <c r="I1636" s="9">
        <v>6.5</v>
      </c>
    </row>
    <row r="1637" spans="1:9" x14ac:dyDescent="0.3">
      <c r="A1637" s="6">
        <v>4</v>
      </c>
      <c r="B1637" s="6" t="s">
        <v>973</v>
      </c>
      <c r="C1637" s="6">
        <v>4</v>
      </c>
      <c r="D1637" s="6" t="s">
        <v>955</v>
      </c>
      <c r="E1637" s="6">
        <v>2002</v>
      </c>
      <c r="F1637" s="6" t="s">
        <v>948</v>
      </c>
      <c r="G1637" s="9">
        <v>17</v>
      </c>
      <c r="H1637" s="9">
        <v>1</v>
      </c>
      <c r="I1637" s="9">
        <v>18</v>
      </c>
    </row>
    <row r="1638" spans="1:9" x14ac:dyDescent="0.3">
      <c r="A1638" s="6">
        <v>4</v>
      </c>
      <c r="B1638" s="6" t="s">
        <v>973</v>
      </c>
      <c r="C1638" s="6">
        <v>5</v>
      </c>
      <c r="D1638" s="6" t="s">
        <v>957</v>
      </c>
      <c r="E1638" s="6">
        <v>2002</v>
      </c>
      <c r="F1638" s="6" t="s">
        <v>948</v>
      </c>
      <c r="G1638" s="9">
        <v>3.7</v>
      </c>
      <c r="H1638" s="9">
        <v>1.3</v>
      </c>
      <c r="I1638" s="9">
        <v>5</v>
      </c>
    </row>
    <row r="1639" spans="1:9" x14ac:dyDescent="0.3">
      <c r="A1639" s="6">
        <v>4</v>
      </c>
      <c r="B1639" s="6" t="s">
        <v>973</v>
      </c>
      <c r="C1639" s="6">
        <v>6</v>
      </c>
      <c r="D1639" s="6" t="s">
        <v>80</v>
      </c>
      <c r="E1639" s="6">
        <v>2002</v>
      </c>
      <c r="F1639" s="6" t="s">
        <v>948</v>
      </c>
      <c r="G1639" s="9">
        <v>3.4</v>
      </c>
      <c r="H1639" s="9">
        <v>0.1</v>
      </c>
      <c r="I1639" s="9">
        <v>3.5</v>
      </c>
    </row>
    <row r="1640" spans="1:9" x14ac:dyDescent="0.3">
      <c r="A1640" s="6">
        <v>4</v>
      </c>
      <c r="B1640" s="6" t="s">
        <v>973</v>
      </c>
      <c r="C1640" s="6">
        <v>7</v>
      </c>
      <c r="D1640" s="6" t="s">
        <v>959</v>
      </c>
      <c r="E1640" s="6">
        <v>2002</v>
      </c>
      <c r="F1640" s="6" t="s">
        <v>948</v>
      </c>
      <c r="G1640" s="9">
        <v>10.9</v>
      </c>
      <c r="H1640" s="9">
        <v>-0.1</v>
      </c>
      <c r="I1640" s="9">
        <v>10.8</v>
      </c>
    </row>
    <row r="1641" spans="1:9" x14ac:dyDescent="0.3">
      <c r="A1641" s="6">
        <v>4</v>
      </c>
      <c r="B1641" s="6" t="s">
        <v>973</v>
      </c>
      <c r="C1641" s="6">
        <v>8</v>
      </c>
      <c r="D1641" s="6" t="s">
        <v>960</v>
      </c>
      <c r="E1641" s="6">
        <v>2002</v>
      </c>
      <c r="F1641" s="6" t="s">
        <v>948</v>
      </c>
      <c r="G1641" s="9">
        <v>12.5</v>
      </c>
      <c r="H1641" s="9">
        <v>0.2</v>
      </c>
      <c r="I1641" s="9">
        <v>12.7</v>
      </c>
    </row>
    <row r="1642" spans="1:9" x14ac:dyDescent="0.3">
      <c r="A1642" s="6">
        <v>4</v>
      </c>
      <c r="B1642" s="6" t="s">
        <v>973</v>
      </c>
      <c r="C1642" s="6">
        <v>9</v>
      </c>
      <c r="D1642" s="6" t="s">
        <v>965</v>
      </c>
      <c r="E1642" s="6">
        <v>2002</v>
      </c>
      <c r="F1642" s="6" t="s">
        <v>948</v>
      </c>
      <c r="G1642" s="9">
        <v>27.2</v>
      </c>
      <c r="H1642" s="9">
        <v>0.4</v>
      </c>
      <c r="I1642" s="9">
        <v>27.7</v>
      </c>
    </row>
    <row r="1643" spans="1:9" x14ac:dyDescent="0.3">
      <c r="A1643" s="6">
        <v>4</v>
      </c>
      <c r="B1643" s="6" t="s">
        <v>973</v>
      </c>
      <c r="C1643" s="6">
        <v>10</v>
      </c>
      <c r="D1643" s="6" t="s">
        <v>70</v>
      </c>
      <c r="E1643" s="6">
        <v>2002</v>
      </c>
      <c r="F1643" s="6" t="s">
        <v>948</v>
      </c>
      <c r="G1643" s="9">
        <v>4</v>
      </c>
      <c r="H1643" s="9">
        <v>1.7</v>
      </c>
      <c r="I1643" s="9">
        <v>5.8</v>
      </c>
    </row>
    <row r="1644" spans="1:9" x14ac:dyDescent="0.3">
      <c r="A1644" s="6">
        <v>4</v>
      </c>
      <c r="B1644" s="6" t="s">
        <v>973</v>
      </c>
      <c r="C1644" s="6">
        <v>11</v>
      </c>
      <c r="D1644" s="6" t="s">
        <v>966</v>
      </c>
      <c r="E1644" s="6">
        <v>2002</v>
      </c>
      <c r="F1644" s="6" t="s">
        <v>948</v>
      </c>
      <c r="G1644" s="9">
        <v>3.5</v>
      </c>
      <c r="H1644" s="9">
        <v>0.1</v>
      </c>
      <c r="I1644" s="9">
        <v>3.6</v>
      </c>
    </row>
    <row r="1645" spans="1:9" x14ac:dyDescent="0.3">
      <c r="A1645" s="6">
        <v>4</v>
      </c>
      <c r="B1645" s="6" t="s">
        <v>973</v>
      </c>
      <c r="C1645" s="6">
        <v>12</v>
      </c>
      <c r="D1645" s="6" t="s">
        <v>967</v>
      </c>
      <c r="E1645" s="6">
        <v>2002</v>
      </c>
      <c r="F1645" s="6" t="s">
        <v>948</v>
      </c>
      <c r="G1645" s="9">
        <v>2.2000000000000002</v>
      </c>
      <c r="H1645" s="9">
        <v>0.1</v>
      </c>
      <c r="I1645" s="9">
        <v>2.2999999999999998</v>
      </c>
    </row>
    <row r="1646" spans="1:9" x14ac:dyDescent="0.3">
      <c r="A1646" s="6">
        <v>4</v>
      </c>
      <c r="B1646" s="6" t="s">
        <v>973</v>
      </c>
      <c r="C1646" s="6">
        <v>13</v>
      </c>
      <c r="D1646" s="6" t="s">
        <v>968</v>
      </c>
      <c r="E1646" s="6">
        <v>2002</v>
      </c>
      <c r="F1646" s="6" t="s">
        <v>948</v>
      </c>
      <c r="G1646" s="9">
        <v>1.6</v>
      </c>
      <c r="H1646" s="9">
        <v>0</v>
      </c>
      <c r="I1646" s="9">
        <v>1.7</v>
      </c>
    </row>
    <row r="1647" spans="1:9" x14ac:dyDescent="0.3">
      <c r="A1647" s="6">
        <v>4</v>
      </c>
      <c r="B1647" s="6" t="s">
        <v>973</v>
      </c>
      <c r="C1647" s="6">
        <v>14</v>
      </c>
      <c r="D1647" s="6" t="s">
        <v>969</v>
      </c>
      <c r="E1647" s="6">
        <v>2002</v>
      </c>
      <c r="F1647" s="6" t="s">
        <v>948</v>
      </c>
      <c r="G1647" s="9"/>
      <c r="H1647" s="9"/>
      <c r="I1647" s="9">
        <v>111.6</v>
      </c>
    </row>
    <row r="1648" spans="1:9" x14ac:dyDescent="0.3">
      <c r="A1648" s="6">
        <v>4</v>
      </c>
      <c r="B1648" s="6" t="s">
        <v>973</v>
      </c>
      <c r="C1648" s="6">
        <v>15</v>
      </c>
      <c r="D1648" s="6" t="s">
        <v>970</v>
      </c>
      <c r="E1648" s="6">
        <v>2002</v>
      </c>
      <c r="F1648" s="6" t="s">
        <v>948</v>
      </c>
      <c r="G1648" s="9"/>
      <c r="H1648" s="9"/>
      <c r="I1648" s="9">
        <v>100</v>
      </c>
    </row>
    <row r="1649" spans="1:9" x14ac:dyDescent="0.3">
      <c r="A1649" s="6">
        <v>4</v>
      </c>
      <c r="B1649" s="6" t="s">
        <v>973</v>
      </c>
      <c r="C1649" s="6">
        <v>16</v>
      </c>
      <c r="D1649" s="6" t="s">
        <v>971</v>
      </c>
      <c r="E1649" s="6">
        <v>2002</v>
      </c>
      <c r="F1649" s="6" t="s">
        <v>948</v>
      </c>
      <c r="G1649" s="9"/>
      <c r="H1649" s="9"/>
      <c r="I1649" s="9">
        <v>13.3</v>
      </c>
    </row>
    <row r="1650" spans="1:9" x14ac:dyDescent="0.3">
      <c r="A1650" s="6">
        <v>4</v>
      </c>
      <c r="B1650" s="6" t="s">
        <v>973</v>
      </c>
      <c r="C1650" s="6">
        <v>1</v>
      </c>
      <c r="D1650" s="6" t="s">
        <v>946</v>
      </c>
      <c r="E1650" s="6">
        <v>2003</v>
      </c>
      <c r="F1650" s="6" t="s">
        <v>948</v>
      </c>
      <c r="G1650" s="9">
        <v>94.3</v>
      </c>
      <c r="H1650" s="9">
        <v>5.7</v>
      </c>
      <c r="I1650" s="9">
        <v>100</v>
      </c>
    </row>
    <row r="1651" spans="1:9" x14ac:dyDescent="0.3">
      <c r="A1651" s="6">
        <v>4</v>
      </c>
      <c r="B1651" s="6" t="s">
        <v>973</v>
      </c>
      <c r="C1651" s="6">
        <v>2</v>
      </c>
      <c r="D1651" s="6" t="s">
        <v>951</v>
      </c>
      <c r="E1651" s="6">
        <v>2003</v>
      </c>
      <c r="F1651" s="6" t="s">
        <v>948</v>
      </c>
      <c r="G1651" s="9">
        <v>1.6</v>
      </c>
      <c r="H1651" s="9">
        <v>0.3</v>
      </c>
      <c r="I1651" s="9">
        <v>2</v>
      </c>
    </row>
    <row r="1652" spans="1:9" x14ac:dyDescent="0.3">
      <c r="A1652" s="6">
        <v>4</v>
      </c>
      <c r="B1652" s="6" t="s">
        <v>973</v>
      </c>
      <c r="C1652" s="6">
        <v>3</v>
      </c>
      <c r="D1652" s="6" t="s">
        <v>953</v>
      </c>
      <c r="E1652" s="6">
        <v>2003</v>
      </c>
      <c r="F1652" s="6" t="s">
        <v>948</v>
      </c>
      <c r="G1652" s="9">
        <v>6.5</v>
      </c>
      <c r="H1652" s="9">
        <v>0.7</v>
      </c>
      <c r="I1652" s="9">
        <v>7.2</v>
      </c>
    </row>
    <row r="1653" spans="1:9" x14ac:dyDescent="0.3">
      <c r="A1653" s="6">
        <v>4</v>
      </c>
      <c r="B1653" s="6" t="s">
        <v>973</v>
      </c>
      <c r="C1653" s="6">
        <v>4</v>
      </c>
      <c r="D1653" s="6" t="s">
        <v>955</v>
      </c>
      <c r="E1653" s="6">
        <v>2003</v>
      </c>
      <c r="F1653" s="6" t="s">
        <v>948</v>
      </c>
      <c r="G1653" s="9">
        <v>16.3</v>
      </c>
      <c r="H1653" s="9">
        <v>1.1000000000000001</v>
      </c>
      <c r="I1653" s="9">
        <v>17.399999999999999</v>
      </c>
    </row>
    <row r="1654" spans="1:9" x14ac:dyDescent="0.3">
      <c r="A1654" s="6">
        <v>4</v>
      </c>
      <c r="B1654" s="6" t="s">
        <v>973</v>
      </c>
      <c r="C1654" s="6">
        <v>5</v>
      </c>
      <c r="D1654" s="6" t="s">
        <v>957</v>
      </c>
      <c r="E1654" s="6">
        <v>2003</v>
      </c>
      <c r="F1654" s="6" t="s">
        <v>948</v>
      </c>
      <c r="G1654" s="9">
        <v>3.5</v>
      </c>
      <c r="H1654" s="9">
        <v>1.2</v>
      </c>
      <c r="I1654" s="9">
        <v>4.7</v>
      </c>
    </row>
    <row r="1655" spans="1:9" x14ac:dyDescent="0.3">
      <c r="A1655" s="6">
        <v>4</v>
      </c>
      <c r="B1655" s="6" t="s">
        <v>973</v>
      </c>
      <c r="C1655" s="6">
        <v>6</v>
      </c>
      <c r="D1655" s="6" t="s">
        <v>80</v>
      </c>
      <c r="E1655" s="6">
        <v>2003</v>
      </c>
      <c r="F1655" s="6" t="s">
        <v>948</v>
      </c>
      <c r="G1655" s="9">
        <v>3.3</v>
      </c>
      <c r="H1655" s="9">
        <v>0.1</v>
      </c>
      <c r="I1655" s="9">
        <v>3.4</v>
      </c>
    </row>
    <row r="1656" spans="1:9" x14ac:dyDescent="0.3">
      <c r="A1656" s="6">
        <v>4</v>
      </c>
      <c r="B1656" s="6" t="s">
        <v>973</v>
      </c>
      <c r="C1656" s="6">
        <v>7</v>
      </c>
      <c r="D1656" s="6" t="s">
        <v>959</v>
      </c>
      <c r="E1656" s="6">
        <v>2003</v>
      </c>
      <c r="F1656" s="6" t="s">
        <v>948</v>
      </c>
      <c r="G1656" s="9">
        <v>11.9</v>
      </c>
      <c r="H1656" s="9">
        <v>-0.1</v>
      </c>
      <c r="I1656" s="9">
        <v>11.8</v>
      </c>
    </row>
    <row r="1657" spans="1:9" x14ac:dyDescent="0.3">
      <c r="A1657" s="6">
        <v>4</v>
      </c>
      <c r="B1657" s="6" t="s">
        <v>973</v>
      </c>
      <c r="C1657" s="6">
        <v>8</v>
      </c>
      <c r="D1657" s="6" t="s">
        <v>960</v>
      </c>
      <c r="E1657" s="6">
        <v>2003</v>
      </c>
      <c r="F1657" s="6" t="s">
        <v>948</v>
      </c>
      <c r="G1657" s="9">
        <v>13.1</v>
      </c>
      <c r="H1657" s="9">
        <v>0.2</v>
      </c>
      <c r="I1657" s="9">
        <v>13.3</v>
      </c>
    </row>
    <row r="1658" spans="1:9" x14ac:dyDescent="0.3">
      <c r="A1658" s="6">
        <v>4</v>
      </c>
      <c r="B1658" s="6" t="s">
        <v>973</v>
      </c>
      <c r="C1658" s="6">
        <v>9</v>
      </c>
      <c r="D1658" s="6" t="s">
        <v>965</v>
      </c>
      <c r="E1658" s="6">
        <v>2003</v>
      </c>
      <c r="F1658" s="6" t="s">
        <v>948</v>
      </c>
      <c r="G1658" s="9">
        <v>27.3</v>
      </c>
      <c r="H1658" s="9">
        <v>0.4</v>
      </c>
      <c r="I1658" s="9">
        <v>27.7</v>
      </c>
    </row>
    <row r="1659" spans="1:9" x14ac:dyDescent="0.3">
      <c r="A1659" s="6">
        <v>4</v>
      </c>
      <c r="B1659" s="6" t="s">
        <v>973</v>
      </c>
      <c r="C1659" s="6">
        <v>10</v>
      </c>
      <c r="D1659" s="6" t="s">
        <v>70</v>
      </c>
      <c r="E1659" s="6">
        <v>2003</v>
      </c>
      <c r="F1659" s="6" t="s">
        <v>948</v>
      </c>
      <c r="G1659" s="9">
        <v>3.7</v>
      </c>
      <c r="H1659" s="9">
        <v>1.5</v>
      </c>
      <c r="I1659" s="9">
        <v>5.2</v>
      </c>
    </row>
    <row r="1660" spans="1:9" x14ac:dyDescent="0.3">
      <c r="A1660" s="6">
        <v>4</v>
      </c>
      <c r="B1660" s="6" t="s">
        <v>973</v>
      </c>
      <c r="C1660" s="6">
        <v>11</v>
      </c>
      <c r="D1660" s="6" t="s">
        <v>966</v>
      </c>
      <c r="E1660" s="6">
        <v>2003</v>
      </c>
      <c r="F1660" s="6" t="s">
        <v>948</v>
      </c>
      <c r="G1660" s="9">
        <v>3.4</v>
      </c>
      <c r="H1660" s="9">
        <v>0.1</v>
      </c>
      <c r="I1660" s="9">
        <v>3.5</v>
      </c>
    </row>
    <row r="1661" spans="1:9" x14ac:dyDescent="0.3">
      <c r="A1661" s="6">
        <v>4</v>
      </c>
      <c r="B1661" s="6" t="s">
        <v>973</v>
      </c>
      <c r="C1661" s="6">
        <v>12</v>
      </c>
      <c r="D1661" s="6" t="s">
        <v>967</v>
      </c>
      <c r="E1661" s="6">
        <v>2003</v>
      </c>
      <c r="F1661" s="6" t="s">
        <v>948</v>
      </c>
      <c r="G1661" s="9">
        <v>2.2000000000000002</v>
      </c>
      <c r="H1661" s="9">
        <v>0.1</v>
      </c>
      <c r="I1661" s="9">
        <v>2.2999999999999998</v>
      </c>
    </row>
    <row r="1662" spans="1:9" x14ac:dyDescent="0.3">
      <c r="A1662" s="6">
        <v>4</v>
      </c>
      <c r="B1662" s="6" t="s">
        <v>973</v>
      </c>
      <c r="C1662" s="6">
        <v>13</v>
      </c>
      <c r="D1662" s="6" t="s">
        <v>968</v>
      </c>
      <c r="E1662" s="6">
        <v>2003</v>
      </c>
      <c r="F1662" s="6" t="s">
        <v>948</v>
      </c>
      <c r="G1662" s="9">
        <v>1.5</v>
      </c>
      <c r="H1662" s="9">
        <v>0</v>
      </c>
      <c r="I1662" s="9">
        <v>1.5</v>
      </c>
    </row>
    <row r="1663" spans="1:9" x14ac:dyDescent="0.3">
      <c r="A1663" s="6">
        <v>4</v>
      </c>
      <c r="B1663" s="6" t="s">
        <v>973</v>
      </c>
      <c r="C1663" s="6">
        <v>14</v>
      </c>
      <c r="D1663" s="6" t="s">
        <v>969</v>
      </c>
      <c r="E1663" s="6">
        <v>2003</v>
      </c>
      <c r="F1663" s="6" t="s">
        <v>948</v>
      </c>
      <c r="G1663" s="9"/>
      <c r="H1663" s="9"/>
      <c r="I1663" s="9">
        <v>112.1</v>
      </c>
    </row>
    <row r="1664" spans="1:9" x14ac:dyDescent="0.3">
      <c r="A1664" s="6">
        <v>4</v>
      </c>
      <c r="B1664" s="6" t="s">
        <v>973</v>
      </c>
      <c r="C1664" s="6">
        <v>15</v>
      </c>
      <c r="D1664" s="6" t="s">
        <v>970</v>
      </c>
      <c r="E1664" s="6">
        <v>2003</v>
      </c>
      <c r="F1664" s="6" t="s">
        <v>948</v>
      </c>
      <c r="G1664" s="9"/>
      <c r="H1664" s="9"/>
      <c r="I1664" s="9">
        <v>100</v>
      </c>
    </row>
    <row r="1665" spans="1:9" x14ac:dyDescent="0.3">
      <c r="A1665" s="6">
        <v>4</v>
      </c>
      <c r="B1665" s="6" t="s">
        <v>973</v>
      </c>
      <c r="C1665" s="6">
        <v>16</v>
      </c>
      <c r="D1665" s="6" t="s">
        <v>971</v>
      </c>
      <c r="E1665" s="6">
        <v>2003</v>
      </c>
      <c r="F1665" s="6" t="s">
        <v>948</v>
      </c>
      <c r="G1665" s="9"/>
      <c r="H1665" s="9"/>
      <c r="I1665" s="9">
        <v>13.5</v>
      </c>
    </row>
    <row r="1666" spans="1:9" x14ac:dyDescent="0.3">
      <c r="A1666" s="6">
        <v>4</v>
      </c>
      <c r="B1666" s="6" t="s">
        <v>973</v>
      </c>
      <c r="C1666" s="6">
        <v>1</v>
      </c>
      <c r="D1666" s="6" t="s">
        <v>946</v>
      </c>
      <c r="E1666" s="6">
        <v>2004</v>
      </c>
      <c r="F1666" s="6" t="s">
        <v>948</v>
      </c>
      <c r="G1666" s="9">
        <v>93.8</v>
      </c>
      <c r="H1666" s="9">
        <v>6.1</v>
      </c>
      <c r="I1666" s="9">
        <v>100</v>
      </c>
    </row>
    <row r="1667" spans="1:9" x14ac:dyDescent="0.3">
      <c r="A1667" s="6">
        <v>4</v>
      </c>
      <c r="B1667" s="6" t="s">
        <v>973</v>
      </c>
      <c r="C1667" s="6">
        <v>2</v>
      </c>
      <c r="D1667" s="6" t="s">
        <v>951</v>
      </c>
      <c r="E1667" s="6">
        <v>2004</v>
      </c>
      <c r="F1667" s="6" t="s">
        <v>948</v>
      </c>
      <c r="G1667" s="9">
        <v>1.5</v>
      </c>
      <c r="H1667" s="9">
        <v>0.3</v>
      </c>
      <c r="I1667" s="9">
        <v>1.8</v>
      </c>
    </row>
    <row r="1668" spans="1:9" x14ac:dyDescent="0.3">
      <c r="A1668" s="6">
        <v>4</v>
      </c>
      <c r="B1668" s="6" t="s">
        <v>973</v>
      </c>
      <c r="C1668" s="6">
        <v>3</v>
      </c>
      <c r="D1668" s="6" t="s">
        <v>953</v>
      </c>
      <c r="E1668" s="6">
        <v>2004</v>
      </c>
      <c r="F1668" s="6" t="s">
        <v>948</v>
      </c>
      <c r="G1668" s="9">
        <v>7.6</v>
      </c>
      <c r="H1668" s="9">
        <v>0.7</v>
      </c>
      <c r="I1668" s="9">
        <v>8.3000000000000007</v>
      </c>
    </row>
    <row r="1669" spans="1:9" x14ac:dyDescent="0.3">
      <c r="A1669" s="6">
        <v>4</v>
      </c>
      <c r="B1669" s="6" t="s">
        <v>973</v>
      </c>
      <c r="C1669" s="6">
        <v>4</v>
      </c>
      <c r="D1669" s="6" t="s">
        <v>955</v>
      </c>
      <c r="E1669" s="6">
        <v>2004</v>
      </c>
      <c r="F1669" s="6" t="s">
        <v>948</v>
      </c>
      <c r="G1669" s="9">
        <v>15.5</v>
      </c>
      <c r="H1669" s="9">
        <v>1.2</v>
      </c>
      <c r="I1669" s="9">
        <v>16.7</v>
      </c>
    </row>
    <row r="1670" spans="1:9" x14ac:dyDescent="0.3">
      <c r="A1670" s="6">
        <v>4</v>
      </c>
      <c r="B1670" s="6" t="s">
        <v>973</v>
      </c>
      <c r="C1670" s="6">
        <v>5</v>
      </c>
      <c r="D1670" s="6" t="s">
        <v>957</v>
      </c>
      <c r="E1670" s="6">
        <v>2004</v>
      </c>
      <c r="F1670" s="6" t="s">
        <v>948</v>
      </c>
      <c r="G1670" s="9">
        <v>3.3</v>
      </c>
      <c r="H1670" s="9">
        <v>1.4</v>
      </c>
      <c r="I1670" s="9">
        <v>4.7</v>
      </c>
    </row>
    <row r="1671" spans="1:9" x14ac:dyDescent="0.3">
      <c r="A1671" s="6">
        <v>4</v>
      </c>
      <c r="B1671" s="6" t="s">
        <v>973</v>
      </c>
      <c r="C1671" s="6">
        <v>6</v>
      </c>
      <c r="D1671" s="6" t="s">
        <v>80</v>
      </c>
      <c r="E1671" s="6">
        <v>2004</v>
      </c>
      <c r="F1671" s="6" t="s">
        <v>948</v>
      </c>
      <c r="G1671" s="9">
        <v>3.2</v>
      </c>
      <c r="H1671" s="9">
        <v>0.2</v>
      </c>
      <c r="I1671" s="9">
        <v>3.4</v>
      </c>
    </row>
    <row r="1672" spans="1:9" x14ac:dyDescent="0.3">
      <c r="A1672" s="6">
        <v>4</v>
      </c>
      <c r="B1672" s="6" t="s">
        <v>973</v>
      </c>
      <c r="C1672" s="6">
        <v>7</v>
      </c>
      <c r="D1672" s="6" t="s">
        <v>959</v>
      </c>
      <c r="E1672" s="6">
        <v>2004</v>
      </c>
      <c r="F1672" s="6" t="s">
        <v>948</v>
      </c>
      <c r="G1672" s="9">
        <v>11</v>
      </c>
      <c r="H1672" s="9">
        <v>-0.1</v>
      </c>
      <c r="I1672" s="9">
        <v>10.9</v>
      </c>
    </row>
    <row r="1673" spans="1:9" x14ac:dyDescent="0.3">
      <c r="A1673" s="6">
        <v>4</v>
      </c>
      <c r="B1673" s="6" t="s">
        <v>973</v>
      </c>
      <c r="C1673" s="6">
        <v>8</v>
      </c>
      <c r="D1673" s="6" t="s">
        <v>960</v>
      </c>
      <c r="E1673" s="6">
        <v>2004</v>
      </c>
      <c r="F1673" s="6" t="s">
        <v>948</v>
      </c>
      <c r="G1673" s="9">
        <v>13.7</v>
      </c>
      <c r="H1673" s="9">
        <v>0.3</v>
      </c>
      <c r="I1673" s="9">
        <v>13.9</v>
      </c>
    </row>
    <row r="1674" spans="1:9" x14ac:dyDescent="0.3">
      <c r="A1674" s="6">
        <v>4</v>
      </c>
      <c r="B1674" s="6" t="s">
        <v>973</v>
      </c>
      <c r="C1674" s="6">
        <v>9</v>
      </c>
      <c r="D1674" s="6" t="s">
        <v>965</v>
      </c>
      <c r="E1674" s="6">
        <v>2004</v>
      </c>
      <c r="F1674" s="6" t="s">
        <v>948</v>
      </c>
      <c r="G1674" s="9">
        <v>27.7</v>
      </c>
      <c r="H1674" s="9">
        <v>0.4</v>
      </c>
      <c r="I1674" s="9">
        <v>28.2</v>
      </c>
    </row>
    <row r="1675" spans="1:9" x14ac:dyDescent="0.3">
      <c r="A1675" s="6">
        <v>4</v>
      </c>
      <c r="B1675" s="6" t="s">
        <v>973</v>
      </c>
      <c r="C1675" s="6">
        <v>10</v>
      </c>
      <c r="D1675" s="6" t="s">
        <v>70</v>
      </c>
      <c r="E1675" s="6">
        <v>2004</v>
      </c>
      <c r="F1675" s="6" t="s">
        <v>948</v>
      </c>
      <c r="G1675" s="9">
        <v>3.6</v>
      </c>
      <c r="H1675" s="9">
        <v>1.6</v>
      </c>
      <c r="I1675" s="9">
        <v>5.3</v>
      </c>
    </row>
    <row r="1676" spans="1:9" x14ac:dyDescent="0.3">
      <c r="A1676" s="6">
        <v>4</v>
      </c>
      <c r="B1676" s="6" t="s">
        <v>973</v>
      </c>
      <c r="C1676" s="6">
        <v>11</v>
      </c>
      <c r="D1676" s="6" t="s">
        <v>966</v>
      </c>
      <c r="E1676" s="6">
        <v>2004</v>
      </c>
      <c r="F1676" s="6" t="s">
        <v>948</v>
      </c>
      <c r="G1676" s="9">
        <v>3</v>
      </c>
      <c r="H1676" s="9">
        <v>0.1</v>
      </c>
      <c r="I1676" s="9">
        <v>3.1</v>
      </c>
    </row>
    <row r="1677" spans="1:9" x14ac:dyDescent="0.3">
      <c r="A1677" s="6">
        <v>4</v>
      </c>
      <c r="B1677" s="6" t="s">
        <v>973</v>
      </c>
      <c r="C1677" s="6">
        <v>12</v>
      </c>
      <c r="D1677" s="6" t="s">
        <v>967</v>
      </c>
      <c r="E1677" s="6">
        <v>2004</v>
      </c>
      <c r="F1677" s="6" t="s">
        <v>948</v>
      </c>
      <c r="G1677" s="9">
        <v>2.2999999999999998</v>
      </c>
      <c r="H1677" s="9">
        <v>0.1</v>
      </c>
      <c r="I1677" s="9">
        <v>2.4</v>
      </c>
    </row>
    <row r="1678" spans="1:9" x14ac:dyDescent="0.3">
      <c r="A1678" s="6">
        <v>4</v>
      </c>
      <c r="B1678" s="6" t="s">
        <v>973</v>
      </c>
      <c r="C1678" s="6">
        <v>13</v>
      </c>
      <c r="D1678" s="6" t="s">
        <v>968</v>
      </c>
      <c r="E1678" s="6">
        <v>2004</v>
      </c>
      <c r="F1678" s="6" t="s">
        <v>948</v>
      </c>
      <c r="G1678" s="9">
        <v>1.4</v>
      </c>
      <c r="H1678" s="9">
        <v>0</v>
      </c>
      <c r="I1678" s="9">
        <v>1.4</v>
      </c>
    </row>
    <row r="1679" spans="1:9" x14ac:dyDescent="0.3">
      <c r="A1679" s="6">
        <v>4</v>
      </c>
      <c r="B1679" s="6" t="s">
        <v>973</v>
      </c>
      <c r="C1679" s="6">
        <v>14</v>
      </c>
      <c r="D1679" s="6" t="s">
        <v>969</v>
      </c>
      <c r="E1679" s="6">
        <v>2004</v>
      </c>
      <c r="F1679" s="6" t="s">
        <v>948</v>
      </c>
      <c r="G1679" s="9"/>
      <c r="H1679" s="9"/>
      <c r="I1679" s="9">
        <v>112.5</v>
      </c>
    </row>
    <row r="1680" spans="1:9" x14ac:dyDescent="0.3">
      <c r="A1680" s="6">
        <v>4</v>
      </c>
      <c r="B1680" s="6" t="s">
        <v>973</v>
      </c>
      <c r="C1680" s="6">
        <v>15</v>
      </c>
      <c r="D1680" s="6" t="s">
        <v>970</v>
      </c>
      <c r="E1680" s="6">
        <v>2004</v>
      </c>
      <c r="F1680" s="6" t="s">
        <v>948</v>
      </c>
      <c r="G1680" s="9"/>
      <c r="H1680" s="9"/>
      <c r="I1680" s="9">
        <v>100</v>
      </c>
    </row>
    <row r="1681" spans="1:9" x14ac:dyDescent="0.3">
      <c r="A1681" s="6">
        <v>4</v>
      </c>
      <c r="B1681" s="6" t="s">
        <v>973</v>
      </c>
      <c r="C1681" s="6">
        <v>16</v>
      </c>
      <c r="D1681" s="6" t="s">
        <v>971</v>
      </c>
      <c r="E1681" s="6">
        <v>2004</v>
      </c>
      <c r="F1681" s="6" t="s">
        <v>948</v>
      </c>
      <c r="G1681" s="9"/>
      <c r="H1681" s="9"/>
      <c r="I1681" s="9">
        <v>14</v>
      </c>
    </row>
    <row r="1682" spans="1:9" x14ac:dyDescent="0.3">
      <c r="A1682" s="6">
        <v>4</v>
      </c>
      <c r="B1682" s="6" t="s">
        <v>973</v>
      </c>
      <c r="C1682" s="6">
        <v>1</v>
      </c>
      <c r="D1682" s="6" t="s">
        <v>946</v>
      </c>
      <c r="E1682" s="6">
        <v>2005</v>
      </c>
      <c r="F1682" s="6" t="s">
        <v>948</v>
      </c>
      <c r="G1682" s="9">
        <v>93.7</v>
      </c>
      <c r="H1682" s="9">
        <v>6.3</v>
      </c>
      <c r="I1682" s="9">
        <v>100</v>
      </c>
    </row>
    <row r="1683" spans="1:9" x14ac:dyDescent="0.3">
      <c r="A1683" s="6">
        <v>4</v>
      </c>
      <c r="B1683" s="6" t="s">
        <v>973</v>
      </c>
      <c r="C1683" s="6">
        <v>2</v>
      </c>
      <c r="D1683" s="6" t="s">
        <v>951</v>
      </c>
      <c r="E1683" s="6">
        <v>2005</v>
      </c>
      <c r="F1683" s="6" t="s">
        <v>948</v>
      </c>
      <c r="G1683" s="9">
        <v>1.5</v>
      </c>
      <c r="H1683" s="9">
        <v>0.4</v>
      </c>
      <c r="I1683" s="9">
        <v>1.9</v>
      </c>
    </row>
    <row r="1684" spans="1:9" x14ac:dyDescent="0.3">
      <c r="A1684" s="6">
        <v>4</v>
      </c>
      <c r="B1684" s="6" t="s">
        <v>973</v>
      </c>
      <c r="C1684" s="6">
        <v>3</v>
      </c>
      <c r="D1684" s="6" t="s">
        <v>953</v>
      </c>
      <c r="E1684" s="6">
        <v>2005</v>
      </c>
      <c r="F1684" s="6" t="s">
        <v>948</v>
      </c>
      <c r="G1684" s="9">
        <v>6.6</v>
      </c>
      <c r="H1684" s="9">
        <v>0.7</v>
      </c>
      <c r="I1684" s="9">
        <v>7.3</v>
      </c>
    </row>
    <row r="1685" spans="1:9" x14ac:dyDescent="0.3">
      <c r="A1685" s="6">
        <v>4</v>
      </c>
      <c r="B1685" s="6" t="s">
        <v>973</v>
      </c>
      <c r="C1685" s="6">
        <v>4</v>
      </c>
      <c r="D1685" s="6" t="s">
        <v>955</v>
      </c>
      <c r="E1685" s="6">
        <v>2005</v>
      </c>
      <c r="F1685" s="6" t="s">
        <v>948</v>
      </c>
      <c r="G1685" s="9">
        <v>15.8</v>
      </c>
      <c r="H1685" s="9">
        <v>1.2</v>
      </c>
      <c r="I1685" s="9">
        <v>17</v>
      </c>
    </row>
    <row r="1686" spans="1:9" x14ac:dyDescent="0.3">
      <c r="A1686" s="6">
        <v>4</v>
      </c>
      <c r="B1686" s="6" t="s">
        <v>973</v>
      </c>
      <c r="C1686" s="6">
        <v>5</v>
      </c>
      <c r="D1686" s="6" t="s">
        <v>957</v>
      </c>
      <c r="E1686" s="6">
        <v>2005</v>
      </c>
      <c r="F1686" s="6" t="s">
        <v>948</v>
      </c>
      <c r="G1686" s="9">
        <v>3.2</v>
      </c>
      <c r="H1686" s="9">
        <v>1.4</v>
      </c>
      <c r="I1686" s="9">
        <v>4.5999999999999996</v>
      </c>
    </row>
    <row r="1687" spans="1:9" x14ac:dyDescent="0.3">
      <c r="A1687" s="6">
        <v>4</v>
      </c>
      <c r="B1687" s="6" t="s">
        <v>973</v>
      </c>
      <c r="C1687" s="6">
        <v>6</v>
      </c>
      <c r="D1687" s="6" t="s">
        <v>80</v>
      </c>
      <c r="E1687" s="6">
        <v>2005</v>
      </c>
      <c r="F1687" s="6" t="s">
        <v>948</v>
      </c>
      <c r="G1687" s="9">
        <v>3.3</v>
      </c>
      <c r="H1687" s="9">
        <v>0.2</v>
      </c>
      <c r="I1687" s="9">
        <v>3.4</v>
      </c>
    </row>
    <row r="1688" spans="1:9" x14ac:dyDescent="0.3">
      <c r="A1688" s="6">
        <v>4</v>
      </c>
      <c r="B1688" s="6" t="s">
        <v>973</v>
      </c>
      <c r="C1688" s="6">
        <v>7</v>
      </c>
      <c r="D1688" s="6" t="s">
        <v>959</v>
      </c>
      <c r="E1688" s="6">
        <v>2005</v>
      </c>
      <c r="F1688" s="6" t="s">
        <v>948</v>
      </c>
      <c r="G1688" s="9">
        <v>10.8</v>
      </c>
      <c r="H1688" s="9">
        <v>-0.1</v>
      </c>
      <c r="I1688" s="9">
        <v>10.7</v>
      </c>
    </row>
    <row r="1689" spans="1:9" x14ac:dyDescent="0.3">
      <c r="A1689" s="6">
        <v>4</v>
      </c>
      <c r="B1689" s="6" t="s">
        <v>973</v>
      </c>
      <c r="C1689" s="6">
        <v>8</v>
      </c>
      <c r="D1689" s="6" t="s">
        <v>960</v>
      </c>
      <c r="E1689" s="6">
        <v>2005</v>
      </c>
      <c r="F1689" s="6" t="s">
        <v>948</v>
      </c>
      <c r="G1689" s="9">
        <v>13.6</v>
      </c>
      <c r="H1689" s="9">
        <v>0.3</v>
      </c>
      <c r="I1689" s="9">
        <v>13.9</v>
      </c>
    </row>
    <row r="1690" spans="1:9" x14ac:dyDescent="0.3">
      <c r="A1690" s="6">
        <v>4</v>
      </c>
      <c r="B1690" s="6" t="s">
        <v>973</v>
      </c>
      <c r="C1690" s="6">
        <v>9</v>
      </c>
      <c r="D1690" s="6" t="s">
        <v>965</v>
      </c>
      <c r="E1690" s="6">
        <v>2005</v>
      </c>
      <c r="F1690" s="6" t="s">
        <v>948</v>
      </c>
      <c r="G1690" s="9">
        <v>28.4</v>
      </c>
      <c r="H1690" s="9">
        <v>0.4</v>
      </c>
      <c r="I1690" s="9">
        <v>28.9</v>
      </c>
    </row>
    <row r="1691" spans="1:9" x14ac:dyDescent="0.3">
      <c r="A1691" s="6">
        <v>4</v>
      </c>
      <c r="B1691" s="6" t="s">
        <v>973</v>
      </c>
      <c r="C1691" s="6">
        <v>10</v>
      </c>
      <c r="D1691" s="6" t="s">
        <v>70</v>
      </c>
      <c r="E1691" s="6">
        <v>2005</v>
      </c>
      <c r="F1691" s="6" t="s">
        <v>948</v>
      </c>
      <c r="G1691" s="9">
        <v>3.6</v>
      </c>
      <c r="H1691" s="9">
        <v>1.7</v>
      </c>
      <c r="I1691" s="9">
        <v>5.3</v>
      </c>
    </row>
    <row r="1692" spans="1:9" x14ac:dyDescent="0.3">
      <c r="A1692" s="6">
        <v>4</v>
      </c>
      <c r="B1692" s="6" t="s">
        <v>973</v>
      </c>
      <c r="C1692" s="6">
        <v>11</v>
      </c>
      <c r="D1692" s="6" t="s">
        <v>966</v>
      </c>
      <c r="E1692" s="6">
        <v>2005</v>
      </c>
      <c r="F1692" s="6" t="s">
        <v>948</v>
      </c>
      <c r="G1692" s="9">
        <v>3.1</v>
      </c>
      <c r="H1692" s="9">
        <v>0.1</v>
      </c>
      <c r="I1692" s="9">
        <v>3.3</v>
      </c>
    </row>
    <row r="1693" spans="1:9" x14ac:dyDescent="0.3">
      <c r="A1693" s="6">
        <v>4</v>
      </c>
      <c r="B1693" s="6" t="s">
        <v>973</v>
      </c>
      <c r="C1693" s="6">
        <v>12</v>
      </c>
      <c r="D1693" s="6" t="s">
        <v>967</v>
      </c>
      <c r="E1693" s="6">
        <v>2005</v>
      </c>
      <c r="F1693" s="6" t="s">
        <v>948</v>
      </c>
      <c r="G1693" s="9">
        <v>2.4</v>
      </c>
      <c r="H1693" s="9">
        <v>0.1</v>
      </c>
      <c r="I1693" s="9">
        <v>2.5</v>
      </c>
    </row>
    <row r="1694" spans="1:9" x14ac:dyDescent="0.3">
      <c r="A1694" s="6">
        <v>4</v>
      </c>
      <c r="B1694" s="6" t="s">
        <v>973</v>
      </c>
      <c r="C1694" s="6">
        <v>13</v>
      </c>
      <c r="D1694" s="6" t="s">
        <v>968</v>
      </c>
      <c r="E1694" s="6">
        <v>2005</v>
      </c>
      <c r="F1694" s="6" t="s">
        <v>948</v>
      </c>
      <c r="G1694" s="9">
        <v>1.4</v>
      </c>
      <c r="H1694" s="9">
        <v>0</v>
      </c>
      <c r="I1694" s="9">
        <v>1.4</v>
      </c>
    </row>
    <row r="1695" spans="1:9" x14ac:dyDescent="0.3">
      <c r="A1695" s="6">
        <v>4</v>
      </c>
      <c r="B1695" s="6" t="s">
        <v>973</v>
      </c>
      <c r="C1695" s="6">
        <v>14</v>
      </c>
      <c r="D1695" s="6" t="s">
        <v>969</v>
      </c>
      <c r="E1695" s="6">
        <v>2005</v>
      </c>
      <c r="F1695" s="6" t="s">
        <v>948</v>
      </c>
      <c r="G1695" s="9"/>
      <c r="H1695" s="9"/>
      <c r="I1695" s="9">
        <v>113</v>
      </c>
    </row>
    <row r="1696" spans="1:9" x14ac:dyDescent="0.3">
      <c r="A1696" s="6">
        <v>4</v>
      </c>
      <c r="B1696" s="6" t="s">
        <v>973</v>
      </c>
      <c r="C1696" s="6">
        <v>15</v>
      </c>
      <c r="D1696" s="6" t="s">
        <v>970</v>
      </c>
      <c r="E1696" s="6">
        <v>2005</v>
      </c>
      <c r="F1696" s="6" t="s">
        <v>948</v>
      </c>
      <c r="G1696" s="9"/>
      <c r="H1696" s="9"/>
      <c r="I1696" s="9">
        <v>100</v>
      </c>
    </row>
    <row r="1697" spans="1:9" x14ac:dyDescent="0.3">
      <c r="A1697" s="6">
        <v>4</v>
      </c>
      <c r="B1697" s="6" t="s">
        <v>973</v>
      </c>
      <c r="C1697" s="6">
        <v>16</v>
      </c>
      <c r="D1697" s="6" t="s">
        <v>971</v>
      </c>
      <c r="E1697" s="6">
        <v>2005</v>
      </c>
      <c r="F1697" s="6" t="s">
        <v>948</v>
      </c>
      <c r="G1697" s="9"/>
      <c r="H1697" s="9"/>
      <c r="I1697" s="9">
        <v>13.2</v>
      </c>
    </row>
    <row r="1698" spans="1:9" x14ac:dyDescent="0.3">
      <c r="A1698" s="6">
        <v>4</v>
      </c>
      <c r="B1698" s="6" t="s">
        <v>973</v>
      </c>
      <c r="C1698" s="6">
        <v>1</v>
      </c>
      <c r="D1698" s="6" t="s">
        <v>946</v>
      </c>
      <c r="E1698" s="6">
        <v>2006</v>
      </c>
      <c r="F1698" s="6" t="s">
        <v>948</v>
      </c>
      <c r="G1698" s="9">
        <v>93.6</v>
      </c>
      <c r="H1698" s="9">
        <v>6.4</v>
      </c>
      <c r="I1698" s="9">
        <v>100</v>
      </c>
    </row>
    <row r="1699" spans="1:9" x14ac:dyDescent="0.3">
      <c r="A1699" s="6">
        <v>4</v>
      </c>
      <c r="B1699" s="6" t="s">
        <v>973</v>
      </c>
      <c r="C1699" s="6">
        <v>2</v>
      </c>
      <c r="D1699" s="6" t="s">
        <v>951</v>
      </c>
      <c r="E1699" s="6">
        <v>2006</v>
      </c>
      <c r="F1699" s="6" t="s">
        <v>948</v>
      </c>
      <c r="G1699" s="9">
        <v>1.4</v>
      </c>
      <c r="H1699" s="9">
        <v>0.4</v>
      </c>
      <c r="I1699" s="9">
        <v>1.8</v>
      </c>
    </row>
    <row r="1700" spans="1:9" x14ac:dyDescent="0.3">
      <c r="A1700" s="6">
        <v>4</v>
      </c>
      <c r="B1700" s="6" t="s">
        <v>973</v>
      </c>
      <c r="C1700" s="6">
        <v>3</v>
      </c>
      <c r="D1700" s="6" t="s">
        <v>953</v>
      </c>
      <c r="E1700" s="6">
        <v>2006</v>
      </c>
      <c r="F1700" s="6" t="s">
        <v>948</v>
      </c>
      <c r="G1700" s="9">
        <v>6.2</v>
      </c>
      <c r="H1700" s="9">
        <v>0.8</v>
      </c>
      <c r="I1700" s="9">
        <v>7</v>
      </c>
    </row>
    <row r="1701" spans="1:9" x14ac:dyDescent="0.3">
      <c r="A1701" s="6">
        <v>4</v>
      </c>
      <c r="B1701" s="6" t="s">
        <v>973</v>
      </c>
      <c r="C1701" s="6">
        <v>4</v>
      </c>
      <c r="D1701" s="6" t="s">
        <v>955</v>
      </c>
      <c r="E1701" s="6">
        <v>2006</v>
      </c>
      <c r="F1701" s="6" t="s">
        <v>948</v>
      </c>
      <c r="G1701" s="9">
        <v>16</v>
      </c>
      <c r="H1701" s="9">
        <v>1.2</v>
      </c>
      <c r="I1701" s="9">
        <v>17.100000000000001</v>
      </c>
    </row>
    <row r="1702" spans="1:9" x14ac:dyDescent="0.3">
      <c r="A1702" s="6">
        <v>4</v>
      </c>
      <c r="B1702" s="6" t="s">
        <v>973</v>
      </c>
      <c r="C1702" s="6">
        <v>5</v>
      </c>
      <c r="D1702" s="6" t="s">
        <v>957</v>
      </c>
      <c r="E1702" s="6">
        <v>2006</v>
      </c>
      <c r="F1702" s="6" t="s">
        <v>948</v>
      </c>
      <c r="G1702" s="9">
        <v>3</v>
      </c>
      <c r="H1702" s="9">
        <v>1.4</v>
      </c>
      <c r="I1702" s="9">
        <v>4.4000000000000004</v>
      </c>
    </row>
    <row r="1703" spans="1:9" x14ac:dyDescent="0.3">
      <c r="A1703" s="6">
        <v>4</v>
      </c>
      <c r="B1703" s="6" t="s">
        <v>973</v>
      </c>
      <c r="C1703" s="6">
        <v>6</v>
      </c>
      <c r="D1703" s="6" t="s">
        <v>80</v>
      </c>
      <c r="E1703" s="6">
        <v>2006</v>
      </c>
      <c r="F1703" s="6" t="s">
        <v>948</v>
      </c>
      <c r="G1703" s="9">
        <v>3.3</v>
      </c>
      <c r="H1703" s="9">
        <v>0.2</v>
      </c>
      <c r="I1703" s="9">
        <v>3.5</v>
      </c>
    </row>
    <row r="1704" spans="1:9" x14ac:dyDescent="0.3">
      <c r="A1704" s="6">
        <v>4</v>
      </c>
      <c r="B1704" s="6" t="s">
        <v>973</v>
      </c>
      <c r="C1704" s="6">
        <v>7</v>
      </c>
      <c r="D1704" s="6" t="s">
        <v>959</v>
      </c>
      <c r="E1704" s="6">
        <v>2006</v>
      </c>
      <c r="F1704" s="6" t="s">
        <v>948</v>
      </c>
      <c r="G1704" s="9">
        <v>11</v>
      </c>
      <c r="H1704" s="9">
        <v>-0.1</v>
      </c>
      <c r="I1704" s="9">
        <v>10.9</v>
      </c>
    </row>
    <row r="1705" spans="1:9" x14ac:dyDescent="0.3">
      <c r="A1705" s="6">
        <v>4</v>
      </c>
      <c r="B1705" s="6" t="s">
        <v>973</v>
      </c>
      <c r="C1705" s="6">
        <v>8</v>
      </c>
      <c r="D1705" s="6" t="s">
        <v>960</v>
      </c>
      <c r="E1705" s="6">
        <v>2006</v>
      </c>
      <c r="F1705" s="6" t="s">
        <v>948</v>
      </c>
      <c r="G1705" s="9">
        <v>14.3</v>
      </c>
      <c r="H1705" s="9">
        <v>0.3</v>
      </c>
      <c r="I1705" s="9">
        <v>14.5</v>
      </c>
    </row>
    <row r="1706" spans="1:9" x14ac:dyDescent="0.3">
      <c r="A1706" s="6">
        <v>4</v>
      </c>
      <c r="B1706" s="6" t="s">
        <v>973</v>
      </c>
      <c r="C1706" s="6">
        <v>9</v>
      </c>
      <c r="D1706" s="6" t="s">
        <v>965</v>
      </c>
      <c r="E1706" s="6">
        <v>2006</v>
      </c>
      <c r="F1706" s="6" t="s">
        <v>948</v>
      </c>
      <c r="G1706" s="9">
        <v>28</v>
      </c>
      <c r="H1706" s="9">
        <v>0.5</v>
      </c>
      <c r="I1706" s="9">
        <v>28.4</v>
      </c>
    </row>
    <row r="1707" spans="1:9" x14ac:dyDescent="0.3">
      <c r="A1707" s="6">
        <v>4</v>
      </c>
      <c r="B1707" s="6" t="s">
        <v>973</v>
      </c>
      <c r="C1707" s="6">
        <v>10</v>
      </c>
      <c r="D1707" s="6" t="s">
        <v>70</v>
      </c>
      <c r="E1707" s="6">
        <v>2006</v>
      </c>
      <c r="F1707" s="6" t="s">
        <v>948</v>
      </c>
      <c r="G1707" s="9">
        <v>3.4</v>
      </c>
      <c r="H1707" s="9">
        <v>1.7</v>
      </c>
      <c r="I1707" s="9">
        <v>5.0999999999999996</v>
      </c>
    </row>
    <row r="1708" spans="1:9" x14ac:dyDescent="0.3">
      <c r="A1708" s="6">
        <v>4</v>
      </c>
      <c r="B1708" s="6" t="s">
        <v>973</v>
      </c>
      <c r="C1708" s="6">
        <v>11</v>
      </c>
      <c r="D1708" s="6" t="s">
        <v>966</v>
      </c>
      <c r="E1708" s="6">
        <v>2006</v>
      </c>
      <c r="F1708" s="6" t="s">
        <v>948</v>
      </c>
      <c r="G1708" s="9">
        <v>3.3</v>
      </c>
      <c r="H1708" s="9">
        <v>0.1</v>
      </c>
      <c r="I1708" s="9">
        <v>3.4</v>
      </c>
    </row>
    <row r="1709" spans="1:9" x14ac:dyDescent="0.3">
      <c r="A1709" s="6">
        <v>4</v>
      </c>
      <c r="B1709" s="6" t="s">
        <v>973</v>
      </c>
      <c r="C1709" s="6">
        <v>12</v>
      </c>
      <c r="D1709" s="6" t="s">
        <v>967</v>
      </c>
      <c r="E1709" s="6">
        <v>2006</v>
      </c>
      <c r="F1709" s="6" t="s">
        <v>948</v>
      </c>
      <c r="G1709" s="9">
        <v>2.4</v>
      </c>
      <c r="H1709" s="9">
        <v>0.1</v>
      </c>
      <c r="I1709" s="9">
        <v>2.5</v>
      </c>
    </row>
    <row r="1710" spans="1:9" x14ac:dyDescent="0.3">
      <c r="A1710" s="6">
        <v>4</v>
      </c>
      <c r="B1710" s="6" t="s">
        <v>973</v>
      </c>
      <c r="C1710" s="6">
        <v>13</v>
      </c>
      <c r="D1710" s="6" t="s">
        <v>968</v>
      </c>
      <c r="E1710" s="6">
        <v>2006</v>
      </c>
      <c r="F1710" s="6" t="s">
        <v>948</v>
      </c>
      <c r="G1710" s="9">
        <v>1.4</v>
      </c>
      <c r="H1710" s="9">
        <v>0</v>
      </c>
      <c r="I1710" s="9">
        <v>1.4</v>
      </c>
    </row>
    <row r="1711" spans="1:9" x14ac:dyDescent="0.3">
      <c r="A1711" s="6">
        <v>4</v>
      </c>
      <c r="B1711" s="6" t="s">
        <v>973</v>
      </c>
      <c r="C1711" s="6">
        <v>14</v>
      </c>
      <c r="D1711" s="6" t="s">
        <v>969</v>
      </c>
      <c r="E1711" s="6">
        <v>2006</v>
      </c>
      <c r="F1711" s="6" t="s">
        <v>948</v>
      </c>
      <c r="G1711" s="9"/>
      <c r="H1711" s="9"/>
      <c r="I1711" s="9">
        <v>113.7</v>
      </c>
    </row>
    <row r="1712" spans="1:9" x14ac:dyDescent="0.3">
      <c r="A1712" s="6">
        <v>4</v>
      </c>
      <c r="B1712" s="6" t="s">
        <v>973</v>
      </c>
      <c r="C1712" s="6">
        <v>15</v>
      </c>
      <c r="D1712" s="6" t="s">
        <v>970</v>
      </c>
      <c r="E1712" s="6">
        <v>2006</v>
      </c>
      <c r="F1712" s="6" t="s">
        <v>948</v>
      </c>
      <c r="G1712" s="9"/>
      <c r="H1712" s="9"/>
      <c r="I1712" s="9">
        <v>100</v>
      </c>
    </row>
    <row r="1713" spans="1:9" x14ac:dyDescent="0.3">
      <c r="A1713" s="6">
        <v>4</v>
      </c>
      <c r="B1713" s="6" t="s">
        <v>973</v>
      </c>
      <c r="C1713" s="6">
        <v>16</v>
      </c>
      <c r="D1713" s="6" t="s">
        <v>971</v>
      </c>
      <c r="E1713" s="6">
        <v>2006</v>
      </c>
      <c r="F1713" s="6" t="s">
        <v>948</v>
      </c>
      <c r="G1713" s="9"/>
      <c r="H1713" s="9"/>
      <c r="I1713" s="9">
        <v>12.9</v>
      </c>
    </row>
    <row r="1714" spans="1:9" x14ac:dyDescent="0.3">
      <c r="A1714" s="6">
        <v>4</v>
      </c>
      <c r="B1714" s="6" t="s">
        <v>973</v>
      </c>
      <c r="C1714" s="6">
        <v>1</v>
      </c>
      <c r="D1714" s="6" t="s">
        <v>946</v>
      </c>
      <c r="E1714" s="6">
        <v>2007</v>
      </c>
      <c r="F1714" s="6" t="s">
        <v>948</v>
      </c>
      <c r="G1714" s="9">
        <v>92.2</v>
      </c>
      <c r="H1714" s="9">
        <v>7.8</v>
      </c>
      <c r="I1714" s="9">
        <v>100</v>
      </c>
    </row>
    <row r="1715" spans="1:9" x14ac:dyDescent="0.3">
      <c r="A1715" s="6">
        <v>4</v>
      </c>
      <c r="B1715" s="6" t="s">
        <v>973</v>
      </c>
      <c r="C1715" s="6">
        <v>2</v>
      </c>
      <c r="D1715" s="6" t="s">
        <v>951</v>
      </c>
      <c r="E1715" s="6">
        <v>2007</v>
      </c>
      <c r="F1715" s="6" t="s">
        <v>948</v>
      </c>
      <c r="G1715" s="9">
        <v>1.4</v>
      </c>
      <c r="H1715" s="9">
        <v>0.6</v>
      </c>
      <c r="I1715" s="9">
        <v>1.9</v>
      </c>
    </row>
    <row r="1716" spans="1:9" x14ac:dyDescent="0.3">
      <c r="A1716" s="6">
        <v>4</v>
      </c>
      <c r="B1716" s="6" t="s">
        <v>973</v>
      </c>
      <c r="C1716" s="6">
        <v>3</v>
      </c>
      <c r="D1716" s="6" t="s">
        <v>953</v>
      </c>
      <c r="E1716" s="6">
        <v>2007</v>
      </c>
      <c r="F1716" s="6" t="s">
        <v>948</v>
      </c>
      <c r="G1716" s="9">
        <v>7.3</v>
      </c>
      <c r="H1716" s="9">
        <v>1</v>
      </c>
      <c r="I1716" s="9">
        <v>8.1999999999999993</v>
      </c>
    </row>
    <row r="1717" spans="1:9" x14ac:dyDescent="0.3">
      <c r="A1717" s="6">
        <v>4</v>
      </c>
      <c r="B1717" s="6" t="s">
        <v>973</v>
      </c>
      <c r="C1717" s="6">
        <v>4</v>
      </c>
      <c r="D1717" s="6" t="s">
        <v>955</v>
      </c>
      <c r="E1717" s="6">
        <v>2007</v>
      </c>
      <c r="F1717" s="6" t="s">
        <v>948</v>
      </c>
      <c r="G1717" s="9">
        <v>15</v>
      </c>
      <c r="H1717" s="9">
        <v>1.6</v>
      </c>
      <c r="I1717" s="9">
        <v>16.5</v>
      </c>
    </row>
    <row r="1718" spans="1:9" x14ac:dyDescent="0.3">
      <c r="A1718" s="6">
        <v>4</v>
      </c>
      <c r="B1718" s="6" t="s">
        <v>973</v>
      </c>
      <c r="C1718" s="6">
        <v>5</v>
      </c>
      <c r="D1718" s="6" t="s">
        <v>957</v>
      </c>
      <c r="E1718" s="6">
        <v>2007</v>
      </c>
      <c r="F1718" s="6" t="s">
        <v>948</v>
      </c>
      <c r="G1718" s="9">
        <v>2.9</v>
      </c>
      <c r="H1718" s="9">
        <v>1.4</v>
      </c>
      <c r="I1718" s="9">
        <v>4.3</v>
      </c>
    </row>
    <row r="1719" spans="1:9" x14ac:dyDescent="0.3">
      <c r="A1719" s="6">
        <v>4</v>
      </c>
      <c r="B1719" s="6" t="s">
        <v>973</v>
      </c>
      <c r="C1719" s="6">
        <v>6</v>
      </c>
      <c r="D1719" s="6" t="s">
        <v>80</v>
      </c>
      <c r="E1719" s="6">
        <v>2007</v>
      </c>
      <c r="F1719" s="6" t="s">
        <v>948</v>
      </c>
      <c r="G1719" s="9">
        <v>3.2</v>
      </c>
      <c r="H1719" s="9">
        <v>0.2</v>
      </c>
      <c r="I1719" s="9">
        <v>3.4</v>
      </c>
    </row>
    <row r="1720" spans="1:9" x14ac:dyDescent="0.3">
      <c r="A1720" s="6">
        <v>4</v>
      </c>
      <c r="B1720" s="6" t="s">
        <v>973</v>
      </c>
      <c r="C1720" s="6">
        <v>7</v>
      </c>
      <c r="D1720" s="6" t="s">
        <v>959</v>
      </c>
      <c r="E1720" s="6">
        <v>2007</v>
      </c>
      <c r="F1720" s="6" t="s">
        <v>948</v>
      </c>
      <c r="G1720" s="9">
        <v>11.5</v>
      </c>
      <c r="H1720" s="9">
        <v>-0.1</v>
      </c>
      <c r="I1720" s="9">
        <v>11.4</v>
      </c>
    </row>
    <row r="1721" spans="1:9" x14ac:dyDescent="0.3">
      <c r="A1721" s="6">
        <v>4</v>
      </c>
      <c r="B1721" s="6" t="s">
        <v>973</v>
      </c>
      <c r="C1721" s="6">
        <v>8</v>
      </c>
      <c r="D1721" s="6" t="s">
        <v>960</v>
      </c>
      <c r="E1721" s="6">
        <v>2007</v>
      </c>
      <c r="F1721" s="6" t="s">
        <v>948</v>
      </c>
      <c r="G1721" s="9">
        <v>13.5</v>
      </c>
      <c r="H1721" s="9">
        <v>0.4</v>
      </c>
      <c r="I1721" s="9">
        <v>13.8</v>
      </c>
    </row>
    <row r="1722" spans="1:9" x14ac:dyDescent="0.3">
      <c r="A1722" s="6">
        <v>4</v>
      </c>
      <c r="B1722" s="6" t="s">
        <v>973</v>
      </c>
      <c r="C1722" s="6">
        <v>9</v>
      </c>
      <c r="D1722" s="6" t="s">
        <v>965</v>
      </c>
      <c r="E1722" s="6">
        <v>2007</v>
      </c>
      <c r="F1722" s="6" t="s">
        <v>948</v>
      </c>
      <c r="G1722" s="9">
        <v>27.6</v>
      </c>
      <c r="H1722" s="9">
        <v>0.6</v>
      </c>
      <c r="I1722" s="9">
        <v>28.2</v>
      </c>
    </row>
    <row r="1723" spans="1:9" x14ac:dyDescent="0.3">
      <c r="A1723" s="6">
        <v>4</v>
      </c>
      <c r="B1723" s="6" t="s">
        <v>973</v>
      </c>
      <c r="C1723" s="6">
        <v>10</v>
      </c>
      <c r="D1723" s="6" t="s">
        <v>70</v>
      </c>
      <c r="E1723" s="6">
        <v>2007</v>
      </c>
      <c r="F1723" s="6" t="s">
        <v>948</v>
      </c>
      <c r="G1723" s="9">
        <v>3.5</v>
      </c>
      <c r="H1723" s="9">
        <v>2</v>
      </c>
      <c r="I1723" s="9">
        <v>5.4</v>
      </c>
    </row>
    <row r="1724" spans="1:9" x14ac:dyDescent="0.3">
      <c r="A1724" s="6">
        <v>4</v>
      </c>
      <c r="B1724" s="6" t="s">
        <v>973</v>
      </c>
      <c r="C1724" s="6">
        <v>11</v>
      </c>
      <c r="D1724" s="6" t="s">
        <v>966</v>
      </c>
      <c r="E1724" s="6">
        <v>2007</v>
      </c>
      <c r="F1724" s="6" t="s">
        <v>948</v>
      </c>
      <c r="G1724" s="9">
        <v>2.8</v>
      </c>
      <c r="H1724" s="9">
        <v>0.2</v>
      </c>
      <c r="I1724" s="9">
        <v>3</v>
      </c>
    </row>
    <row r="1725" spans="1:9" x14ac:dyDescent="0.3">
      <c r="A1725" s="6">
        <v>4</v>
      </c>
      <c r="B1725" s="6" t="s">
        <v>973</v>
      </c>
      <c r="C1725" s="6">
        <v>12</v>
      </c>
      <c r="D1725" s="6" t="s">
        <v>967</v>
      </c>
      <c r="E1725" s="6">
        <v>2007</v>
      </c>
      <c r="F1725" s="6" t="s">
        <v>948</v>
      </c>
      <c r="G1725" s="9">
        <v>2.1</v>
      </c>
      <c r="H1725" s="9">
        <v>0.1</v>
      </c>
      <c r="I1725" s="9">
        <v>2.2999999999999998</v>
      </c>
    </row>
    <row r="1726" spans="1:9" x14ac:dyDescent="0.3">
      <c r="A1726" s="6">
        <v>4</v>
      </c>
      <c r="B1726" s="6" t="s">
        <v>973</v>
      </c>
      <c r="C1726" s="6">
        <v>13</v>
      </c>
      <c r="D1726" s="6" t="s">
        <v>968</v>
      </c>
      <c r="E1726" s="6">
        <v>2007</v>
      </c>
      <c r="F1726" s="6" t="s">
        <v>948</v>
      </c>
      <c r="G1726" s="9">
        <v>1.5</v>
      </c>
      <c r="H1726" s="9">
        <v>0</v>
      </c>
      <c r="I1726" s="9">
        <v>1.5</v>
      </c>
    </row>
    <row r="1727" spans="1:9" x14ac:dyDescent="0.3">
      <c r="A1727" s="6">
        <v>4</v>
      </c>
      <c r="B1727" s="6" t="s">
        <v>973</v>
      </c>
      <c r="C1727" s="6">
        <v>14</v>
      </c>
      <c r="D1727" s="6" t="s">
        <v>969</v>
      </c>
      <c r="E1727" s="6">
        <v>2007</v>
      </c>
      <c r="F1727" s="6" t="s">
        <v>948</v>
      </c>
      <c r="G1727" s="9"/>
      <c r="H1727" s="9"/>
      <c r="I1727" s="9">
        <v>114.9</v>
      </c>
    </row>
    <row r="1728" spans="1:9" x14ac:dyDescent="0.3">
      <c r="A1728" s="6">
        <v>4</v>
      </c>
      <c r="B1728" s="6" t="s">
        <v>973</v>
      </c>
      <c r="C1728" s="6">
        <v>15</v>
      </c>
      <c r="D1728" s="6" t="s">
        <v>970</v>
      </c>
      <c r="E1728" s="6">
        <v>2007</v>
      </c>
      <c r="F1728" s="6" t="s">
        <v>948</v>
      </c>
      <c r="G1728" s="9"/>
      <c r="H1728" s="9"/>
      <c r="I1728" s="9">
        <v>100</v>
      </c>
    </row>
    <row r="1729" spans="1:9" x14ac:dyDescent="0.3">
      <c r="A1729" s="6">
        <v>4</v>
      </c>
      <c r="B1729" s="6" t="s">
        <v>973</v>
      </c>
      <c r="C1729" s="6">
        <v>16</v>
      </c>
      <c r="D1729" s="6" t="s">
        <v>971</v>
      </c>
      <c r="E1729" s="6">
        <v>2007</v>
      </c>
      <c r="F1729" s="6" t="s">
        <v>948</v>
      </c>
      <c r="G1729" s="9"/>
      <c r="H1729" s="9"/>
      <c r="I1729" s="9">
        <v>15.1</v>
      </c>
    </row>
    <row r="1730" spans="1:9" x14ac:dyDescent="0.3">
      <c r="A1730" s="6">
        <v>4</v>
      </c>
      <c r="B1730" s="6" t="s">
        <v>973</v>
      </c>
      <c r="C1730" s="6">
        <v>1</v>
      </c>
      <c r="D1730" s="6" t="s">
        <v>946</v>
      </c>
      <c r="E1730" s="6">
        <v>2008</v>
      </c>
      <c r="F1730" s="6" t="s">
        <v>948</v>
      </c>
      <c r="G1730" s="9">
        <v>93.3</v>
      </c>
      <c r="H1730" s="9">
        <v>6.7</v>
      </c>
      <c r="I1730" s="9">
        <v>100</v>
      </c>
    </row>
    <row r="1731" spans="1:9" x14ac:dyDescent="0.3">
      <c r="A1731" s="6">
        <v>4</v>
      </c>
      <c r="B1731" s="6" t="s">
        <v>973</v>
      </c>
      <c r="C1731" s="6">
        <v>2</v>
      </c>
      <c r="D1731" s="6" t="s">
        <v>951</v>
      </c>
      <c r="E1731" s="6">
        <v>2008</v>
      </c>
      <c r="F1731" s="6" t="s">
        <v>948</v>
      </c>
      <c r="G1731" s="9">
        <v>1.7</v>
      </c>
      <c r="H1731" s="9">
        <v>0.4</v>
      </c>
      <c r="I1731" s="9">
        <v>2.1</v>
      </c>
    </row>
    <row r="1732" spans="1:9" x14ac:dyDescent="0.3">
      <c r="A1732" s="6">
        <v>4</v>
      </c>
      <c r="B1732" s="6" t="s">
        <v>973</v>
      </c>
      <c r="C1732" s="6">
        <v>3</v>
      </c>
      <c r="D1732" s="6" t="s">
        <v>953</v>
      </c>
      <c r="E1732" s="6">
        <v>2008</v>
      </c>
      <c r="F1732" s="6" t="s">
        <v>948</v>
      </c>
      <c r="G1732" s="9">
        <v>7</v>
      </c>
      <c r="H1732" s="9">
        <v>0.8</v>
      </c>
      <c r="I1732" s="9">
        <v>7.8</v>
      </c>
    </row>
    <row r="1733" spans="1:9" x14ac:dyDescent="0.3">
      <c r="A1733" s="6">
        <v>4</v>
      </c>
      <c r="B1733" s="6" t="s">
        <v>973</v>
      </c>
      <c r="C1733" s="6">
        <v>4</v>
      </c>
      <c r="D1733" s="6" t="s">
        <v>955</v>
      </c>
      <c r="E1733" s="6">
        <v>2008</v>
      </c>
      <c r="F1733" s="6" t="s">
        <v>948</v>
      </c>
      <c r="G1733" s="9">
        <v>14.6</v>
      </c>
      <c r="H1733" s="9">
        <v>1.4</v>
      </c>
      <c r="I1733" s="9">
        <v>16</v>
      </c>
    </row>
    <row r="1734" spans="1:9" x14ac:dyDescent="0.3">
      <c r="A1734" s="6">
        <v>4</v>
      </c>
      <c r="B1734" s="6" t="s">
        <v>973</v>
      </c>
      <c r="C1734" s="6">
        <v>5</v>
      </c>
      <c r="D1734" s="6" t="s">
        <v>957</v>
      </c>
      <c r="E1734" s="6">
        <v>2008</v>
      </c>
      <c r="F1734" s="6" t="s">
        <v>948</v>
      </c>
      <c r="G1734" s="9">
        <v>2.6</v>
      </c>
      <c r="H1734" s="9">
        <v>1.4</v>
      </c>
      <c r="I1734" s="9">
        <v>4.0999999999999996</v>
      </c>
    </row>
    <row r="1735" spans="1:9" x14ac:dyDescent="0.3">
      <c r="A1735" s="6">
        <v>4</v>
      </c>
      <c r="B1735" s="6" t="s">
        <v>973</v>
      </c>
      <c r="C1735" s="6">
        <v>6</v>
      </c>
      <c r="D1735" s="6" t="s">
        <v>80</v>
      </c>
      <c r="E1735" s="6">
        <v>2008</v>
      </c>
      <c r="F1735" s="6" t="s">
        <v>948</v>
      </c>
      <c r="G1735" s="9">
        <v>3.4</v>
      </c>
      <c r="H1735" s="9">
        <v>0.1</v>
      </c>
      <c r="I1735" s="9">
        <v>3.4</v>
      </c>
    </row>
    <row r="1736" spans="1:9" x14ac:dyDescent="0.3">
      <c r="A1736" s="6">
        <v>4</v>
      </c>
      <c r="B1736" s="6" t="s">
        <v>973</v>
      </c>
      <c r="C1736" s="6">
        <v>7</v>
      </c>
      <c r="D1736" s="6" t="s">
        <v>959</v>
      </c>
      <c r="E1736" s="6">
        <v>2008</v>
      </c>
      <c r="F1736" s="6" t="s">
        <v>948</v>
      </c>
      <c r="G1736" s="9">
        <v>11.8</v>
      </c>
      <c r="H1736" s="9">
        <v>-0.1</v>
      </c>
      <c r="I1736" s="9">
        <v>11.6</v>
      </c>
    </row>
    <row r="1737" spans="1:9" x14ac:dyDescent="0.3">
      <c r="A1737" s="6">
        <v>4</v>
      </c>
      <c r="B1737" s="6" t="s">
        <v>973</v>
      </c>
      <c r="C1737" s="6">
        <v>8</v>
      </c>
      <c r="D1737" s="6" t="s">
        <v>960</v>
      </c>
      <c r="E1737" s="6">
        <v>2008</v>
      </c>
      <c r="F1737" s="6" t="s">
        <v>948</v>
      </c>
      <c r="G1737" s="9">
        <v>14</v>
      </c>
      <c r="H1737" s="9">
        <v>0.2</v>
      </c>
      <c r="I1737" s="9">
        <v>14.3</v>
      </c>
    </row>
    <row r="1738" spans="1:9" x14ac:dyDescent="0.3">
      <c r="A1738" s="6">
        <v>4</v>
      </c>
      <c r="B1738" s="6" t="s">
        <v>973</v>
      </c>
      <c r="C1738" s="6">
        <v>9</v>
      </c>
      <c r="D1738" s="6" t="s">
        <v>965</v>
      </c>
      <c r="E1738" s="6">
        <v>2008</v>
      </c>
      <c r="F1738" s="6" t="s">
        <v>948</v>
      </c>
      <c r="G1738" s="9">
        <v>28.1</v>
      </c>
      <c r="H1738" s="9">
        <v>0.5</v>
      </c>
      <c r="I1738" s="9">
        <v>28.6</v>
      </c>
    </row>
    <row r="1739" spans="1:9" x14ac:dyDescent="0.3">
      <c r="A1739" s="6">
        <v>4</v>
      </c>
      <c r="B1739" s="6" t="s">
        <v>973</v>
      </c>
      <c r="C1739" s="6">
        <v>10</v>
      </c>
      <c r="D1739" s="6" t="s">
        <v>70</v>
      </c>
      <c r="E1739" s="6">
        <v>2008</v>
      </c>
      <c r="F1739" s="6" t="s">
        <v>948</v>
      </c>
      <c r="G1739" s="9">
        <v>4</v>
      </c>
      <c r="H1739" s="9">
        <v>1.7</v>
      </c>
      <c r="I1739" s="9">
        <v>5.7</v>
      </c>
    </row>
    <row r="1740" spans="1:9" x14ac:dyDescent="0.3">
      <c r="A1740" s="6">
        <v>4</v>
      </c>
      <c r="B1740" s="6" t="s">
        <v>973</v>
      </c>
      <c r="C1740" s="6">
        <v>11</v>
      </c>
      <c r="D1740" s="6" t="s">
        <v>966</v>
      </c>
      <c r="E1740" s="6">
        <v>2008</v>
      </c>
      <c r="F1740" s="6" t="s">
        <v>948</v>
      </c>
      <c r="G1740" s="9">
        <v>2.5</v>
      </c>
      <c r="H1740" s="9">
        <v>0.2</v>
      </c>
      <c r="I1740" s="9">
        <v>2.7</v>
      </c>
    </row>
    <row r="1741" spans="1:9" x14ac:dyDescent="0.3">
      <c r="A1741" s="6">
        <v>4</v>
      </c>
      <c r="B1741" s="6" t="s">
        <v>973</v>
      </c>
      <c r="C1741" s="6">
        <v>12</v>
      </c>
      <c r="D1741" s="6" t="s">
        <v>967</v>
      </c>
      <c r="E1741" s="6">
        <v>2008</v>
      </c>
      <c r="F1741" s="6" t="s">
        <v>948</v>
      </c>
      <c r="G1741" s="9">
        <v>2.1</v>
      </c>
      <c r="H1741" s="9">
        <v>0.1</v>
      </c>
      <c r="I1741" s="9">
        <v>2.2000000000000002</v>
      </c>
    </row>
    <row r="1742" spans="1:9" x14ac:dyDescent="0.3">
      <c r="A1742" s="6">
        <v>4</v>
      </c>
      <c r="B1742" s="6" t="s">
        <v>973</v>
      </c>
      <c r="C1742" s="6">
        <v>13</v>
      </c>
      <c r="D1742" s="6" t="s">
        <v>968</v>
      </c>
      <c r="E1742" s="6">
        <v>2008</v>
      </c>
      <c r="F1742" s="6" t="s">
        <v>948</v>
      </c>
      <c r="G1742" s="9">
        <v>1.6</v>
      </c>
      <c r="H1742" s="9">
        <v>0</v>
      </c>
      <c r="I1742" s="9">
        <v>1.6</v>
      </c>
    </row>
    <row r="1743" spans="1:9" x14ac:dyDescent="0.3">
      <c r="A1743" s="6">
        <v>4</v>
      </c>
      <c r="B1743" s="6" t="s">
        <v>973</v>
      </c>
      <c r="C1743" s="6">
        <v>14</v>
      </c>
      <c r="D1743" s="6" t="s">
        <v>969</v>
      </c>
      <c r="E1743" s="6">
        <v>2008</v>
      </c>
      <c r="F1743" s="6" t="s">
        <v>948</v>
      </c>
      <c r="G1743" s="9"/>
      <c r="H1743" s="9"/>
      <c r="I1743" s="9">
        <v>114.8</v>
      </c>
    </row>
    <row r="1744" spans="1:9" x14ac:dyDescent="0.3">
      <c r="A1744" s="6">
        <v>4</v>
      </c>
      <c r="B1744" s="6" t="s">
        <v>973</v>
      </c>
      <c r="C1744" s="6">
        <v>15</v>
      </c>
      <c r="D1744" s="6" t="s">
        <v>970</v>
      </c>
      <c r="E1744" s="6">
        <v>2008</v>
      </c>
      <c r="F1744" s="6" t="s">
        <v>948</v>
      </c>
      <c r="G1744" s="9"/>
      <c r="H1744" s="9"/>
      <c r="I1744" s="9">
        <v>100</v>
      </c>
    </row>
    <row r="1745" spans="1:9" x14ac:dyDescent="0.3">
      <c r="A1745" s="6">
        <v>4</v>
      </c>
      <c r="B1745" s="6" t="s">
        <v>973</v>
      </c>
      <c r="C1745" s="6">
        <v>16</v>
      </c>
      <c r="D1745" s="6" t="s">
        <v>971</v>
      </c>
      <c r="E1745" s="6">
        <v>2008</v>
      </c>
      <c r="F1745" s="6" t="s">
        <v>948</v>
      </c>
      <c r="G1745" s="9"/>
      <c r="H1745" s="9"/>
      <c r="I1745" s="9">
        <v>15</v>
      </c>
    </row>
    <row r="1746" spans="1:9" x14ac:dyDescent="0.3">
      <c r="A1746" s="6">
        <v>4</v>
      </c>
      <c r="B1746" s="6" t="s">
        <v>973</v>
      </c>
      <c r="C1746" s="6">
        <v>1</v>
      </c>
      <c r="D1746" s="6" t="s">
        <v>946</v>
      </c>
      <c r="E1746" s="6">
        <v>2009</v>
      </c>
      <c r="F1746" s="6" t="s">
        <v>948</v>
      </c>
      <c r="G1746" s="9">
        <v>94.1</v>
      </c>
      <c r="H1746" s="9">
        <v>5.9</v>
      </c>
      <c r="I1746" s="9">
        <v>100</v>
      </c>
    </row>
    <row r="1747" spans="1:9" x14ac:dyDescent="0.3">
      <c r="A1747" s="6">
        <v>4</v>
      </c>
      <c r="B1747" s="6" t="s">
        <v>973</v>
      </c>
      <c r="C1747" s="6">
        <v>2</v>
      </c>
      <c r="D1747" s="6" t="s">
        <v>951</v>
      </c>
      <c r="E1747" s="6">
        <v>2009</v>
      </c>
      <c r="F1747" s="6" t="s">
        <v>948</v>
      </c>
      <c r="G1747" s="9">
        <v>2</v>
      </c>
      <c r="H1747" s="9">
        <v>0.5</v>
      </c>
      <c r="I1747" s="9">
        <v>2.4</v>
      </c>
    </row>
    <row r="1748" spans="1:9" x14ac:dyDescent="0.3">
      <c r="A1748" s="6">
        <v>4</v>
      </c>
      <c r="B1748" s="6" t="s">
        <v>973</v>
      </c>
      <c r="C1748" s="6">
        <v>3</v>
      </c>
      <c r="D1748" s="6" t="s">
        <v>953</v>
      </c>
      <c r="E1748" s="6">
        <v>2009</v>
      </c>
      <c r="F1748" s="6" t="s">
        <v>948</v>
      </c>
      <c r="G1748" s="9">
        <v>6.8</v>
      </c>
      <c r="H1748" s="9">
        <v>0.9</v>
      </c>
      <c r="I1748" s="9">
        <v>7.7</v>
      </c>
    </row>
    <row r="1749" spans="1:9" x14ac:dyDescent="0.3">
      <c r="A1749" s="6">
        <v>4</v>
      </c>
      <c r="B1749" s="6" t="s">
        <v>973</v>
      </c>
      <c r="C1749" s="6">
        <v>4</v>
      </c>
      <c r="D1749" s="6" t="s">
        <v>955</v>
      </c>
      <c r="E1749" s="6">
        <v>2009</v>
      </c>
      <c r="F1749" s="6" t="s">
        <v>948</v>
      </c>
      <c r="G1749" s="9">
        <v>16.8</v>
      </c>
      <c r="H1749" s="9">
        <v>1.2</v>
      </c>
      <c r="I1749" s="9">
        <v>18</v>
      </c>
    </row>
    <row r="1750" spans="1:9" x14ac:dyDescent="0.3">
      <c r="A1750" s="6">
        <v>4</v>
      </c>
      <c r="B1750" s="6" t="s">
        <v>973</v>
      </c>
      <c r="C1750" s="6">
        <v>5</v>
      </c>
      <c r="D1750" s="6" t="s">
        <v>957</v>
      </c>
      <c r="E1750" s="6">
        <v>2009</v>
      </c>
      <c r="F1750" s="6" t="s">
        <v>948</v>
      </c>
      <c r="G1750" s="9">
        <v>2.6</v>
      </c>
      <c r="H1750" s="9">
        <v>1.1000000000000001</v>
      </c>
      <c r="I1750" s="9">
        <v>3.7</v>
      </c>
    </row>
    <row r="1751" spans="1:9" x14ac:dyDescent="0.3">
      <c r="A1751" s="6">
        <v>4</v>
      </c>
      <c r="B1751" s="6" t="s">
        <v>973</v>
      </c>
      <c r="C1751" s="6">
        <v>6</v>
      </c>
      <c r="D1751" s="6" t="s">
        <v>80</v>
      </c>
      <c r="E1751" s="6">
        <v>2009</v>
      </c>
      <c r="F1751" s="6" t="s">
        <v>948</v>
      </c>
      <c r="G1751" s="9">
        <v>3.4</v>
      </c>
      <c r="H1751" s="9">
        <v>0.1</v>
      </c>
      <c r="I1751" s="9">
        <v>3.4</v>
      </c>
    </row>
    <row r="1752" spans="1:9" x14ac:dyDescent="0.3">
      <c r="A1752" s="6">
        <v>4</v>
      </c>
      <c r="B1752" s="6" t="s">
        <v>973</v>
      </c>
      <c r="C1752" s="6">
        <v>7</v>
      </c>
      <c r="D1752" s="6" t="s">
        <v>959</v>
      </c>
      <c r="E1752" s="6">
        <v>2009</v>
      </c>
      <c r="F1752" s="6" t="s">
        <v>948</v>
      </c>
      <c r="G1752" s="9">
        <v>11.1</v>
      </c>
      <c r="H1752" s="9">
        <v>-0.1</v>
      </c>
      <c r="I1752" s="9">
        <v>10.9</v>
      </c>
    </row>
    <row r="1753" spans="1:9" x14ac:dyDescent="0.3">
      <c r="A1753" s="6">
        <v>4</v>
      </c>
      <c r="B1753" s="6" t="s">
        <v>973</v>
      </c>
      <c r="C1753" s="6">
        <v>8</v>
      </c>
      <c r="D1753" s="6" t="s">
        <v>960</v>
      </c>
      <c r="E1753" s="6">
        <v>2009</v>
      </c>
      <c r="F1753" s="6" t="s">
        <v>948</v>
      </c>
      <c r="G1753" s="9">
        <v>14</v>
      </c>
      <c r="H1753" s="9">
        <v>0.2</v>
      </c>
      <c r="I1753" s="9">
        <v>14.2</v>
      </c>
    </row>
    <row r="1754" spans="1:9" x14ac:dyDescent="0.3">
      <c r="A1754" s="6">
        <v>4</v>
      </c>
      <c r="B1754" s="6" t="s">
        <v>973</v>
      </c>
      <c r="C1754" s="6">
        <v>9</v>
      </c>
      <c r="D1754" s="6" t="s">
        <v>965</v>
      </c>
      <c r="E1754" s="6">
        <v>2009</v>
      </c>
      <c r="F1754" s="6" t="s">
        <v>948</v>
      </c>
      <c r="G1754" s="9">
        <v>27.3</v>
      </c>
      <c r="H1754" s="9">
        <v>0.4</v>
      </c>
      <c r="I1754" s="9">
        <v>27.7</v>
      </c>
    </row>
    <row r="1755" spans="1:9" x14ac:dyDescent="0.3">
      <c r="A1755" s="6">
        <v>4</v>
      </c>
      <c r="B1755" s="6" t="s">
        <v>973</v>
      </c>
      <c r="C1755" s="6">
        <v>10</v>
      </c>
      <c r="D1755" s="6" t="s">
        <v>70</v>
      </c>
      <c r="E1755" s="6">
        <v>2009</v>
      </c>
      <c r="F1755" s="6" t="s">
        <v>948</v>
      </c>
      <c r="G1755" s="9">
        <v>3.7</v>
      </c>
      <c r="H1755" s="9">
        <v>1.4</v>
      </c>
      <c r="I1755" s="9">
        <v>5.2</v>
      </c>
    </row>
    <row r="1756" spans="1:9" x14ac:dyDescent="0.3">
      <c r="A1756" s="6">
        <v>4</v>
      </c>
      <c r="B1756" s="6" t="s">
        <v>973</v>
      </c>
      <c r="C1756" s="6">
        <v>11</v>
      </c>
      <c r="D1756" s="6" t="s">
        <v>966</v>
      </c>
      <c r="E1756" s="6">
        <v>2009</v>
      </c>
      <c r="F1756" s="6" t="s">
        <v>948</v>
      </c>
      <c r="G1756" s="9">
        <v>2.7</v>
      </c>
      <c r="H1756" s="9">
        <v>0.2</v>
      </c>
      <c r="I1756" s="9">
        <v>2.9</v>
      </c>
    </row>
    <row r="1757" spans="1:9" x14ac:dyDescent="0.3">
      <c r="A1757" s="6">
        <v>4</v>
      </c>
      <c r="B1757" s="6" t="s">
        <v>973</v>
      </c>
      <c r="C1757" s="6">
        <v>12</v>
      </c>
      <c r="D1757" s="6" t="s">
        <v>967</v>
      </c>
      <c r="E1757" s="6">
        <v>2009</v>
      </c>
      <c r="F1757" s="6" t="s">
        <v>948</v>
      </c>
      <c r="G1757" s="9">
        <v>2</v>
      </c>
      <c r="H1757" s="9">
        <v>0.1</v>
      </c>
      <c r="I1757" s="9">
        <v>2.1</v>
      </c>
    </row>
    <row r="1758" spans="1:9" x14ac:dyDescent="0.3">
      <c r="A1758" s="6">
        <v>4</v>
      </c>
      <c r="B1758" s="6" t="s">
        <v>973</v>
      </c>
      <c r="C1758" s="6">
        <v>13</v>
      </c>
      <c r="D1758" s="6" t="s">
        <v>968</v>
      </c>
      <c r="E1758" s="6">
        <v>2009</v>
      </c>
      <c r="F1758" s="6" t="s">
        <v>948</v>
      </c>
      <c r="G1758" s="9">
        <v>1.5</v>
      </c>
      <c r="H1758" s="9">
        <v>0</v>
      </c>
      <c r="I1758" s="9">
        <v>1.5</v>
      </c>
    </row>
    <row r="1759" spans="1:9" x14ac:dyDescent="0.3">
      <c r="A1759" s="6">
        <v>4</v>
      </c>
      <c r="B1759" s="6" t="s">
        <v>973</v>
      </c>
      <c r="C1759" s="6">
        <v>14</v>
      </c>
      <c r="D1759" s="6" t="s">
        <v>969</v>
      </c>
      <c r="E1759" s="6">
        <v>2009</v>
      </c>
      <c r="F1759" s="6" t="s">
        <v>948</v>
      </c>
      <c r="G1759" s="9"/>
      <c r="H1759" s="9"/>
      <c r="I1759" s="9">
        <v>113.7</v>
      </c>
    </row>
    <row r="1760" spans="1:9" x14ac:dyDescent="0.3">
      <c r="A1760" s="6">
        <v>4</v>
      </c>
      <c r="B1760" s="6" t="s">
        <v>973</v>
      </c>
      <c r="C1760" s="6">
        <v>15</v>
      </c>
      <c r="D1760" s="6" t="s">
        <v>970</v>
      </c>
      <c r="E1760" s="6">
        <v>2009</v>
      </c>
      <c r="F1760" s="6" t="s">
        <v>948</v>
      </c>
      <c r="G1760" s="9"/>
      <c r="H1760" s="9"/>
      <c r="I1760" s="9">
        <v>100</v>
      </c>
    </row>
    <row r="1761" spans="1:9" x14ac:dyDescent="0.3">
      <c r="A1761" s="6">
        <v>4</v>
      </c>
      <c r="B1761" s="6" t="s">
        <v>973</v>
      </c>
      <c r="C1761" s="6">
        <v>16</v>
      </c>
      <c r="D1761" s="6" t="s">
        <v>971</v>
      </c>
      <c r="E1761" s="6">
        <v>2009</v>
      </c>
      <c r="F1761" s="6" t="s">
        <v>948</v>
      </c>
      <c r="G1761" s="9"/>
      <c r="H1761" s="9"/>
      <c r="I1761" s="9">
        <v>15.6</v>
      </c>
    </row>
    <row r="1762" spans="1:9" x14ac:dyDescent="0.3">
      <c r="A1762" s="6">
        <v>4</v>
      </c>
      <c r="B1762" s="6" t="s">
        <v>973</v>
      </c>
      <c r="C1762" s="6">
        <v>1</v>
      </c>
      <c r="D1762" s="6" t="s">
        <v>946</v>
      </c>
      <c r="E1762" s="6">
        <v>2010</v>
      </c>
      <c r="F1762" s="6" t="s">
        <v>948</v>
      </c>
      <c r="G1762" s="9">
        <v>93.8</v>
      </c>
      <c r="H1762" s="9">
        <v>6.1</v>
      </c>
      <c r="I1762" s="9">
        <v>100</v>
      </c>
    </row>
    <row r="1763" spans="1:9" x14ac:dyDescent="0.3">
      <c r="A1763" s="6">
        <v>4</v>
      </c>
      <c r="B1763" s="6" t="s">
        <v>973</v>
      </c>
      <c r="C1763" s="6">
        <v>2</v>
      </c>
      <c r="D1763" s="6" t="s">
        <v>951</v>
      </c>
      <c r="E1763" s="6">
        <v>2010</v>
      </c>
      <c r="F1763" s="6" t="s">
        <v>948</v>
      </c>
      <c r="G1763" s="9">
        <v>2</v>
      </c>
      <c r="H1763" s="9">
        <v>0.5</v>
      </c>
      <c r="I1763" s="9">
        <v>2.5</v>
      </c>
    </row>
    <row r="1764" spans="1:9" x14ac:dyDescent="0.3">
      <c r="A1764" s="6">
        <v>4</v>
      </c>
      <c r="B1764" s="6" t="s">
        <v>973</v>
      </c>
      <c r="C1764" s="6">
        <v>3</v>
      </c>
      <c r="D1764" s="6" t="s">
        <v>953</v>
      </c>
      <c r="E1764" s="6">
        <v>2010</v>
      </c>
      <c r="F1764" s="6" t="s">
        <v>948</v>
      </c>
      <c r="G1764" s="9">
        <v>7.1</v>
      </c>
      <c r="H1764" s="9">
        <v>0.8</v>
      </c>
      <c r="I1764" s="9">
        <v>7.9</v>
      </c>
    </row>
    <row r="1765" spans="1:9" x14ac:dyDescent="0.3">
      <c r="A1765" s="6">
        <v>4</v>
      </c>
      <c r="B1765" s="6" t="s">
        <v>973</v>
      </c>
      <c r="C1765" s="6">
        <v>4</v>
      </c>
      <c r="D1765" s="6" t="s">
        <v>955</v>
      </c>
      <c r="E1765" s="6">
        <v>2010</v>
      </c>
      <c r="F1765" s="6" t="s">
        <v>948</v>
      </c>
      <c r="G1765" s="9">
        <v>15.7</v>
      </c>
      <c r="H1765" s="9">
        <v>1.3</v>
      </c>
      <c r="I1765" s="9">
        <v>17</v>
      </c>
    </row>
    <row r="1766" spans="1:9" x14ac:dyDescent="0.3">
      <c r="A1766" s="6">
        <v>4</v>
      </c>
      <c r="B1766" s="6" t="s">
        <v>973</v>
      </c>
      <c r="C1766" s="6">
        <v>5</v>
      </c>
      <c r="D1766" s="6" t="s">
        <v>957</v>
      </c>
      <c r="E1766" s="6">
        <v>2010</v>
      </c>
      <c r="F1766" s="6" t="s">
        <v>948</v>
      </c>
      <c r="G1766" s="9">
        <v>2.5</v>
      </c>
      <c r="H1766" s="9">
        <v>1.2</v>
      </c>
      <c r="I1766" s="9">
        <v>3.7</v>
      </c>
    </row>
    <row r="1767" spans="1:9" x14ac:dyDescent="0.3">
      <c r="A1767" s="6">
        <v>4</v>
      </c>
      <c r="B1767" s="6" t="s">
        <v>973</v>
      </c>
      <c r="C1767" s="6">
        <v>6</v>
      </c>
      <c r="D1767" s="6" t="s">
        <v>80</v>
      </c>
      <c r="E1767" s="6">
        <v>2010</v>
      </c>
      <c r="F1767" s="6" t="s">
        <v>948</v>
      </c>
      <c r="G1767" s="9">
        <v>3.1</v>
      </c>
      <c r="H1767" s="9">
        <v>0.1</v>
      </c>
      <c r="I1767" s="9">
        <v>3.2</v>
      </c>
    </row>
    <row r="1768" spans="1:9" x14ac:dyDescent="0.3">
      <c r="A1768" s="6">
        <v>4</v>
      </c>
      <c r="B1768" s="6" t="s">
        <v>973</v>
      </c>
      <c r="C1768" s="6">
        <v>7</v>
      </c>
      <c r="D1768" s="6" t="s">
        <v>959</v>
      </c>
      <c r="E1768" s="6">
        <v>2010</v>
      </c>
      <c r="F1768" s="6" t="s">
        <v>948</v>
      </c>
      <c r="G1768" s="9">
        <v>11.3</v>
      </c>
      <c r="H1768" s="9">
        <v>-0.1</v>
      </c>
      <c r="I1768" s="9">
        <v>11.2</v>
      </c>
    </row>
    <row r="1769" spans="1:9" x14ac:dyDescent="0.3">
      <c r="A1769" s="6">
        <v>4</v>
      </c>
      <c r="B1769" s="6" t="s">
        <v>973</v>
      </c>
      <c r="C1769" s="6">
        <v>8</v>
      </c>
      <c r="D1769" s="6" t="s">
        <v>960</v>
      </c>
      <c r="E1769" s="6">
        <v>2010</v>
      </c>
      <c r="F1769" s="6" t="s">
        <v>948</v>
      </c>
      <c r="G1769" s="9">
        <v>13.9</v>
      </c>
      <c r="H1769" s="9">
        <v>0.3</v>
      </c>
      <c r="I1769" s="9">
        <v>14.1</v>
      </c>
    </row>
    <row r="1770" spans="1:9" x14ac:dyDescent="0.3">
      <c r="A1770" s="6">
        <v>4</v>
      </c>
      <c r="B1770" s="6" t="s">
        <v>973</v>
      </c>
      <c r="C1770" s="6">
        <v>9</v>
      </c>
      <c r="D1770" s="6" t="s">
        <v>965</v>
      </c>
      <c r="E1770" s="6">
        <v>2010</v>
      </c>
      <c r="F1770" s="6" t="s">
        <v>948</v>
      </c>
      <c r="G1770" s="9">
        <v>27.6</v>
      </c>
      <c r="H1770" s="9">
        <v>0.4</v>
      </c>
      <c r="I1770" s="9">
        <v>28</v>
      </c>
    </row>
    <row r="1771" spans="1:9" x14ac:dyDescent="0.3">
      <c r="A1771" s="6">
        <v>4</v>
      </c>
      <c r="B1771" s="6" t="s">
        <v>973</v>
      </c>
      <c r="C1771" s="6">
        <v>10</v>
      </c>
      <c r="D1771" s="6" t="s">
        <v>70</v>
      </c>
      <c r="E1771" s="6">
        <v>2010</v>
      </c>
      <c r="F1771" s="6" t="s">
        <v>948</v>
      </c>
      <c r="G1771" s="9">
        <v>4</v>
      </c>
      <c r="H1771" s="9">
        <v>1.4</v>
      </c>
      <c r="I1771" s="9">
        <v>5.4</v>
      </c>
    </row>
    <row r="1772" spans="1:9" x14ac:dyDescent="0.3">
      <c r="A1772" s="6">
        <v>4</v>
      </c>
      <c r="B1772" s="6" t="s">
        <v>973</v>
      </c>
      <c r="C1772" s="6">
        <v>11</v>
      </c>
      <c r="D1772" s="6" t="s">
        <v>966</v>
      </c>
      <c r="E1772" s="6">
        <v>2010</v>
      </c>
      <c r="F1772" s="6" t="s">
        <v>948</v>
      </c>
      <c r="G1772" s="9">
        <v>2.7</v>
      </c>
      <c r="H1772" s="9">
        <v>0.2</v>
      </c>
      <c r="I1772" s="9">
        <v>2.9</v>
      </c>
    </row>
    <row r="1773" spans="1:9" x14ac:dyDescent="0.3">
      <c r="A1773" s="6">
        <v>4</v>
      </c>
      <c r="B1773" s="6" t="s">
        <v>973</v>
      </c>
      <c r="C1773" s="6">
        <v>12</v>
      </c>
      <c r="D1773" s="6" t="s">
        <v>967</v>
      </c>
      <c r="E1773" s="6">
        <v>2010</v>
      </c>
      <c r="F1773" s="6" t="s">
        <v>948</v>
      </c>
      <c r="G1773" s="9">
        <v>2.1</v>
      </c>
      <c r="H1773" s="9">
        <v>0.1</v>
      </c>
      <c r="I1773" s="9">
        <v>2.2999999999999998</v>
      </c>
    </row>
    <row r="1774" spans="1:9" x14ac:dyDescent="0.3">
      <c r="A1774" s="6">
        <v>4</v>
      </c>
      <c r="B1774" s="6" t="s">
        <v>973</v>
      </c>
      <c r="C1774" s="6">
        <v>13</v>
      </c>
      <c r="D1774" s="6" t="s">
        <v>968</v>
      </c>
      <c r="E1774" s="6">
        <v>2010</v>
      </c>
      <c r="F1774" s="6" t="s">
        <v>948</v>
      </c>
      <c r="G1774" s="9">
        <v>1.6</v>
      </c>
      <c r="H1774" s="9">
        <v>0</v>
      </c>
      <c r="I1774" s="9">
        <v>1.6</v>
      </c>
    </row>
    <row r="1775" spans="1:9" x14ac:dyDescent="0.3">
      <c r="A1775" s="6">
        <v>4</v>
      </c>
      <c r="B1775" s="6" t="s">
        <v>973</v>
      </c>
      <c r="C1775" s="6">
        <v>14</v>
      </c>
      <c r="D1775" s="6" t="s">
        <v>969</v>
      </c>
      <c r="E1775" s="6">
        <v>2010</v>
      </c>
      <c r="F1775" s="6" t="s">
        <v>948</v>
      </c>
      <c r="G1775" s="9"/>
      <c r="H1775" s="9"/>
      <c r="I1775" s="9">
        <v>114.5</v>
      </c>
    </row>
    <row r="1776" spans="1:9" x14ac:dyDescent="0.3">
      <c r="A1776" s="6">
        <v>4</v>
      </c>
      <c r="B1776" s="6" t="s">
        <v>973</v>
      </c>
      <c r="C1776" s="6">
        <v>15</v>
      </c>
      <c r="D1776" s="6" t="s">
        <v>970</v>
      </c>
      <c r="E1776" s="6">
        <v>2010</v>
      </c>
      <c r="F1776" s="6" t="s">
        <v>948</v>
      </c>
      <c r="G1776" s="9"/>
      <c r="H1776" s="9"/>
      <c r="I1776" s="9">
        <v>100</v>
      </c>
    </row>
    <row r="1777" spans="1:9" x14ac:dyDescent="0.3">
      <c r="A1777" s="6">
        <v>4</v>
      </c>
      <c r="B1777" s="6" t="s">
        <v>973</v>
      </c>
      <c r="C1777" s="6">
        <v>16</v>
      </c>
      <c r="D1777" s="6" t="s">
        <v>971</v>
      </c>
      <c r="E1777" s="6">
        <v>2010</v>
      </c>
      <c r="F1777" s="6" t="s">
        <v>948</v>
      </c>
      <c r="G1777" s="9"/>
      <c r="H1777" s="9"/>
      <c r="I1777" s="9">
        <v>15.6</v>
      </c>
    </row>
    <row r="1778" spans="1:9" x14ac:dyDescent="0.3">
      <c r="A1778" s="6">
        <v>4</v>
      </c>
      <c r="B1778" s="6" t="s">
        <v>973</v>
      </c>
      <c r="C1778" s="6">
        <v>1</v>
      </c>
      <c r="D1778" s="6" t="s">
        <v>946</v>
      </c>
      <c r="E1778" s="6">
        <v>2011</v>
      </c>
      <c r="F1778" s="6" t="s">
        <v>948</v>
      </c>
      <c r="G1778" s="9">
        <v>93.5</v>
      </c>
      <c r="H1778" s="9">
        <v>6.5</v>
      </c>
      <c r="I1778" s="9">
        <v>100</v>
      </c>
    </row>
    <row r="1779" spans="1:9" x14ac:dyDescent="0.3">
      <c r="A1779" s="6">
        <v>4</v>
      </c>
      <c r="B1779" s="6" t="s">
        <v>973</v>
      </c>
      <c r="C1779" s="6">
        <v>2</v>
      </c>
      <c r="D1779" s="6" t="s">
        <v>951</v>
      </c>
      <c r="E1779" s="6">
        <v>2011</v>
      </c>
      <c r="F1779" s="6" t="s">
        <v>948</v>
      </c>
      <c r="G1779" s="9">
        <v>1.8</v>
      </c>
      <c r="H1779" s="9">
        <v>0.5</v>
      </c>
      <c r="I1779" s="9">
        <v>2.2999999999999998</v>
      </c>
    </row>
    <row r="1780" spans="1:9" x14ac:dyDescent="0.3">
      <c r="A1780" s="6">
        <v>4</v>
      </c>
      <c r="B1780" s="6" t="s">
        <v>973</v>
      </c>
      <c r="C1780" s="6">
        <v>3</v>
      </c>
      <c r="D1780" s="6" t="s">
        <v>953</v>
      </c>
      <c r="E1780" s="6">
        <v>2011</v>
      </c>
      <c r="F1780" s="6" t="s">
        <v>948</v>
      </c>
      <c r="G1780" s="9">
        <v>7.3</v>
      </c>
      <c r="H1780" s="9">
        <v>0.8</v>
      </c>
      <c r="I1780" s="9">
        <v>8.1999999999999993</v>
      </c>
    </row>
    <row r="1781" spans="1:9" x14ac:dyDescent="0.3">
      <c r="A1781" s="6">
        <v>4</v>
      </c>
      <c r="B1781" s="6" t="s">
        <v>973</v>
      </c>
      <c r="C1781" s="6">
        <v>4</v>
      </c>
      <c r="D1781" s="6" t="s">
        <v>955</v>
      </c>
      <c r="E1781" s="6">
        <v>2011</v>
      </c>
      <c r="F1781" s="6" t="s">
        <v>948</v>
      </c>
      <c r="G1781" s="9">
        <v>14.4</v>
      </c>
      <c r="H1781" s="9">
        <v>1.4</v>
      </c>
      <c r="I1781" s="9">
        <v>15.8</v>
      </c>
    </row>
    <row r="1782" spans="1:9" x14ac:dyDescent="0.3">
      <c r="A1782" s="6">
        <v>4</v>
      </c>
      <c r="B1782" s="6" t="s">
        <v>973</v>
      </c>
      <c r="C1782" s="6">
        <v>5</v>
      </c>
      <c r="D1782" s="6" t="s">
        <v>957</v>
      </c>
      <c r="E1782" s="6">
        <v>2011</v>
      </c>
      <c r="F1782" s="6" t="s">
        <v>948</v>
      </c>
      <c r="G1782" s="9">
        <v>2.5</v>
      </c>
      <c r="H1782" s="9">
        <v>1.2</v>
      </c>
      <c r="I1782" s="9">
        <v>3.8</v>
      </c>
    </row>
    <row r="1783" spans="1:9" x14ac:dyDescent="0.3">
      <c r="A1783" s="6">
        <v>4</v>
      </c>
      <c r="B1783" s="6" t="s">
        <v>973</v>
      </c>
      <c r="C1783" s="6">
        <v>6</v>
      </c>
      <c r="D1783" s="6" t="s">
        <v>80</v>
      </c>
      <c r="E1783" s="6">
        <v>2011</v>
      </c>
      <c r="F1783" s="6" t="s">
        <v>948</v>
      </c>
      <c r="G1783" s="9">
        <v>3.1</v>
      </c>
      <c r="H1783" s="9">
        <v>0.1</v>
      </c>
      <c r="I1783" s="9">
        <v>3.1</v>
      </c>
    </row>
    <row r="1784" spans="1:9" x14ac:dyDescent="0.3">
      <c r="A1784" s="6">
        <v>4</v>
      </c>
      <c r="B1784" s="6" t="s">
        <v>973</v>
      </c>
      <c r="C1784" s="6">
        <v>7</v>
      </c>
      <c r="D1784" s="6" t="s">
        <v>959</v>
      </c>
      <c r="E1784" s="6">
        <v>2011</v>
      </c>
      <c r="F1784" s="6" t="s">
        <v>948</v>
      </c>
      <c r="G1784" s="9">
        <v>11.4</v>
      </c>
      <c r="H1784" s="9">
        <v>-0.1</v>
      </c>
      <c r="I1784" s="9">
        <v>11.4</v>
      </c>
    </row>
    <row r="1785" spans="1:9" x14ac:dyDescent="0.3">
      <c r="A1785" s="6">
        <v>4</v>
      </c>
      <c r="B1785" s="6" t="s">
        <v>973</v>
      </c>
      <c r="C1785" s="6">
        <v>8</v>
      </c>
      <c r="D1785" s="6" t="s">
        <v>960</v>
      </c>
      <c r="E1785" s="6">
        <v>2011</v>
      </c>
      <c r="F1785" s="6" t="s">
        <v>948</v>
      </c>
      <c r="G1785" s="9">
        <v>13.8</v>
      </c>
      <c r="H1785" s="9">
        <v>0.3</v>
      </c>
      <c r="I1785" s="9">
        <v>14.1</v>
      </c>
    </row>
    <row r="1786" spans="1:9" x14ac:dyDescent="0.3">
      <c r="A1786" s="6">
        <v>4</v>
      </c>
      <c r="B1786" s="6" t="s">
        <v>973</v>
      </c>
      <c r="C1786" s="6">
        <v>9</v>
      </c>
      <c r="D1786" s="6" t="s">
        <v>965</v>
      </c>
      <c r="E1786" s="6">
        <v>2011</v>
      </c>
      <c r="F1786" s="6" t="s">
        <v>948</v>
      </c>
      <c r="G1786" s="9">
        <v>28.3</v>
      </c>
      <c r="H1786" s="9">
        <v>0.4</v>
      </c>
      <c r="I1786" s="9">
        <v>28.7</v>
      </c>
    </row>
    <row r="1787" spans="1:9" x14ac:dyDescent="0.3">
      <c r="A1787" s="6">
        <v>4</v>
      </c>
      <c r="B1787" s="6" t="s">
        <v>973</v>
      </c>
      <c r="C1787" s="6">
        <v>10</v>
      </c>
      <c r="D1787" s="6" t="s">
        <v>70</v>
      </c>
      <c r="E1787" s="6">
        <v>2011</v>
      </c>
      <c r="F1787" s="6" t="s">
        <v>948</v>
      </c>
      <c r="G1787" s="9">
        <v>4.2</v>
      </c>
      <c r="H1787" s="9">
        <v>1.7</v>
      </c>
      <c r="I1787" s="9">
        <v>5.8</v>
      </c>
    </row>
    <row r="1788" spans="1:9" x14ac:dyDescent="0.3">
      <c r="A1788" s="6">
        <v>4</v>
      </c>
      <c r="B1788" s="6" t="s">
        <v>973</v>
      </c>
      <c r="C1788" s="6">
        <v>11</v>
      </c>
      <c r="D1788" s="6" t="s">
        <v>966</v>
      </c>
      <c r="E1788" s="6">
        <v>2011</v>
      </c>
      <c r="F1788" s="6" t="s">
        <v>948</v>
      </c>
      <c r="G1788" s="9">
        <v>2.7</v>
      </c>
      <c r="H1788" s="9">
        <v>0.1</v>
      </c>
      <c r="I1788" s="9">
        <v>2.8</v>
      </c>
    </row>
    <row r="1789" spans="1:9" x14ac:dyDescent="0.3">
      <c r="A1789" s="6">
        <v>4</v>
      </c>
      <c r="B1789" s="6" t="s">
        <v>973</v>
      </c>
      <c r="C1789" s="6">
        <v>12</v>
      </c>
      <c r="D1789" s="6" t="s">
        <v>967</v>
      </c>
      <c r="E1789" s="6">
        <v>2011</v>
      </c>
      <c r="F1789" s="6" t="s">
        <v>948</v>
      </c>
      <c r="G1789" s="9">
        <v>2.2000000000000002</v>
      </c>
      <c r="H1789" s="9">
        <v>0.1</v>
      </c>
      <c r="I1789" s="9">
        <v>2.2999999999999998</v>
      </c>
    </row>
    <row r="1790" spans="1:9" x14ac:dyDescent="0.3">
      <c r="A1790" s="6">
        <v>4</v>
      </c>
      <c r="B1790" s="6" t="s">
        <v>973</v>
      </c>
      <c r="C1790" s="6">
        <v>13</v>
      </c>
      <c r="D1790" s="6" t="s">
        <v>968</v>
      </c>
      <c r="E1790" s="6">
        <v>2011</v>
      </c>
      <c r="F1790" s="6" t="s">
        <v>948</v>
      </c>
      <c r="G1790" s="9">
        <v>1.7</v>
      </c>
      <c r="H1790" s="9">
        <v>0</v>
      </c>
      <c r="I1790" s="9">
        <v>1.7</v>
      </c>
    </row>
    <row r="1791" spans="1:9" x14ac:dyDescent="0.3">
      <c r="A1791" s="6">
        <v>4</v>
      </c>
      <c r="B1791" s="6" t="s">
        <v>973</v>
      </c>
      <c r="C1791" s="6">
        <v>14</v>
      </c>
      <c r="D1791" s="6" t="s">
        <v>969</v>
      </c>
      <c r="E1791" s="6">
        <v>2011</v>
      </c>
      <c r="F1791" s="6" t="s">
        <v>948</v>
      </c>
      <c r="G1791" s="9"/>
      <c r="H1791" s="9"/>
      <c r="I1791" s="9">
        <v>115</v>
      </c>
    </row>
    <row r="1792" spans="1:9" x14ac:dyDescent="0.3">
      <c r="A1792" s="6">
        <v>4</v>
      </c>
      <c r="B1792" s="6" t="s">
        <v>973</v>
      </c>
      <c r="C1792" s="6">
        <v>15</v>
      </c>
      <c r="D1792" s="6" t="s">
        <v>970</v>
      </c>
      <c r="E1792" s="6">
        <v>2011</v>
      </c>
      <c r="F1792" s="6" t="s">
        <v>948</v>
      </c>
      <c r="G1792" s="9"/>
      <c r="H1792" s="9"/>
      <c r="I1792" s="9">
        <v>100</v>
      </c>
    </row>
    <row r="1793" spans="1:9" x14ac:dyDescent="0.3">
      <c r="A1793" s="6">
        <v>4</v>
      </c>
      <c r="B1793" s="6" t="s">
        <v>973</v>
      </c>
      <c r="C1793" s="6">
        <v>16</v>
      </c>
      <c r="D1793" s="6" t="s">
        <v>971</v>
      </c>
      <c r="E1793" s="6">
        <v>2011</v>
      </c>
      <c r="F1793" s="6" t="s">
        <v>948</v>
      </c>
      <c r="G1793" s="9"/>
      <c r="H1793" s="9"/>
      <c r="I1793" s="9">
        <v>15.4</v>
      </c>
    </row>
    <row r="1794" spans="1:9" x14ac:dyDescent="0.3">
      <c r="A1794" s="6">
        <v>4</v>
      </c>
      <c r="B1794" s="6" t="s">
        <v>973</v>
      </c>
      <c r="C1794" s="6">
        <v>1</v>
      </c>
      <c r="D1794" s="6" t="s">
        <v>946</v>
      </c>
      <c r="E1794" s="6">
        <v>2012</v>
      </c>
      <c r="F1794" s="6" t="s">
        <v>948</v>
      </c>
      <c r="G1794" s="9">
        <v>94.8</v>
      </c>
      <c r="H1794" s="9">
        <v>5.2</v>
      </c>
      <c r="I1794" s="9">
        <v>100</v>
      </c>
    </row>
    <row r="1795" spans="1:9" x14ac:dyDescent="0.3">
      <c r="A1795" s="6">
        <v>4</v>
      </c>
      <c r="B1795" s="6" t="s">
        <v>973</v>
      </c>
      <c r="C1795" s="6">
        <v>2</v>
      </c>
      <c r="D1795" s="6" t="s">
        <v>951</v>
      </c>
      <c r="E1795" s="6">
        <v>2012</v>
      </c>
      <c r="F1795" s="6" t="s">
        <v>948</v>
      </c>
      <c r="G1795" s="9">
        <v>1.7</v>
      </c>
      <c r="H1795" s="9">
        <v>0.2</v>
      </c>
      <c r="I1795" s="9">
        <v>1.9</v>
      </c>
    </row>
    <row r="1796" spans="1:9" x14ac:dyDescent="0.3">
      <c r="A1796" s="6">
        <v>4</v>
      </c>
      <c r="B1796" s="6" t="s">
        <v>973</v>
      </c>
      <c r="C1796" s="6">
        <v>3</v>
      </c>
      <c r="D1796" s="6" t="s">
        <v>953</v>
      </c>
      <c r="E1796" s="6">
        <v>2012</v>
      </c>
      <c r="F1796" s="6" t="s">
        <v>948</v>
      </c>
      <c r="G1796" s="9">
        <v>6.1</v>
      </c>
      <c r="H1796" s="9">
        <v>0.6</v>
      </c>
      <c r="I1796" s="9">
        <v>6.7</v>
      </c>
    </row>
    <row r="1797" spans="1:9" x14ac:dyDescent="0.3">
      <c r="A1797" s="6">
        <v>4</v>
      </c>
      <c r="B1797" s="6" t="s">
        <v>973</v>
      </c>
      <c r="C1797" s="6">
        <v>4</v>
      </c>
      <c r="D1797" s="6" t="s">
        <v>955</v>
      </c>
      <c r="E1797" s="6">
        <v>2012</v>
      </c>
      <c r="F1797" s="6" t="s">
        <v>948</v>
      </c>
      <c r="G1797" s="9">
        <v>13.8</v>
      </c>
      <c r="H1797" s="9">
        <v>1.4</v>
      </c>
      <c r="I1797" s="9">
        <v>15.2</v>
      </c>
    </row>
    <row r="1798" spans="1:9" x14ac:dyDescent="0.3">
      <c r="A1798" s="6">
        <v>4</v>
      </c>
      <c r="B1798" s="6" t="s">
        <v>973</v>
      </c>
      <c r="C1798" s="6">
        <v>5</v>
      </c>
      <c r="D1798" s="6" t="s">
        <v>957</v>
      </c>
      <c r="E1798" s="6">
        <v>2012</v>
      </c>
      <c r="F1798" s="6" t="s">
        <v>948</v>
      </c>
      <c r="G1798" s="9">
        <v>2.7</v>
      </c>
      <c r="H1798" s="9">
        <v>1</v>
      </c>
      <c r="I1798" s="9">
        <v>3.7</v>
      </c>
    </row>
    <row r="1799" spans="1:9" x14ac:dyDescent="0.3">
      <c r="A1799" s="6">
        <v>4</v>
      </c>
      <c r="B1799" s="6" t="s">
        <v>973</v>
      </c>
      <c r="C1799" s="6">
        <v>6</v>
      </c>
      <c r="D1799" s="6" t="s">
        <v>80</v>
      </c>
      <c r="E1799" s="6">
        <v>2012</v>
      </c>
      <c r="F1799" s="6" t="s">
        <v>948</v>
      </c>
      <c r="G1799" s="9">
        <v>3.2</v>
      </c>
      <c r="H1799" s="9">
        <v>0.1</v>
      </c>
      <c r="I1799" s="9">
        <v>3.3</v>
      </c>
    </row>
    <row r="1800" spans="1:9" x14ac:dyDescent="0.3">
      <c r="A1800" s="6">
        <v>4</v>
      </c>
      <c r="B1800" s="6" t="s">
        <v>973</v>
      </c>
      <c r="C1800" s="6">
        <v>7</v>
      </c>
      <c r="D1800" s="6" t="s">
        <v>959</v>
      </c>
      <c r="E1800" s="6">
        <v>2012</v>
      </c>
      <c r="F1800" s="6" t="s">
        <v>948</v>
      </c>
      <c r="G1800" s="9">
        <v>12.3</v>
      </c>
      <c r="H1800" s="9">
        <v>-0.1</v>
      </c>
      <c r="I1800" s="9">
        <v>12.2</v>
      </c>
    </row>
    <row r="1801" spans="1:9" x14ac:dyDescent="0.3">
      <c r="A1801" s="6">
        <v>4</v>
      </c>
      <c r="B1801" s="6" t="s">
        <v>973</v>
      </c>
      <c r="C1801" s="6">
        <v>8</v>
      </c>
      <c r="D1801" s="6" t="s">
        <v>960</v>
      </c>
      <c r="E1801" s="6">
        <v>2012</v>
      </c>
      <c r="F1801" s="6" t="s">
        <v>948</v>
      </c>
      <c r="G1801" s="9">
        <v>13.8</v>
      </c>
      <c r="H1801" s="9">
        <v>0.2</v>
      </c>
      <c r="I1801" s="9">
        <v>14.1</v>
      </c>
    </row>
    <row r="1802" spans="1:9" x14ac:dyDescent="0.3">
      <c r="A1802" s="6">
        <v>4</v>
      </c>
      <c r="B1802" s="6" t="s">
        <v>973</v>
      </c>
      <c r="C1802" s="6">
        <v>9</v>
      </c>
      <c r="D1802" s="6" t="s">
        <v>965</v>
      </c>
      <c r="E1802" s="6">
        <v>2012</v>
      </c>
      <c r="F1802" s="6" t="s">
        <v>948</v>
      </c>
      <c r="G1802" s="9">
        <v>30.6</v>
      </c>
      <c r="H1802" s="9">
        <v>0.4</v>
      </c>
      <c r="I1802" s="9">
        <v>31</v>
      </c>
    </row>
    <row r="1803" spans="1:9" x14ac:dyDescent="0.3">
      <c r="A1803" s="6">
        <v>4</v>
      </c>
      <c r="B1803" s="6" t="s">
        <v>973</v>
      </c>
      <c r="C1803" s="6">
        <v>10</v>
      </c>
      <c r="D1803" s="6" t="s">
        <v>70</v>
      </c>
      <c r="E1803" s="6">
        <v>2012</v>
      </c>
      <c r="F1803" s="6" t="s">
        <v>948</v>
      </c>
      <c r="G1803" s="9">
        <v>3.5</v>
      </c>
      <c r="H1803" s="9">
        <v>1.1000000000000001</v>
      </c>
      <c r="I1803" s="9">
        <v>4.5</v>
      </c>
    </row>
    <row r="1804" spans="1:9" x14ac:dyDescent="0.3">
      <c r="A1804" s="6">
        <v>4</v>
      </c>
      <c r="B1804" s="6" t="s">
        <v>973</v>
      </c>
      <c r="C1804" s="6">
        <v>11</v>
      </c>
      <c r="D1804" s="6" t="s">
        <v>966</v>
      </c>
      <c r="E1804" s="6">
        <v>2012</v>
      </c>
      <c r="F1804" s="6" t="s">
        <v>948</v>
      </c>
      <c r="G1804" s="9">
        <v>3.4</v>
      </c>
      <c r="H1804" s="9">
        <v>0.2</v>
      </c>
      <c r="I1804" s="9">
        <v>3.5</v>
      </c>
    </row>
    <row r="1805" spans="1:9" x14ac:dyDescent="0.3">
      <c r="A1805" s="6">
        <v>4</v>
      </c>
      <c r="B1805" s="6" t="s">
        <v>973</v>
      </c>
      <c r="C1805" s="6">
        <v>12</v>
      </c>
      <c r="D1805" s="6" t="s">
        <v>967</v>
      </c>
      <c r="E1805" s="6">
        <v>2012</v>
      </c>
      <c r="F1805" s="6" t="s">
        <v>948</v>
      </c>
      <c r="G1805" s="9">
        <v>2.2000000000000002</v>
      </c>
      <c r="H1805" s="9">
        <v>0.1</v>
      </c>
      <c r="I1805" s="9">
        <v>2.2999999999999998</v>
      </c>
    </row>
    <row r="1806" spans="1:9" x14ac:dyDescent="0.3">
      <c r="A1806" s="6">
        <v>4</v>
      </c>
      <c r="B1806" s="6" t="s">
        <v>973</v>
      </c>
      <c r="C1806" s="6">
        <v>13</v>
      </c>
      <c r="D1806" s="6" t="s">
        <v>968</v>
      </c>
      <c r="E1806" s="6">
        <v>2012</v>
      </c>
      <c r="F1806" s="6" t="s">
        <v>948</v>
      </c>
      <c r="G1806" s="9">
        <v>1.8</v>
      </c>
      <c r="H1806" s="9">
        <v>0.1</v>
      </c>
      <c r="I1806" s="9">
        <v>1.9</v>
      </c>
    </row>
    <row r="1807" spans="1:9" x14ac:dyDescent="0.3">
      <c r="A1807" s="6">
        <v>4</v>
      </c>
      <c r="B1807" s="6" t="s">
        <v>973</v>
      </c>
      <c r="C1807" s="6">
        <v>14</v>
      </c>
      <c r="D1807" s="6" t="s">
        <v>969</v>
      </c>
      <c r="E1807" s="6">
        <v>2012</v>
      </c>
      <c r="F1807" s="6" t="s">
        <v>948</v>
      </c>
      <c r="G1807" s="9"/>
      <c r="H1807" s="9"/>
      <c r="I1807" s="9">
        <v>115.9</v>
      </c>
    </row>
    <row r="1808" spans="1:9" x14ac:dyDescent="0.3">
      <c r="A1808" s="6">
        <v>4</v>
      </c>
      <c r="B1808" s="6" t="s">
        <v>973</v>
      </c>
      <c r="C1808" s="6">
        <v>15</v>
      </c>
      <c r="D1808" s="6" t="s">
        <v>970</v>
      </c>
      <c r="E1808" s="6">
        <v>2012</v>
      </c>
      <c r="F1808" s="6" t="s">
        <v>948</v>
      </c>
      <c r="G1808" s="9"/>
      <c r="H1808" s="9"/>
      <c r="I1808" s="9">
        <v>100</v>
      </c>
    </row>
    <row r="1809" spans="1:9" x14ac:dyDescent="0.3">
      <c r="A1809" s="6">
        <v>4</v>
      </c>
      <c r="B1809" s="6" t="s">
        <v>973</v>
      </c>
      <c r="C1809" s="6">
        <v>16</v>
      </c>
      <c r="D1809" s="6" t="s">
        <v>971</v>
      </c>
      <c r="E1809" s="6">
        <v>2012</v>
      </c>
      <c r="F1809" s="6" t="s">
        <v>948</v>
      </c>
      <c r="G1809" s="9"/>
      <c r="H1809" s="9"/>
      <c r="I1809" s="9">
        <v>12.9</v>
      </c>
    </row>
    <row r="1810" spans="1:9" x14ac:dyDescent="0.3">
      <c r="A1810" s="6">
        <v>4</v>
      </c>
      <c r="B1810" s="6" t="s">
        <v>973</v>
      </c>
      <c r="C1810" s="6">
        <v>1</v>
      </c>
      <c r="D1810" s="6" t="s">
        <v>946</v>
      </c>
      <c r="E1810" s="6">
        <v>2013</v>
      </c>
      <c r="F1810" s="6" t="s">
        <v>948</v>
      </c>
      <c r="G1810" s="9">
        <v>95</v>
      </c>
      <c r="H1810" s="9">
        <v>5</v>
      </c>
      <c r="I1810" s="9">
        <v>100</v>
      </c>
    </row>
    <row r="1811" spans="1:9" x14ac:dyDescent="0.3">
      <c r="A1811" s="6">
        <v>4</v>
      </c>
      <c r="B1811" s="6" t="s">
        <v>973</v>
      </c>
      <c r="C1811" s="6">
        <v>2</v>
      </c>
      <c r="D1811" s="6" t="s">
        <v>951</v>
      </c>
      <c r="E1811" s="6">
        <v>2013</v>
      </c>
      <c r="F1811" s="6" t="s">
        <v>948</v>
      </c>
      <c r="G1811" s="9">
        <v>1.4</v>
      </c>
      <c r="H1811" s="9">
        <v>0.2</v>
      </c>
      <c r="I1811" s="9">
        <v>1.6</v>
      </c>
    </row>
    <row r="1812" spans="1:9" x14ac:dyDescent="0.3">
      <c r="A1812" s="6">
        <v>4</v>
      </c>
      <c r="B1812" s="6" t="s">
        <v>973</v>
      </c>
      <c r="C1812" s="6">
        <v>3</v>
      </c>
      <c r="D1812" s="6" t="s">
        <v>953</v>
      </c>
      <c r="E1812" s="6">
        <v>2013</v>
      </c>
      <c r="F1812" s="6" t="s">
        <v>948</v>
      </c>
      <c r="G1812" s="9">
        <v>6.5</v>
      </c>
      <c r="H1812" s="9">
        <v>0.6</v>
      </c>
      <c r="I1812" s="9">
        <v>7.1</v>
      </c>
    </row>
    <row r="1813" spans="1:9" x14ac:dyDescent="0.3">
      <c r="A1813" s="6">
        <v>4</v>
      </c>
      <c r="B1813" s="6" t="s">
        <v>973</v>
      </c>
      <c r="C1813" s="6">
        <v>4</v>
      </c>
      <c r="D1813" s="6" t="s">
        <v>955</v>
      </c>
      <c r="E1813" s="6">
        <v>2013</v>
      </c>
      <c r="F1813" s="6" t="s">
        <v>948</v>
      </c>
      <c r="G1813" s="9">
        <v>13.9</v>
      </c>
      <c r="H1813" s="9">
        <v>1.4</v>
      </c>
      <c r="I1813" s="9">
        <v>15.3</v>
      </c>
    </row>
    <row r="1814" spans="1:9" x14ac:dyDescent="0.3">
      <c r="A1814" s="6">
        <v>4</v>
      </c>
      <c r="B1814" s="6" t="s">
        <v>973</v>
      </c>
      <c r="C1814" s="6">
        <v>5</v>
      </c>
      <c r="D1814" s="6" t="s">
        <v>957</v>
      </c>
      <c r="E1814" s="6">
        <v>2013</v>
      </c>
      <c r="F1814" s="6" t="s">
        <v>948</v>
      </c>
      <c r="G1814" s="9">
        <v>2.6</v>
      </c>
      <c r="H1814" s="9">
        <v>1</v>
      </c>
      <c r="I1814" s="9">
        <v>3.6</v>
      </c>
    </row>
    <row r="1815" spans="1:9" x14ac:dyDescent="0.3">
      <c r="A1815" s="6">
        <v>4</v>
      </c>
      <c r="B1815" s="6" t="s">
        <v>973</v>
      </c>
      <c r="C1815" s="6">
        <v>6</v>
      </c>
      <c r="D1815" s="6" t="s">
        <v>80</v>
      </c>
      <c r="E1815" s="6">
        <v>2013</v>
      </c>
      <c r="F1815" s="6" t="s">
        <v>948</v>
      </c>
      <c r="G1815" s="9">
        <v>3.2</v>
      </c>
      <c r="H1815" s="9">
        <v>0.1</v>
      </c>
      <c r="I1815" s="9">
        <v>3.2</v>
      </c>
    </row>
    <row r="1816" spans="1:9" x14ac:dyDescent="0.3">
      <c r="A1816" s="6">
        <v>4</v>
      </c>
      <c r="B1816" s="6" t="s">
        <v>973</v>
      </c>
      <c r="C1816" s="6">
        <v>7</v>
      </c>
      <c r="D1816" s="6" t="s">
        <v>959</v>
      </c>
      <c r="E1816" s="6">
        <v>2013</v>
      </c>
      <c r="F1816" s="6" t="s">
        <v>948</v>
      </c>
      <c r="G1816" s="9">
        <v>12.6</v>
      </c>
      <c r="H1816" s="9">
        <v>-0.1</v>
      </c>
      <c r="I1816" s="9">
        <v>12.6</v>
      </c>
    </row>
    <row r="1817" spans="1:9" x14ac:dyDescent="0.3">
      <c r="A1817" s="6">
        <v>4</v>
      </c>
      <c r="B1817" s="6" t="s">
        <v>973</v>
      </c>
      <c r="C1817" s="6">
        <v>8</v>
      </c>
      <c r="D1817" s="6" t="s">
        <v>960</v>
      </c>
      <c r="E1817" s="6">
        <v>2013</v>
      </c>
      <c r="F1817" s="6" t="s">
        <v>948</v>
      </c>
      <c r="G1817" s="9">
        <v>14</v>
      </c>
      <c r="H1817" s="9">
        <v>0.3</v>
      </c>
      <c r="I1817" s="9">
        <v>14.3</v>
      </c>
    </row>
    <row r="1818" spans="1:9" x14ac:dyDescent="0.3">
      <c r="A1818" s="6">
        <v>4</v>
      </c>
      <c r="B1818" s="6" t="s">
        <v>973</v>
      </c>
      <c r="C1818" s="6">
        <v>9</v>
      </c>
      <c r="D1818" s="6" t="s">
        <v>965</v>
      </c>
      <c r="E1818" s="6">
        <v>2013</v>
      </c>
      <c r="F1818" s="6" t="s">
        <v>948</v>
      </c>
      <c r="G1818" s="9">
        <v>30.6</v>
      </c>
      <c r="H1818" s="9">
        <v>0.4</v>
      </c>
      <c r="I1818" s="9">
        <v>31</v>
      </c>
    </row>
    <row r="1819" spans="1:9" x14ac:dyDescent="0.3">
      <c r="A1819" s="6">
        <v>4</v>
      </c>
      <c r="B1819" s="6" t="s">
        <v>973</v>
      </c>
      <c r="C1819" s="6">
        <v>10</v>
      </c>
      <c r="D1819" s="6" t="s">
        <v>70</v>
      </c>
      <c r="E1819" s="6">
        <v>2013</v>
      </c>
      <c r="F1819" s="6" t="s">
        <v>948</v>
      </c>
      <c r="G1819" s="9">
        <v>3.4</v>
      </c>
      <c r="H1819" s="9">
        <v>0.9</v>
      </c>
      <c r="I1819" s="9">
        <v>4.3</v>
      </c>
    </row>
    <row r="1820" spans="1:9" x14ac:dyDescent="0.3">
      <c r="A1820" s="6">
        <v>4</v>
      </c>
      <c r="B1820" s="6" t="s">
        <v>973</v>
      </c>
      <c r="C1820" s="6">
        <v>11</v>
      </c>
      <c r="D1820" s="6" t="s">
        <v>966</v>
      </c>
      <c r="E1820" s="6">
        <v>2013</v>
      </c>
      <c r="F1820" s="6" t="s">
        <v>948</v>
      </c>
      <c r="G1820" s="9">
        <v>3.3</v>
      </c>
      <c r="H1820" s="9">
        <v>0.2</v>
      </c>
      <c r="I1820" s="9">
        <v>3.5</v>
      </c>
    </row>
    <row r="1821" spans="1:9" x14ac:dyDescent="0.3">
      <c r="A1821" s="6">
        <v>4</v>
      </c>
      <c r="B1821" s="6" t="s">
        <v>973</v>
      </c>
      <c r="C1821" s="6">
        <v>12</v>
      </c>
      <c r="D1821" s="6" t="s">
        <v>967</v>
      </c>
      <c r="E1821" s="6">
        <v>2013</v>
      </c>
      <c r="F1821" s="6" t="s">
        <v>948</v>
      </c>
      <c r="G1821" s="9">
        <v>2.2000000000000002</v>
      </c>
      <c r="H1821" s="9">
        <v>0.1</v>
      </c>
      <c r="I1821" s="9">
        <v>2.2999999999999998</v>
      </c>
    </row>
    <row r="1822" spans="1:9" x14ac:dyDescent="0.3">
      <c r="A1822" s="6">
        <v>4</v>
      </c>
      <c r="B1822" s="6" t="s">
        <v>973</v>
      </c>
      <c r="C1822" s="6">
        <v>13</v>
      </c>
      <c r="D1822" s="6" t="s">
        <v>968</v>
      </c>
      <c r="E1822" s="6">
        <v>2013</v>
      </c>
      <c r="F1822" s="6" t="s">
        <v>948</v>
      </c>
      <c r="G1822" s="9">
        <v>1.7</v>
      </c>
      <c r="H1822" s="9">
        <v>0.1</v>
      </c>
      <c r="I1822" s="9">
        <v>1.7</v>
      </c>
    </row>
    <row r="1823" spans="1:9" x14ac:dyDescent="0.3">
      <c r="A1823" s="6">
        <v>4</v>
      </c>
      <c r="B1823" s="6" t="s">
        <v>973</v>
      </c>
      <c r="C1823" s="6">
        <v>14</v>
      </c>
      <c r="D1823" s="6" t="s">
        <v>969</v>
      </c>
      <c r="E1823" s="6">
        <v>2013</v>
      </c>
      <c r="F1823" s="6" t="s">
        <v>948</v>
      </c>
      <c r="G1823" s="9"/>
      <c r="H1823" s="9"/>
      <c r="I1823" s="9">
        <v>115.9</v>
      </c>
    </row>
    <row r="1824" spans="1:9" x14ac:dyDescent="0.3">
      <c r="A1824" s="6">
        <v>4</v>
      </c>
      <c r="B1824" s="6" t="s">
        <v>973</v>
      </c>
      <c r="C1824" s="6">
        <v>15</v>
      </c>
      <c r="D1824" s="6" t="s">
        <v>970</v>
      </c>
      <c r="E1824" s="6">
        <v>2013</v>
      </c>
      <c r="F1824" s="6" t="s">
        <v>948</v>
      </c>
      <c r="G1824" s="9"/>
      <c r="H1824" s="9"/>
      <c r="I1824" s="9">
        <v>100</v>
      </c>
    </row>
    <row r="1825" spans="1:9" x14ac:dyDescent="0.3">
      <c r="A1825" s="6">
        <v>4</v>
      </c>
      <c r="B1825" s="6" t="s">
        <v>973</v>
      </c>
      <c r="C1825" s="6">
        <v>16</v>
      </c>
      <c r="D1825" s="6" t="s">
        <v>971</v>
      </c>
      <c r="E1825" s="6">
        <v>2013</v>
      </c>
      <c r="F1825" s="6" t="s">
        <v>948</v>
      </c>
      <c r="G1825" s="9"/>
      <c r="H1825" s="9"/>
      <c r="I1825" s="9">
        <v>12.5</v>
      </c>
    </row>
    <row r="1826" spans="1:9" x14ac:dyDescent="0.3">
      <c r="A1826" s="6">
        <v>4</v>
      </c>
      <c r="B1826" s="6" t="s">
        <v>973</v>
      </c>
      <c r="C1826" s="6">
        <v>1</v>
      </c>
      <c r="D1826" s="6" t="s">
        <v>946</v>
      </c>
      <c r="E1826" s="6">
        <v>2014</v>
      </c>
      <c r="F1826" s="6" t="s">
        <v>948</v>
      </c>
      <c r="G1826" s="9">
        <v>94.8</v>
      </c>
      <c r="H1826" s="9">
        <v>5.2</v>
      </c>
      <c r="I1826" s="9">
        <v>100</v>
      </c>
    </row>
    <row r="1827" spans="1:9" x14ac:dyDescent="0.3">
      <c r="A1827" s="6">
        <v>4</v>
      </c>
      <c r="B1827" s="6" t="s">
        <v>973</v>
      </c>
      <c r="C1827" s="6">
        <v>2</v>
      </c>
      <c r="D1827" s="6" t="s">
        <v>951</v>
      </c>
      <c r="E1827" s="6">
        <v>2014</v>
      </c>
      <c r="F1827" s="6" t="s">
        <v>948</v>
      </c>
      <c r="G1827" s="9">
        <v>1.4</v>
      </c>
      <c r="H1827" s="9">
        <v>0.2</v>
      </c>
      <c r="I1827" s="9">
        <v>1.6</v>
      </c>
    </row>
    <row r="1828" spans="1:9" x14ac:dyDescent="0.3">
      <c r="A1828" s="6">
        <v>4</v>
      </c>
      <c r="B1828" s="6" t="s">
        <v>973</v>
      </c>
      <c r="C1828" s="6">
        <v>3</v>
      </c>
      <c r="D1828" s="6" t="s">
        <v>953</v>
      </c>
      <c r="E1828" s="6">
        <v>2014</v>
      </c>
      <c r="F1828" s="6" t="s">
        <v>948</v>
      </c>
      <c r="G1828" s="9">
        <v>6</v>
      </c>
      <c r="H1828" s="9">
        <v>0.7</v>
      </c>
      <c r="I1828" s="9">
        <v>6.7</v>
      </c>
    </row>
    <row r="1829" spans="1:9" x14ac:dyDescent="0.3">
      <c r="A1829" s="6">
        <v>4</v>
      </c>
      <c r="B1829" s="6" t="s">
        <v>973</v>
      </c>
      <c r="C1829" s="6">
        <v>4</v>
      </c>
      <c r="D1829" s="6" t="s">
        <v>955</v>
      </c>
      <c r="E1829" s="6">
        <v>2014</v>
      </c>
      <c r="F1829" s="6" t="s">
        <v>948</v>
      </c>
      <c r="G1829" s="9">
        <v>13.9</v>
      </c>
      <c r="H1829" s="9">
        <v>1.3</v>
      </c>
      <c r="I1829" s="9">
        <v>15.3</v>
      </c>
    </row>
    <row r="1830" spans="1:9" x14ac:dyDescent="0.3">
      <c r="A1830" s="6">
        <v>4</v>
      </c>
      <c r="B1830" s="6" t="s">
        <v>973</v>
      </c>
      <c r="C1830" s="6">
        <v>5</v>
      </c>
      <c r="D1830" s="6" t="s">
        <v>957</v>
      </c>
      <c r="E1830" s="6">
        <v>2014</v>
      </c>
      <c r="F1830" s="6" t="s">
        <v>948</v>
      </c>
      <c r="G1830" s="9">
        <v>2.4</v>
      </c>
      <c r="H1830" s="9">
        <v>1.1000000000000001</v>
      </c>
      <c r="I1830" s="9">
        <v>3.5</v>
      </c>
    </row>
    <row r="1831" spans="1:9" x14ac:dyDescent="0.3">
      <c r="A1831" s="6">
        <v>4</v>
      </c>
      <c r="B1831" s="6" t="s">
        <v>973</v>
      </c>
      <c r="C1831" s="6">
        <v>6</v>
      </c>
      <c r="D1831" s="6" t="s">
        <v>80</v>
      </c>
      <c r="E1831" s="6">
        <v>2014</v>
      </c>
      <c r="F1831" s="6" t="s">
        <v>948</v>
      </c>
      <c r="G1831" s="9">
        <v>3.1</v>
      </c>
      <c r="H1831" s="9">
        <v>0.1</v>
      </c>
      <c r="I1831" s="9">
        <v>3.2</v>
      </c>
    </row>
    <row r="1832" spans="1:9" x14ac:dyDescent="0.3">
      <c r="A1832" s="6">
        <v>4</v>
      </c>
      <c r="B1832" s="6" t="s">
        <v>973</v>
      </c>
      <c r="C1832" s="6">
        <v>7</v>
      </c>
      <c r="D1832" s="6" t="s">
        <v>959</v>
      </c>
      <c r="E1832" s="6">
        <v>2014</v>
      </c>
      <c r="F1832" s="6" t="s">
        <v>948</v>
      </c>
      <c r="G1832" s="9">
        <v>12.4</v>
      </c>
      <c r="H1832" s="9">
        <v>0</v>
      </c>
      <c r="I1832" s="9">
        <v>12.4</v>
      </c>
    </row>
    <row r="1833" spans="1:9" x14ac:dyDescent="0.3">
      <c r="A1833" s="6">
        <v>4</v>
      </c>
      <c r="B1833" s="6" t="s">
        <v>973</v>
      </c>
      <c r="C1833" s="6">
        <v>8</v>
      </c>
      <c r="D1833" s="6" t="s">
        <v>960</v>
      </c>
      <c r="E1833" s="6">
        <v>2014</v>
      </c>
      <c r="F1833" s="6" t="s">
        <v>948</v>
      </c>
      <c r="G1833" s="9">
        <v>14</v>
      </c>
      <c r="H1833" s="9">
        <v>0.3</v>
      </c>
      <c r="I1833" s="9">
        <v>14.3</v>
      </c>
    </row>
    <row r="1834" spans="1:9" x14ac:dyDescent="0.3">
      <c r="A1834" s="6">
        <v>4</v>
      </c>
      <c r="B1834" s="6" t="s">
        <v>973</v>
      </c>
      <c r="C1834" s="6">
        <v>9</v>
      </c>
      <c r="D1834" s="6" t="s">
        <v>965</v>
      </c>
      <c r="E1834" s="6">
        <v>2014</v>
      </c>
      <c r="F1834" s="6" t="s">
        <v>948</v>
      </c>
      <c r="G1834" s="9">
        <v>31.1</v>
      </c>
      <c r="H1834" s="9">
        <v>0.4</v>
      </c>
      <c r="I1834" s="9">
        <v>31.5</v>
      </c>
    </row>
    <row r="1835" spans="1:9" x14ac:dyDescent="0.3">
      <c r="A1835" s="6">
        <v>4</v>
      </c>
      <c r="B1835" s="6" t="s">
        <v>973</v>
      </c>
      <c r="C1835" s="6">
        <v>10</v>
      </c>
      <c r="D1835" s="6" t="s">
        <v>70</v>
      </c>
      <c r="E1835" s="6">
        <v>2014</v>
      </c>
      <c r="F1835" s="6" t="s">
        <v>948</v>
      </c>
      <c r="G1835" s="9">
        <v>3.4</v>
      </c>
      <c r="H1835" s="9">
        <v>0.9</v>
      </c>
      <c r="I1835" s="9">
        <v>4.2</v>
      </c>
    </row>
    <row r="1836" spans="1:9" x14ac:dyDescent="0.3">
      <c r="A1836" s="6">
        <v>4</v>
      </c>
      <c r="B1836" s="6" t="s">
        <v>973</v>
      </c>
      <c r="C1836" s="6">
        <v>11</v>
      </c>
      <c r="D1836" s="6" t="s">
        <v>966</v>
      </c>
      <c r="E1836" s="6">
        <v>2014</v>
      </c>
      <c r="F1836" s="6" t="s">
        <v>948</v>
      </c>
      <c r="G1836" s="9">
        <v>3.7</v>
      </c>
      <c r="H1836" s="9">
        <v>0.2</v>
      </c>
      <c r="I1836" s="9">
        <v>3.9</v>
      </c>
    </row>
    <row r="1837" spans="1:9" x14ac:dyDescent="0.3">
      <c r="A1837" s="6">
        <v>4</v>
      </c>
      <c r="B1837" s="6" t="s">
        <v>973</v>
      </c>
      <c r="C1837" s="6">
        <v>12</v>
      </c>
      <c r="D1837" s="6" t="s">
        <v>967</v>
      </c>
      <c r="E1837" s="6">
        <v>2014</v>
      </c>
      <c r="F1837" s="6" t="s">
        <v>948</v>
      </c>
      <c r="G1837" s="9">
        <v>2.2000000000000002</v>
      </c>
      <c r="H1837" s="9">
        <v>0.1</v>
      </c>
      <c r="I1837" s="9">
        <v>2.2999999999999998</v>
      </c>
    </row>
    <row r="1838" spans="1:9" x14ac:dyDescent="0.3">
      <c r="A1838" s="6">
        <v>4</v>
      </c>
      <c r="B1838" s="6" t="s">
        <v>973</v>
      </c>
      <c r="C1838" s="6">
        <v>13</v>
      </c>
      <c r="D1838" s="6" t="s">
        <v>968</v>
      </c>
      <c r="E1838" s="6">
        <v>2014</v>
      </c>
      <c r="F1838" s="6" t="s">
        <v>948</v>
      </c>
      <c r="G1838" s="9">
        <v>1.6</v>
      </c>
      <c r="H1838" s="9">
        <v>0.1</v>
      </c>
      <c r="I1838" s="9">
        <v>1.7</v>
      </c>
    </row>
    <row r="1839" spans="1:9" x14ac:dyDescent="0.3">
      <c r="A1839" s="6">
        <v>4</v>
      </c>
      <c r="B1839" s="6" t="s">
        <v>973</v>
      </c>
      <c r="C1839" s="6">
        <v>14</v>
      </c>
      <c r="D1839" s="6" t="s">
        <v>969</v>
      </c>
      <c r="E1839" s="6">
        <v>2014</v>
      </c>
      <c r="F1839" s="6" t="s">
        <v>948</v>
      </c>
      <c r="G1839" s="9"/>
      <c r="H1839" s="9"/>
      <c r="I1839" s="9">
        <v>116.9</v>
      </c>
    </row>
    <row r="1840" spans="1:9" x14ac:dyDescent="0.3">
      <c r="A1840" s="6">
        <v>4</v>
      </c>
      <c r="B1840" s="6" t="s">
        <v>973</v>
      </c>
      <c r="C1840" s="6">
        <v>15</v>
      </c>
      <c r="D1840" s="6" t="s">
        <v>970</v>
      </c>
      <c r="E1840" s="6">
        <v>2014</v>
      </c>
      <c r="F1840" s="6" t="s">
        <v>948</v>
      </c>
      <c r="G1840" s="9"/>
      <c r="H1840" s="9"/>
      <c r="I1840" s="9">
        <v>100</v>
      </c>
    </row>
    <row r="1841" spans="1:9" x14ac:dyDescent="0.3">
      <c r="A1841" s="6">
        <v>4</v>
      </c>
      <c r="B1841" s="6" t="s">
        <v>973</v>
      </c>
      <c r="C1841" s="6">
        <v>16</v>
      </c>
      <c r="D1841" s="6" t="s">
        <v>971</v>
      </c>
      <c r="E1841" s="6">
        <v>2014</v>
      </c>
      <c r="F1841" s="6" t="s">
        <v>948</v>
      </c>
      <c r="G1841" s="9"/>
      <c r="H1841" s="9"/>
      <c r="I1841" s="9">
        <v>12.4</v>
      </c>
    </row>
    <row r="1842" spans="1:9" x14ac:dyDescent="0.3">
      <c r="A1842" s="6">
        <v>4</v>
      </c>
      <c r="B1842" s="6" t="s">
        <v>973</v>
      </c>
      <c r="C1842" s="6">
        <v>1</v>
      </c>
      <c r="D1842" s="6" t="s">
        <v>946</v>
      </c>
      <c r="E1842" s="6">
        <v>2015</v>
      </c>
      <c r="F1842" s="6" t="s">
        <v>948</v>
      </c>
      <c r="G1842" s="9">
        <v>94.8</v>
      </c>
      <c r="H1842" s="9">
        <v>5.2</v>
      </c>
      <c r="I1842" s="9">
        <v>100</v>
      </c>
    </row>
    <row r="1843" spans="1:9" x14ac:dyDescent="0.3">
      <c r="A1843" s="6">
        <v>4</v>
      </c>
      <c r="B1843" s="6" t="s">
        <v>973</v>
      </c>
      <c r="C1843" s="6">
        <v>2</v>
      </c>
      <c r="D1843" s="6" t="s">
        <v>951</v>
      </c>
      <c r="E1843" s="6">
        <v>2015</v>
      </c>
      <c r="F1843" s="6" t="s">
        <v>948</v>
      </c>
      <c r="G1843" s="9">
        <v>1.3</v>
      </c>
      <c r="H1843" s="9">
        <v>0.2</v>
      </c>
      <c r="I1843" s="9">
        <v>1.5</v>
      </c>
    </row>
    <row r="1844" spans="1:9" x14ac:dyDescent="0.3">
      <c r="A1844" s="6">
        <v>4</v>
      </c>
      <c r="B1844" s="6" t="s">
        <v>973</v>
      </c>
      <c r="C1844" s="6">
        <v>3</v>
      </c>
      <c r="D1844" s="6" t="s">
        <v>953</v>
      </c>
      <c r="E1844" s="6">
        <v>2015</v>
      </c>
      <c r="F1844" s="6" t="s">
        <v>948</v>
      </c>
      <c r="G1844" s="9">
        <v>5.6</v>
      </c>
      <c r="H1844" s="9">
        <v>0.7</v>
      </c>
      <c r="I1844" s="9">
        <v>6.3</v>
      </c>
    </row>
    <row r="1845" spans="1:9" x14ac:dyDescent="0.3">
      <c r="A1845" s="6">
        <v>4</v>
      </c>
      <c r="B1845" s="6" t="s">
        <v>973</v>
      </c>
      <c r="C1845" s="6">
        <v>4</v>
      </c>
      <c r="D1845" s="6" t="s">
        <v>955</v>
      </c>
      <c r="E1845" s="6">
        <v>2015</v>
      </c>
      <c r="F1845" s="6" t="s">
        <v>948</v>
      </c>
      <c r="G1845" s="9">
        <v>14.1</v>
      </c>
      <c r="H1845" s="9">
        <v>1.5</v>
      </c>
      <c r="I1845" s="9">
        <v>15.6</v>
      </c>
    </row>
    <row r="1846" spans="1:9" x14ac:dyDescent="0.3">
      <c r="A1846" s="6">
        <v>4</v>
      </c>
      <c r="B1846" s="6" t="s">
        <v>973</v>
      </c>
      <c r="C1846" s="6">
        <v>5</v>
      </c>
      <c r="D1846" s="6" t="s">
        <v>957</v>
      </c>
      <c r="E1846" s="6">
        <v>2015</v>
      </c>
      <c r="F1846" s="6" t="s">
        <v>948</v>
      </c>
      <c r="G1846" s="9">
        <v>2.2999999999999998</v>
      </c>
      <c r="H1846" s="9">
        <v>1</v>
      </c>
      <c r="I1846" s="9">
        <v>3.3</v>
      </c>
    </row>
    <row r="1847" spans="1:9" x14ac:dyDescent="0.3">
      <c r="A1847" s="6">
        <v>4</v>
      </c>
      <c r="B1847" s="6" t="s">
        <v>973</v>
      </c>
      <c r="C1847" s="6">
        <v>6</v>
      </c>
      <c r="D1847" s="6" t="s">
        <v>80</v>
      </c>
      <c r="E1847" s="6">
        <v>2015</v>
      </c>
      <c r="F1847" s="6" t="s">
        <v>948</v>
      </c>
      <c r="G1847" s="9">
        <v>3.2</v>
      </c>
      <c r="H1847" s="9">
        <v>0.1</v>
      </c>
      <c r="I1847" s="9">
        <v>3.2</v>
      </c>
    </row>
    <row r="1848" spans="1:9" x14ac:dyDescent="0.3">
      <c r="A1848" s="6">
        <v>4</v>
      </c>
      <c r="B1848" s="6" t="s">
        <v>973</v>
      </c>
      <c r="C1848" s="6">
        <v>7</v>
      </c>
      <c r="D1848" s="6" t="s">
        <v>959</v>
      </c>
      <c r="E1848" s="6">
        <v>2015</v>
      </c>
      <c r="F1848" s="6" t="s">
        <v>948</v>
      </c>
      <c r="G1848" s="9">
        <v>12.7</v>
      </c>
      <c r="H1848" s="9">
        <v>0</v>
      </c>
      <c r="I1848" s="9">
        <v>12.7</v>
      </c>
    </row>
    <row r="1849" spans="1:9" x14ac:dyDescent="0.3">
      <c r="A1849" s="6">
        <v>4</v>
      </c>
      <c r="B1849" s="6" t="s">
        <v>973</v>
      </c>
      <c r="C1849" s="6">
        <v>8</v>
      </c>
      <c r="D1849" s="6" t="s">
        <v>960</v>
      </c>
      <c r="E1849" s="6">
        <v>2015</v>
      </c>
      <c r="F1849" s="6" t="s">
        <v>948</v>
      </c>
      <c r="G1849" s="9">
        <v>14.2</v>
      </c>
      <c r="H1849" s="9">
        <v>0.3</v>
      </c>
      <c r="I1849" s="9">
        <v>14.5</v>
      </c>
    </row>
    <row r="1850" spans="1:9" x14ac:dyDescent="0.3">
      <c r="A1850" s="6">
        <v>4</v>
      </c>
      <c r="B1850" s="6" t="s">
        <v>973</v>
      </c>
      <c r="C1850" s="6">
        <v>9</v>
      </c>
      <c r="D1850" s="6" t="s">
        <v>965</v>
      </c>
      <c r="E1850" s="6">
        <v>2015</v>
      </c>
      <c r="F1850" s="6" t="s">
        <v>948</v>
      </c>
      <c r="G1850" s="9">
        <v>31</v>
      </c>
      <c r="H1850" s="9">
        <v>0.5</v>
      </c>
      <c r="I1850" s="9">
        <v>31.5</v>
      </c>
    </row>
    <row r="1851" spans="1:9" x14ac:dyDescent="0.3">
      <c r="A1851" s="6">
        <v>4</v>
      </c>
      <c r="B1851" s="6" t="s">
        <v>973</v>
      </c>
      <c r="C1851" s="6">
        <v>10</v>
      </c>
      <c r="D1851" s="6" t="s">
        <v>70</v>
      </c>
      <c r="E1851" s="6">
        <v>2015</v>
      </c>
      <c r="F1851" s="6" t="s">
        <v>948</v>
      </c>
      <c r="G1851" s="9">
        <v>3.2</v>
      </c>
      <c r="H1851" s="9">
        <v>0.7</v>
      </c>
      <c r="I1851" s="9">
        <v>3.9</v>
      </c>
    </row>
    <row r="1852" spans="1:9" x14ac:dyDescent="0.3">
      <c r="A1852" s="6">
        <v>4</v>
      </c>
      <c r="B1852" s="6" t="s">
        <v>973</v>
      </c>
      <c r="C1852" s="6">
        <v>11</v>
      </c>
      <c r="D1852" s="6" t="s">
        <v>966</v>
      </c>
      <c r="E1852" s="6">
        <v>2015</v>
      </c>
      <c r="F1852" s="6" t="s">
        <v>948</v>
      </c>
      <c r="G1852" s="9">
        <v>3.8</v>
      </c>
      <c r="H1852" s="9">
        <v>0.2</v>
      </c>
      <c r="I1852" s="9">
        <v>4</v>
      </c>
    </row>
    <row r="1853" spans="1:9" x14ac:dyDescent="0.3">
      <c r="A1853" s="6">
        <v>4</v>
      </c>
      <c r="B1853" s="6" t="s">
        <v>973</v>
      </c>
      <c r="C1853" s="6">
        <v>12</v>
      </c>
      <c r="D1853" s="6" t="s">
        <v>967</v>
      </c>
      <c r="E1853" s="6">
        <v>2015</v>
      </c>
      <c r="F1853" s="6" t="s">
        <v>948</v>
      </c>
      <c r="G1853" s="9">
        <v>2.2000000000000002</v>
      </c>
      <c r="H1853" s="9">
        <v>0.1</v>
      </c>
      <c r="I1853" s="9">
        <v>2.2999999999999998</v>
      </c>
    </row>
    <row r="1854" spans="1:9" x14ac:dyDescent="0.3">
      <c r="A1854" s="6">
        <v>4</v>
      </c>
      <c r="B1854" s="6" t="s">
        <v>973</v>
      </c>
      <c r="C1854" s="6">
        <v>13</v>
      </c>
      <c r="D1854" s="6" t="s">
        <v>968</v>
      </c>
      <c r="E1854" s="6">
        <v>2015</v>
      </c>
      <c r="F1854" s="6" t="s">
        <v>948</v>
      </c>
      <c r="G1854" s="9">
        <v>1.6</v>
      </c>
      <c r="H1854" s="9">
        <v>0</v>
      </c>
      <c r="I1854" s="9">
        <v>1.6</v>
      </c>
    </row>
    <row r="1855" spans="1:9" x14ac:dyDescent="0.3">
      <c r="A1855" s="6">
        <v>4</v>
      </c>
      <c r="B1855" s="6" t="s">
        <v>973</v>
      </c>
      <c r="C1855" s="6">
        <v>14</v>
      </c>
      <c r="D1855" s="6" t="s">
        <v>969</v>
      </c>
      <c r="E1855" s="6">
        <v>2015</v>
      </c>
      <c r="F1855" s="6" t="s">
        <v>948</v>
      </c>
      <c r="G1855" s="9"/>
      <c r="H1855" s="9"/>
      <c r="I1855" s="9">
        <v>117.1</v>
      </c>
    </row>
    <row r="1856" spans="1:9" x14ac:dyDescent="0.3">
      <c r="A1856" s="6">
        <v>4</v>
      </c>
      <c r="B1856" s="6" t="s">
        <v>973</v>
      </c>
      <c r="C1856" s="6">
        <v>15</v>
      </c>
      <c r="D1856" s="6" t="s">
        <v>970</v>
      </c>
      <c r="E1856" s="6">
        <v>2015</v>
      </c>
      <c r="F1856" s="6" t="s">
        <v>948</v>
      </c>
      <c r="G1856" s="9"/>
      <c r="H1856" s="9"/>
      <c r="I1856" s="9">
        <v>100</v>
      </c>
    </row>
    <row r="1857" spans="1:9" x14ac:dyDescent="0.3">
      <c r="A1857" s="6">
        <v>4</v>
      </c>
      <c r="B1857" s="6" t="s">
        <v>973</v>
      </c>
      <c r="C1857" s="6">
        <v>16</v>
      </c>
      <c r="D1857" s="6" t="s">
        <v>971</v>
      </c>
      <c r="E1857" s="6">
        <v>2015</v>
      </c>
      <c r="F1857" s="6" t="s">
        <v>948</v>
      </c>
      <c r="G1857" s="9"/>
      <c r="H1857" s="9"/>
      <c r="I1857" s="9">
        <v>11.9</v>
      </c>
    </row>
    <row r="1858" spans="1:9" x14ac:dyDescent="0.3">
      <c r="A1858" s="6">
        <v>4</v>
      </c>
      <c r="B1858" s="6" t="s">
        <v>973</v>
      </c>
      <c r="C1858" s="6">
        <v>1</v>
      </c>
      <c r="D1858" s="6" t="s">
        <v>946</v>
      </c>
      <c r="E1858" s="6">
        <v>2016</v>
      </c>
      <c r="F1858" s="6" t="s">
        <v>948</v>
      </c>
      <c r="G1858" s="9">
        <v>94.5</v>
      </c>
      <c r="H1858" s="9">
        <v>5.5</v>
      </c>
      <c r="I1858" s="9">
        <v>100</v>
      </c>
    </row>
    <row r="1859" spans="1:9" x14ac:dyDescent="0.3">
      <c r="A1859" s="6">
        <v>4</v>
      </c>
      <c r="B1859" s="6" t="s">
        <v>973</v>
      </c>
      <c r="C1859" s="6">
        <v>2</v>
      </c>
      <c r="D1859" s="6" t="s">
        <v>951</v>
      </c>
      <c r="E1859" s="6">
        <v>2016</v>
      </c>
      <c r="F1859" s="6" t="s">
        <v>948</v>
      </c>
      <c r="G1859" s="9">
        <v>1.3</v>
      </c>
      <c r="H1859" s="9">
        <v>0.3</v>
      </c>
      <c r="I1859" s="9">
        <v>1.5</v>
      </c>
    </row>
    <row r="1860" spans="1:9" x14ac:dyDescent="0.3">
      <c r="A1860" s="6">
        <v>4</v>
      </c>
      <c r="B1860" s="6" t="s">
        <v>973</v>
      </c>
      <c r="C1860" s="6">
        <v>3</v>
      </c>
      <c r="D1860" s="6" t="s">
        <v>953</v>
      </c>
      <c r="E1860" s="6">
        <v>2016</v>
      </c>
      <c r="F1860" s="6" t="s">
        <v>948</v>
      </c>
      <c r="G1860" s="9">
        <v>5.4</v>
      </c>
      <c r="H1860" s="9">
        <v>0.9</v>
      </c>
      <c r="I1860" s="9">
        <v>6.2</v>
      </c>
    </row>
    <row r="1861" spans="1:9" x14ac:dyDescent="0.3">
      <c r="A1861" s="6">
        <v>4</v>
      </c>
      <c r="B1861" s="6" t="s">
        <v>973</v>
      </c>
      <c r="C1861" s="6">
        <v>4</v>
      </c>
      <c r="D1861" s="6" t="s">
        <v>955</v>
      </c>
      <c r="E1861" s="6">
        <v>2016</v>
      </c>
      <c r="F1861" s="6" t="s">
        <v>948</v>
      </c>
      <c r="G1861" s="9">
        <v>14.1</v>
      </c>
      <c r="H1861" s="9">
        <v>1.6</v>
      </c>
      <c r="I1861" s="9">
        <v>15.7</v>
      </c>
    </row>
    <row r="1862" spans="1:9" x14ac:dyDescent="0.3">
      <c r="A1862" s="6">
        <v>4</v>
      </c>
      <c r="B1862" s="6" t="s">
        <v>973</v>
      </c>
      <c r="C1862" s="6">
        <v>5</v>
      </c>
      <c r="D1862" s="6" t="s">
        <v>957</v>
      </c>
      <c r="E1862" s="6">
        <v>2016</v>
      </c>
      <c r="F1862" s="6" t="s">
        <v>948</v>
      </c>
      <c r="G1862" s="9">
        <v>2.2000000000000002</v>
      </c>
      <c r="H1862" s="9">
        <v>1</v>
      </c>
      <c r="I1862" s="9">
        <v>3.2</v>
      </c>
    </row>
    <row r="1863" spans="1:9" x14ac:dyDescent="0.3">
      <c r="A1863" s="6">
        <v>4</v>
      </c>
      <c r="B1863" s="6" t="s">
        <v>973</v>
      </c>
      <c r="C1863" s="6">
        <v>6</v>
      </c>
      <c r="D1863" s="6" t="s">
        <v>80</v>
      </c>
      <c r="E1863" s="6">
        <v>2016</v>
      </c>
      <c r="F1863" s="6" t="s">
        <v>948</v>
      </c>
      <c r="G1863" s="9">
        <v>3.1</v>
      </c>
      <c r="H1863" s="9">
        <v>0.1</v>
      </c>
      <c r="I1863" s="9">
        <v>3.2</v>
      </c>
    </row>
    <row r="1864" spans="1:9" x14ac:dyDescent="0.3">
      <c r="A1864" s="6">
        <v>4</v>
      </c>
      <c r="B1864" s="6" t="s">
        <v>973</v>
      </c>
      <c r="C1864" s="6">
        <v>7</v>
      </c>
      <c r="D1864" s="6" t="s">
        <v>959</v>
      </c>
      <c r="E1864" s="6">
        <v>2016</v>
      </c>
      <c r="F1864" s="6" t="s">
        <v>948</v>
      </c>
      <c r="G1864" s="9">
        <v>12.7</v>
      </c>
      <c r="H1864" s="9">
        <v>0</v>
      </c>
      <c r="I1864" s="9">
        <v>12.7</v>
      </c>
    </row>
    <row r="1865" spans="1:9" x14ac:dyDescent="0.3">
      <c r="A1865" s="6">
        <v>4</v>
      </c>
      <c r="B1865" s="6" t="s">
        <v>973</v>
      </c>
      <c r="C1865" s="6">
        <v>8</v>
      </c>
      <c r="D1865" s="6" t="s">
        <v>960</v>
      </c>
      <c r="E1865" s="6">
        <v>2016</v>
      </c>
      <c r="F1865" s="6" t="s">
        <v>948</v>
      </c>
      <c r="G1865" s="9">
        <v>14.4</v>
      </c>
      <c r="H1865" s="9">
        <v>0.3</v>
      </c>
      <c r="I1865" s="9">
        <v>14.7</v>
      </c>
    </row>
    <row r="1866" spans="1:9" x14ac:dyDescent="0.3">
      <c r="A1866" s="6">
        <v>4</v>
      </c>
      <c r="B1866" s="6" t="s">
        <v>973</v>
      </c>
      <c r="C1866" s="6">
        <v>9</v>
      </c>
      <c r="D1866" s="6" t="s">
        <v>965</v>
      </c>
      <c r="E1866" s="6">
        <v>2016</v>
      </c>
      <c r="F1866" s="6" t="s">
        <v>948</v>
      </c>
      <c r="G1866" s="9">
        <v>30.7</v>
      </c>
      <c r="H1866" s="9">
        <v>0.5</v>
      </c>
      <c r="I1866" s="9">
        <v>31.1</v>
      </c>
    </row>
    <row r="1867" spans="1:9" x14ac:dyDescent="0.3">
      <c r="A1867" s="6">
        <v>4</v>
      </c>
      <c r="B1867" s="6" t="s">
        <v>973</v>
      </c>
      <c r="C1867" s="6">
        <v>10</v>
      </c>
      <c r="D1867" s="6" t="s">
        <v>70</v>
      </c>
      <c r="E1867" s="6">
        <v>2016</v>
      </c>
      <c r="F1867" s="6" t="s">
        <v>948</v>
      </c>
      <c r="G1867" s="9">
        <v>3.1</v>
      </c>
      <c r="H1867" s="9">
        <v>0.6</v>
      </c>
      <c r="I1867" s="9">
        <v>3.7</v>
      </c>
    </row>
    <row r="1868" spans="1:9" x14ac:dyDescent="0.3">
      <c r="A1868" s="6">
        <v>4</v>
      </c>
      <c r="B1868" s="6" t="s">
        <v>973</v>
      </c>
      <c r="C1868" s="6">
        <v>11</v>
      </c>
      <c r="D1868" s="6" t="s">
        <v>966</v>
      </c>
      <c r="E1868" s="6">
        <v>2016</v>
      </c>
      <c r="F1868" s="6" t="s">
        <v>948</v>
      </c>
      <c r="G1868" s="9">
        <v>4</v>
      </c>
      <c r="H1868" s="9">
        <v>0.2</v>
      </c>
      <c r="I1868" s="9">
        <v>4.2</v>
      </c>
    </row>
    <row r="1869" spans="1:9" x14ac:dyDescent="0.3">
      <c r="A1869" s="6">
        <v>4</v>
      </c>
      <c r="B1869" s="6" t="s">
        <v>973</v>
      </c>
      <c r="C1869" s="6">
        <v>12</v>
      </c>
      <c r="D1869" s="6" t="s">
        <v>967</v>
      </c>
      <c r="E1869" s="6">
        <v>2016</v>
      </c>
      <c r="F1869" s="6" t="s">
        <v>948</v>
      </c>
      <c r="G1869" s="9">
        <v>2.2999999999999998</v>
      </c>
      <c r="H1869" s="9">
        <v>0.1</v>
      </c>
      <c r="I1869" s="9">
        <v>2.4</v>
      </c>
    </row>
    <row r="1870" spans="1:9" x14ac:dyDescent="0.3">
      <c r="A1870" s="6">
        <v>4</v>
      </c>
      <c r="B1870" s="6" t="s">
        <v>973</v>
      </c>
      <c r="C1870" s="6">
        <v>13</v>
      </c>
      <c r="D1870" s="6" t="s">
        <v>968</v>
      </c>
      <c r="E1870" s="6">
        <v>2016</v>
      </c>
      <c r="F1870" s="6" t="s">
        <v>948</v>
      </c>
      <c r="G1870" s="9">
        <v>1.5</v>
      </c>
      <c r="H1870" s="9">
        <v>0.1</v>
      </c>
      <c r="I1870" s="9">
        <v>1.5</v>
      </c>
    </row>
    <row r="1871" spans="1:9" x14ac:dyDescent="0.3">
      <c r="A1871" s="6">
        <v>4</v>
      </c>
      <c r="B1871" s="6" t="s">
        <v>973</v>
      </c>
      <c r="C1871" s="6">
        <v>14</v>
      </c>
      <c r="D1871" s="6" t="s">
        <v>969</v>
      </c>
      <c r="E1871" s="6">
        <v>2016</v>
      </c>
      <c r="F1871" s="6" t="s">
        <v>948</v>
      </c>
      <c r="G1871" s="9"/>
      <c r="H1871" s="9"/>
      <c r="I1871" s="9">
        <v>117.2</v>
      </c>
    </row>
    <row r="1872" spans="1:9" x14ac:dyDescent="0.3">
      <c r="A1872" s="6">
        <v>4</v>
      </c>
      <c r="B1872" s="6" t="s">
        <v>973</v>
      </c>
      <c r="C1872" s="6">
        <v>15</v>
      </c>
      <c r="D1872" s="6" t="s">
        <v>970</v>
      </c>
      <c r="E1872" s="6">
        <v>2016</v>
      </c>
      <c r="F1872" s="6" t="s">
        <v>948</v>
      </c>
      <c r="G1872" s="9"/>
      <c r="H1872" s="9"/>
      <c r="I1872" s="9">
        <v>100</v>
      </c>
    </row>
    <row r="1873" spans="1:9" x14ac:dyDescent="0.3">
      <c r="A1873" s="6">
        <v>4</v>
      </c>
      <c r="B1873" s="6" t="s">
        <v>973</v>
      </c>
      <c r="C1873" s="6">
        <v>16</v>
      </c>
      <c r="D1873" s="6" t="s">
        <v>971</v>
      </c>
      <c r="E1873" s="6">
        <v>2016</v>
      </c>
      <c r="F1873" s="6" t="s">
        <v>948</v>
      </c>
      <c r="G1873" s="9"/>
      <c r="H1873" s="9"/>
      <c r="I1873" s="9">
        <v>12.1</v>
      </c>
    </row>
    <row r="1874" spans="1:9" x14ac:dyDescent="0.3">
      <c r="A1874" s="6">
        <v>4</v>
      </c>
      <c r="B1874" s="6" t="s">
        <v>973</v>
      </c>
      <c r="C1874" s="6">
        <v>1</v>
      </c>
      <c r="D1874" s="6" t="s">
        <v>946</v>
      </c>
      <c r="E1874" s="6">
        <v>2017</v>
      </c>
      <c r="F1874" s="6" t="s">
        <v>948</v>
      </c>
      <c r="G1874" s="9">
        <v>94.9</v>
      </c>
      <c r="H1874" s="9">
        <v>5.0999999999999996</v>
      </c>
      <c r="I1874" s="9">
        <v>100</v>
      </c>
    </row>
    <row r="1875" spans="1:9" x14ac:dyDescent="0.3">
      <c r="A1875" s="6">
        <v>4</v>
      </c>
      <c r="B1875" s="6" t="s">
        <v>973</v>
      </c>
      <c r="C1875" s="6">
        <v>2</v>
      </c>
      <c r="D1875" s="6" t="s">
        <v>951</v>
      </c>
      <c r="E1875" s="6">
        <v>2017</v>
      </c>
      <c r="F1875" s="6" t="s">
        <v>948</v>
      </c>
      <c r="G1875" s="9">
        <v>1.1000000000000001</v>
      </c>
      <c r="H1875" s="9">
        <v>0.2</v>
      </c>
      <c r="I1875" s="9">
        <v>1.3</v>
      </c>
    </row>
    <row r="1876" spans="1:9" x14ac:dyDescent="0.3">
      <c r="A1876" s="6">
        <v>4</v>
      </c>
      <c r="B1876" s="6" t="s">
        <v>973</v>
      </c>
      <c r="C1876" s="6">
        <v>3</v>
      </c>
      <c r="D1876" s="6" t="s">
        <v>953</v>
      </c>
      <c r="E1876" s="6">
        <v>2017</v>
      </c>
      <c r="F1876" s="6" t="s">
        <v>948</v>
      </c>
      <c r="G1876" s="9">
        <v>5.7</v>
      </c>
      <c r="H1876" s="9">
        <v>0.9</v>
      </c>
      <c r="I1876" s="9">
        <v>6.6</v>
      </c>
    </row>
    <row r="1877" spans="1:9" x14ac:dyDescent="0.3">
      <c r="A1877" s="6">
        <v>4</v>
      </c>
      <c r="B1877" s="6" t="s">
        <v>973</v>
      </c>
      <c r="C1877" s="6">
        <v>4</v>
      </c>
      <c r="D1877" s="6" t="s">
        <v>955</v>
      </c>
      <c r="E1877" s="6">
        <v>2017</v>
      </c>
      <c r="F1877" s="6" t="s">
        <v>948</v>
      </c>
      <c r="G1877" s="9">
        <v>14.3</v>
      </c>
      <c r="H1877" s="9">
        <v>1.4</v>
      </c>
      <c r="I1877" s="9">
        <v>15.7</v>
      </c>
    </row>
    <row r="1878" spans="1:9" x14ac:dyDescent="0.3">
      <c r="A1878" s="6">
        <v>4</v>
      </c>
      <c r="B1878" s="6" t="s">
        <v>973</v>
      </c>
      <c r="C1878" s="6">
        <v>5</v>
      </c>
      <c r="D1878" s="6" t="s">
        <v>957</v>
      </c>
      <c r="E1878" s="6">
        <v>2017</v>
      </c>
      <c r="F1878" s="6" t="s">
        <v>948</v>
      </c>
      <c r="G1878" s="9">
        <v>2.1</v>
      </c>
      <c r="H1878" s="9">
        <v>0.9</v>
      </c>
      <c r="I1878" s="9">
        <v>3</v>
      </c>
    </row>
    <row r="1879" spans="1:9" x14ac:dyDescent="0.3">
      <c r="A1879" s="6">
        <v>4</v>
      </c>
      <c r="B1879" s="6" t="s">
        <v>973</v>
      </c>
      <c r="C1879" s="6">
        <v>6</v>
      </c>
      <c r="D1879" s="6" t="s">
        <v>80</v>
      </c>
      <c r="E1879" s="6">
        <v>2017</v>
      </c>
      <c r="F1879" s="6" t="s">
        <v>948</v>
      </c>
      <c r="G1879" s="9">
        <v>3.2</v>
      </c>
      <c r="H1879" s="9">
        <v>0.1</v>
      </c>
      <c r="I1879" s="9">
        <v>3.2</v>
      </c>
    </row>
    <row r="1880" spans="1:9" x14ac:dyDescent="0.3">
      <c r="A1880" s="6">
        <v>4</v>
      </c>
      <c r="B1880" s="6" t="s">
        <v>973</v>
      </c>
      <c r="C1880" s="6">
        <v>7</v>
      </c>
      <c r="D1880" s="6" t="s">
        <v>959</v>
      </c>
      <c r="E1880" s="6">
        <v>2017</v>
      </c>
      <c r="F1880" s="6" t="s">
        <v>948</v>
      </c>
      <c r="G1880" s="9">
        <v>12.7</v>
      </c>
      <c r="H1880" s="9">
        <v>0</v>
      </c>
      <c r="I1880" s="9">
        <v>12.7</v>
      </c>
    </row>
    <row r="1881" spans="1:9" x14ac:dyDescent="0.3">
      <c r="A1881" s="6">
        <v>4</v>
      </c>
      <c r="B1881" s="6" t="s">
        <v>973</v>
      </c>
      <c r="C1881" s="6">
        <v>8</v>
      </c>
      <c r="D1881" s="6" t="s">
        <v>960</v>
      </c>
      <c r="E1881" s="6">
        <v>2017</v>
      </c>
      <c r="F1881" s="6" t="s">
        <v>948</v>
      </c>
      <c r="G1881" s="9">
        <v>14.9</v>
      </c>
      <c r="H1881" s="9">
        <v>0.3</v>
      </c>
      <c r="I1881" s="9">
        <v>15.2</v>
      </c>
    </row>
    <row r="1882" spans="1:9" x14ac:dyDescent="0.3">
      <c r="A1882" s="6">
        <v>4</v>
      </c>
      <c r="B1882" s="6" t="s">
        <v>973</v>
      </c>
      <c r="C1882" s="6">
        <v>9</v>
      </c>
      <c r="D1882" s="6" t="s">
        <v>965</v>
      </c>
      <c r="E1882" s="6">
        <v>2017</v>
      </c>
      <c r="F1882" s="6" t="s">
        <v>948</v>
      </c>
      <c r="G1882" s="9">
        <v>30</v>
      </c>
      <c r="H1882" s="9">
        <v>0.4</v>
      </c>
      <c r="I1882" s="9">
        <v>30.4</v>
      </c>
    </row>
    <row r="1883" spans="1:9" x14ac:dyDescent="0.3">
      <c r="A1883" s="6">
        <v>4</v>
      </c>
      <c r="B1883" s="6" t="s">
        <v>973</v>
      </c>
      <c r="C1883" s="6">
        <v>10</v>
      </c>
      <c r="D1883" s="6" t="s">
        <v>70</v>
      </c>
      <c r="E1883" s="6">
        <v>2017</v>
      </c>
      <c r="F1883" s="6" t="s">
        <v>948</v>
      </c>
      <c r="G1883" s="9">
        <v>3.2</v>
      </c>
      <c r="H1883" s="9">
        <v>0.6</v>
      </c>
      <c r="I1883" s="9">
        <v>3.8</v>
      </c>
    </row>
    <row r="1884" spans="1:9" x14ac:dyDescent="0.3">
      <c r="A1884" s="6">
        <v>4</v>
      </c>
      <c r="B1884" s="6" t="s">
        <v>973</v>
      </c>
      <c r="C1884" s="6">
        <v>11</v>
      </c>
      <c r="D1884" s="6" t="s">
        <v>966</v>
      </c>
      <c r="E1884" s="6">
        <v>2017</v>
      </c>
      <c r="F1884" s="6" t="s">
        <v>948</v>
      </c>
      <c r="G1884" s="9">
        <v>4</v>
      </c>
      <c r="H1884" s="9">
        <v>0.2</v>
      </c>
      <c r="I1884" s="9">
        <v>4.2</v>
      </c>
    </row>
    <row r="1885" spans="1:9" x14ac:dyDescent="0.3">
      <c r="A1885" s="6">
        <v>4</v>
      </c>
      <c r="B1885" s="6" t="s">
        <v>973</v>
      </c>
      <c r="C1885" s="6">
        <v>12</v>
      </c>
      <c r="D1885" s="6" t="s">
        <v>967</v>
      </c>
      <c r="E1885" s="6">
        <v>2017</v>
      </c>
      <c r="F1885" s="6" t="s">
        <v>948</v>
      </c>
      <c r="G1885" s="9">
        <v>2.2999999999999998</v>
      </c>
      <c r="H1885" s="9">
        <v>0.1</v>
      </c>
      <c r="I1885" s="9">
        <v>2.4</v>
      </c>
    </row>
    <row r="1886" spans="1:9" x14ac:dyDescent="0.3">
      <c r="A1886" s="6">
        <v>4</v>
      </c>
      <c r="B1886" s="6" t="s">
        <v>973</v>
      </c>
      <c r="C1886" s="6">
        <v>13</v>
      </c>
      <c r="D1886" s="6" t="s">
        <v>968</v>
      </c>
      <c r="E1886" s="6">
        <v>2017</v>
      </c>
      <c r="F1886" s="6" t="s">
        <v>948</v>
      </c>
      <c r="G1886" s="9">
        <v>1.4</v>
      </c>
      <c r="H1886" s="9">
        <v>0</v>
      </c>
      <c r="I1886" s="9">
        <v>1.5</v>
      </c>
    </row>
    <row r="1887" spans="1:9" x14ac:dyDescent="0.3">
      <c r="A1887" s="6">
        <v>4</v>
      </c>
      <c r="B1887" s="6" t="s">
        <v>973</v>
      </c>
      <c r="C1887" s="6">
        <v>14</v>
      </c>
      <c r="D1887" s="6" t="s">
        <v>969</v>
      </c>
      <c r="E1887" s="6">
        <v>2017</v>
      </c>
      <c r="F1887" s="6" t="s">
        <v>948</v>
      </c>
      <c r="G1887" s="9"/>
      <c r="H1887" s="9"/>
      <c r="I1887" s="9">
        <v>116.7</v>
      </c>
    </row>
    <row r="1888" spans="1:9" x14ac:dyDescent="0.3">
      <c r="A1888" s="6">
        <v>4</v>
      </c>
      <c r="B1888" s="6" t="s">
        <v>973</v>
      </c>
      <c r="C1888" s="6">
        <v>15</v>
      </c>
      <c r="D1888" s="6" t="s">
        <v>970</v>
      </c>
      <c r="E1888" s="6">
        <v>2017</v>
      </c>
      <c r="F1888" s="6" t="s">
        <v>948</v>
      </c>
      <c r="G1888" s="9"/>
      <c r="H1888" s="9"/>
      <c r="I1888" s="9">
        <v>100</v>
      </c>
    </row>
    <row r="1889" spans="1:9" x14ac:dyDescent="0.3">
      <c r="A1889" s="6">
        <v>4</v>
      </c>
      <c r="B1889" s="6" t="s">
        <v>973</v>
      </c>
      <c r="C1889" s="6">
        <v>16</v>
      </c>
      <c r="D1889" s="6" t="s">
        <v>971</v>
      </c>
      <c r="E1889" s="6">
        <v>2017</v>
      </c>
      <c r="F1889" s="6" t="s">
        <v>948</v>
      </c>
      <c r="G1889" s="9"/>
      <c r="H1889" s="9"/>
      <c r="I1889" s="9">
        <v>12.2</v>
      </c>
    </row>
    <row r="1890" spans="1:9" x14ac:dyDescent="0.3">
      <c r="A1890" s="6">
        <v>4</v>
      </c>
      <c r="B1890" s="6" t="s">
        <v>973</v>
      </c>
      <c r="C1890" s="6">
        <v>1</v>
      </c>
      <c r="D1890" s="6" t="s">
        <v>946</v>
      </c>
      <c r="E1890" s="6">
        <v>2018</v>
      </c>
      <c r="F1890" s="6" t="s">
        <v>948</v>
      </c>
      <c r="G1890" s="9">
        <v>95</v>
      </c>
      <c r="H1890" s="9">
        <v>5</v>
      </c>
      <c r="I1890" s="9">
        <v>100</v>
      </c>
    </row>
    <row r="1891" spans="1:9" x14ac:dyDescent="0.3">
      <c r="A1891" s="6">
        <v>4</v>
      </c>
      <c r="B1891" s="6" t="s">
        <v>973</v>
      </c>
      <c r="C1891" s="6">
        <v>2</v>
      </c>
      <c r="D1891" s="6" t="s">
        <v>951</v>
      </c>
      <c r="E1891" s="6">
        <v>2018</v>
      </c>
      <c r="F1891" s="6" t="s">
        <v>948</v>
      </c>
      <c r="G1891" s="9">
        <v>1.1000000000000001</v>
      </c>
      <c r="H1891" s="9">
        <v>0.3</v>
      </c>
      <c r="I1891" s="9">
        <v>1.3</v>
      </c>
    </row>
    <row r="1892" spans="1:9" x14ac:dyDescent="0.3">
      <c r="A1892" s="6">
        <v>4</v>
      </c>
      <c r="B1892" s="6" t="s">
        <v>973</v>
      </c>
      <c r="C1892" s="6">
        <v>3</v>
      </c>
      <c r="D1892" s="6" t="s">
        <v>953</v>
      </c>
      <c r="E1892" s="6">
        <v>2018</v>
      </c>
      <c r="F1892" s="6" t="s">
        <v>948</v>
      </c>
      <c r="G1892" s="9">
        <v>5.7</v>
      </c>
      <c r="H1892" s="9">
        <v>0.9</v>
      </c>
      <c r="I1892" s="9">
        <v>6.5</v>
      </c>
    </row>
    <row r="1893" spans="1:9" x14ac:dyDescent="0.3">
      <c r="A1893" s="6">
        <v>4</v>
      </c>
      <c r="B1893" s="6" t="s">
        <v>973</v>
      </c>
      <c r="C1893" s="6">
        <v>4</v>
      </c>
      <c r="D1893" s="6" t="s">
        <v>955</v>
      </c>
      <c r="E1893" s="6">
        <v>2018</v>
      </c>
      <c r="F1893" s="6" t="s">
        <v>948</v>
      </c>
      <c r="G1893" s="9">
        <v>14.2</v>
      </c>
      <c r="H1893" s="9">
        <v>1.4</v>
      </c>
      <c r="I1893" s="9">
        <v>15.6</v>
      </c>
    </row>
    <row r="1894" spans="1:9" x14ac:dyDescent="0.3">
      <c r="A1894" s="6">
        <v>4</v>
      </c>
      <c r="B1894" s="6" t="s">
        <v>973</v>
      </c>
      <c r="C1894" s="6">
        <v>5</v>
      </c>
      <c r="D1894" s="6" t="s">
        <v>957</v>
      </c>
      <c r="E1894" s="6">
        <v>2018</v>
      </c>
      <c r="F1894" s="6" t="s">
        <v>948</v>
      </c>
      <c r="G1894" s="9">
        <v>2.2000000000000002</v>
      </c>
      <c r="H1894" s="9">
        <v>1</v>
      </c>
      <c r="I1894" s="9">
        <v>3.1</v>
      </c>
    </row>
    <row r="1895" spans="1:9" x14ac:dyDescent="0.3">
      <c r="A1895" s="6">
        <v>4</v>
      </c>
      <c r="B1895" s="6" t="s">
        <v>973</v>
      </c>
      <c r="C1895" s="6">
        <v>6</v>
      </c>
      <c r="D1895" s="6" t="s">
        <v>80</v>
      </c>
      <c r="E1895" s="6">
        <v>2018</v>
      </c>
      <c r="F1895" s="6" t="s">
        <v>948</v>
      </c>
      <c r="G1895" s="9">
        <v>3.2</v>
      </c>
      <c r="H1895" s="9">
        <v>0.1</v>
      </c>
      <c r="I1895" s="9">
        <v>3.3</v>
      </c>
    </row>
    <row r="1896" spans="1:9" x14ac:dyDescent="0.3">
      <c r="A1896" s="6">
        <v>4</v>
      </c>
      <c r="B1896" s="6" t="s">
        <v>973</v>
      </c>
      <c r="C1896" s="6">
        <v>7</v>
      </c>
      <c r="D1896" s="6" t="s">
        <v>959</v>
      </c>
      <c r="E1896" s="6">
        <v>2018</v>
      </c>
      <c r="F1896" s="6" t="s">
        <v>948</v>
      </c>
      <c r="G1896" s="9">
        <v>12.8</v>
      </c>
      <c r="H1896" s="9">
        <v>-0.1</v>
      </c>
      <c r="I1896" s="9">
        <v>12.7</v>
      </c>
    </row>
    <row r="1897" spans="1:9" x14ac:dyDescent="0.3">
      <c r="A1897" s="6">
        <v>4</v>
      </c>
      <c r="B1897" s="6" t="s">
        <v>973</v>
      </c>
      <c r="C1897" s="6">
        <v>8</v>
      </c>
      <c r="D1897" s="6" t="s">
        <v>960</v>
      </c>
      <c r="E1897" s="6">
        <v>2018</v>
      </c>
      <c r="F1897" s="6" t="s">
        <v>948</v>
      </c>
      <c r="G1897" s="9">
        <v>14.8</v>
      </c>
      <c r="H1897" s="9">
        <v>0.3</v>
      </c>
      <c r="I1897" s="9">
        <v>15</v>
      </c>
    </row>
    <row r="1898" spans="1:9" x14ac:dyDescent="0.3">
      <c r="A1898" s="6">
        <v>4</v>
      </c>
      <c r="B1898" s="6" t="s">
        <v>973</v>
      </c>
      <c r="C1898" s="6">
        <v>9</v>
      </c>
      <c r="D1898" s="6" t="s">
        <v>965</v>
      </c>
      <c r="E1898" s="6">
        <v>2018</v>
      </c>
      <c r="F1898" s="6" t="s">
        <v>948</v>
      </c>
      <c r="G1898" s="9">
        <v>30.2</v>
      </c>
      <c r="H1898" s="9">
        <v>0.4</v>
      </c>
      <c r="I1898" s="9">
        <v>30.7</v>
      </c>
    </row>
    <row r="1899" spans="1:9" x14ac:dyDescent="0.3">
      <c r="A1899" s="6">
        <v>4</v>
      </c>
      <c r="B1899" s="6" t="s">
        <v>973</v>
      </c>
      <c r="C1899" s="6">
        <v>10</v>
      </c>
      <c r="D1899" s="6" t="s">
        <v>70</v>
      </c>
      <c r="E1899" s="6">
        <v>2018</v>
      </c>
      <c r="F1899" s="6" t="s">
        <v>948</v>
      </c>
      <c r="G1899" s="9">
        <v>3.1</v>
      </c>
      <c r="H1899" s="9">
        <v>0.6</v>
      </c>
      <c r="I1899" s="9">
        <v>3.7</v>
      </c>
    </row>
    <row r="1900" spans="1:9" x14ac:dyDescent="0.3">
      <c r="A1900" s="6">
        <v>4</v>
      </c>
      <c r="B1900" s="6" t="s">
        <v>973</v>
      </c>
      <c r="C1900" s="6">
        <v>11</v>
      </c>
      <c r="D1900" s="6" t="s">
        <v>966</v>
      </c>
      <c r="E1900" s="6">
        <v>2018</v>
      </c>
      <c r="F1900" s="6" t="s">
        <v>948</v>
      </c>
      <c r="G1900" s="9">
        <v>3.9</v>
      </c>
      <c r="H1900" s="9">
        <v>0.1</v>
      </c>
      <c r="I1900" s="9">
        <v>4</v>
      </c>
    </row>
    <row r="1901" spans="1:9" x14ac:dyDescent="0.3">
      <c r="A1901" s="6">
        <v>4</v>
      </c>
      <c r="B1901" s="6" t="s">
        <v>973</v>
      </c>
      <c r="C1901" s="6">
        <v>12</v>
      </c>
      <c r="D1901" s="6" t="s">
        <v>967</v>
      </c>
      <c r="E1901" s="6">
        <v>2018</v>
      </c>
      <c r="F1901" s="6" t="s">
        <v>948</v>
      </c>
      <c r="G1901" s="9">
        <v>2.4</v>
      </c>
      <c r="H1901" s="9">
        <v>0.1</v>
      </c>
      <c r="I1901" s="9">
        <v>2.5</v>
      </c>
    </row>
    <row r="1902" spans="1:9" x14ac:dyDescent="0.3">
      <c r="A1902" s="6">
        <v>4</v>
      </c>
      <c r="B1902" s="6" t="s">
        <v>973</v>
      </c>
      <c r="C1902" s="6">
        <v>13</v>
      </c>
      <c r="D1902" s="6" t="s">
        <v>968</v>
      </c>
      <c r="E1902" s="6">
        <v>2018</v>
      </c>
      <c r="F1902" s="6" t="s">
        <v>948</v>
      </c>
      <c r="G1902" s="9">
        <v>1.4</v>
      </c>
      <c r="H1902" s="9">
        <v>0</v>
      </c>
      <c r="I1902" s="9">
        <v>1.5</v>
      </c>
    </row>
    <row r="1903" spans="1:9" x14ac:dyDescent="0.3">
      <c r="A1903" s="6">
        <v>4</v>
      </c>
      <c r="B1903" s="6" t="s">
        <v>973</v>
      </c>
      <c r="C1903" s="6">
        <v>14</v>
      </c>
      <c r="D1903" s="6" t="s">
        <v>969</v>
      </c>
      <c r="E1903" s="6">
        <v>2018</v>
      </c>
      <c r="F1903" s="6" t="s">
        <v>948</v>
      </c>
      <c r="G1903" s="9"/>
      <c r="H1903" s="9"/>
      <c r="I1903" s="9">
        <v>117.2</v>
      </c>
    </row>
    <row r="1904" spans="1:9" x14ac:dyDescent="0.3">
      <c r="A1904" s="6">
        <v>4</v>
      </c>
      <c r="B1904" s="6" t="s">
        <v>973</v>
      </c>
      <c r="C1904" s="6">
        <v>15</v>
      </c>
      <c r="D1904" s="6" t="s">
        <v>970</v>
      </c>
      <c r="E1904" s="6">
        <v>2018</v>
      </c>
      <c r="F1904" s="6" t="s">
        <v>948</v>
      </c>
      <c r="G1904" s="9"/>
      <c r="H1904" s="9"/>
      <c r="I1904" s="9">
        <v>100</v>
      </c>
    </row>
    <row r="1905" spans="1:9" x14ac:dyDescent="0.3">
      <c r="A1905" s="6">
        <v>4</v>
      </c>
      <c r="B1905" s="6" t="s">
        <v>973</v>
      </c>
      <c r="C1905" s="6">
        <v>16</v>
      </c>
      <c r="D1905" s="6" t="s">
        <v>971</v>
      </c>
      <c r="E1905" s="6">
        <v>2018</v>
      </c>
      <c r="F1905" s="6" t="s">
        <v>948</v>
      </c>
      <c r="G1905" s="9"/>
      <c r="H1905" s="9"/>
      <c r="I1905" s="9">
        <v>12.1</v>
      </c>
    </row>
    <row r="1906" spans="1:9" x14ac:dyDescent="0.3">
      <c r="A1906" s="6">
        <v>4</v>
      </c>
      <c r="B1906" s="6" t="s">
        <v>973</v>
      </c>
      <c r="C1906" s="6">
        <v>1</v>
      </c>
      <c r="D1906" s="6" t="s">
        <v>946</v>
      </c>
      <c r="E1906" s="6">
        <v>2019</v>
      </c>
      <c r="F1906" s="6" t="s">
        <v>948</v>
      </c>
      <c r="G1906" s="9">
        <v>95.1</v>
      </c>
      <c r="H1906" s="9">
        <v>4.9000000000000004</v>
      </c>
      <c r="I1906" s="9">
        <v>100</v>
      </c>
    </row>
    <row r="1907" spans="1:9" x14ac:dyDescent="0.3">
      <c r="A1907" s="6">
        <v>4</v>
      </c>
      <c r="B1907" s="6" t="s">
        <v>973</v>
      </c>
      <c r="C1907" s="6">
        <v>2</v>
      </c>
      <c r="D1907" s="6" t="s">
        <v>951</v>
      </c>
      <c r="E1907" s="6">
        <v>2019</v>
      </c>
      <c r="F1907" s="6" t="s">
        <v>948</v>
      </c>
      <c r="G1907" s="9">
        <v>1.2</v>
      </c>
      <c r="H1907" s="9">
        <v>0.3</v>
      </c>
      <c r="I1907" s="9">
        <v>1.4</v>
      </c>
    </row>
    <row r="1908" spans="1:9" x14ac:dyDescent="0.3">
      <c r="A1908" s="6">
        <v>4</v>
      </c>
      <c r="B1908" s="6" t="s">
        <v>973</v>
      </c>
      <c r="C1908" s="6">
        <v>3</v>
      </c>
      <c r="D1908" s="6" t="s">
        <v>953</v>
      </c>
      <c r="E1908" s="6">
        <v>2019</v>
      </c>
      <c r="F1908" s="6" t="s">
        <v>948</v>
      </c>
      <c r="G1908" s="9">
        <v>5.0999999999999996</v>
      </c>
      <c r="H1908" s="9">
        <v>0.9</v>
      </c>
      <c r="I1908" s="9">
        <v>6.1</v>
      </c>
    </row>
    <row r="1909" spans="1:9" x14ac:dyDescent="0.3">
      <c r="A1909" s="6">
        <v>4</v>
      </c>
      <c r="B1909" s="6" t="s">
        <v>973</v>
      </c>
      <c r="C1909" s="6">
        <v>4</v>
      </c>
      <c r="D1909" s="6" t="s">
        <v>955</v>
      </c>
      <c r="E1909" s="6">
        <v>2019</v>
      </c>
      <c r="F1909" s="6" t="s">
        <v>948</v>
      </c>
      <c r="G1909" s="9">
        <v>14.1</v>
      </c>
      <c r="H1909" s="9">
        <v>1.5</v>
      </c>
      <c r="I1909" s="9">
        <v>15.6</v>
      </c>
    </row>
    <row r="1910" spans="1:9" x14ac:dyDescent="0.3">
      <c r="A1910" s="6">
        <v>4</v>
      </c>
      <c r="B1910" s="6" t="s">
        <v>973</v>
      </c>
      <c r="C1910" s="6">
        <v>5</v>
      </c>
      <c r="D1910" s="6" t="s">
        <v>957</v>
      </c>
      <c r="E1910" s="6">
        <v>2019</v>
      </c>
      <c r="F1910" s="6" t="s">
        <v>948</v>
      </c>
      <c r="G1910" s="9">
        <v>2.2000000000000002</v>
      </c>
      <c r="H1910" s="9">
        <v>1</v>
      </c>
      <c r="I1910" s="9">
        <v>3.2</v>
      </c>
    </row>
    <row r="1911" spans="1:9" x14ac:dyDescent="0.3">
      <c r="A1911" s="6">
        <v>4</v>
      </c>
      <c r="B1911" s="6" t="s">
        <v>973</v>
      </c>
      <c r="C1911" s="6">
        <v>6</v>
      </c>
      <c r="D1911" s="6" t="s">
        <v>80</v>
      </c>
      <c r="E1911" s="6">
        <v>2019</v>
      </c>
      <c r="F1911" s="6" t="s">
        <v>948</v>
      </c>
      <c r="G1911" s="9">
        <v>3.1</v>
      </c>
      <c r="H1911" s="9">
        <v>0.1</v>
      </c>
      <c r="I1911" s="9">
        <v>3.2</v>
      </c>
    </row>
    <row r="1912" spans="1:9" x14ac:dyDescent="0.3">
      <c r="A1912" s="6">
        <v>4</v>
      </c>
      <c r="B1912" s="6" t="s">
        <v>973</v>
      </c>
      <c r="C1912" s="6">
        <v>7</v>
      </c>
      <c r="D1912" s="6" t="s">
        <v>959</v>
      </c>
      <c r="E1912" s="6">
        <v>2019</v>
      </c>
      <c r="F1912" s="6" t="s">
        <v>948</v>
      </c>
      <c r="G1912" s="9">
        <v>12.7</v>
      </c>
      <c r="H1912" s="9">
        <v>-0.3</v>
      </c>
      <c r="I1912" s="9">
        <v>12.4</v>
      </c>
    </row>
    <row r="1913" spans="1:9" x14ac:dyDescent="0.3">
      <c r="A1913" s="6">
        <v>4</v>
      </c>
      <c r="B1913" s="6" t="s">
        <v>973</v>
      </c>
      <c r="C1913" s="6">
        <v>8</v>
      </c>
      <c r="D1913" s="6" t="s">
        <v>960</v>
      </c>
      <c r="E1913" s="6">
        <v>2019</v>
      </c>
      <c r="F1913" s="6" t="s">
        <v>948</v>
      </c>
      <c r="G1913" s="9">
        <v>14.9</v>
      </c>
      <c r="H1913" s="9">
        <v>0.2</v>
      </c>
      <c r="I1913" s="9">
        <v>15.1</v>
      </c>
    </row>
    <row r="1914" spans="1:9" x14ac:dyDescent="0.3">
      <c r="A1914" s="6">
        <v>4</v>
      </c>
      <c r="B1914" s="6" t="s">
        <v>973</v>
      </c>
      <c r="C1914" s="6">
        <v>9</v>
      </c>
      <c r="D1914" s="6" t="s">
        <v>965</v>
      </c>
      <c r="E1914" s="6">
        <v>2019</v>
      </c>
      <c r="F1914" s="6" t="s">
        <v>948</v>
      </c>
      <c r="G1914" s="9">
        <v>30.6</v>
      </c>
      <c r="H1914" s="9">
        <v>0.4</v>
      </c>
      <c r="I1914" s="9">
        <v>30.9</v>
      </c>
    </row>
    <row r="1915" spans="1:9" x14ac:dyDescent="0.3">
      <c r="A1915" s="6">
        <v>4</v>
      </c>
      <c r="B1915" s="6" t="s">
        <v>973</v>
      </c>
      <c r="C1915" s="6">
        <v>10</v>
      </c>
      <c r="D1915" s="6" t="s">
        <v>70</v>
      </c>
      <c r="E1915" s="6">
        <v>2019</v>
      </c>
      <c r="F1915" s="6" t="s">
        <v>948</v>
      </c>
      <c r="G1915" s="9">
        <v>3.1</v>
      </c>
      <c r="H1915" s="9">
        <v>0.5</v>
      </c>
      <c r="I1915" s="9">
        <v>3.6</v>
      </c>
    </row>
    <row r="1916" spans="1:9" x14ac:dyDescent="0.3">
      <c r="A1916" s="6">
        <v>4</v>
      </c>
      <c r="B1916" s="6" t="s">
        <v>973</v>
      </c>
      <c r="C1916" s="6">
        <v>11</v>
      </c>
      <c r="D1916" s="6" t="s">
        <v>966</v>
      </c>
      <c r="E1916" s="6">
        <v>2019</v>
      </c>
      <c r="F1916" s="6" t="s">
        <v>948</v>
      </c>
      <c r="G1916" s="9">
        <v>4</v>
      </c>
      <c r="H1916" s="9">
        <v>0.2</v>
      </c>
      <c r="I1916" s="9">
        <v>4.2</v>
      </c>
    </row>
    <row r="1917" spans="1:9" x14ac:dyDescent="0.3">
      <c r="A1917" s="6">
        <v>4</v>
      </c>
      <c r="B1917" s="6" t="s">
        <v>973</v>
      </c>
      <c r="C1917" s="6">
        <v>12</v>
      </c>
      <c r="D1917" s="6" t="s">
        <v>967</v>
      </c>
      <c r="E1917" s="6">
        <v>2019</v>
      </c>
      <c r="F1917" s="6" t="s">
        <v>948</v>
      </c>
      <c r="G1917" s="9">
        <v>2.5</v>
      </c>
      <c r="H1917" s="9">
        <v>0.1</v>
      </c>
      <c r="I1917" s="9">
        <v>2.6</v>
      </c>
    </row>
    <row r="1918" spans="1:9" x14ac:dyDescent="0.3">
      <c r="A1918" s="6">
        <v>4</v>
      </c>
      <c r="B1918" s="6" t="s">
        <v>973</v>
      </c>
      <c r="C1918" s="6">
        <v>13</v>
      </c>
      <c r="D1918" s="6" t="s">
        <v>968</v>
      </c>
      <c r="E1918" s="6">
        <v>2019</v>
      </c>
      <c r="F1918" s="6" t="s">
        <v>948</v>
      </c>
      <c r="G1918" s="9">
        <v>1.4</v>
      </c>
      <c r="H1918" s="9">
        <v>0</v>
      </c>
      <c r="I1918" s="9">
        <v>1.4</v>
      </c>
    </row>
    <row r="1919" spans="1:9" x14ac:dyDescent="0.3">
      <c r="A1919" s="6">
        <v>4</v>
      </c>
      <c r="B1919" s="6" t="s">
        <v>973</v>
      </c>
      <c r="C1919" s="6">
        <v>14</v>
      </c>
      <c r="D1919" s="6" t="s">
        <v>969</v>
      </c>
      <c r="E1919" s="6">
        <v>2019</v>
      </c>
      <c r="F1919" s="6" t="s">
        <v>948</v>
      </c>
      <c r="G1919" s="9"/>
      <c r="H1919" s="9"/>
      <c r="I1919" s="9">
        <v>117.5</v>
      </c>
    </row>
    <row r="1920" spans="1:9" x14ac:dyDescent="0.3">
      <c r="A1920" s="6">
        <v>4</v>
      </c>
      <c r="B1920" s="6" t="s">
        <v>973</v>
      </c>
      <c r="C1920" s="6">
        <v>15</v>
      </c>
      <c r="D1920" s="6" t="s">
        <v>970</v>
      </c>
      <c r="E1920" s="6">
        <v>2019</v>
      </c>
      <c r="F1920" s="6" t="s">
        <v>948</v>
      </c>
      <c r="G1920" s="9"/>
      <c r="H1920" s="9"/>
      <c r="I1920" s="9">
        <v>100</v>
      </c>
    </row>
    <row r="1921" spans="1:9" x14ac:dyDescent="0.3">
      <c r="A1921" s="6">
        <v>4</v>
      </c>
      <c r="B1921" s="6" t="s">
        <v>973</v>
      </c>
      <c r="C1921" s="6">
        <v>16</v>
      </c>
      <c r="D1921" s="6" t="s">
        <v>971</v>
      </c>
      <c r="E1921" s="6">
        <v>2019</v>
      </c>
      <c r="F1921" s="6" t="s">
        <v>948</v>
      </c>
      <c r="G1921" s="9"/>
      <c r="H1921" s="9"/>
      <c r="I1921" s="9">
        <v>11.8</v>
      </c>
    </row>
    <row r="1922" spans="1:9" x14ac:dyDescent="0.3">
      <c r="A1922" s="6">
        <v>4</v>
      </c>
      <c r="B1922" s="6" t="s">
        <v>973</v>
      </c>
      <c r="C1922" s="6">
        <v>1</v>
      </c>
      <c r="D1922" s="6" t="s">
        <v>946</v>
      </c>
      <c r="E1922" s="6">
        <v>2020</v>
      </c>
      <c r="F1922" s="6" t="s">
        <v>948</v>
      </c>
      <c r="G1922" s="9">
        <v>95.2</v>
      </c>
      <c r="H1922" s="9">
        <v>4.8</v>
      </c>
      <c r="I1922" s="9">
        <v>100</v>
      </c>
    </row>
    <row r="1923" spans="1:9" x14ac:dyDescent="0.3">
      <c r="A1923" s="6">
        <v>4</v>
      </c>
      <c r="B1923" s="6" t="s">
        <v>973</v>
      </c>
      <c r="C1923" s="6">
        <v>2</v>
      </c>
      <c r="D1923" s="6" t="s">
        <v>951</v>
      </c>
      <c r="E1923" s="6">
        <v>2020</v>
      </c>
      <c r="F1923" s="6" t="s">
        <v>948</v>
      </c>
      <c r="G1923" s="9">
        <v>1.3</v>
      </c>
      <c r="H1923" s="9">
        <v>0.3</v>
      </c>
      <c r="I1923" s="9">
        <v>1.6</v>
      </c>
    </row>
    <row r="1924" spans="1:9" x14ac:dyDescent="0.3">
      <c r="A1924" s="6">
        <v>4</v>
      </c>
      <c r="B1924" s="6" t="s">
        <v>973</v>
      </c>
      <c r="C1924" s="6">
        <v>3</v>
      </c>
      <c r="D1924" s="6" t="s">
        <v>953</v>
      </c>
      <c r="E1924" s="6">
        <v>2020</v>
      </c>
      <c r="F1924" s="6" t="s">
        <v>948</v>
      </c>
      <c r="G1924" s="9">
        <v>5.0999999999999996</v>
      </c>
      <c r="H1924" s="9">
        <v>0.9</v>
      </c>
      <c r="I1924" s="9">
        <v>6</v>
      </c>
    </row>
    <row r="1925" spans="1:9" x14ac:dyDescent="0.3">
      <c r="A1925" s="6">
        <v>4</v>
      </c>
      <c r="B1925" s="6" t="s">
        <v>973</v>
      </c>
      <c r="C1925" s="6">
        <v>4</v>
      </c>
      <c r="D1925" s="6" t="s">
        <v>955</v>
      </c>
      <c r="E1925" s="6">
        <v>2020</v>
      </c>
      <c r="F1925" s="6" t="s">
        <v>948</v>
      </c>
      <c r="G1925" s="9">
        <v>15.5</v>
      </c>
      <c r="H1925" s="9">
        <v>1.6</v>
      </c>
      <c r="I1925" s="9">
        <v>17.2</v>
      </c>
    </row>
    <row r="1926" spans="1:9" x14ac:dyDescent="0.3">
      <c r="A1926" s="6">
        <v>4</v>
      </c>
      <c r="B1926" s="6" t="s">
        <v>973</v>
      </c>
      <c r="C1926" s="6">
        <v>5</v>
      </c>
      <c r="D1926" s="6" t="s">
        <v>957</v>
      </c>
      <c r="E1926" s="6">
        <v>2020</v>
      </c>
      <c r="F1926" s="6" t="s">
        <v>948</v>
      </c>
      <c r="G1926" s="9">
        <v>2.2999999999999998</v>
      </c>
      <c r="H1926" s="9">
        <v>1</v>
      </c>
      <c r="I1926" s="9">
        <v>3.3</v>
      </c>
    </row>
    <row r="1927" spans="1:9" x14ac:dyDescent="0.3">
      <c r="A1927" s="6">
        <v>4</v>
      </c>
      <c r="B1927" s="6" t="s">
        <v>973</v>
      </c>
      <c r="C1927" s="6">
        <v>6</v>
      </c>
      <c r="D1927" s="6" t="s">
        <v>80</v>
      </c>
      <c r="E1927" s="6">
        <v>2020</v>
      </c>
      <c r="F1927" s="6" t="s">
        <v>948</v>
      </c>
      <c r="G1927" s="9">
        <v>3.3</v>
      </c>
      <c r="H1927" s="9">
        <v>0</v>
      </c>
      <c r="I1927" s="9">
        <v>3.3</v>
      </c>
    </row>
    <row r="1928" spans="1:9" x14ac:dyDescent="0.3">
      <c r="A1928" s="6">
        <v>4</v>
      </c>
      <c r="B1928" s="6" t="s">
        <v>973</v>
      </c>
      <c r="C1928" s="6">
        <v>7</v>
      </c>
      <c r="D1928" s="6" t="s">
        <v>959</v>
      </c>
      <c r="E1928" s="6">
        <v>2020</v>
      </c>
      <c r="F1928" s="6" t="s">
        <v>948</v>
      </c>
      <c r="G1928" s="9">
        <v>13.8</v>
      </c>
      <c r="H1928" s="9">
        <v>-0.3</v>
      </c>
      <c r="I1928" s="9">
        <v>13.6</v>
      </c>
    </row>
    <row r="1929" spans="1:9" x14ac:dyDescent="0.3">
      <c r="A1929" s="6">
        <v>4</v>
      </c>
      <c r="B1929" s="6" t="s">
        <v>973</v>
      </c>
      <c r="C1929" s="6">
        <v>8</v>
      </c>
      <c r="D1929" s="6" t="s">
        <v>960</v>
      </c>
      <c r="E1929" s="6">
        <v>2020</v>
      </c>
      <c r="F1929" s="6" t="s">
        <v>948</v>
      </c>
      <c r="G1929" s="9">
        <v>16.3</v>
      </c>
      <c r="H1929" s="9">
        <v>0.2</v>
      </c>
      <c r="I1929" s="9">
        <v>16.5</v>
      </c>
    </row>
    <row r="1930" spans="1:9" x14ac:dyDescent="0.3">
      <c r="A1930" s="6">
        <v>4</v>
      </c>
      <c r="B1930" s="6" t="s">
        <v>973</v>
      </c>
      <c r="C1930" s="6">
        <v>9</v>
      </c>
      <c r="D1930" s="6" t="s">
        <v>965</v>
      </c>
      <c r="E1930" s="6">
        <v>2020</v>
      </c>
      <c r="F1930" s="6" t="s">
        <v>948</v>
      </c>
      <c r="G1930" s="9">
        <v>25.6</v>
      </c>
      <c r="H1930" s="9">
        <v>0.3</v>
      </c>
      <c r="I1930" s="9">
        <v>26</v>
      </c>
    </row>
    <row r="1931" spans="1:9" x14ac:dyDescent="0.3">
      <c r="A1931" s="6">
        <v>4</v>
      </c>
      <c r="B1931" s="6" t="s">
        <v>973</v>
      </c>
      <c r="C1931" s="6">
        <v>10</v>
      </c>
      <c r="D1931" s="6" t="s">
        <v>70</v>
      </c>
      <c r="E1931" s="6">
        <v>2020</v>
      </c>
      <c r="F1931" s="6" t="s">
        <v>948</v>
      </c>
      <c r="G1931" s="9">
        <v>3</v>
      </c>
      <c r="H1931" s="9">
        <v>0.4</v>
      </c>
      <c r="I1931" s="9">
        <v>3.4</v>
      </c>
    </row>
    <row r="1932" spans="1:9" x14ac:dyDescent="0.3">
      <c r="A1932" s="6">
        <v>4</v>
      </c>
      <c r="B1932" s="6" t="s">
        <v>973</v>
      </c>
      <c r="C1932" s="6">
        <v>11</v>
      </c>
      <c r="D1932" s="6" t="s">
        <v>966</v>
      </c>
      <c r="E1932" s="6">
        <v>2020</v>
      </c>
      <c r="F1932" s="6" t="s">
        <v>948</v>
      </c>
      <c r="G1932" s="9">
        <v>4.4000000000000004</v>
      </c>
      <c r="H1932" s="9">
        <v>0.2</v>
      </c>
      <c r="I1932" s="9">
        <v>4.5</v>
      </c>
    </row>
    <row r="1933" spans="1:9" x14ac:dyDescent="0.3">
      <c r="A1933" s="6">
        <v>4</v>
      </c>
      <c r="B1933" s="6" t="s">
        <v>973</v>
      </c>
      <c r="C1933" s="6">
        <v>12</v>
      </c>
      <c r="D1933" s="6" t="s">
        <v>967</v>
      </c>
      <c r="E1933" s="6">
        <v>2020</v>
      </c>
      <c r="F1933" s="6" t="s">
        <v>948</v>
      </c>
      <c r="G1933" s="9">
        <v>2.8</v>
      </c>
      <c r="H1933" s="9">
        <v>0.1</v>
      </c>
      <c r="I1933" s="9">
        <v>2.9</v>
      </c>
    </row>
    <row r="1934" spans="1:9" x14ac:dyDescent="0.3">
      <c r="A1934" s="6">
        <v>4</v>
      </c>
      <c r="B1934" s="6" t="s">
        <v>973</v>
      </c>
      <c r="C1934" s="6">
        <v>13</v>
      </c>
      <c r="D1934" s="6" t="s">
        <v>968</v>
      </c>
      <c r="E1934" s="6">
        <v>2020</v>
      </c>
      <c r="F1934" s="6" t="s">
        <v>948</v>
      </c>
      <c r="G1934" s="9">
        <v>1.4</v>
      </c>
      <c r="H1934" s="9">
        <v>0</v>
      </c>
      <c r="I1934" s="9">
        <v>1.5</v>
      </c>
    </row>
    <row r="1935" spans="1:9" x14ac:dyDescent="0.3">
      <c r="A1935" s="6">
        <v>4</v>
      </c>
      <c r="B1935" s="6" t="s">
        <v>973</v>
      </c>
      <c r="C1935" s="6">
        <v>14</v>
      </c>
      <c r="D1935" s="6" t="s">
        <v>969</v>
      </c>
      <c r="E1935" s="6">
        <v>2020</v>
      </c>
      <c r="F1935" s="6" t="s">
        <v>948</v>
      </c>
      <c r="G1935" s="9"/>
      <c r="H1935" s="9"/>
      <c r="I1935" s="9">
        <v>118</v>
      </c>
    </row>
    <row r="1936" spans="1:9" x14ac:dyDescent="0.3">
      <c r="A1936" s="6">
        <v>4</v>
      </c>
      <c r="B1936" s="6" t="s">
        <v>973</v>
      </c>
      <c r="C1936" s="6">
        <v>15</v>
      </c>
      <c r="D1936" s="6" t="s">
        <v>970</v>
      </c>
      <c r="E1936" s="6">
        <v>2020</v>
      </c>
      <c r="F1936" s="6" t="s">
        <v>948</v>
      </c>
      <c r="G1936" s="9"/>
      <c r="H1936" s="9"/>
      <c r="I1936" s="9">
        <v>100</v>
      </c>
    </row>
    <row r="1937" spans="1:9" x14ac:dyDescent="0.3">
      <c r="A1937" s="6">
        <v>4</v>
      </c>
      <c r="B1937" s="6" t="s">
        <v>973</v>
      </c>
      <c r="C1937" s="6">
        <v>16</v>
      </c>
      <c r="D1937" s="6" t="s">
        <v>971</v>
      </c>
      <c r="E1937" s="6">
        <v>2020</v>
      </c>
      <c r="F1937" s="6" t="s">
        <v>948</v>
      </c>
      <c r="G1937" s="9"/>
      <c r="H1937" s="9"/>
      <c r="I1937" s="9">
        <v>11.9</v>
      </c>
    </row>
    <row r="1938" spans="1:9" x14ac:dyDescent="0.3">
      <c r="A1938" s="6">
        <v>4</v>
      </c>
      <c r="B1938" s="6" t="s">
        <v>973</v>
      </c>
      <c r="C1938" s="6">
        <v>1</v>
      </c>
      <c r="D1938" s="6" t="s">
        <v>946</v>
      </c>
      <c r="E1938" s="6">
        <v>2021</v>
      </c>
      <c r="F1938" s="6" t="s">
        <v>948</v>
      </c>
      <c r="G1938" s="9">
        <v>95.3</v>
      </c>
      <c r="H1938" s="9">
        <v>4.8</v>
      </c>
      <c r="I1938" s="9">
        <v>100</v>
      </c>
    </row>
    <row r="1939" spans="1:9" x14ac:dyDescent="0.3">
      <c r="A1939" s="6">
        <v>4</v>
      </c>
      <c r="B1939" s="6" t="s">
        <v>973</v>
      </c>
      <c r="C1939" s="6">
        <v>2</v>
      </c>
      <c r="D1939" s="6" t="s">
        <v>951</v>
      </c>
      <c r="E1939" s="6">
        <v>2021</v>
      </c>
      <c r="F1939" s="6" t="s">
        <v>948</v>
      </c>
      <c r="G1939" s="9">
        <v>1</v>
      </c>
      <c r="H1939" s="9">
        <v>0.3</v>
      </c>
      <c r="I1939" s="9">
        <v>1.2</v>
      </c>
    </row>
    <row r="1940" spans="1:9" x14ac:dyDescent="0.3">
      <c r="A1940" s="6">
        <v>4</v>
      </c>
      <c r="B1940" s="6" t="s">
        <v>973</v>
      </c>
      <c r="C1940" s="6">
        <v>3</v>
      </c>
      <c r="D1940" s="6" t="s">
        <v>953</v>
      </c>
      <c r="E1940" s="6">
        <v>2021</v>
      </c>
      <c r="F1940" s="6" t="s">
        <v>948</v>
      </c>
      <c r="G1940" s="9">
        <v>6</v>
      </c>
      <c r="H1940" s="9">
        <v>0.9</v>
      </c>
      <c r="I1940" s="9">
        <v>6.8</v>
      </c>
    </row>
    <row r="1941" spans="1:9" x14ac:dyDescent="0.3">
      <c r="A1941" s="6">
        <v>4</v>
      </c>
      <c r="B1941" s="6" t="s">
        <v>973</v>
      </c>
      <c r="C1941" s="6">
        <v>4</v>
      </c>
      <c r="D1941" s="6" t="s">
        <v>955</v>
      </c>
      <c r="E1941" s="6">
        <v>2021</v>
      </c>
      <c r="F1941" s="6" t="s">
        <v>948</v>
      </c>
      <c r="G1941" s="9">
        <v>15.2</v>
      </c>
      <c r="H1941" s="9">
        <v>1.4</v>
      </c>
      <c r="I1941" s="9">
        <v>16.5</v>
      </c>
    </row>
    <row r="1942" spans="1:9" x14ac:dyDescent="0.3">
      <c r="A1942" s="6">
        <v>4</v>
      </c>
      <c r="B1942" s="6" t="s">
        <v>973</v>
      </c>
      <c r="C1942" s="6">
        <v>5</v>
      </c>
      <c r="D1942" s="6" t="s">
        <v>957</v>
      </c>
      <c r="E1942" s="6">
        <v>2021</v>
      </c>
      <c r="F1942" s="6" t="s">
        <v>948</v>
      </c>
      <c r="G1942" s="9">
        <v>2.1</v>
      </c>
      <c r="H1942" s="9">
        <v>1.2</v>
      </c>
      <c r="I1942" s="9">
        <v>3.2</v>
      </c>
    </row>
    <row r="1943" spans="1:9" x14ac:dyDescent="0.3">
      <c r="A1943" s="6">
        <v>4</v>
      </c>
      <c r="B1943" s="6" t="s">
        <v>973</v>
      </c>
      <c r="C1943" s="6">
        <v>6</v>
      </c>
      <c r="D1943" s="6" t="s">
        <v>80</v>
      </c>
      <c r="E1943" s="6">
        <v>2021</v>
      </c>
      <c r="F1943" s="6" t="s">
        <v>948</v>
      </c>
      <c r="G1943" s="9">
        <v>3.1</v>
      </c>
      <c r="H1943" s="9">
        <v>0</v>
      </c>
      <c r="I1943" s="9">
        <v>3.1</v>
      </c>
    </row>
    <row r="1944" spans="1:9" x14ac:dyDescent="0.3">
      <c r="A1944" s="6">
        <v>4</v>
      </c>
      <c r="B1944" s="6" t="s">
        <v>973</v>
      </c>
      <c r="C1944" s="6">
        <v>7</v>
      </c>
      <c r="D1944" s="6" t="s">
        <v>959</v>
      </c>
      <c r="E1944" s="6">
        <v>2021</v>
      </c>
      <c r="F1944" s="6" t="s">
        <v>948</v>
      </c>
      <c r="G1944" s="9">
        <v>12.8</v>
      </c>
      <c r="H1944" s="9">
        <v>-0.3</v>
      </c>
      <c r="I1944" s="9">
        <v>12.6</v>
      </c>
    </row>
    <row r="1945" spans="1:9" x14ac:dyDescent="0.3">
      <c r="A1945" s="6">
        <v>4</v>
      </c>
      <c r="B1945" s="6" t="s">
        <v>973</v>
      </c>
      <c r="C1945" s="6">
        <v>8</v>
      </c>
      <c r="D1945" s="6" t="s">
        <v>960</v>
      </c>
      <c r="E1945" s="6">
        <v>2021</v>
      </c>
      <c r="F1945" s="6" t="s">
        <v>948</v>
      </c>
      <c r="G1945" s="9">
        <v>14.4</v>
      </c>
      <c r="H1945" s="9">
        <v>0.2</v>
      </c>
      <c r="I1945" s="9">
        <v>14.7</v>
      </c>
    </row>
    <row r="1946" spans="1:9" x14ac:dyDescent="0.3">
      <c r="A1946" s="6">
        <v>4</v>
      </c>
      <c r="B1946" s="6" t="s">
        <v>973</v>
      </c>
      <c r="C1946" s="6">
        <v>9</v>
      </c>
      <c r="D1946" s="6" t="s">
        <v>965</v>
      </c>
      <c r="E1946" s="6">
        <v>2021</v>
      </c>
      <c r="F1946" s="6" t="s">
        <v>948</v>
      </c>
      <c r="G1946" s="9">
        <v>29.3</v>
      </c>
      <c r="H1946" s="9">
        <v>0.4</v>
      </c>
      <c r="I1946" s="9">
        <v>29.7</v>
      </c>
    </row>
    <row r="1947" spans="1:9" x14ac:dyDescent="0.3">
      <c r="A1947" s="6">
        <v>4</v>
      </c>
      <c r="B1947" s="6" t="s">
        <v>973</v>
      </c>
      <c r="C1947" s="6">
        <v>10</v>
      </c>
      <c r="D1947" s="6" t="s">
        <v>70</v>
      </c>
      <c r="E1947" s="6">
        <v>2021</v>
      </c>
      <c r="F1947" s="6" t="s">
        <v>948</v>
      </c>
      <c r="G1947" s="9">
        <v>2.9</v>
      </c>
      <c r="H1947" s="9">
        <v>0.4</v>
      </c>
      <c r="I1947" s="9">
        <v>3.4</v>
      </c>
    </row>
    <row r="1948" spans="1:9" x14ac:dyDescent="0.3">
      <c r="A1948" s="6">
        <v>4</v>
      </c>
      <c r="B1948" s="6" t="s">
        <v>973</v>
      </c>
      <c r="C1948" s="6">
        <v>11</v>
      </c>
      <c r="D1948" s="6" t="s">
        <v>966</v>
      </c>
      <c r="E1948" s="6">
        <v>2021</v>
      </c>
      <c r="F1948" s="6" t="s">
        <v>948</v>
      </c>
      <c r="G1948" s="9">
        <v>4.3</v>
      </c>
      <c r="H1948" s="9">
        <v>0.2</v>
      </c>
      <c r="I1948" s="9">
        <v>4.4000000000000004</v>
      </c>
    </row>
    <row r="1949" spans="1:9" x14ac:dyDescent="0.3">
      <c r="A1949" s="6">
        <v>4</v>
      </c>
      <c r="B1949" s="6" t="s">
        <v>973</v>
      </c>
      <c r="C1949" s="6">
        <v>12</v>
      </c>
      <c r="D1949" s="6" t="s">
        <v>967</v>
      </c>
      <c r="E1949" s="6">
        <v>2021</v>
      </c>
      <c r="F1949" s="6" t="s">
        <v>948</v>
      </c>
      <c r="G1949" s="9">
        <v>2.9</v>
      </c>
      <c r="H1949" s="9">
        <v>0.1</v>
      </c>
      <c r="I1949" s="9">
        <v>3</v>
      </c>
    </row>
    <row r="1950" spans="1:9" x14ac:dyDescent="0.3">
      <c r="A1950" s="6">
        <v>4</v>
      </c>
      <c r="B1950" s="6" t="s">
        <v>973</v>
      </c>
      <c r="C1950" s="6">
        <v>13</v>
      </c>
      <c r="D1950" s="6" t="s">
        <v>968</v>
      </c>
      <c r="E1950" s="6">
        <v>2021</v>
      </c>
      <c r="F1950" s="6" t="s">
        <v>948</v>
      </c>
      <c r="G1950" s="9">
        <v>1.4</v>
      </c>
      <c r="H1950" s="9">
        <v>0</v>
      </c>
      <c r="I1950" s="9">
        <v>1.4</v>
      </c>
    </row>
    <row r="1951" spans="1:9" x14ac:dyDescent="0.3">
      <c r="A1951" s="6">
        <v>4</v>
      </c>
      <c r="B1951" s="6" t="s">
        <v>973</v>
      </c>
      <c r="C1951" s="6">
        <v>14</v>
      </c>
      <c r="D1951" s="6" t="s">
        <v>969</v>
      </c>
      <c r="E1951" s="6">
        <v>2021</v>
      </c>
      <c r="F1951" s="6" t="s">
        <v>948</v>
      </c>
      <c r="G1951" s="9"/>
      <c r="H1951" s="9"/>
      <c r="I1951" s="9">
        <v>118.8</v>
      </c>
    </row>
    <row r="1952" spans="1:9" x14ac:dyDescent="0.3">
      <c r="A1952" s="6">
        <v>4</v>
      </c>
      <c r="B1952" s="6" t="s">
        <v>973</v>
      </c>
      <c r="C1952" s="6">
        <v>15</v>
      </c>
      <c r="D1952" s="6" t="s">
        <v>970</v>
      </c>
      <c r="E1952" s="6">
        <v>2021</v>
      </c>
      <c r="F1952" s="6" t="s">
        <v>948</v>
      </c>
      <c r="G1952" s="9"/>
      <c r="H1952" s="9"/>
      <c r="I1952" s="9">
        <v>100</v>
      </c>
    </row>
    <row r="1953" spans="1:9" x14ac:dyDescent="0.3">
      <c r="A1953" s="6">
        <v>4</v>
      </c>
      <c r="B1953" s="6" t="s">
        <v>973</v>
      </c>
      <c r="C1953" s="6">
        <v>16</v>
      </c>
      <c r="D1953" s="6" t="s">
        <v>971</v>
      </c>
      <c r="E1953" s="6">
        <v>2021</v>
      </c>
      <c r="F1953" s="6" t="s">
        <v>948</v>
      </c>
      <c r="G1953" s="9"/>
      <c r="H1953" s="9"/>
      <c r="I1953" s="9">
        <v>11.6</v>
      </c>
    </row>
    <row r="1954" spans="1:9" x14ac:dyDescent="0.3">
      <c r="A1954" s="6">
        <v>4</v>
      </c>
      <c r="B1954" s="6" t="s">
        <v>973</v>
      </c>
      <c r="C1954" s="6">
        <v>1</v>
      </c>
      <c r="D1954" s="6" t="s">
        <v>946</v>
      </c>
      <c r="E1954" s="6">
        <v>2022</v>
      </c>
      <c r="F1954" s="6" t="s">
        <v>948</v>
      </c>
      <c r="G1954" s="9">
        <v>95.2</v>
      </c>
      <c r="H1954" s="9">
        <v>4.8</v>
      </c>
      <c r="I1954" s="9">
        <v>100</v>
      </c>
    </row>
    <row r="1955" spans="1:9" x14ac:dyDescent="0.3">
      <c r="A1955" s="6">
        <v>4</v>
      </c>
      <c r="B1955" s="6" t="s">
        <v>973</v>
      </c>
      <c r="C1955" s="6">
        <v>2</v>
      </c>
      <c r="D1955" s="6" t="s">
        <v>951</v>
      </c>
      <c r="E1955" s="6">
        <v>2022</v>
      </c>
      <c r="F1955" s="6" t="s">
        <v>948</v>
      </c>
      <c r="G1955" s="9">
        <v>0.9</v>
      </c>
      <c r="H1955" s="9">
        <v>0.2</v>
      </c>
      <c r="I1955" s="9">
        <v>1.1000000000000001</v>
      </c>
    </row>
    <row r="1956" spans="1:9" x14ac:dyDescent="0.3">
      <c r="A1956" s="6">
        <v>4</v>
      </c>
      <c r="B1956" s="6" t="s">
        <v>973</v>
      </c>
      <c r="C1956" s="6">
        <v>3</v>
      </c>
      <c r="D1956" s="6" t="s">
        <v>953</v>
      </c>
      <c r="E1956" s="6">
        <v>2022</v>
      </c>
      <c r="F1956" s="6" t="s">
        <v>948</v>
      </c>
      <c r="G1956" s="9">
        <v>6.4</v>
      </c>
      <c r="H1956" s="9">
        <v>0.9</v>
      </c>
      <c r="I1956" s="9">
        <v>7.3</v>
      </c>
    </row>
    <row r="1957" spans="1:9" x14ac:dyDescent="0.3">
      <c r="A1957" s="6">
        <v>4</v>
      </c>
      <c r="B1957" s="6" t="s">
        <v>973</v>
      </c>
      <c r="C1957" s="6">
        <v>4</v>
      </c>
      <c r="D1957" s="6" t="s">
        <v>955</v>
      </c>
      <c r="E1957" s="6">
        <v>2022</v>
      </c>
      <c r="F1957" s="6" t="s">
        <v>948</v>
      </c>
      <c r="G1957" s="9">
        <v>14.5</v>
      </c>
      <c r="H1957" s="9">
        <v>1.3</v>
      </c>
      <c r="I1957" s="9">
        <v>15.8</v>
      </c>
    </row>
    <row r="1958" spans="1:9" x14ac:dyDescent="0.3">
      <c r="A1958" s="6">
        <v>4</v>
      </c>
      <c r="B1958" s="6" t="s">
        <v>973</v>
      </c>
      <c r="C1958" s="6">
        <v>5</v>
      </c>
      <c r="D1958" s="6" t="s">
        <v>957</v>
      </c>
      <c r="E1958" s="6">
        <v>2022</v>
      </c>
      <c r="F1958" s="6" t="s">
        <v>948</v>
      </c>
      <c r="G1958" s="9">
        <v>1.9</v>
      </c>
      <c r="H1958" s="9">
        <v>1.2</v>
      </c>
      <c r="I1958" s="9">
        <v>3.1</v>
      </c>
    </row>
    <row r="1959" spans="1:9" x14ac:dyDescent="0.3">
      <c r="A1959" s="6">
        <v>4</v>
      </c>
      <c r="B1959" s="6" t="s">
        <v>973</v>
      </c>
      <c r="C1959" s="6">
        <v>6</v>
      </c>
      <c r="D1959" s="6" t="s">
        <v>80</v>
      </c>
      <c r="E1959" s="6">
        <v>2022</v>
      </c>
      <c r="F1959" s="6" t="s">
        <v>948</v>
      </c>
      <c r="G1959" s="9">
        <v>2.9</v>
      </c>
      <c r="H1959" s="9">
        <v>0</v>
      </c>
      <c r="I1959" s="9">
        <v>2.9</v>
      </c>
    </row>
    <row r="1960" spans="1:9" x14ac:dyDescent="0.3">
      <c r="A1960" s="6">
        <v>4</v>
      </c>
      <c r="B1960" s="6" t="s">
        <v>973</v>
      </c>
      <c r="C1960" s="6">
        <v>7</v>
      </c>
      <c r="D1960" s="6" t="s">
        <v>959</v>
      </c>
      <c r="E1960" s="6">
        <v>2022</v>
      </c>
      <c r="F1960" s="6" t="s">
        <v>948</v>
      </c>
      <c r="G1960" s="9">
        <v>11.8</v>
      </c>
      <c r="H1960" s="9">
        <v>-0.3</v>
      </c>
      <c r="I1960" s="9">
        <v>11.6</v>
      </c>
    </row>
    <row r="1961" spans="1:9" x14ac:dyDescent="0.3">
      <c r="A1961" s="6">
        <v>4</v>
      </c>
      <c r="B1961" s="6" t="s">
        <v>973</v>
      </c>
      <c r="C1961" s="6">
        <v>8</v>
      </c>
      <c r="D1961" s="6" t="s">
        <v>960</v>
      </c>
      <c r="E1961" s="6">
        <v>2022</v>
      </c>
      <c r="F1961" s="6" t="s">
        <v>948</v>
      </c>
      <c r="G1961" s="9">
        <v>14.3</v>
      </c>
      <c r="H1961" s="9">
        <v>0.2</v>
      </c>
      <c r="I1961" s="9">
        <v>14.5</v>
      </c>
    </row>
    <row r="1962" spans="1:9" x14ac:dyDescent="0.3">
      <c r="A1962" s="6">
        <v>4</v>
      </c>
      <c r="B1962" s="6" t="s">
        <v>973</v>
      </c>
      <c r="C1962" s="6">
        <v>9</v>
      </c>
      <c r="D1962" s="6" t="s">
        <v>965</v>
      </c>
      <c r="E1962" s="6">
        <v>2022</v>
      </c>
      <c r="F1962" s="6" t="s">
        <v>948</v>
      </c>
      <c r="G1962" s="9">
        <v>31.4</v>
      </c>
      <c r="H1962" s="9">
        <v>0.5</v>
      </c>
      <c r="I1962" s="9">
        <v>31.8</v>
      </c>
    </row>
    <row r="1963" spans="1:9" x14ac:dyDescent="0.3">
      <c r="A1963" s="6">
        <v>4</v>
      </c>
      <c r="B1963" s="6" t="s">
        <v>973</v>
      </c>
      <c r="C1963" s="6">
        <v>10</v>
      </c>
      <c r="D1963" s="6" t="s">
        <v>70</v>
      </c>
      <c r="E1963" s="6">
        <v>2022</v>
      </c>
      <c r="F1963" s="6" t="s">
        <v>948</v>
      </c>
      <c r="G1963" s="9">
        <v>2.9</v>
      </c>
      <c r="H1963" s="9">
        <v>0.4</v>
      </c>
      <c r="I1963" s="9">
        <v>3.3</v>
      </c>
    </row>
    <row r="1964" spans="1:9" x14ac:dyDescent="0.3">
      <c r="A1964" s="6">
        <v>4</v>
      </c>
      <c r="B1964" s="6" t="s">
        <v>973</v>
      </c>
      <c r="C1964" s="6">
        <v>11</v>
      </c>
      <c r="D1964" s="6" t="s">
        <v>966</v>
      </c>
      <c r="E1964" s="6">
        <v>2022</v>
      </c>
      <c r="F1964" s="6" t="s">
        <v>948</v>
      </c>
      <c r="G1964" s="9">
        <v>4.2</v>
      </c>
      <c r="H1964" s="9">
        <v>0.2</v>
      </c>
      <c r="I1964" s="9">
        <v>4.3</v>
      </c>
    </row>
    <row r="1965" spans="1:9" x14ac:dyDescent="0.3">
      <c r="A1965" s="6">
        <v>4</v>
      </c>
      <c r="B1965" s="6" t="s">
        <v>973</v>
      </c>
      <c r="C1965" s="6">
        <v>12</v>
      </c>
      <c r="D1965" s="6" t="s">
        <v>967</v>
      </c>
      <c r="E1965" s="6">
        <v>2022</v>
      </c>
      <c r="F1965" s="6" t="s">
        <v>948</v>
      </c>
      <c r="G1965" s="9">
        <v>2.9</v>
      </c>
      <c r="H1965" s="9">
        <v>0.1</v>
      </c>
      <c r="I1965" s="9">
        <v>3</v>
      </c>
    </row>
    <row r="1966" spans="1:9" x14ac:dyDescent="0.3">
      <c r="A1966" s="6">
        <v>4</v>
      </c>
      <c r="B1966" s="6" t="s">
        <v>973</v>
      </c>
      <c r="C1966" s="6">
        <v>13</v>
      </c>
      <c r="D1966" s="6" t="s">
        <v>968</v>
      </c>
      <c r="E1966" s="6">
        <v>2022</v>
      </c>
      <c r="F1966" s="6" t="s">
        <v>948</v>
      </c>
      <c r="G1966" s="9">
        <v>1.4</v>
      </c>
      <c r="H1966" s="9">
        <v>0</v>
      </c>
      <c r="I1966" s="9">
        <v>1.5</v>
      </c>
    </row>
    <row r="1967" spans="1:9" x14ac:dyDescent="0.3">
      <c r="A1967" s="6">
        <v>4</v>
      </c>
      <c r="B1967" s="6" t="s">
        <v>973</v>
      </c>
      <c r="C1967" s="6">
        <v>14</v>
      </c>
      <c r="D1967" s="6" t="s">
        <v>969</v>
      </c>
      <c r="E1967" s="6">
        <v>2022</v>
      </c>
      <c r="F1967" s="6" t="s">
        <v>948</v>
      </c>
      <c r="G1967" s="9"/>
      <c r="H1967" s="9"/>
      <c r="I1967" s="9">
        <v>119.8</v>
      </c>
    </row>
    <row r="1968" spans="1:9" x14ac:dyDescent="0.3">
      <c r="A1968" s="6">
        <v>4</v>
      </c>
      <c r="B1968" s="6" t="s">
        <v>973</v>
      </c>
      <c r="C1968" s="6">
        <v>15</v>
      </c>
      <c r="D1968" s="6" t="s">
        <v>970</v>
      </c>
      <c r="E1968" s="6">
        <v>2022</v>
      </c>
      <c r="F1968" s="6" t="s">
        <v>948</v>
      </c>
      <c r="G1968" s="9"/>
      <c r="H1968" s="9"/>
      <c r="I1968" s="9">
        <v>100</v>
      </c>
    </row>
    <row r="1969" spans="1:9" x14ac:dyDescent="0.3">
      <c r="A1969" s="6">
        <v>4</v>
      </c>
      <c r="B1969" s="6" t="s">
        <v>973</v>
      </c>
      <c r="C1969" s="6">
        <v>16</v>
      </c>
      <c r="D1969" s="6" t="s">
        <v>971</v>
      </c>
      <c r="E1969" s="6">
        <v>2022</v>
      </c>
      <c r="F1969" s="6" t="s">
        <v>948</v>
      </c>
      <c r="G1969" s="9"/>
      <c r="H1969" s="9"/>
      <c r="I1969" s="9">
        <v>11.7</v>
      </c>
    </row>
    <row r="1970" spans="1:9" x14ac:dyDescent="0.3">
      <c r="A1970" s="6">
        <v>4</v>
      </c>
      <c r="B1970" s="6" t="s">
        <v>973</v>
      </c>
      <c r="C1970" s="6">
        <v>1</v>
      </c>
      <c r="D1970" s="6" t="s">
        <v>946</v>
      </c>
      <c r="E1970" s="6">
        <v>2023</v>
      </c>
      <c r="F1970" s="6" t="s">
        <v>948</v>
      </c>
      <c r="G1970" s="9">
        <v>95.5</v>
      </c>
      <c r="H1970" s="9">
        <v>4.5</v>
      </c>
      <c r="I1970" s="9">
        <v>100</v>
      </c>
    </row>
    <row r="1971" spans="1:9" x14ac:dyDescent="0.3">
      <c r="A1971" s="6">
        <v>4</v>
      </c>
      <c r="B1971" s="6" t="s">
        <v>973</v>
      </c>
      <c r="C1971" s="6">
        <v>2</v>
      </c>
      <c r="D1971" s="6" t="s">
        <v>951</v>
      </c>
      <c r="E1971" s="6">
        <v>2023</v>
      </c>
      <c r="F1971" s="6" t="s">
        <v>948</v>
      </c>
      <c r="G1971" s="9">
        <v>0.9</v>
      </c>
      <c r="H1971" s="9">
        <v>0.2</v>
      </c>
      <c r="I1971" s="9">
        <v>1.1000000000000001</v>
      </c>
    </row>
    <row r="1972" spans="1:9" x14ac:dyDescent="0.3">
      <c r="A1972" s="6">
        <v>4</v>
      </c>
      <c r="B1972" s="6" t="s">
        <v>973</v>
      </c>
      <c r="C1972" s="6">
        <v>3</v>
      </c>
      <c r="D1972" s="6" t="s">
        <v>953</v>
      </c>
      <c r="E1972" s="6">
        <v>2023</v>
      </c>
      <c r="F1972" s="6" t="s">
        <v>948</v>
      </c>
      <c r="G1972" s="9">
        <v>6.2</v>
      </c>
      <c r="H1972" s="9">
        <v>0.8</v>
      </c>
      <c r="I1972" s="9">
        <v>7</v>
      </c>
    </row>
    <row r="1973" spans="1:9" x14ac:dyDescent="0.3">
      <c r="A1973" s="6">
        <v>4</v>
      </c>
      <c r="B1973" s="6" t="s">
        <v>973</v>
      </c>
      <c r="C1973" s="6">
        <v>4</v>
      </c>
      <c r="D1973" s="6" t="s">
        <v>955</v>
      </c>
      <c r="E1973" s="6">
        <v>2023</v>
      </c>
      <c r="F1973" s="6" t="s">
        <v>948</v>
      </c>
      <c r="G1973" s="9">
        <v>14.6</v>
      </c>
      <c r="H1973" s="9">
        <v>1.3</v>
      </c>
      <c r="I1973" s="9">
        <v>15.9</v>
      </c>
    </row>
    <row r="1974" spans="1:9" x14ac:dyDescent="0.3">
      <c r="A1974" s="6">
        <v>4</v>
      </c>
      <c r="B1974" s="6" t="s">
        <v>973</v>
      </c>
      <c r="C1974" s="6">
        <v>5</v>
      </c>
      <c r="D1974" s="6" t="s">
        <v>957</v>
      </c>
      <c r="E1974" s="6">
        <v>2023</v>
      </c>
      <c r="F1974" s="6" t="s">
        <v>948</v>
      </c>
      <c r="G1974" s="9">
        <v>1.9</v>
      </c>
      <c r="H1974" s="9">
        <v>1.1000000000000001</v>
      </c>
      <c r="I1974" s="9">
        <v>3</v>
      </c>
    </row>
    <row r="1975" spans="1:9" x14ac:dyDescent="0.3">
      <c r="A1975" s="6">
        <v>4</v>
      </c>
      <c r="B1975" s="6" t="s">
        <v>973</v>
      </c>
      <c r="C1975" s="6">
        <v>6</v>
      </c>
      <c r="D1975" s="6" t="s">
        <v>80</v>
      </c>
      <c r="E1975" s="6">
        <v>2023</v>
      </c>
      <c r="F1975" s="6" t="s">
        <v>948</v>
      </c>
      <c r="G1975" s="9">
        <v>2.7</v>
      </c>
      <c r="H1975" s="9">
        <v>0</v>
      </c>
      <c r="I1975" s="9">
        <v>2.7</v>
      </c>
    </row>
    <row r="1976" spans="1:9" x14ac:dyDescent="0.3">
      <c r="A1976" s="6">
        <v>4</v>
      </c>
      <c r="B1976" s="6" t="s">
        <v>973</v>
      </c>
      <c r="C1976" s="6">
        <v>7</v>
      </c>
      <c r="D1976" s="6" t="s">
        <v>959</v>
      </c>
      <c r="E1976" s="6">
        <v>2023</v>
      </c>
      <c r="F1976" s="6" t="s">
        <v>948</v>
      </c>
      <c r="G1976" s="9">
        <v>11.2</v>
      </c>
      <c r="H1976" s="9">
        <v>-0.2</v>
      </c>
      <c r="I1976" s="9">
        <v>10.9</v>
      </c>
    </row>
    <row r="1977" spans="1:9" x14ac:dyDescent="0.3">
      <c r="A1977" s="6">
        <v>4</v>
      </c>
      <c r="B1977" s="6" t="s">
        <v>973</v>
      </c>
      <c r="C1977" s="6">
        <v>8</v>
      </c>
      <c r="D1977" s="6" t="s">
        <v>960</v>
      </c>
      <c r="E1977" s="6">
        <v>2023</v>
      </c>
      <c r="F1977" s="6" t="s">
        <v>948</v>
      </c>
      <c r="G1977" s="9">
        <v>14.1</v>
      </c>
      <c r="H1977" s="9">
        <v>0.2</v>
      </c>
      <c r="I1977" s="9">
        <v>14.3</v>
      </c>
    </row>
    <row r="1978" spans="1:9" x14ac:dyDescent="0.3">
      <c r="A1978" s="6">
        <v>4</v>
      </c>
      <c r="B1978" s="6" t="s">
        <v>973</v>
      </c>
      <c r="C1978" s="6">
        <v>9</v>
      </c>
      <c r="D1978" s="6" t="s">
        <v>965</v>
      </c>
      <c r="E1978" s="6">
        <v>2023</v>
      </c>
      <c r="F1978" s="6" t="s">
        <v>948</v>
      </c>
      <c r="G1978" s="9">
        <v>32.4</v>
      </c>
      <c r="H1978" s="9">
        <v>0.4</v>
      </c>
      <c r="I1978" s="9">
        <v>32.799999999999997</v>
      </c>
    </row>
    <row r="1979" spans="1:9" x14ac:dyDescent="0.3">
      <c r="A1979" s="6">
        <v>4</v>
      </c>
      <c r="B1979" s="6" t="s">
        <v>973</v>
      </c>
      <c r="C1979" s="6">
        <v>10</v>
      </c>
      <c r="D1979" s="6" t="s">
        <v>70</v>
      </c>
      <c r="E1979" s="6">
        <v>2023</v>
      </c>
      <c r="F1979" s="6" t="s">
        <v>948</v>
      </c>
      <c r="G1979" s="9">
        <v>2.9</v>
      </c>
      <c r="H1979" s="9">
        <v>0.4</v>
      </c>
      <c r="I1979" s="9">
        <v>3.3</v>
      </c>
    </row>
    <row r="1980" spans="1:9" x14ac:dyDescent="0.3">
      <c r="A1980" s="6">
        <v>4</v>
      </c>
      <c r="B1980" s="6" t="s">
        <v>973</v>
      </c>
      <c r="C1980" s="6">
        <v>11</v>
      </c>
      <c r="D1980" s="6" t="s">
        <v>966</v>
      </c>
      <c r="E1980" s="6">
        <v>2023</v>
      </c>
      <c r="F1980" s="6" t="s">
        <v>948</v>
      </c>
      <c r="G1980" s="9">
        <v>4.7</v>
      </c>
      <c r="H1980" s="9">
        <v>0.2</v>
      </c>
      <c r="I1980" s="9">
        <v>4.8</v>
      </c>
    </row>
    <row r="1981" spans="1:9" x14ac:dyDescent="0.3">
      <c r="A1981" s="6">
        <v>4</v>
      </c>
      <c r="B1981" s="6" t="s">
        <v>973</v>
      </c>
      <c r="C1981" s="6">
        <v>12</v>
      </c>
      <c r="D1981" s="6" t="s">
        <v>967</v>
      </c>
      <c r="E1981" s="6">
        <v>2023</v>
      </c>
      <c r="F1981" s="6" t="s">
        <v>948</v>
      </c>
      <c r="G1981" s="9">
        <v>3</v>
      </c>
      <c r="H1981" s="9">
        <v>0.1</v>
      </c>
      <c r="I1981" s="9">
        <v>3.1</v>
      </c>
    </row>
    <row r="1982" spans="1:9" x14ac:dyDescent="0.3">
      <c r="A1982" s="6">
        <v>4</v>
      </c>
      <c r="B1982" s="6" t="s">
        <v>973</v>
      </c>
      <c r="C1982" s="6">
        <v>13</v>
      </c>
      <c r="D1982" s="6" t="s">
        <v>968</v>
      </c>
      <c r="E1982" s="6">
        <v>2023</v>
      </c>
      <c r="F1982" s="6" t="s">
        <v>948</v>
      </c>
      <c r="G1982" s="9">
        <v>1.4</v>
      </c>
      <c r="H1982" s="9">
        <v>0</v>
      </c>
      <c r="I1982" s="9">
        <v>1.5</v>
      </c>
    </row>
    <row r="1983" spans="1:9" x14ac:dyDescent="0.3">
      <c r="A1983" s="6">
        <v>4</v>
      </c>
      <c r="B1983" s="6" t="s">
        <v>973</v>
      </c>
      <c r="C1983" s="6">
        <v>14</v>
      </c>
      <c r="D1983" s="6" t="s">
        <v>969</v>
      </c>
      <c r="E1983" s="6">
        <v>2023</v>
      </c>
      <c r="F1983" s="6" t="s">
        <v>948</v>
      </c>
      <c r="G1983" s="9"/>
      <c r="H1983" s="9"/>
      <c r="I1983" s="9">
        <v>119.1</v>
      </c>
    </row>
    <row r="1984" spans="1:9" x14ac:dyDescent="0.3">
      <c r="A1984" s="6">
        <v>4</v>
      </c>
      <c r="B1984" s="6" t="s">
        <v>973</v>
      </c>
      <c r="C1984" s="6">
        <v>15</v>
      </c>
      <c r="D1984" s="6" t="s">
        <v>970</v>
      </c>
      <c r="E1984" s="6">
        <v>2023</v>
      </c>
      <c r="F1984" s="6" t="s">
        <v>948</v>
      </c>
      <c r="G1984" s="9"/>
      <c r="H1984" s="9"/>
      <c r="I1984" s="9">
        <v>100</v>
      </c>
    </row>
    <row r="1985" spans="1:9" x14ac:dyDescent="0.3">
      <c r="A1985" s="6">
        <v>4</v>
      </c>
      <c r="B1985" s="6" t="s">
        <v>973</v>
      </c>
      <c r="C1985" s="6">
        <v>16</v>
      </c>
      <c r="D1985" s="6" t="s">
        <v>971</v>
      </c>
      <c r="E1985" s="6">
        <v>2023</v>
      </c>
      <c r="F1985" s="6" t="s">
        <v>948</v>
      </c>
      <c r="G1985" s="9"/>
      <c r="H1985" s="9"/>
      <c r="I1985" s="9">
        <v>11.2</v>
      </c>
    </row>
    <row r="1986" spans="1:9" x14ac:dyDescent="0.3">
      <c r="A1986" s="6">
        <v>5</v>
      </c>
      <c r="B1986" s="6" t="s">
        <v>974</v>
      </c>
      <c r="C1986" s="6">
        <v>1</v>
      </c>
      <c r="D1986" s="6" t="s">
        <v>946</v>
      </c>
      <c r="E1986" s="6">
        <v>1993</v>
      </c>
      <c r="F1986" s="6" t="s">
        <v>948</v>
      </c>
      <c r="G1986" s="9"/>
      <c r="H1986" s="9">
        <v>5.3</v>
      </c>
      <c r="I1986" s="9">
        <v>100</v>
      </c>
    </row>
    <row r="1987" spans="1:9" x14ac:dyDescent="0.3">
      <c r="A1987" s="6">
        <v>5</v>
      </c>
      <c r="B1987" s="6" t="s">
        <v>974</v>
      </c>
      <c r="C1987" s="6">
        <v>2</v>
      </c>
      <c r="D1987" s="6" t="s">
        <v>951</v>
      </c>
      <c r="E1987" s="6">
        <v>1993</v>
      </c>
      <c r="F1987" s="6" t="s">
        <v>948</v>
      </c>
      <c r="G1987" s="9"/>
      <c r="H1987" s="9">
        <v>0.4</v>
      </c>
      <c r="I1987" s="9">
        <v>4</v>
      </c>
    </row>
    <row r="1988" spans="1:9" x14ac:dyDescent="0.3">
      <c r="A1988" s="6">
        <v>5</v>
      </c>
      <c r="B1988" s="6" t="s">
        <v>974</v>
      </c>
      <c r="C1988" s="6">
        <v>3</v>
      </c>
      <c r="D1988" s="6" t="s">
        <v>953</v>
      </c>
      <c r="E1988" s="6">
        <v>1993</v>
      </c>
      <c r="F1988" s="6" t="s">
        <v>948</v>
      </c>
      <c r="G1988" s="9"/>
      <c r="H1988" s="9">
        <v>0.8</v>
      </c>
      <c r="I1988" s="9">
        <v>9.1</v>
      </c>
    </row>
    <row r="1989" spans="1:9" x14ac:dyDescent="0.3">
      <c r="A1989" s="6">
        <v>5</v>
      </c>
      <c r="B1989" s="6" t="s">
        <v>974</v>
      </c>
      <c r="C1989" s="6">
        <v>4</v>
      </c>
      <c r="D1989" s="6" t="s">
        <v>955</v>
      </c>
      <c r="E1989" s="6">
        <v>1993</v>
      </c>
      <c r="F1989" s="6" t="s">
        <v>948</v>
      </c>
      <c r="G1989" s="9"/>
      <c r="H1989" s="9">
        <v>1.1000000000000001</v>
      </c>
      <c r="I1989" s="9">
        <v>29.1</v>
      </c>
    </row>
    <row r="1990" spans="1:9" x14ac:dyDescent="0.3">
      <c r="A1990" s="6">
        <v>5</v>
      </c>
      <c r="B1990" s="6" t="s">
        <v>974</v>
      </c>
      <c r="C1990" s="6">
        <v>5</v>
      </c>
      <c r="D1990" s="6" t="s">
        <v>957</v>
      </c>
      <c r="E1990" s="6">
        <v>1993</v>
      </c>
      <c r="F1990" s="6" t="s">
        <v>948</v>
      </c>
      <c r="G1990" s="9"/>
      <c r="H1990" s="9">
        <v>1.2</v>
      </c>
      <c r="I1990" s="9">
        <v>6.1</v>
      </c>
    </row>
    <row r="1991" spans="1:9" x14ac:dyDescent="0.3">
      <c r="A1991" s="6">
        <v>5</v>
      </c>
      <c r="B1991" s="6" t="s">
        <v>974</v>
      </c>
      <c r="C1991" s="6">
        <v>6</v>
      </c>
      <c r="D1991" s="6" t="s">
        <v>80</v>
      </c>
      <c r="E1991" s="6">
        <v>1993</v>
      </c>
      <c r="F1991" s="6" t="s">
        <v>948</v>
      </c>
      <c r="G1991" s="9"/>
      <c r="H1991" s="9">
        <v>0.2</v>
      </c>
      <c r="I1991" s="9">
        <v>5.4</v>
      </c>
    </row>
    <row r="1992" spans="1:9" x14ac:dyDescent="0.3">
      <c r="A1992" s="6">
        <v>5</v>
      </c>
      <c r="B1992" s="6" t="s">
        <v>974</v>
      </c>
      <c r="C1992" s="6">
        <v>7</v>
      </c>
      <c r="D1992" s="6" t="s">
        <v>959</v>
      </c>
      <c r="E1992" s="6">
        <v>1993</v>
      </c>
      <c r="F1992" s="6" t="s">
        <v>948</v>
      </c>
      <c r="G1992" s="9"/>
      <c r="H1992" s="9">
        <v>-0.2</v>
      </c>
      <c r="I1992" s="9">
        <v>12.5</v>
      </c>
    </row>
    <row r="1993" spans="1:9" x14ac:dyDescent="0.3">
      <c r="A1993" s="6">
        <v>5</v>
      </c>
      <c r="B1993" s="6" t="s">
        <v>974</v>
      </c>
      <c r="C1993" s="6">
        <v>8</v>
      </c>
      <c r="D1993" s="6" t="s">
        <v>960</v>
      </c>
      <c r="E1993" s="6">
        <v>1993</v>
      </c>
      <c r="F1993" s="6" t="s">
        <v>948</v>
      </c>
      <c r="G1993" s="9"/>
      <c r="H1993" s="9">
        <v>0.3</v>
      </c>
      <c r="I1993" s="9">
        <v>19.2</v>
      </c>
    </row>
    <row r="1994" spans="1:9" x14ac:dyDescent="0.3">
      <c r="A1994" s="6">
        <v>5</v>
      </c>
      <c r="B1994" s="6" t="s">
        <v>974</v>
      </c>
      <c r="C1994" s="6">
        <v>9</v>
      </c>
      <c r="D1994" s="6" t="s">
        <v>965</v>
      </c>
      <c r="E1994" s="6">
        <v>1993</v>
      </c>
      <c r="F1994" s="6" t="s">
        <v>948</v>
      </c>
      <c r="G1994" s="9"/>
      <c r="H1994" s="9">
        <v>0</v>
      </c>
      <c r="I1994" s="9">
        <v>0.2</v>
      </c>
    </row>
    <row r="1995" spans="1:9" x14ac:dyDescent="0.3">
      <c r="A1995" s="6">
        <v>5</v>
      </c>
      <c r="B1995" s="6" t="s">
        <v>974</v>
      </c>
      <c r="C1995" s="6">
        <v>10</v>
      </c>
      <c r="D1995" s="6" t="s">
        <v>70</v>
      </c>
      <c r="E1995" s="6">
        <v>1993</v>
      </c>
      <c r="F1995" s="6" t="s">
        <v>948</v>
      </c>
      <c r="G1995" s="9"/>
      <c r="H1995" s="9">
        <v>1.4</v>
      </c>
      <c r="I1995" s="9">
        <v>5.3</v>
      </c>
    </row>
    <row r="1996" spans="1:9" x14ac:dyDescent="0.3">
      <c r="A1996" s="6">
        <v>5</v>
      </c>
      <c r="B1996" s="6" t="s">
        <v>974</v>
      </c>
      <c r="C1996" s="6">
        <v>11</v>
      </c>
      <c r="D1996" s="6" t="s">
        <v>966</v>
      </c>
      <c r="E1996" s="6">
        <v>1993</v>
      </c>
      <c r="F1996" s="6" t="s">
        <v>948</v>
      </c>
      <c r="G1996" s="9"/>
      <c r="H1996" s="9">
        <v>0</v>
      </c>
      <c r="I1996" s="9">
        <v>3.1</v>
      </c>
    </row>
    <row r="1997" spans="1:9" x14ac:dyDescent="0.3">
      <c r="A1997" s="6">
        <v>5</v>
      </c>
      <c r="B1997" s="6" t="s">
        <v>974</v>
      </c>
      <c r="C1997" s="6">
        <v>12</v>
      </c>
      <c r="D1997" s="6" t="s">
        <v>967</v>
      </c>
      <c r="E1997" s="6">
        <v>1993</v>
      </c>
      <c r="F1997" s="6" t="s">
        <v>948</v>
      </c>
      <c r="G1997" s="9"/>
      <c r="H1997" s="9">
        <v>0.1</v>
      </c>
      <c r="I1997" s="9">
        <v>3</v>
      </c>
    </row>
    <row r="1998" spans="1:9" x14ac:dyDescent="0.3">
      <c r="A1998" s="6">
        <v>5</v>
      </c>
      <c r="B1998" s="6" t="s">
        <v>974</v>
      </c>
      <c r="C1998" s="6">
        <v>13</v>
      </c>
      <c r="D1998" s="6" t="s">
        <v>968</v>
      </c>
      <c r="E1998" s="6">
        <v>1993</v>
      </c>
      <c r="F1998" s="6" t="s">
        <v>948</v>
      </c>
      <c r="G1998" s="9"/>
      <c r="H1998" s="9">
        <v>0</v>
      </c>
      <c r="I1998" s="9">
        <v>1.7</v>
      </c>
    </row>
    <row r="1999" spans="1:9" x14ac:dyDescent="0.3">
      <c r="A1999" s="6">
        <v>5</v>
      </c>
      <c r="B1999" s="6" t="s">
        <v>974</v>
      </c>
      <c r="C1999" s="6">
        <v>14</v>
      </c>
      <c r="D1999" s="6" t="s">
        <v>969</v>
      </c>
      <c r="E1999" s="6">
        <v>1993</v>
      </c>
      <c r="F1999" s="6" t="s">
        <v>948</v>
      </c>
      <c r="G1999" s="9"/>
      <c r="H1999" s="9"/>
      <c r="I1999" s="9">
        <v>106.5</v>
      </c>
    </row>
    <row r="2000" spans="1:9" x14ac:dyDescent="0.3">
      <c r="A2000" s="6">
        <v>5</v>
      </c>
      <c r="B2000" s="6" t="s">
        <v>974</v>
      </c>
      <c r="C2000" s="6">
        <v>15</v>
      </c>
      <c r="D2000" s="6" t="s">
        <v>970</v>
      </c>
      <c r="E2000" s="6">
        <v>1993</v>
      </c>
      <c r="F2000" s="6" t="s">
        <v>948</v>
      </c>
      <c r="G2000" s="9"/>
      <c r="H2000" s="9"/>
      <c r="I2000" s="9">
        <v>100</v>
      </c>
    </row>
    <row r="2001" spans="1:9" x14ac:dyDescent="0.3">
      <c r="A2001" s="6">
        <v>5</v>
      </c>
      <c r="B2001" s="6" t="s">
        <v>974</v>
      </c>
      <c r="C2001" s="6">
        <v>16</v>
      </c>
      <c r="D2001" s="6" t="s">
        <v>971</v>
      </c>
      <c r="E2001" s="6">
        <v>1993</v>
      </c>
      <c r="F2001" s="6" t="s">
        <v>948</v>
      </c>
      <c r="G2001" s="9"/>
      <c r="H2001" s="9"/>
      <c r="I2001" s="9">
        <v>19.2</v>
      </c>
    </row>
    <row r="2002" spans="1:9" x14ac:dyDescent="0.3">
      <c r="A2002" s="6">
        <v>5</v>
      </c>
      <c r="B2002" s="6" t="s">
        <v>974</v>
      </c>
      <c r="C2002" s="6">
        <v>1</v>
      </c>
      <c r="D2002" s="6" t="s">
        <v>946</v>
      </c>
      <c r="E2002" s="6">
        <v>1994</v>
      </c>
      <c r="F2002" s="6" t="s">
        <v>948</v>
      </c>
      <c r="G2002" s="9"/>
      <c r="H2002" s="9">
        <v>5.5</v>
      </c>
      <c r="I2002" s="9">
        <v>100</v>
      </c>
    </row>
    <row r="2003" spans="1:9" x14ac:dyDescent="0.3">
      <c r="A2003" s="6">
        <v>5</v>
      </c>
      <c r="B2003" s="6" t="s">
        <v>974</v>
      </c>
      <c r="C2003" s="6">
        <v>2</v>
      </c>
      <c r="D2003" s="6" t="s">
        <v>951</v>
      </c>
      <c r="E2003" s="6">
        <v>1994</v>
      </c>
      <c r="F2003" s="6" t="s">
        <v>948</v>
      </c>
      <c r="G2003" s="9"/>
      <c r="H2003" s="9">
        <v>0.4</v>
      </c>
      <c r="I2003" s="9">
        <v>3.9</v>
      </c>
    </row>
    <row r="2004" spans="1:9" x14ac:dyDescent="0.3">
      <c r="A2004" s="6">
        <v>5</v>
      </c>
      <c r="B2004" s="6" t="s">
        <v>974</v>
      </c>
      <c r="C2004" s="6">
        <v>3</v>
      </c>
      <c r="D2004" s="6" t="s">
        <v>953</v>
      </c>
      <c r="E2004" s="6">
        <v>1994</v>
      </c>
      <c r="F2004" s="6" t="s">
        <v>948</v>
      </c>
      <c r="G2004" s="9"/>
      <c r="H2004" s="9">
        <v>0.8</v>
      </c>
      <c r="I2004" s="9">
        <v>9</v>
      </c>
    </row>
    <row r="2005" spans="1:9" x14ac:dyDescent="0.3">
      <c r="A2005" s="6">
        <v>5</v>
      </c>
      <c r="B2005" s="6" t="s">
        <v>974</v>
      </c>
      <c r="C2005" s="6">
        <v>4</v>
      </c>
      <c r="D2005" s="6" t="s">
        <v>955</v>
      </c>
      <c r="E2005" s="6">
        <v>1994</v>
      </c>
      <c r="F2005" s="6" t="s">
        <v>948</v>
      </c>
      <c r="G2005" s="9"/>
      <c r="H2005" s="9">
        <v>1.1000000000000001</v>
      </c>
      <c r="I2005" s="9">
        <v>29.4</v>
      </c>
    </row>
    <row r="2006" spans="1:9" x14ac:dyDescent="0.3">
      <c r="A2006" s="6">
        <v>5</v>
      </c>
      <c r="B2006" s="6" t="s">
        <v>974</v>
      </c>
      <c r="C2006" s="6">
        <v>5</v>
      </c>
      <c r="D2006" s="6" t="s">
        <v>957</v>
      </c>
      <c r="E2006" s="6">
        <v>1994</v>
      </c>
      <c r="F2006" s="6" t="s">
        <v>948</v>
      </c>
      <c r="G2006" s="9"/>
      <c r="H2006" s="9">
        <v>1.2</v>
      </c>
      <c r="I2006" s="9">
        <v>6</v>
      </c>
    </row>
    <row r="2007" spans="1:9" x14ac:dyDescent="0.3">
      <c r="A2007" s="6">
        <v>5</v>
      </c>
      <c r="B2007" s="6" t="s">
        <v>974</v>
      </c>
      <c r="C2007" s="6">
        <v>6</v>
      </c>
      <c r="D2007" s="6" t="s">
        <v>80</v>
      </c>
      <c r="E2007" s="6">
        <v>1994</v>
      </c>
      <c r="F2007" s="6" t="s">
        <v>948</v>
      </c>
      <c r="G2007" s="9"/>
      <c r="H2007" s="9">
        <v>0.2</v>
      </c>
      <c r="I2007" s="9">
        <v>5.2</v>
      </c>
    </row>
    <row r="2008" spans="1:9" x14ac:dyDescent="0.3">
      <c r="A2008" s="6">
        <v>5</v>
      </c>
      <c r="B2008" s="6" t="s">
        <v>974</v>
      </c>
      <c r="C2008" s="6">
        <v>7</v>
      </c>
      <c r="D2008" s="6" t="s">
        <v>959</v>
      </c>
      <c r="E2008" s="6">
        <v>1994</v>
      </c>
      <c r="F2008" s="6" t="s">
        <v>948</v>
      </c>
      <c r="G2008" s="9"/>
      <c r="H2008" s="9">
        <v>-0.2</v>
      </c>
      <c r="I2008" s="9">
        <v>12.1</v>
      </c>
    </row>
    <row r="2009" spans="1:9" x14ac:dyDescent="0.3">
      <c r="A2009" s="6">
        <v>5</v>
      </c>
      <c r="B2009" s="6" t="s">
        <v>974</v>
      </c>
      <c r="C2009" s="6">
        <v>8</v>
      </c>
      <c r="D2009" s="6" t="s">
        <v>960</v>
      </c>
      <c r="E2009" s="6">
        <v>1994</v>
      </c>
      <c r="F2009" s="6" t="s">
        <v>948</v>
      </c>
      <c r="G2009" s="9"/>
      <c r="H2009" s="9">
        <v>0.2</v>
      </c>
      <c r="I2009" s="9">
        <v>19</v>
      </c>
    </row>
    <row r="2010" spans="1:9" x14ac:dyDescent="0.3">
      <c r="A2010" s="6">
        <v>5</v>
      </c>
      <c r="B2010" s="6" t="s">
        <v>974</v>
      </c>
      <c r="C2010" s="6">
        <v>9</v>
      </c>
      <c r="D2010" s="6" t="s">
        <v>965</v>
      </c>
      <c r="E2010" s="6">
        <v>1994</v>
      </c>
      <c r="F2010" s="6" t="s">
        <v>948</v>
      </c>
      <c r="G2010" s="9"/>
      <c r="H2010" s="9">
        <v>0</v>
      </c>
      <c r="I2010" s="9">
        <v>0.2</v>
      </c>
    </row>
    <row r="2011" spans="1:9" x14ac:dyDescent="0.3">
      <c r="A2011" s="6">
        <v>5</v>
      </c>
      <c r="B2011" s="6" t="s">
        <v>974</v>
      </c>
      <c r="C2011" s="6">
        <v>10</v>
      </c>
      <c r="D2011" s="6" t="s">
        <v>70</v>
      </c>
      <c r="E2011" s="6">
        <v>1994</v>
      </c>
      <c r="F2011" s="6" t="s">
        <v>948</v>
      </c>
      <c r="G2011" s="9"/>
      <c r="H2011" s="9">
        <v>1.6</v>
      </c>
      <c r="I2011" s="9">
        <v>5.8</v>
      </c>
    </row>
    <row r="2012" spans="1:9" x14ac:dyDescent="0.3">
      <c r="A2012" s="6">
        <v>5</v>
      </c>
      <c r="B2012" s="6" t="s">
        <v>974</v>
      </c>
      <c r="C2012" s="6">
        <v>11</v>
      </c>
      <c r="D2012" s="6" t="s">
        <v>966</v>
      </c>
      <c r="E2012" s="6">
        <v>1994</v>
      </c>
      <c r="F2012" s="6" t="s">
        <v>948</v>
      </c>
      <c r="G2012" s="9"/>
      <c r="H2012" s="9">
        <v>0.1</v>
      </c>
      <c r="I2012" s="9">
        <v>3.3</v>
      </c>
    </row>
    <row r="2013" spans="1:9" x14ac:dyDescent="0.3">
      <c r="A2013" s="6">
        <v>5</v>
      </c>
      <c r="B2013" s="6" t="s">
        <v>974</v>
      </c>
      <c r="C2013" s="6">
        <v>12</v>
      </c>
      <c r="D2013" s="6" t="s">
        <v>967</v>
      </c>
      <c r="E2013" s="6">
        <v>1994</v>
      </c>
      <c r="F2013" s="6" t="s">
        <v>948</v>
      </c>
      <c r="G2013" s="9"/>
      <c r="H2013" s="9">
        <v>0.1</v>
      </c>
      <c r="I2013" s="9">
        <v>2.9</v>
      </c>
    </row>
    <row r="2014" spans="1:9" x14ac:dyDescent="0.3">
      <c r="A2014" s="6">
        <v>5</v>
      </c>
      <c r="B2014" s="6" t="s">
        <v>974</v>
      </c>
      <c r="C2014" s="6">
        <v>13</v>
      </c>
      <c r="D2014" s="6" t="s">
        <v>968</v>
      </c>
      <c r="E2014" s="6">
        <v>1994</v>
      </c>
      <c r="F2014" s="6" t="s">
        <v>948</v>
      </c>
      <c r="G2014" s="9"/>
      <c r="H2014" s="9">
        <v>0</v>
      </c>
      <c r="I2014" s="9">
        <v>1.7</v>
      </c>
    </row>
    <row r="2015" spans="1:9" x14ac:dyDescent="0.3">
      <c r="A2015" s="6">
        <v>5</v>
      </c>
      <c r="B2015" s="6" t="s">
        <v>974</v>
      </c>
      <c r="C2015" s="6">
        <v>14</v>
      </c>
      <c r="D2015" s="6" t="s">
        <v>969</v>
      </c>
      <c r="E2015" s="6">
        <v>1994</v>
      </c>
      <c r="F2015" s="6" t="s">
        <v>948</v>
      </c>
      <c r="G2015" s="9"/>
      <c r="H2015" s="9"/>
      <c r="I2015" s="9">
        <v>106.9</v>
      </c>
    </row>
    <row r="2016" spans="1:9" x14ac:dyDescent="0.3">
      <c r="A2016" s="6">
        <v>5</v>
      </c>
      <c r="B2016" s="6" t="s">
        <v>974</v>
      </c>
      <c r="C2016" s="6">
        <v>15</v>
      </c>
      <c r="D2016" s="6" t="s">
        <v>970</v>
      </c>
      <c r="E2016" s="6">
        <v>1994</v>
      </c>
      <c r="F2016" s="6" t="s">
        <v>948</v>
      </c>
      <c r="G2016" s="9"/>
      <c r="H2016" s="9"/>
      <c r="I2016" s="9">
        <v>100</v>
      </c>
    </row>
    <row r="2017" spans="1:9" x14ac:dyDescent="0.3">
      <c r="A2017" s="6">
        <v>5</v>
      </c>
      <c r="B2017" s="6" t="s">
        <v>974</v>
      </c>
      <c r="C2017" s="6">
        <v>16</v>
      </c>
      <c r="D2017" s="6" t="s">
        <v>971</v>
      </c>
      <c r="E2017" s="6">
        <v>1994</v>
      </c>
      <c r="F2017" s="6" t="s">
        <v>948</v>
      </c>
      <c r="G2017" s="9"/>
      <c r="H2017" s="9"/>
      <c r="I2017" s="9">
        <v>19</v>
      </c>
    </row>
    <row r="2018" spans="1:9" x14ac:dyDescent="0.3">
      <c r="A2018" s="6">
        <v>5</v>
      </c>
      <c r="B2018" s="6" t="s">
        <v>974</v>
      </c>
      <c r="C2018" s="6">
        <v>1</v>
      </c>
      <c r="D2018" s="6" t="s">
        <v>946</v>
      </c>
      <c r="E2018" s="6">
        <v>1995</v>
      </c>
      <c r="F2018" s="6" t="s">
        <v>948</v>
      </c>
      <c r="G2018" s="9"/>
      <c r="H2018" s="9">
        <v>5.9</v>
      </c>
      <c r="I2018" s="9">
        <v>100</v>
      </c>
    </row>
    <row r="2019" spans="1:9" x14ac:dyDescent="0.3">
      <c r="A2019" s="6">
        <v>5</v>
      </c>
      <c r="B2019" s="6" t="s">
        <v>974</v>
      </c>
      <c r="C2019" s="6">
        <v>2</v>
      </c>
      <c r="D2019" s="6" t="s">
        <v>951</v>
      </c>
      <c r="E2019" s="6">
        <v>1995</v>
      </c>
      <c r="F2019" s="6" t="s">
        <v>948</v>
      </c>
      <c r="G2019" s="9"/>
      <c r="H2019" s="9">
        <v>0.4</v>
      </c>
      <c r="I2019" s="9">
        <v>3.9</v>
      </c>
    </row>
    <row r="2020" spans="1:9" x14ac:dyDescent="0.3">
      <c r="A2020" s="6">
        <v>5</v>
      </c>
      <c r="B2020" s="6" t="s">
        <v>974</v>
      </c>
      <c r="C2020" s="6">
        <v>3</v>
      </c>
      <c r="D2020" s="6" t="s">
        <v>953</v>
      </c>
      <c r="E2020" s="6">
        <v>1995</v>
      </c>
      <c r="F2020" s="6" t="s">
        <v>948</v>
      </c>
      <c r="G2020" s="9"/>
      <c r="H2020" s="9">
        <v>0.8</v>
      </c>
      <c r="I2020" s="9">
        <v>9.3000000000000007</v>
      </c>
    </row>
    <row r="2021" spans="1:9" x14ac:dyDescent="0.3">
      <c r="A2021" s="6">
        <v>5</v>
      </c>
      <c r="B2021" s="6" t="s">
        <v>974</v>
      </c>
      <c r="C2021" s="6">
        <v>4</v>
      </c>
      <c r="D2021" s="6" t="s">
        <v>955</v>
      </c>
      <c r="E2021" s="6">
        <v>1995</v>
      </c>
      <c r="F2021" s="6" t="s">
        <v>948</v>
      </c>
      <c r="G2021" s="9"/>
      <c r="H2021" s="9">
        <v>1.2</v>
      </c>
      <c r="I2021" s="9">
        <v>28.9</v>
      </c>
    </row>
    <row r="2022" spans="1:9" x14ac:dyDescent="0.3">
      <c r="A2022" s="6">
        <v>5</v>
      </c>
      <c r="B2022" s="6" t="s">
        <v>974</v>
      </c>
      <c r="C2022" s="6">
        <v>5</v>
      </c>
      <c r="D2022" s="6" t="s">
        <v>957</v>
      </c>
      <c r="E2022" s="6">
        <v>1995</v>
      </c>
      <c r="F2022" s="6" t="s">
        <v>948</v>
      </c>
      <c r="G2022" s="9"/>
      <c r="H2022" s="9">
        <v>1.1000000000000001</v>
      </c>
      <c r="I2022" s="9">
        <v>5.6</v>
      </c>
    </row>
    <row r="2023" spans="1:9" x14ac:dyDescent="0.3">
      <c r="A2023" s="6">
        <v>5</v>
      </c>
      <c r="B2023" s="6" t="s">
        <v>974</v>
      </c>
      <c r="C2023" s="6">
        <v>6</v>
      </c>
      <c r="D2023" s="6" t="s">
        <v>80</v>
      </c>
      <c r="E2023" s="6">
        <v>1995</v>
      </c>
      <c r="F2023" s="6" t="s">
        <v>948</v>
      </c>
      <c r="G2023" s="9"/>
      <c r="H2023" s="9">
        <v>0.2</v>
      </c>
      <c r="I2023" s="9">
        <v>5.2</v>
      </c>
    </row>
    <row r="2024" spans="1:9" x14ac:dyDescent="0.3">
      <c r="A2024" s="6">
        <v>5</v>
      </c>
      <c r="B2024" s="6" t="s">
        <v>974</v>
      </c>
      <c r="C2024" s="6">
        <v>7</v>
      </c>
      <c r="D2024" s="6" t="s">
        <v>959</v>
      </c>
      <c r="E2024" s="6">
        <v>1995</v>
      </c>
      <c r="F2024" s="6" t="s">
        <v>948</v>
      </c>
      <c r="G2024" s="9"/>
      <c r="H2024" s="9">
        <v>-0.2</v>
      </c>
      <c r="I2024" s="9">
        <v>11.9</v>
      </c>
    </row>
    <row r="2025" spans="1:9" x14ac:dyDescent="0.3">
      <c r="A2025" s="6">
        <v>5</v>
      </c>
      <c r="B2025" s="6" t="s">
        <v>974</v>
      </c>
      <c r="C2025" s="6">
        <v>8</v>
      </c>
      <c r="D2025" s="6" t="s">
        <v>960</v>
      </c>
      <c r="E2025" s="6">
        <v>1995</v>
      </c>
      <c r="F2025" s="6" t="s">
        <v>948</v>
      </c>
      <c r="G2025" s="9"/>
      <c r="H2025" s="9">
        <v>0.3</v>
      </c>
      <c r="I2025" s="9">
        <v>19.2</v>
      </c>
    </row>
    <row r="2026" spans="1:9" x14ac:dyDescent="0.3">
      <c r="A2026" s="6">
        <v>5</v>
      </c>
      <c r="B2026" s="6" t="s">
        <v>974</v>
      </c>
      <c r="C2026" s="6">
        <v>9</v>
      </c>
      <c r="D2026" s="6" t="s">
        <v>965</v>
      </c>
      <c r="E2026" s="6">
        <v>1995</v>
      </c>
      <c r="F2026" s="6" t="s">
        <v>948</v>
      </c>
      <c r="G2026" s="9"/>
      <c r="H2026" s="9">
        <v>0</v>
      </c>
      <c r="I2026" s="9">
        <v>0.3</v>
      </c>
    </row>
    <row r="2027" spans="1:9" x14ac:dyDescent="0.3">
      <c r="A2027" s="6">
        <v>5</v>
      </c>
      <c r="B2027" s="6" t="s">
        <v>974</v>
      </c>
      <c r="C2027" s="6">
        <v>10</v>
      </c>
      <c r="D2027" s="6" t="s">
        <v>70</v>
      </c>
      <c r="E2027" s="6">
        <v>1995</v>
      </c>
      <c r="F2027" s="6" t="s">
        <v>948</v>
      </c>
      <c r="G2027" s="9"/>
      <c r="H2027" s="9">
        <v>1.9</v>
      </c>
      <c r="I2027" s="9">
        <v>6.2</v>
      </c>
    </row>
    <row r="2028" spans="1:9" x14ac:dyDescent="0.3">
      <c r="A2028" s="6">
        <v>5</v>
      </c>
      <c r="B2028" s="6" t="s">
        <v>974</v>
      </c>
      <c r="C2028" s="6">
        <v>11</v>
      </c>
      <c r="D2028" s="6" t="s">
        <v>966</v>
      </c>
      <c r="E2028" s="6">
        <v>1995</v>
      </c>
      <c r="F2028" s="6" t="s">
        <v>948</v>
      </c>
      <c r="G2028" s="9"/>
      <c r="H2028" s="9">
        <v>0.1</v>
      </c>
      <c r="I2028" s="9">
        <v>3.4</v>
      </c>
    </row>
    <row r="2029" spans="1:9" x14ac:dyDescent="0.3">
      <c r="A2029" s="6">
        <v>5</v>
      </c>
      <c r="B2029" s="6" t="s">
        <v>974</v>
      </c>
      <c r="C2029" s="6">
        <v>12</v>
      </c>
      <c r="D2029" s="6" t="s">
        <v>967</v>
      </c>
      <c r="E2029" s="6">
        <v>1995</v>
      </c>
      <c r="F2029" s="6" t="s">
        <v>948</v>
      </c>
      <c r="G2029" s="9"/>
      <c r="H2029" s="9">
        <v>0.1</v>
      </c>
      <c r="I2029" s="9">
        <v>3</v>
      </c>
    </row>
    <row r="2030" spans="1:9" x14ac:dyDescent="0.3">
      <c r="A2030" s="6">
        <v>5</v>
      </c>
      <c r="B2030" s="6" t="s">
        <v>974</v>
      </c>
      <c r="C2030" s="6">
        <v>13</v>
      </c>
      <c r="D2030" s="6" t="s">
        <v>968</v>
      </c>
      <c r="E2030" s="6">
        <v>1995</v>
      </c>
      <c r="F2030" s="6" t="s">
        <v>948</v>
      </c>
      <c r="G2030" s="9"/>
      <c r="H2030" s="9">
        <v>0</v>
      </c>
      <c r="I2030" s="9">
        <v>1.7</v>
      </c>
    </row>
    <row r="2031" spans="1:9" x14ac:dyDescent="0.3">
      <c r="A2031" s="6">
        <v>5</v>
      </c>
      <c r="B2031" s="6" t="s">
        <v>974</v>
      </c>
      <c r="C2031" s="6">
        <v>14</v>
      </c>
      <c r="D2031" s="6" t="s">
        <v>969</v>
      </c>
      <c r="E2031" s="6">
        <v>1995</v>
      </c>
      <c r="F2031" s="6" t="s">
        <v>948</v>
      </c>
      <c r="G2031" s="9"/>
      <c r="H2031" s="9"/>
      <c r="I2031" s="9">
        <v>107.2</v>
      </c>
    </row>
    <row r="2032" spans="1:9" x14ac:dyDescent="0.3">
      <c r="A2032" s="6">
        <v>5</v>
      </c>
      <c r="B2032" s="6" t="s">
        <v>974</v>
      </c>
      <c r="C2032" s="6">
        <v>15</v>
      </c>
      <c r="D2032" s="6" t="s">
        <v>970</v>
      </c>
      <c r="E2032" s="6">
        <v>1995</v>
      </c>
      <c r="F2032" s="6" t="s">
        <v>948</v>
      </c>
      <c r="G2032" s="9"/>
      <c r="H2032" s="9"/>
      <c r="I2032" s="9">
        <v>100</v>
      </c>
    </row>
    <row r="2033" spans="1:9" x14ac:dyDescent="0.3">
      <c r="A2033" s="6">
        <v>5</v>
      </c>
      <c r="B2033" s="6" t="s">
        <v>974</v>
      </c>
      <c r="C2033" s="6">
        <v>16</v>
      </c>
      <c r="D2033" s="6" t="s">
        <v>971</v>
      </c>
      <c r="E2033" s="6">
        <v>1995</v>
      </c>
      <c r="F2033" s="6" t="s">
        <v>948</v>
      </c>
      <c r="G2033" s="9"/>
      <c r="H2033" s="9"/>
      <c r="I2033" s="9">
        <v>19.7</v>
      </c>
    </row>
    <row r="2034" spans="1:9" x14ac:dyDescent="0.3">
      <c r="A2034" s="6">
        <v>5</v>
      </c>
      <c r="B2034" s="6" t="s">
        <v>974</v>
      </c>
      <c r="C2034" s="6">
        <v>1</v>
      </c>
      <c r="D2034" s="6" t="s">
        <v>946</v>
      </c>
      <c r="E2034" s="6">
        <v>1996</v>
      </c>
      <c r="F2034" s="6" t="s">
        <v>948</v>
      </c>
      <c r="G2034" s="9"/>
      <c r="H2034" s="9">
        <v>5.7</v>
      </c>
      <c r="I2034" s="9">
        <v>100</v>
      </c>
    </row>
    <row r="2035" spans="1:9" x14ac:dyDescent="0.3">
      <c r="A2035" s="6">
        <v>5</v>
      </c>
      <c r="B2035" s="6" t="s">
        <v>974</v>
      </c>
      <c r="C2035" s="6">
        <v>2</v>
      </c>
      <c r="D2035" s="6" t="s">
        <v>951</v>
      </c>
      <c r="E2035" s="6">
        <v>1996</v>
      </c>
      <c r="F2035" s="6" t="s">
        <v>948</v>
      </c>
      <c r="G2035" s="9"/>
      <c r="H2035" s="9">
        <v>0.4</v>
      </c>
      <c r="I2035" s="9">
        <v>3.9</v>
      </c>
    </row>
    <row r="2036" spans="1:9" x14ac:dyDescent="0.3">
      <c r="A2036" s="6">
        <v>5</v>
      </c>
      <c r="B2036" s="6" t="s">
        <v>974</v>
      </c>
      <c r="C2036" s="6">
        <v>3</v>
      </c>
      <c r="D2036" s="6" t="s">
        <v>953</v>
      </c>
      <c r="E2036" s="6">
        <v>1996</v>
      </c>
      <c r="F2036" s="6" t="s">
        <v>948</v>
      </c>
      <c r="G2036" s="9"/>
      <c r="H2036" s="9">
        <v>0.8</v>
      </c>
      <c r="I2036" s="9">
        <v>9.3000000000000007</v>
      </c>
    </row>
    <row r="2037" spans="1:9" x14ac:dyDescent="0.3">
      <c r="A2037" s="6">
        <v>5</v>
      </c>
      <c r="B2037" s="6" t="s">
        <v>974</v>
      </c>
      <c r="C2037" s="6">
        <v>4</v>
      </c>
      <c r="D2037" s="6" t="s">
        <v>955</v>
      </c>
      <c r="E2037" s="6">
        <v>1996</v>
      </c>
      <c r="F2037" s="6" t="s">
        <v>948</v>
      </c>
      <c r="G2037" s="9"/>
      <c r="H2037" s="9">
        <v>1.3</v>
      </c>
      <c r="I2037" s="9">
        <v>28.9</v>
      </c>
    </row>
    <row r="2038" spans="1:9" x14ac:dyDescent="0.3">
      <c r="A2038" s="6">
        <v>5</v>
      </c>
      <c r="B2038" s="6" t="s">
        <v>974</v>
      </c>
      <c r="C2038" s="6">
        <v>5</v>
      </c>
      <c r="D2038" s="6" t="s">
        <v>957</v>
      </c>
      <c r="E2038" s="6">
        <v>1996</v>
      </c>
      <c r="F2038" s="6" t="s">
        <v>948</v>
      </c>
      <c r="G2038" s="9"/>
      <c r="H2038" s="9">
        <v>1.2</v>
      </c>
      <c r="I2038" s="9">
        <v>6</v>
      </c>
    </row>
    <row r="2039" spans="1:9" x14ac:dyDescent="0.3">
      <c r="A2039" s="6">
        <v>5</v>
      </c>
      <c r="B2039" s="6" t="s">
        <v>974</v>
      </c>
      <c r="C2039" s="6">
        <v>6</v>
      </c>
      <c r="D2039" s="6" t="s">
        <v>80</v>
      </c>
      <c r="E2039" s="6">
        <v>1996</v>
      </c>
      <c r="F2039" s="6" t="s">
        <v>948</v>
      </c>
      <c r="G2039" s="9"/>
      <c r="H2039" s="9">
        <v>0.2</v>
      </c>
      <c r="I2039" s="9">
        <v>5.0999999999999996</v>
      </c>
    </row>
    <row r="2040" spans="1:9" x14ac:dyDescent="0.3">
      <c r="A2040" s="6">
        <v>5</v>
      </c>
      <c r="B2040" s="6" t="s">
        <v>974</v>
      </c>
      <c r="C2040" s="6">
        <v>7</v>
      </c>
      <c r="D2040" s="6" t="s">
        <v>959</v>
      </c>
      <c r="E2040" s="6">
        <v>1996</v>
      </c>
      <c r="F2040" s="6" t="s">
        <v>948</v>
      </c>
      <c r="G2040" s="9"/>
      <c r="H2040" s="9">
        <v>-0.2</v>
      </c>
      <c r="I2040" s="9">
        <v>12.6</v>
      </c>
    </row>
    <row r="2041" spans="1:9" x14ac:dyDescent="0.3">
      <c r="A2041" s="6">
        <v>5</v>
      </c>
      <c r="B2041" s="6" t="s">
        <v>974</v>
      </c>
      <c r="C2041" s="6">
        <v>8</v>
      </c>
      <c r="D2041" s="6" t="s">
        <v>960</v>
      </c>
      <c r="E2041" s="6">
        <v>1996</v>
      </c>
      <c r="F2041" s="6" t="s">
        <v>948</v>
      </c>
      <c r="G2041" s="9"/>
      <c r="H2041" s="9">
        <v>0.3</v>
      </c>
      <c r="I2041" s="9">
        <v>19.399999999999999</v>
      </c>
    </row>
    <row r="2042" spans="1:9" x14ac:dyDescent="0.3">
      <c r="A2042" s="6">
        <v>5</v>
      </c>
      <c r="B2042" s="6" t="s">
        <v>974</v>
      </c>
      <c r="C2042" s="6">
        <v>9</v>
      </c>
      <c r="D2042" s="6" t="s">
        <v>965</v>
      </c>
      <c r="E2042" s="6">
        <v>1996</v>
      </c>
      <c r="F2042" s="6" t="s">
        <v>948</v>
      </c>
      <c r="G2042" s="9"/>
      <c r="H2042" s="9">
        <v>0</v>
      </c>
      <c r="I2042" s="9">
        <v>0.4</v>
      </c>
    </row>
    <row r="2043" spans="1:9" x14ac:dyDescent="0.3">
      <c r="A2043" s="6">
        <v>5</v>
      </c>
      <c r="B2043" s="6" t="s">
        <v>974</v>
      </c>
      <c r="C2043" s="6">
        <v>10</v>
      </c>
      <c r="D2043" s="6" t="s">
        <v>70</v>
      </c>
      <c r="E2043" s="6">
        <v>1996</v>
      </c>
      <c r="F2043" s="6" t="s">
        <v>948</v>
      </c>
      <c r="G2043" s="9"/>
      <c r="H2043" s="9">
        <v>1.5</v>
      </c>
      <c r="I2043" s="9">
        <v>5.4</v>
      </c>
    </row>
    <row r="2044" spans="1:9" x14ac:dyDescent="0.3">
      <c r="A2044" s="6">
        <v>5</v>
      </c>
      <c r="B2044" s="6" t="s">
        <v>974</v>
      </c>
      <c r="C2044" s="6">
        <v>11</v>
      </c>
      <c r="D2044" s="6" t="s">
        <v>966</v>
      </c>
      <c r="E2044" s="6">
        <v>1996</v>
      </c>
      <c r="F2044" s="6" t="s">
        <v>948</v>
      </c>
      <c r="G2044" s="9"/>
      <c r="H2044" s="9">
        <v>0.1</v>
      </c>
      <c r="I2044" s="9">
        <v>3.3</v>
      </c>
    </row>
    <row r="2045" spans="1:9" x14ac:dyDescent="0.3">
      <c r="A2045" s="6">
        <v>5</v>
      </c>
      <c r="B2045" s="6" t="s">
        <v>974</v>
      </c>
      <c r="C2045" s="6">
        <v>12</v>
      </c>
      <c r="D2045" s="6" t="s">
        <v>967</v>
      </c>
      <c r="E2045" s="6">
        <v>1996</v>
      </c>
      <c r="F2045" s="6" t="s">
        <v>948</v>
      </c>
      <c r="G2045" s="9"/>
      <c r="H2045" s="9">
        <v>0.1</v>
      </c>
      <c r="I2045" s="9">
        <v>3</v>
      </c>
    </row>
    <row r="2046" spans="1:9" x14ac:dyDescent="0.3">
      <c r="A2046" s="6">
        <v>5</v>
      </c>
      <c r="B2046" s="6" t="s">
        <v>974</v>
      </c>
      <c r="C2046" s="6">
        <v>13</v>
      </c>
      <c r="D2046" s="6" t="s">
        <v>968</v>
      </c>
      <c r="E2046" s="6">
        <v>1996</v>
      </c>
      <c r="F2046" s="6" t="s">
        <v>948</v>
      </c>
      <c r="G2046" s="9"/>
      <c r="H2046" s="9">
        <v>0</v>
      </c>
      <c r="I2046" s="9">
        <v>1.6</v>
      </c>
    </row>
    <row r="2047" spans="1:9" x14ac:dyDescent="0.3">
      <c r="A2047" s="6">
        <v>5</v>
      </c>
      <c r="B2047" s="6" t="s">
        <v>974</v>
      </c>
      <c r="C2047" s="6">
        <v>14</v>
      </c>
      <c r="D2047" s="6" t="s">
        <v>969</v>
      </c>
      <c r="E2047" s="6">
        <v>1996</v>
      </c>
      <c r="F2047" s="6" t="s">
        <v>948</v>
      </c>
      <c r="G2047" s="9"/>
      <c r="H2047" s="9"/>
      <c r="I2047" s="9">
        <v>107.7</v>
      </c>
    </row>
    <row r="2048" spans="1:9" x14ac:dyDescent="0.3">
      <c r="A2048" s="6">
        <v>5</v>
      </c>
      <c r="B2048" s="6" t="s">
        <v>974</v>
      </c>
      <c r="C2048" s="6">
        <v>15</v>
      </c>
      <c r="D2048" s="6" t="s">
        <v>970</v>
      </c>
      <c r="E2048" s="6">
        <v>1996</v>
      </c>
      <c r="F2048" s="6" t="s">
        <v>948</v>
      </c>
      <c r="G2048" s="9"/>
      <c r="H2048" s="9"/>
      <c r="I2048" s="9">
        <v>100</v>
      </c>
    </row>
    <row r="2049" spans="1:9" x14ac:dyDescent="0.3">
      <c r="A2049" s="6">
        <v>5</v>
      </c>
      <c r="B2049" s="6" t="s">
        <v>974</v>
      </c>
      <c r="C2049" s="6">
        <v>16</v>
      </c>
      <c r="D2049" s="6" t="s">
        <v>971</v>
      </c>
      <c r="E2049" s="6">
        <v>1996</v>
      </c>
      <c r="F2049" s="6" t="s">
        <v>948</v>
      </c>
      <c r="G2049" s="9"/>
      <c r="H2049" s="9"/>
      <c r="I2049" s="9">
        <v>19.399999999999999</v>
      </c>
    </row>
    <row r="2050" spans="1:9" x14ac:dyDescent="0.3">
      <c r="A2050" s="6">
        <v>5</v>
      </c>
      <c r="B2050" s="6" t="s">
        <v>974</v>
      </c>
      <c r="C2050" s="6">
        <v>1</v>
      </c>
      <c r="D2050" s="6" t="s">
        <v>946</v>
      </c>
      <c r="E2050" s="6">
        <v>1997</v>
      </c>
      <c r="F2050" s="6" t="s">
        <v>948</v>
      </c>
      <c r="G2050" s="9">
        <v>93.4</v>
      </c>
      <c r="H2050" s="9">
        <v>6.3</v>
      </c>
      <c r="I2050" s="9">
        <v>100</v>
      </c>
    </row>
    <row r="2051" spans="1:9" x14ac:dyDescent="0.3">
      <c r="A2051" s="6">
        <v>5</v>
      </c>
      <c r="B2051" s="6" t="s">
        <v>974</v>
      </c>
      <c r="C2051" s="6">
        <v>2</v>
      </c>
      <c r="D2051" s="6" t="s">
        <v>951</v>
      </c>
      <c r="E2051" s="6">
        <v>1997</v>
      </c>
      <c r="F2051" s="6" t="s">
        <v>948</v>
      </c>
      <c r="G2051" s="9">
        <v>3.5</v>
      </c>
      <c r="H2051" s="9">
        <v>0.5</v>
      </c>
      <c r="I2051" s="9">
        <v>4</v>
      </c>
    </row>
    <row r="2052" spans="1:9" x14ac:dyDescent="0.3">
      <c r="A2052" s="6">
        <v>5</v>
      </c>
      <c r="B2052" s="6" t="s">
        <v>974</v>
      </c>
      <c r="C2052" s="6">
        <v>3</v>
      </c>
      <c r="D2052" s="6" t="s">
        <v>953</v>
      </c>
      <c r="E2052" s="6">
        <v>1997</v>
      </c>
      <c r="F2052" s="6" t="s">
        <v>948</v>
      </c>
      <c r="G2052" s="9">
        <v>8.4</v>
      </c>
      <c r="H2052" s="9">
        <v>1</v>
      </c>
      <c r="I2052" s="9">
        <v>9.4</v>
      </c>
    </row>
    <row r="2053" spans="1:9" x14ac:dyDescent="0.3">
      <c r="A2053" s="6">
        <v>5</v>
      </c>
      <c r="B2053" s="6" t="s">
        <v>974</v>
      </c>
      <c r="C2053" s="6">
        <v>4</v>
      </c>
      <c r="D2053" s="6" t="s">
        <v>955</v>
      </c>
      <c r="E2053" s="6">
        <v>1997</v>
      </c>
      <c r="F2053" s="6" t="s">
        <v>948</v>
      </c>
      <c r="G2053" s="9">
        <v>27</v>
      </c>
      <c r="H2053" s="9">
        <v>1.4</v>
      </c>
      <c r="I2053" s="9">
        <v>28.4</v>
      </c>
    </row>
    <row r="2054" spans="1:9" x14ac:dyDescent="0.3">
      <c r="A2054" s="6">
        <v>5</v>
      </c>
      <c r="B2054" s="6" t="s">
        <v>974</v>
      </c>
      <c r="C2054" s="6">
        <v>5</v>
      </c>
      <c r="D2054" s="6" t="s">
        <v>957</v>
      </c>
      <c r="E2054" s="6">
        <v>1997</v>
      </c>
      <c r="F2054" s="6" t="s">
        <v>948</v>
      </c>
      <c r="G2054" s="9">
        <v>4.7</v>
      </c>
      <c r="H2054" s="9">
        <v>1.4</v>
      </c>
      <c r="I2054" s="9">
        <v>6.1</v>
      </c>
    </row>
    <row r="2055" spans="1:9" x14ac:dyDescent="0.3">
      <c r="A2055" s="6">
        <v>5</v>
      </c>
      <c r="B2055" s="6" t="s">
        <v>974</v>
      </c>
      <c r="C2055" s="6">
        <v>6</v>
      </c>
      <c r="D2055" s="6" t="s">
        <v>80</v>
      </c>
      <c r="E2055" s="6">
        <v>1997</v>
      </c>
      <c r="F2055" s="6" t="s">
        <v>948</v>
      </c>
      <c r="G2055" s="9">
        <v>4.4000000000000004</v>
      </c>
      <c r="H2055" s="9">
        <v>0.1</v>
      </c>
      <c r="I2055" s="9">
        <v>4.5</v>
      </c>
    </row>
    <row r="2056" spans="1:9" x14ac:dyDescent="0.3">
      <c r="A2056" s="6">
        <v>5</v>
      </c>
      <c r="B2056" s="6" t="s">
        <v>974</v>
      </c>
      <c r="C2056" s="6">
        <v>7</v>
      </c>
      <c r="D2056" s="6" t="s">
        <v>959</v>
      </c>
      <c r="E2056" s="6">
        <v>1997</v>
      </c>
      <c r="F2056" s="6" t="s">
        <v>948</v>
      </c>
      <c r="G2056" s="9">
        <v>13.3</v>
      </c>
      <c r="H2056" s="9">
        <v>-0.2</v>
      </c>
      <c r="I2056" s="9">
        <v>13.1</v>
      </c>
    </row>
    <row r="2057" spans="1:9" x14ac:dyDescent="0.3">
      <c r="A2057" s="6">
        <v>5</v>
      </c>
      <c r="B2057" s="6" t="s">
        <v>974</v>
      </c>
      <c r="C2057" s="6">
        <v>8</v>
      </c>
      <c r="D2057" s="6" t="s">
        <v>960</v>
      </c>
      <c r="E2057" s="6">
        <v>1997</v>
      </c>
      <c r="F2057" s="6" t="s">
        <v>948</v>
      </c>
      <c r="G2057" s="9">
        <v>19.399999999999999</v>
      </c>
      <c r="H2057" s="9">
        <v>0.3</v>
      </c>
      <c r="I2057" s="9">
        <v>19.7</v>
      </c>
    </row>
    <row r="2058" spans="1:9" x14ac:dyDescent="0.3">
      <c r="A2058" s="6">
        <v>5</v>
      </c>
      <c r="B2058" s="6" t="s">
        <v>974</v>
      </c>
      <c r="C2058" s="6">
        <v>9</v>
      </c>
      <c r="D2058" s="6" t="s">
        <v>965</v>
      </c>
      <c r="E2058" s="6">
        <v>1997</v>
      </c>
      <c r="F2058" s="6" t="s">
        <v>948</v>
      </c>
      <c r="G2058" s="9">
        <v>0.4</v>
      </c>
      <c r="H2058" s="9">
        <v>0</v>
      </c>
      <c r="I2058" s="9">
        <v>0.4</v>
      </c>
    </row>
    <row r="2059" spans="1:9" x14ac:dyDescent="0.3">
      <c r="A2059" s="6">
        <v>5</v>
      </c>
      <c r="B2059" s="6" t="s">
        <v>974</v>
      </c>
      <c r="C2059" s="6">
        <v>10</v>
      </c>
      <c r="D2059" s="6" t="s">
        <v>70</v>
      </c>
      <c r="E2059" s="6">
        <v>1997</v>
      </c>
      <c r="F2059" s="6" t="s">
        <v>948</v>
      </c>
      <c r="G2059" s="9">
        <v>4</v>
      </c>
      <c r="H2059" s="9">
        <v>1.6</v>
      </c>
      <c r="I2059" s="9">
        <v>5.7</v>
      </c>
    </row>
    <row r="2060" spans="1:9" x14ac:dyDescent="0.3">
      <c r="A2060" s="6">
        <v>5</v>
      </c>
      <c r="B2060" s="6" t="s">
        <v>974</v>
      </c>
      <c r="C2060" s="6">
        <v>11</v>
      </c>
      <c r="D2060" s="6" t="s">
        <v>966</v>
      </c>
      <c r="E2060" s="6">
        <v>1997</v>
      </c>
      <c r="F2060" s="6" t="s">
        <v>948</v>
      </c>
      <c r="G2060" s="9">
        <v>3</v>
      </c>
      <c r="H2060" s="9">
        <v>0</v>
      </c>
      <c r="I2060" s="9">
        <v>3.1</v>
      </c>
    </row>
    <row r="2061" spans="1:9" x14ac:dyDescent="0.3">
      <c r="A2061" s="6">
        <v>5</v>
      </c>
      <c r="B2061" s="6" t="s">
        <v>974</v>
      </c>
      <c r="C2061" s="6">
        <v>12</v>
      </c>
      <c r="D2061" s="6" t="s">
        <v>967</v>
      </c>
      <c r="E2061" s="6">
        <v>1997</v>
      </c>
      <c r="F2061" s="6" t="s">
        <v>948</v>
      </c>
      <c r="G2061" s="9">
        <v>2.7</v>
      </c>
      <c r="H2061" s="9">
        <v>0.1</v>
      </c>
      <c r="I2061" s="9">
        <v>2.8</v>
      </c>
    </row>
    <row r="2062" spans="1:9" x14ac:dyDescent="0.3">
      <c r="A2062" s="6">
        <v>5</v>
      </c>
      <c r="B2062" s="6" t="s">
        <v>974</v>
      </c>
      <c r="C2062" s="6">
        <v>13</v>
      </c>
      <c r="D2062" s="6" t="s">
        <v>968</v>
      </c>
      <c r="E2062" s="6">
        <v>1997</v>
      </c>
      <c r="F2062" s="6" t="s">
        <v>948</v>
      </c>
      <c r="G2062" s="9">
        <v>1.5</v>
      </c>
      <c r="H2062" s="9">
        <v>0</v>
      </c>
      <c r="I2062" s="9">
        <v>1.5</v>
      </c>
    </row>
    <row r="2063" spans="1:9" x14ac:dyDescent="0.3">
      <c r="A2063" s="6">
        <v>5</v>
      </c>
      <c r="B2063" s="6" t="s">
        <v>974</v>
      </c>
      <c r="C2063" s="6">
        <v>14</v>
      </c>
      <c r="D2063" s="6" t="s">
        <v>969</v>
      </c>
      <c r="E2063" s="6">
        <v>1997</v>
      </c>
      <c r="F2063" s="6" t="s">
        <v>948</v>
      </c>
      <c r="G2063" s="9"/>
      <c r="H2063" s="9"/>
      <c r="I2063" s="9">
        <v>108.5</v>
      </c>
    </row>
    <row r="2064" spans="1:9" x14ac:dyDescent="0.3">
      <c r="A2064" s="6">
        <v>5</v>
      </c>
      <c r="B2064" s="6" t="s">
        <v>974</v>
      </c>
      <c r="C2064" s="6">
        <v>15</v>
      </c>
      <c r="D2064" s="6" t="s">
        <v>970</v>
      </c>
      <c r="E2064" s="6">
        <v>1997</v>
      </c>
      <c r="F2064" s="6" t="s">
        <v>948</v>
      </c>
      <c r="G2064" s="9"/>
      <c r="H2064" s="9"/>
      <c r="I2064" s="9">
        <v>100</v>
      </c>
    </row>
    <row r="2065" spans="1:9" x14ac:dyDescent="0.3">
      <c r="A2065" s="6">
        <v>5</v>
      </c>
      <c r="B2065" s="6" t="s">
        <v>974</v>
      </c>
      <c r="C2065" s="6">
        <v>16</v>
      </c>
      <c r="D2065" s="6" t="s">
        <v>971</v>
      </c>
      <c r="E2065" s="6">
        <v>1997</v>
      </c>
      <c r="F2065" s="6" t="s">
        <v>948</v>
      </c>
      <c r="G2065" s="9"/>
      <c r="H2065" s="9"/>
      <c r="I2065" s="9">
        <v>19.5</v>
      </c>
    </row>
    <row r="2066" spans="1:9" x14ac:dyDescent="0.3">
      <c r="A2066" s="6">
        <v>5</v>
      </c>
      <c r="B2066" s="6" t="s">
        <v>974</v>
      </c>
      <c r="C2066" s="6">
        <v>1</v>
      </c>
      <c r="D2066" s="6" t="s">
        <v>946</v>
      </c>
      <c r="E2066" s="6">
        <v>1998</v>
      </c>
      <c r="F2066" s="6" t="s">
        <v>948</v>
      </c>
      <c r="G2066" s="9">
        <v>93.3</v>
      </c>
      <c r="H2066" s="9">
        <v>6.5</v>
      </c>
      <c r="I2066" s="9">
        <v>100</v>
      </c>
    </row>
    <row r="2067" spans="1:9" x14ac:dyDescent="0.3">
      <c r="A2067" s="6">
        <v>5</v>
      </c>
      <c r="B2067" s="6" t="s">
        <v>974</v>
      </c>
      <c r="C2067" s="6">
        <v>2</v>
      </c>
      <c r="D2067" s="6" t="s">
        <v>951</v>
      </c>
      <c r="E2067" s="6">
        <v>1998</v>
      </c>
      <c r="F2067" s="6" t="s">
        <v>948</v>
      </c>
      <c r="G2067" s="9">
        <v>3.3</v>
      </c>
      <c r="H2067" s="9">
        <v>0.4</v>
      </c>
      <c r="I2067" s="9">
        <v>3.8</v>
      </c>
    </row>
    <row r="2068" spans="1:9" x14ac:dyDescent="0.3">
      <c r="A2068" s="6">
        <v>5</v>
      </c>
      <c r="B2068" s="6" t="s">
        <v>974</v>
      </c>
      <c r="C2068" s="6">
        <v>3</v>
      </c>
      <c r="D2068" s="6" t="s">
        <v>953</v>
      </c>
      <c r="E2068" s="6">
        <v>1998</v>
      </c>
      <c r="F2068" s="6" t="s">
        <v>948</v>
      </c>
      <c r="G2068" s="9">
        <v>8.1999999999999993</v>
      </c>
      <c r="H2068" s="9">
        <v>1</v>
      </c>
      <c r="I2068" s="9">
        <v>9.3000000000000007</v>
      </c>
    </row>
    <row r="2069" spans="1:9" x14ac:dyDescent="0.3">
      <c r="A2069" s="6">
        <v>5</v>
      </c>
      <c r="B2069" s="6" t="s">
        <v>974</v>
      </c>
      <c r="C2069" s="6">
        <v>4</v>
      </c>
      <c r="D2069" s="6" t="s">
        <v>955</v>
      </c>
      <c r="E2069" s="6">
        <v>1998</v>
      </c>
      <c r="F2069" s="6" t="s">
        <v>948</v>
      </c>
      <c r="G2069" s="9">
        <v>26</v>
      </c>
      <c r="H2069" s="9">
        <v>1.5</v>
      </c>
      <c r="I2069" s="9">
        <v>27.6</v>
      </c>
    </row>
    <row r="2070" spans="1:9" x14ac:dyDescent="0.3">
      <c r="A2070" s="6">
        <v>5</v>
      </c>
      <c r="B2070" s="6" t="s">
        <v>974</v>
      </c>
      <c r="C2070" s="6">
        <v>5</v>
      </c>
      <c r="D2070" s="6" t="s">
        <v>957</v>
      </c>
      <c r="E2070" s="6">
        <v>1998</v>
      </c>
      <c r="F2070" s="6" t="s">
        <v>948</v>
      </c>
      <c r="G2070" s="9">
        <v>4.7</v>
      </c>
      <c r="H2070" s="9">
        <v>1.4</v>
      </c>
      <c r="I2070" s="9">
        <v>6.2</v>
      </c>
    </row>
    <row r="2071" spans="1:9" x14ac:dyDescent="0.3">
      <c r="A2071" s="6">
        <v>5</v>
      </c>
      <c r="B2071" s="6" t="s">
        <v>974</v>
      </c>
      <c r="C2071" s="6">
        <v>6</v>
      </c>
      <c r="D2071" s="6" t="s">
        <v>80</v>
      </c>
      <c r="E2071" s="6">
        <v>1998</v>
      </c>
      <c r="F2071" s="6" t="s">
        <v>948</v>
      </c>
      <c r="G2071" s="9">
        <v>4.7</v>
      </c>
      <c r="H2071" s="9">
        <v>0.2</v>
      </c>
      <c r="I2071" s="9">
        <v>4.8</v>
      </c>
    </row>
    <row r="2072" spans="1:9" x14ac:dyDescent="0.3">
      <c r="A2072" s="6">
        <v>5</v>
      </c>
      <c r="B2072" s="6" t="s">
        <v>974</v>
      </c>
      <c r="C2072" s="6">
        <v>7</v>
      </c>
      <c r="D2072" s="6" t="s">
        <v>959</v>
      </c>
      <c r="E2072" s="6">
        <v>1998</v>
      </c>
      <c r="F2072" s="6" t="s">
        <v>948</v>
      </c>
      <c r="G2072" s="9">
        <v>13.6</v>
      </c>
      <c r="H2072" s="9">
        <v>-0.1</v>
      </c>
      <c r="I2072" s="9">
        <v>13.4</v>
      </c>
    </row>
    <row r="2073" spans="1:9" x14ac:dyDescent="0.3">
      <c r="A2073" s="6">
        <v>5</v>
      </c>
      <c r="B2073" s="6" t="s">
        <v>974</v>
      </c>
      <c r="C2073" s="6">
        <v>8</v>
      </c>
      <c r="D2073" s="6" t="s">
        <v>960</v>
      </c>
      <c r="E2073" s="6">
        <v>1998</v>
      </c>
      <c r="F2073" s="6" t="s">
        <v>948</v>
      </c>
      <c r="G2073" s="9">
        <v>20.100000000000001</v>
      </c>
      <c r="H2073" s="9">
        <v>0.3</v>
      </c>
      <c r="I2073" s="9">
        <v>20.399999999999999</v>
      </c>
    </row>
    <row r="2074" spans="1:9" x14ac:dyDescent="0.3">
      <c r="A2074" s="6">
        <v>5</v>
      </c>
      <c r="B2074" s="6" t="s">
        <v>974</v>
      </c>
      <c r="C2074" s="6">
        <v>9</v>
      </c>
      <c r="D2074" s="6" t="s">
        <v>965</v>
      </c>
      <c r="E2074" s="6">
        <v>1998</v>
      </c>
      <c r="F2074" s="6" t="s">
        <v>948</v>
      </c>
      <c r="G2074" s="9">
        <v>0.4</v>
      </c>
      <c r="H2074" s="9">
        <v>0</v>
      </c>
      <c r="I2074" s="9">
        <v>0.4</v>
      </c>
    </row>
    <row r="2075" spans="1:9" x14ac:dyDescent="0.3">
      <c r="A2075" s="6">
        <v>5</v>
      </c>
      <c r="B2075" s="6" t="s">
        <v>974</v>
      </c>
      <c r="C2075" s="6">
        <v>10</v>
      </c>
      <c r="D2075" s="6" t="s">
        <v>70</v>
      </c>
      <c r="E2075" s="6">
        <v>1998</v>
      </c>
      <c r="F2075" s="6" t="s">
        <v>948</v>
      </c>
      <c r="G2075" s="9">
        <v>4</v>
      </c>
      <c r="H2075" s="9">
        <v>1.4</v>
      </c>
      <c r="I2075" s="9">
        <v>5.5</v>
      </c>
    </row>
    <row r="2076" spans="1:9" x14ac:dyDescent="0.3">
      <c r="A2076" s="6">
        <v>5</v>
      </c>
      <c r="B2076" s="6" t="s">
        <v>974</v>
      </c>
      <c r="C2076" s="6">
        <v>11</v>
      </c>
      <c r="D2076" s="6" t="s">
        <v>966</v>
      </c>
      <c r="E2076" s="6">
        <v>1998</v>
      </c>
      <c r="F2076" s="6" t="s">
        <v>948</v>
      </c>
      <c r="G2076" s="9">
        <v>3.2</v>
      </c>
      <c r="H2076" s="9">
        <v>0.1</v>
      </c>
      <c r="I2076" s="9">
        <v>3.3</v>
      </c>
    </row>
    <row r="2077" spans="1:9" x14ac:dyDescent="0.3">
      <c r="A2077" s="6">
        <v>5</v>
      </c>
      <c r="B2077" s="6" t="s">
        <v>974</v>
      </c>
      <c r="C2077" s="6">
        <v>12</v>
      </c>
      <c r="D2077" s="6" t="s">
        <v>967</v>
      </c>
      <c r="E2077" s="6">
        <v>1998</v>
      </c>
      <c r="F2077" s="6" t="s">
        <v>948</v>
      </c>
      <c r="G2077" s="9">
        <v>2.6</v>
      </c>
      <c r="H2077" s="9">
        <v>0.1</v>
      </c>
      <c r="I2077" s="9">
        <v>2.7</v>
      </c>
    </row>
    <row r="2078" spans="1:9" x14ac:dyDescent="0.3">
      <c r="A2078" s="6">
        <v>5</v>
      </c>
      <c r="B2078" s="6" t="s">
        <v>974</v>
      </c>
      <c r="C2078" s="6">
        <v>13</v>
      </c>
      <c r="D2078" s="6" t="s">
        <v>968</v>
      </c>
      <c r="E2078" s="6">
        <v>1998</v>
      </c>
      <c r="F2078" s="6" t="s">
        <v>948</v>
      </c>
      <c r="G2078" s="9">
        <v>1.5</v>
      </c>
      <c r="H2078" s="9">
        <v>0</v>
      </c>
      <c r="I2078" s="9">
        <v>1.6</v>
      </c>
    </row>
    <row r="2079" spans="1:9" x14ac:dyDescent="0.3">
      <c r="A2079" s="6">
        <v>5</v>
      </c>
      <c r="B2079" s="6" t="s">
        <v>974</v>
      </c>
      <c r="C2079" s="6">
        <v>14</v>
      </c>
      <c r="D2079" s="6" t="s">
        <v>969</v>
      </c>
      <c r="E2079" s="6">
        <v>1998</v>
      </c>
      <c r="F2079" s="6" t="s">
        <v>948</v>
      </c>
      <c r="G2079" s="9"/>
      <c r="H2079" s="9"/>
      <c r="I2079" s="9">
        <v>108.3</v>
      </c>
    </row>
    <row r="2080" spans="1:9" x14ac:dyDescent="0.3">
      <c r="A2080" s="6">
        <v>5</v>
      </c>
      <c r="B2080" s="6" t="s">
        <v>974</v>
      </c>
      <c r="C2080" s="6">
        <v>15</v>
      </c>
      <c r="D2080" s="6" t="s">
        <v>970</v>
      </c>
      <c r="E2080" s="6">
        <v>1998</v>
      </c>
      <c r="F2080" s="6" t="s">
        <v>948</v>
      </c>
      <c r="G2080" s="9"/>
      <c r="H2080" s="9"/>
      <c r="I2080" s="9">
        <v>100</v>
      </c>
    </row>
    <row r="2081" spans="1:9" x14ac:dyDescent="0.3">
      <c r="A2081" s="6">
        <v>5</v>
      </c>
      <c r="B2081" s="6" t="s">
        <v>974</v>
      </c>
      <c r="C2081" s="6">
        <v>16</v>
      </c>
      <c r="D2081" s="6" t="s">
        <v>971</v>
      </c>
      <c r="E2081" s="6">
        <v>1998</v>
      </c>
      <c r="F2081" s="6" t="s">
        <v>948</v>
      </c>
      <c r="G2081" s="9"/>
      <c r="H2081" s="9"/>
      <c r="I2081" s="9">
        <v>19.399999999999999</v>
      </c>
    </row>
    <row r="2082" spans="1:9" x14ac:dyDescent="0.3">
      <c r="A2082" s="6">
        <v>5</v>
      </c>
      <c r="B2082" s="6" t="s">
        <v>974</v>
      </c>
      <c r="C2082" s="6">
        <v>1</v>
      </c>
      <c r="D2082" s="6" t="s">
        <v>946</v>
      </c>
      <c r="E2082" s="6">
        <v>1999</v>
      </c>
      <c r="F2082" s="6" t="s">
        <v>948</v>
      </c>
      <c r="G2082" s="9">
        <v>93.1</v>
      </c>
      <c r="H2082" s="9">
        <v>6.7</v>
      </c>
      <c r="I2082" s="9">
        <v>100</v>
      </c>
    </row>
    <row r="2083" spans="1:9" x14ac:dyDescent="0.3">
      <c r="A2083" s="6">
        <v>5</v>
      </c>
      <c r="B2083" s="6" t="s">
        <v>974</v>
      </c>
      <c r="C2083" s="6">
        <v>2</v>
      </c>
      <c r="D2083" s="6" t="s">
        <v>951</v>
      </c>
      <c r="E2083" s="6">
        <v>1999</v>
      </c>
      <c r="F2083" s="6" t="s">
        <v>948</v>
      </c>
      <c r="G2083" s="9">
        <v>3.1</v>
      </c>
      <c r="H2083" s="9">
        <v>0.5</v>
      </c>
      <c r="I2083" s="9">
        <v>3.6</v>
      </c>
    </row>
    <row r="2084" spans="1:9" x14ac:dyDescent="0.3">
      <c r="A2084" s="6">
        <v>5</v>
      </c>
      <c r="B2084" s="6" t="s">
        <v>974</v>
      </c>
      <c r="C2084" s="6">
        <v>3</v>
      </c>
      <c r="D2084" s="6" t="s">
        <v>953</v>
      </c>
      <c r="E2084" s="6">
        <v>1999</v>
      </c>
      <c r="F2084" s="6" t="s">
        <v>948</v>
      </c>
      <c r="G2084" s="9">
        <v>7.8</v>
      </c>
      <c r="H2084" s="9">
        <v>1</v>
      </c>
      <c r="I2084" s="9">
        <v>8.8000000000000007</v>
      </c>
    </row>
    <row r="2085" spans="1:9" x14ac:dyDescent="0.3">
      <c r="A2085" s="6">
        <v>5</v>
      </c>
      <c r="B2085" s="6" t="s">
        <v>974</v>
      </c>
      <c r="C2085" s="6">
        <v>4</v>
      </c>
      <c r="D2085" s="6" t="s">
        <v>955</v>
      </c>
      <c r="E2085" s="6">
        <v>1999</v>
      </c>
      <c r="F2085" s="6" t="s">
        <v>948</v>
      </c>
      <c r="G2085" s="9">
        <v>27</v>
      </c>
      <c r="H2085" s="9">
        <v>1.5</v>
      </c>
      <c r="I2085" s="9">
        <v>28.5</v>
      </c>
    </row>
    <row r="2086" spans="1:9" x14ac:dyDescent="0.3">
      <c r="A2086" s="6">
        <v>5</v>
      </c>
      <c r="B2086" s="6" t="s">
        <v>974</v>
      </c>
      <c r="C2086" s="6">
        <v>5</v>
      </c>
      <c r="D2086" s="6" t="s">
        <v>957</v>
      </c>
      <c r="E2086" s="6">
        <v>1999</v>
      </c>
      <c r="F2086" s="6" t="s">
        <v>948</v>
      </c>
      <c r="G2086" s="9">
        <v>4.5999999999999996</v>
      </c>
      <c r="H2086" s="9">
        <v>1.4</v>
      </c>
      <c r="I2086" s="9">
        <v>6</v>
      </c>
    </row>
    <row r="2087" spans="1:9" x14ac:dyDescent="0.3">
      <c r="A2087" s="6">
        <v>5</v>
      </c>
      <c r="B2087" s="6" t="s">
        <v>974</v>
      </c>
      <c r="C2087" s="6">
        <v>6</v>
      </c>
      <c r="D2087" s="6" t="s">
        <v>80</v>
      </c>
      <c r="E2087" s="6">
        <v>1999</v>
      </c>
      <c r="F2087" s="6" t="s">
        <v>948</v>
      </c>
      <c r="G2087" s="9">
        <v>4.5</v>
      </c>
      <c r="H2087" s="9">
        <v>0.2</v>
      </c>
      <c r="I2087" s="9">
        <v>4.5999999999999996</v>
      </c>
    </row>
    <row r="2088" spans="1:9" x14ac:dyDescent="0.3">
      <c r="A2088" s="6">
        <v>5</v>
      </c>
      <c r="B2088" s="6" t="s">
        <v>974</v>
      </c>
      <c r="C2088" s="6">
        <v>7</v>
      </c>
      <c r="D2088" s="6" t="s">
        <v>959</v>
      </c>
      <c r="E2088" s="6">
        <v>1999</v>
      </c>
      <c r="F2088" s="6" t="s">
        <v>948</v>
      </c>
      <c r="G2088" s="9">
        <v>13.6</v>
      </c>
      <c r="H2088" s="9">
        <v>-0.1</v>
      </c>
      <c r="I2088" s="9">
        <v>13.5</v>
      </c>
    </row>
    <row r="2089" spans="1:9" x14ac:dyDescent="0.3">
      <c r="A2089" s="6">
        <v>5</v>
      </c>
      <c r="B2089" s="6" t="s">
        <v>974</v>
      </c>
      <c r="C2089" s="6">
        <v>8</v>
      </c>
      <c r="D2089" s="6" t="s">
        <v>960</v>
      </c>
      <c r="E2089" s="6">
        <v>1999</v>
      </c>
      <c r="F2089" s="6" t="s">
        <v>948</v>
      </c>
      <c r="G2089" s="9">
        <v>19.7</v>
      </c>
      <c r="H2089" s="9">
        <v>0.4</v>
      </c>
      <c r="I2089" s="9">
        <v>20.100000000000001</v>
      </c>
    </row>
    <row r="2090" spans="1:9" x14ac:dyDescent="0.3">
      <c r="A2090" s="6">
        <v>5</v>
      </c>
      <c r="B2090" s="6" t="s">
        <v>974</v>
      </c>
      <c r="C2090" s="6">
        <v>9</v>
      </c>
      <c r="D2090" s="6" t="s">
        <v>965</v>
      </c>
      <c r="E2090" s="6">
        <v>1999</v>
      </c>
      <c r="F2090" s="6" t="s">
        <v>948</v>
      </c>
      <c r="G2090" s="9">
        <v>0.4</v>
      </c>
      <c r="H2090" s="9">
        <v>0</v>
      </c>
      <c r="I2090" s="9">
        <v>0.4</v>
      </c>
    </row>
    <row r="2091" spans="1:9" x14ac:dyDescent="0.3">
      <c r="A2091" s="6">
        <v>5</v>
      </c>
      <c r="B2091" s="6" t="s">
        <v>974</v>
      </c>
      <c r="C2091" s="6">
        <v>10</v>
      </c>
      <c r="D2091" s="6" t="s">
        <v>70</v>
      </c>
      <c r="E2091" s="6">
        <v>1999</v>
      </c>
      <c r="F2091" s="6" t="s">
        <v>948</v>
      </c>
      <c r="G2091" s="9">
        <v>4.3</v>
      </c>
      <c r="H2091" s="9">
        <v>1.7</v>
      </c>
      <c r="I2091" s="9">
        <v>6</v>
      </c>
    </row>
    <row r="2092" spans="1:9" x14ac:dyDescent="0.3">
      <c r="A2092" s="6">
        <v>5</v>
      </c>
      <c r="B2092" s="6" t="s">
        <v>974</v>
      </c>
      <c r="C2092" s="6">
        <v>11</v>
      </c>
      <c r="D2092" s="6" t="s">
        <v>966</v>
      </c>
      <c r="E2092" s="6">
        <v>1999</v>
      </c>
      <c r="F2092" s="6" t="s">
        <v>948</v>
      </c>
      <c r="G2092" s="9">
        <v>3.3</v>
      </c>
      <c r="H2092" s="9">
        <v>0.1</v>
      </c>
      <c r="I2092" s="9">
        <v>3.4</v>
      </c>
    </row>
    <row r="2093" spans="1:9" x14ac:dyDescent="0.3">
      <c r="A2093" s="6">
        <v>5</v>
      </c>
      <c r="B2093" s="6" t="s">
        <v>974</v>
      </c>
      <c r="C2093" s="6">
        <v>12</v>
      </c>
      <c r="D2093" s="6" t="s">
        <v>967</v>
      </c>
      <c r="E2093" s="6">
        <v>1999</v>
      </c>
      <c r="F2093" s="6" t="s">
        <v>948</v>
      </c>
      <c r="G2093" s="9">
        <v>2.5</v>
      </c>
      <c r="H2093" s="9">
        <v>0.1</v>
      </c>
      <c r="I2093" s="9">
        <v>2.6</v>
      </c>
    </row>
    <row r="2094" spans="1:9" x14ac:dyDescent="0.3">
      <c r="A2094" s="6">
        <v>5</v>
      </c>
      <c r="B2094" s="6" t="s">
        <v>974</v>
      </c>
      <c r="C2094" s="6">
        <v>13</v>
      </c>
      <c r="D2094" s="6" t="s">
        <v>968</v>
      </c>
      <c r="E2094" s="6">
        <v>1999</v>
      </c>
      <c r="F2094" s="6" t="s">
        <v>948</v>
      </c>
      <c r="G2094" s="9">
        <v>1.5</v>
      </c>
      <c r="H2094" s="9">
        <v>0</v>
      </c>
      <c r="I2094" s="9">
        <v>1.5</v>
      </c>
    </row>
    <row r="2095" spans="1:9" x14ac:dyDescent="0.3">
      <c r="A2095" s="6">
        <v>5</v>
      </c>
      <c r="B2095" s="6" t="s">
        <v>974</v>
      </c>
      <c r="C2095" s="6">
        <v>14</v>
      </c>
      <c r="D2095" s="6" t="s">
        <v>969</v>
      </c>
      <c r="E2095" s="6">
        <v>1999</v>
      </c>
      <c r="F2095" s="6" t="s">
        <v>948</v>
      </c>
      <c r="G2095" s="9"/>
      <c r="H2095" s="9"/>
      <c r="I2095" s="9">
        <v>108.8</v>
      </c>
    </row>
    <row r="2096" spans="1:9" x14ac:dyDescent="0.3">
      <c r="A2096" s="6">
        <v>5</v>
      </c>
      <c r="B2096" s="6" t="s">
        <v>974</v>
      </c>
      <c r="C2096" s="6">
        <v>15</v>
      </c>
      <c r="D2096" s="6" t="s">
        <v>970</v>
      </c>
      <c r="E2096" s="6">
        <v>1999</v>
      </c>
      <c r="F2096" s="6" t="s">
        <v>948</v>
      </c>
      <c r="G2096" s="9"/>
      <c r="H2096" s="9"/>
      <c r="I2096" s="9">
        <v>100</v>
      </c>
    </row>
    <row r="2097" spans="1:9" x14ac:dyDescent="0.3">
      <c r="A2097" s="6">
        <v>5</v>
      </c>
      <c r="B2097" s="6" t="s">
        <v>974</v>
      </c>
      <c r="C2097" s="6">
        <v>16</v>
      </c>
      <c r="D2097" s="6" t="s">
        <v>971</v>
      </c>
      <c r="E2097" s="6">
        <v>1999</v>
      </c>
      <c r="F2097" s="6" t="s">
        <v>948</v>
      </c>
      <c r="G2097" s="9"/>
      <c r="H2097" s="9"/>
      <c r="I2097" s="9">
        <v>19.2</v>
      </c>
    </row>
    <row r="2098" spans="1:9" x14ac:dyDescent="0.3">
      <c r="A2098" s="6">
        <v>5</v>
      </c>
      <c r="B2098" s="6" t="s">
        <v>974</v>
      </c>
      <c r="C2098" s="6">
        <v>1</v>
      </c>
      <c r="D2098" s="6" t="s">
        <v>946</v>
      </c>
      <c r="E2098" s="6">
        <v>2000</v>
      </c>
      <c r="F2098" s="6" t="s">
        <v>948</v>
      </c>
      <c r="G2098" s="9">
        <v>92.7</v>
      </c>
      <c r="H2098" s="9">
        <v>7.1</v>
      </c>
      <c r="I2098" s="9">
        <v>100</v>
      </c>
    </row>
    <row r="2099" spans="1:9" x14ac:dyDescent="0.3">
      <c r="A2099" s="6">
        <v>5</v>
      </c>
      <c r="B2099" s="6" t="s">
        <v>974</v>
      </c>
      <c r="C2099" s="6">
        <v>2</v>
      </c>
      <c r="D2099" s="6" t="s">
        <v>951</v>
      </c>
      <c r="E2099" s="6">
        <v>2000</v>
      </c>
      <c r="F2099" s="6" t="s">
        <v>948</v>
      </c>
      <c r="G2099" s="9">
        <v>3</v>
      </c>
      <c r="H2099" s="9">
        <v>0.5</v>
      </c>
      <c r="I2099" s="9">
        <v>3.5</v>
      </c>
    </row>
    <row r="2100" spans="1:9" x14ac:dyDescent="0.3">
      <c r="A2100" s="6">
        <v>5</v>
      </c>
      <c r="B2100" s="6" t="s">
        <v>974</v>
      </c>
      <c r="C2100" s="6">
        <v>3</v>
      </c>
      <c r="D2100" s="6" t="s">
        <v>953</v>
      </c>
      <c r="E2100" s="6">
        <v>2000</v>
      </c>
      <c r="F2100" s="6" t="s">
        <v>948</v>
      </c>
      <c r="G2100" s="9">
        <v>8.1999999999999993</v>
      </c>
      <c r="H2100" s="9">
        <v>0.9</v>
      </c>
      <c r="I2100" s="9">
        <v>9.1</v>
      </c>
    </row>
    <row r="2101" spans="1:9" x14ac:dyDescent="0.3">
      <c r="A2101" s="6">
        <v>5</v>
      </c>
      <c r="B2101" s="6" t="s">
        <v>974</v>
      </c>
      <c r="C2101" s="6">
        <v>4</v>
      </c>
      <c r="D2101" s="6" t="s">
        <v>955</v>
      </c>
      <c r="E2101" s="6">
        <v>2000</v>
      </c>
      <c r="F2101" s="6" t="s">
        <v>948</v>
      </c>
      <c r="G2101" s="9">
        <v>26</v>
      </c>
      <c r="H2101" s="9">
        <v>1.5</v>
      </c>
      <c r="I2101" s="9">
        <v>27.5</v>
      </c>
    </row>
    <row r="2102" spans="1:9" x14ac:dyDescent="0.3">
      <c r="A2102" s="6">
        <v>5</v>
      </c>
      <c r="B2102" s="6" t="s">
        <v>974</v>
      </c>
      <c r="C2102" s="6">
        <v>5</v>
      </c>
      <c r="D2102" s="6" t="s">
        <v>957</v>
      </c>
      <c r="E2102" s="6">
        <v>2000</v>
      </c>
      <c r="F2102" s="6" t="s">
        <v>948</v>
      </c>
      <c r="G2102" s="9">
        <v>4.7</v>
      </c>
      <c r="H2102" s="9">
        <v>1.6</v>
      </c>
      <c r="I2102" s="9">
        <v>6.3</v>
      </c>
    </row>
    <row r="2103" spans="1:9" x14ac:dyDescent="0.3">
      <c r="A2103" s="6">
        <v>5</v>
      </c>
      <c r="B2103" s="6" t="s">
        <v>974</v>
      </c>
      <c r="C2103" s="6">
        <v>6</v>
      </c>
      <c r="D2103" s="6" t="s">
        <v>80</v>
      </c>
      <c r="E2103" s="6">
        <v>2000</v>
      </c>
      <c r="F2103" s="6" t="s">
        <v>948</v>
      </c>
      <c r="G2103" s="9">
        <v>4.3</v>
      </c>
      <c r="H2103" s="9">
        <v>0.2</v>
      </c>
      <c r="I2103" s="9">
        <v>4.4000000000000004</v>
      </c>
    </row>
    <row r="2104" spans="1:9" x14ac:dyDescent="0.3">
      <c r="A2104" s="6">
        <v>5</v>
      </c>
      <c r="B2104" s="6" t="s">
        <v>974</v>
      </c>
      <c r="C2104" s="6">
        <v>7</v>
      </c>
      <c r="D2104" s="6" t="s">
        <v>959</v>
      </c>
      <c r="E2104" s="6">
        <v>2000</v>
      </c>
      <c r="F2104" s="6" t="s">
        <v>948</v>
      </c>
      <c r="G2104" s="9">
        <v>14.1</v>
      </c>
      <c r="H2104" s="9">
        <v>-0.1</v>
      </c>
      <c r="I2104" s="9">
        <v>14</v>
      </c>
    </row>
    <row r="2105" spans="1:9" x14ac:dyDescent="0.3">
      <c r="A2105" s="6">
        <v>5</v>
      </c>
      <c r="B2105" s="6" t="s">
        <v>974</v>
      </c>
      <c r="C2105" s="6">
        <v>8</v>
      </c>
      <c r="D2105" s="6" t="s">
        <v>960</v>
      </c>
      <c r="E2105" s="6">
        <v>2000</v>
      </c>
      <c r="F2105" s="6" t="s">
        <v>948</v>
      </c>
      <c r="G2105" s="9">
        <v>19.8</v>
      </c>
      <c r="H2105" s="9">
        <v>0.4</v>
      </c>
      <c r="I2105" s="9">
        <v>20.2</v>
      </c>
    </row>
    <row r="2106" spans="1:9" x14ac:dyDescent="0.3">
      <c r="A2106" s="6">
        <v>5</v>
      </c>
      <c r="B2106" s="6" t="s">
        <v>974</v>
      </c>
      <c r="C2106" s="6">
        <v>9</v>
      </c>
      <c r="D2106" s="6" t="s">
        <v>965</v>
      </c>
      <c r="E2106" s="6">
        <v>2000</v>
      </c>
      <c r="F2106" s="6" t="s">
        <v>948</v>
      </c>
      <c r="G2106" s="9">
        <v>0.5</v>
      </c>
      <c r="H2106" s="9">
        <v>0</v>
      </c>
      <c r="I2106" s="9">
        <v>0.5</v>
      </c>
    </row>
    <row r="2107" spans="1:9" x14ac:dyDescent="0.3">
      <c r="A2107" s="6">
        <v>5</v>
      </c>
      <c r="B2107" s="6" t="s">
        <v>974</v>
      </c>
      <c r="C2107" s="6">
        <v>10</v>
      </c>
      <c r="D2107" s="6" t="s">
        <v>70</v>
      </c>
      <c r="E2107" s="6">
        <v>2000</v>
      </c>
      <c r="F2107" s="6" t="s">
        <v>948</v>
      </c>
      <c r="G2107" s="9">
        <v>4.4000000000000004</v>
      </c>
      <c r="H2107" s="9">
        <v>2</v>
      </c>
      <c r="I2107" s="9">
        <v>6.3</v>
      </c>
    </row>
    <row r="2108" spans="1:9" x14ac:dyDescent="0.3">
      <c r="A2108" s="6">
        <v>5</v>
      </c>
      <c r="B2108" s="6" t="s">
        <v>974</v>
      </c>
      <c r="C2108" s="6">
        <v>11</v>
      </c>
      <c r="D2108" s="6" t="s">
        <v>966</v>
      </c>
      <c r="E2108" s="6">
        <v>2000</v>
      </c>
      <c r="F2108" s="6" t="s">
        <v>948</v>
      </c>
      <c r="G2108" s="9">
        <v>3.4</v>
      </c>
      <c r="H2108" s="9">
        <v>0.1</v>
      </c>
      <c r="I2108" s="9">
        <v>3.5</v>
      </c>
    </row>
    <row r="2109" spans="1:9" x14ac:dyDescent="0.3">
      <c r="A2109" s="6">
        <v>5</v>
      </c>
      <c r="B2109" s="6" t="s">
        <v>974</v>
      </c>
      <c r="C2109" s="6">
        <v>12</v>
      </c>
      <c r="D2109" s="6" t="s">
        <v>967</v>
      </c>
      <c r="E2109" s="6">
        <v>2000</v>
      </c>
      <c r="F2109" s="6" t="s">
        <v>948</v>
      </c>
      <c r="G2109" s="9">
        <v>2.4</v>
      </c>
      <c r="H2109" s="9">
        <v>0.1</v>
      </c>
      <c r="I2109" s="9">
        <v>2.5</v>
      </c>
    </row>
    <row r="2110" spans="1:9" x14ac:dyDescent="0.3">
      <c r="A2110" s="6">
        <v>5</v>
      </c>
      <c r="B2110" s="6" t="s">
        <v>974</v>
      </c>
      <c r="C2110" s="6">
        <v>13</v>
      </c>
      <c r="D2110" s="6" t="s">
        <v>968</v>
      </c>
      <c r="E2110" s="6">
        <v>2000</v>
      </c>
      <c r="F2110" s="6" t="s">
        <v>948</v>
      </c>
      <c r="G2110" s="9">
        <v>1.5</v>
      </c>
      <c r="H2110" s="9">
        <v>0</v>
      </c>
      <c r="I2110" s="9">
        <v>1.6</v>
      </c>
    </row>
    <row r="2111" spans="1:9" x14ac:dyDescent="0.3">
      <c r="A2111" s="6">
        <v>5</v>
      </c>
      <c r="B2111" s="6" t="s">
        <v>974</v>
      </c>
      <c r="C2111" s="6">
        <v>14</v>
      </c>
      <c r="D2111" s="6" t="s">
        <v>969</v>
      </c>
      <c r="E2111" s="6">
        <v>2000</v>
      </c>
      <c r="F2111" s="6" t="s">
        <v>948</v>
      </c>
      <c r="G2111" s="9"/>
      <c r="H2111" s="9"/>
      <c r="I2111" s="9">
        <v>109.1</v>
      </c>
    </row>
    <row r="2112" spans="1:9" x14ac:dyDescent="0.3">
      <c r="A2112" s="6">
        <v>5</v>
      </c>
      <c r="B2112" s="6" t="s">
        <v>974</v>
      </c>
      <c r="C2112" s="6">
        <v>15</v>
      </c>
      <c r="D2112" s="6" t="s">
        <v>970</v>
      </c>
      <c r="E2112" s="6">
        <v>2000</v>
      </c>
      <c r="F2112" s="6" t="s">
        <v>948</v>
      </c>
      <c r="G2112" s="9"/>
      <c r="H2112" s="9"/>
      <c r="I2112" s="9">
        <v>100</v>
      </c>
    </row>
    <row r="2113" spans="1:9" x14ac:dyDescent="0.3">
      <c r="A2113" s="6">
        <v>5</v>
      </c>
      <c r="B2113" s="6" t="s">
        <v>974</v>
      </c>
      <c r="C2113" s="6">
        <v>16</v>
      </c>
      <c r="D2113" s="6" t="s">
        <v>971</v>
      </c>
      <c r="E2113" s="6">
        <v>2000</v>
      </c>
      <c r="F2113" s="6" t="s">
        <v>948</v>
      </c>
      <c r="G2113" s="9"/>
      <c r="H2113" s="9"/>
      <c r="I2113" s="9">
        <v>19.100000000000001</v>
      </c>
    </row>
    <row r="2114" spans="1:9" x14ac:dyDescent="0.3">
      <c r="A2114" s="6">
        <v>5</v>
      </c>
      <c r="B2114" s="6" t="s">
        <v>974</v>
      </c>
      <c r="C2114" s="6">
        <v>1</v>
      </c>
      <c r="D2114" s="6" t="s">
        <v>946</v>
      </c>
      <c r="E2114" s="6">
        <v>2001</v>
      </c>
      <c r="F2114" s="6" t="s">
        <v>948</v>
      </c>
      <c r="G2114" s="9">
        <v>93</v>
      </c>
      <c r="H2114" s="9">
        <v>6.8</v>
      </c>
      <c r="I2114" s="9">
        <v>100</v>
      </c>
    </row>
    <row r="2115" spans="1:9" x14ac:dyDescent="0.3">
      <c r="A2115" s="6">
        <v>5</v>
      </c>
      <c r="B2115" s="6" t="s">
        <v>974</v>
      </c>
      <c r="C2115" s="6">
        <v>2</v>
      </c>
      <c r="D2115" s="6" t="s">
        <v>951</v>
      </c>
      <c r="E2115" s="6">
        <v>2001</v>
      </c>
      <c r="F2115" s="6" t="s">
        <v>948</v>
      </c>
      <c r="G2115" s="9">
        <v>3</v>
      </c>
      <c r="H2115" s="9">
        <v>0.5</v>
      </c>
      <c r="I2115" s="9">
        <v>3.5</v>
      </c>
    </row>
    <row r="2116" spans="1:9" x14ac:dyDescent="0.3">
      <c r="A2116" s="6">
        <v>5</v>
      </c>
      <c r="B2116" s="6" t="s">
        <v>974</v>
      </c>
      <c r="C2116" s="6">
        <v>3</v>
      </c>
      <c r="D2116" s="6" t="s">
        <v>953</v>
      </c>
      <c r="E2116" s="6">
        <v>2001</v>
      </c>
      <c r="F2116" s="6" t="s">
        <v>948</v>
      </c>
      <c r="G2116" s="9">
        <v>8.3000000000000007</v>
      </c>
      <c r="H2116" s="9">
        <v>0.9</v>
      </c>
      <c r="I2116" s="9">
        <v>9.1999999999999993</v>
      </c>
    </row>
    <row r="2117" spans="1:9" x14ac:dyDescent="0.3">
      <c r="A2117" s="6">
        <v>5</v>
      </c>
      <c r="B2117" s="6" t="s">
        <v>974</v>
      </c>
      <c r="C2117" s="6">
        <v>4</v>
      </c>
      <c r="D2117" s="6" t="s">
        <v>955</v>
      </c>
      <c r="E2117" s="6">
        <v>2001</v>
      </c>
      <c r="F2117" s="6" t="s">
        <v>948</v>
      </c>
      <c r="G2117" s="9">
        <v>25.5</v>
      </c>
      <c r="H2117" s="9">
        <v>1.5</v>
      </c>
      <c r="I2117" s="9">
        <v>27</v>
      </c>
    </row>
    <row r="2118" spans="1:9" x14ac:dyDescent="0.3">
      <c r="A2118" s="6">
        <v>5</v>
      </c>
      <c r="B2118" s="6" t="s">
        <v>974</v>
      </c>
      <c r="C2118" s="6">
        <v>5</v>
      </c>
      <c r="D2118" s="6" t="s">
        <v>957</v>
      </c>
      <c r="E2118" s="6">
        <v>2001</v>
      </c>
      <c r="F2118" s="6" t="s">
        <v>948</v>
      </c>
      <c r="G2118" s="9">
        <v>4.5999999999999996</v>
      </c>
      <c r="H2118" s="9">
        <v>1.6</v>
      </c>
      <c r="I2118" s="9">
        <v>6.2</v>
      </c>
    </row>
    <row r="2119" spans="1:9" x14ac:dyDescent="0.3">
      <c r="A2119" s="6">
        <v>5</v>
      </c>
      <c r="B2119" s="6" t="s">
        <v>974</v>
      </c>
      <c r="C2119" s="6">
        <v>6</v>
      </c>
      <c r="D2119" s="6" t="s">
        <v>80</v>
      </c>
      <c r="E2119" s="6">
        <v>2001</v>
      </c>
      <c r="F2119" s="6" t="s">
        <v>948</v>
      </c>
      <c r="G2119" s="9">
        <v>4.2</v>
      </c>
      <c r="H2119" s="9">
        <v>0.2</v>
      </c>
      <c r="I2119" s="9">
        <v>4.3</v>
      </c>
    </row>
    <row r="2120" spans="1:9" x14ac:dyDescent="0.3">
      <c r="A2120" s="6">
        <v>5</v>
      </c>
      <c r="B2120" s="6" t="s">
        <v>974</v>
      </c>
      <c r="C2120" s="6">
        <v>7</v>
      </c>
      <c r="D2120" s="6" t="s">
        <v>959</v>
      </c>
      <c r="E2120" s="6">
        <v>2001</v>
      </c>
      <c r="F2120" s="6" t="s">
        <v>948</v>
      </c>
      <c r="G2120" s="9">
        <v>14.9</v>
      </c>
      <c r="H2120" s="9">
        <v>-0.1</v>
      </c>
      <c r="I2120" s="9">
        <v>14.8</v>
      </c>
    </row>
    <row r="2121" spans="1:9" x14ac:dyDescent="0.3">
      <c r="A2121" s="6">
        <v>5</v>
      </c>
      <c r="B2121" s="6" t="s">
        <v>974</v>
      </c>
      <c r="C2121" s="6">
        <v>8</v>
      </c>
      <c r="D2121" s="6" t="s">
        <v>960</v>
      </c>
      <c r="E2121" s="6">
        <v>2001</v>
      </c>
      <c r="F2121" s="6" t="s">
        <v>948</v>
      </c>
      <c r="G2121" s="9">
        <v>19.8</v>
      </c>
      <c r="H2121" s="9">
        <v>0.4</v>
      </c>
      <c r="I2121" s="9">
        <v>20.100000000000001</v>
      </c>
    </row>
    <row r="2122" spans="1:9" x14ac:dyDescent="0.3">
      <c r="A2122" s="6">
        <v>5</v>
      </c>
      <c r="B2122" s="6" t="s">
        <v>974</v>
      </c>
      <c r="C2122" s="6">
        <v>9</v>
      </c>
      <c r="D2122" s="6" t="s">
        <v>965</v>
      </c>
      <c r="E2122" s="6">
        <v>2001</v>
      </c>
      <c r="F2122" s="6" t="s">
        <v>948</v>
      </c>
      <c r="G2122" s="9">
        <v>0.5</v>
      </c>
      <c r="H2122" s="9">
        <v>0</v>
      </c>
      <c r="I2122" s="9">
        <v>0.5</v>
      </c>
    </row>
    <row r="2123" spans="1:9" x14ac:dyDescent="0.3">
      <c r="A2123" s="6">
        <v>5</v>
      </c>
      <c r="B2123" s="6" t="s">
        <v>974</v>
      </c>
      <c r="C2123" s="6">
        <v>10</v>
      </c>
      <c r="D2123" s="6" t="s">
        <v>70</v>
      </c>
      <c r="E2123" s="6">
        <v>2001</v>
      </c>
      <c r="F2123" s="6" t="s">
        <v>948</v>
      </c>
      <c r="G2123" s="9">
        <v>4.8</v>
      </c>
      <c r="H2123" s="9">
        <v>1.8</v>
      </c>
      <c r="I2123" s="9">
        <v>6.5</v>
      </c>
    </row>
    <row r="2124" spans="1:9" x14ac:dyDescent="0.3">
      <c r="A2124" s="6">
        <v>5</v>
      </c>
      <c r="B2124" s="6" t="s">
        <v>974</v>
      </c>
      <c r="C2124" s="6">
        <v>11</v>
      </c>
      <c r="D2124" s="6" t="s">
        <v>966</v>
      </c>
      <c r="E2124" s="6">
        <v>2001</v>
      </c>
      <c r="F2124" s="6" t="s">
        <v>948</v>
      </c>
      <c r="G2124" s="9">
        <v>3.5</v>
      </c>
      <c r="H2124" s="9">
        <v>0.1</v>
      </c>
      <c r="I2124" s="9">
        <v>3.6</v>
      </c>
    </row>
    <row r="2125" spans="1:9" x14ac:dyDescent="0.3">
      <c r="A2125" s="6">
        <v>5</v>
      </c>
      <c r="B2125" s="6" t="s">
        <v>974</v>
      </c>
      <c r="C2125" s="6">
        <v>12</v>
      </c>
      <c r="D2125" s="6" t="s">
        <v>967</v>
      </c>
      <c r="E2125" s="6">
        <v>2001</v>
      </c>
      <c r="F2125" s="6" t="s">
        <v>948</v>
      </c>
      <c r="G2125" s="9">
        <v>2.1</v>
      </c>
      <c r="H2125" s="9">
        <v>0.1</v>
      </c>
      <c r="I2125" s="9">
        <v>2.2000000000000002</v>
      </c>
    </row>
    <row r="2126" spans="1:9" x14ac:dyDescent="0.3">
      <c r="A2126" s="6">
        <v>5</v>
      </c>
      <c r="B2126" s="6" t="s">
        <v>974</v>
      </c>
      <c r="C2126" s="6">
        <v>13</v>
      </c>
      <c r="D2126" s="6" t="s">
        <v>968</v>
      </c>
      <c r="E2126" s="6">
        <v>2001</v>
      </c>
      <c r="F2126" s="6" t="s">
        <v>948</v>
      </c>
      <c r="G2126" s="9">
        <v>1.6</v>
      </c>
      <c r="H2126" s="9">
        <v>0</v>
      </c>
      <c r="I2126" s="9">
        <v>1.6</v>
      </c>
    </row>
    <row r="2127" spans="1:9" x14ac:dyDescent="0.3">
      <c r="A2127" s="6">
        <v>5</v>
      </c>
      <c r="B2127" s="6" t="s">
        <v>974</v>
      </c>
      <c r="C2127" s="6">
        <v>14</v>
      </c>
      <c r="D2127" s="6" t="s">
        <v>969</v>
      </c>
      <c r="E2127" s="6">
        <v>2001</v>
      </c>
      <c r="F2127" s="6" t="s">
        <v>948</v>
      </c>
      <c r="G2127" s="9"/>
      <c r="H2127" s="9"/>
      <c r="I2127" s="9">
        <v>109.3</v>
      </c>
    </row>
    <row r="2128" spans="1:9" x14ac:dyDescent="0.3">
      <c r="A2128" s="6">
        <v>5</v>
      </c>
      <c r="B2128" s="6" t="s">
        <v>974</v>
      </c>
      <c r="C2128" s="6">
        <v>15</v>
      </c>
      <c r="D2128" s="6" t="s">
        <v>970</v>
      </c>
      <c r="E2128" s="6">
        <v>2001</v>
      </c>
      <c r="F2128" s="6" t="s">
        <v>948</v>
      </c>
      <c r="G2128" s="9"/>
      <c r="H2128" s="9"/>
      <c r="I2128" s="9">
        <v>100</v>
      </c>
    </row>
    <row r="2129" spans="1:9" x14ac:dyDescent="0.3">
      <c r="A2129" s="6">
        <v>5</v>
      </c>
      <c r="B2129" s="6" t="s">
        <v>974</v>
      </c>
      <c r="C2129" s="6">
        <v>16</v>
      </c>
      <c r="D2129" s="6" t="s">
        <v>971</v>
      </c>
      <c r="E2129" s="6">
        <v>2001</v>
      </c>
      <c r="F2129" s="6" t="s">
        <v>948</v>
      </c>
      <c r="G2129" s="9"/>
      <c r="H2129" s="9"/>
      <c r="I2129" s="9">
        <v>19.3</v>
      </c>
    </row>
    <row r="2130" spans="1:9" x14ac:dyDescent="0.3">
      <c r="A2130" s="6">
        <v>5</v>
      </c>
      <c r="B2130" s="6" t="s">
        <v>974</v>
      </c>
      <c r="C2130" s="6">
        <v>1</v>
      </c>
      <c r="D2130" s="6" t="s">
        <v>946</v>
      </c>
      <c r="E2130" s="6">
        <v>2002</v>
      </c>
      <c r="F2130" s="6" t="s">
        <v>948</v>
      </c>
      <c r="G2130" s="9">
        <v>92.8</v>
      </c>
      <c r="H2130" s="9">
        <v>7</v>
      </c>
      <c r="I2130" s="9">
        <v>100</v>
      </c>
    </row>
    <row r="2131" spans="1:9" x14ac:dyDescent="0.3">
      <c r="A2131" s="6">
        <v>5</v>
      </c>
      <c r="B2131" s="6" t="s">
        <v>974</v>
      </c>
      <c r="C2131" s="6">
        <v>2</v>
      </c>
      <c r="D2131" s="6" t="s">
        <v>951</v>
      </c>
      <c r="E2131" s="6">
        <v>2002</v>
      </c>
      <c r="F2131" s="6" t="s">
        <v>948</v>
      </c>
      <c r="G2131" s="9">
        <v>2.7</v>
      </c>
      <c r="H2131" s="9">
        <v>0.5</v>
      </c>
      <c r="I2131" s="9">
        <v>3.2</v>
      </c>
    </row>
    <row r="2132" spans="1:9" x14ac:dyDescent="0.3">
      <c r="A2132" s="6">
        <v>5</v>
      </c>
      <c r="B2132" s="6" t="s">
        <v>974</v>
      </c>
      <c r="C2132" s="6">
        <v>3</v>
      </c>
      <c r="D2132" s="6" t="s">
        <v>953</v>
      </c>
      <c r="E2132" s="6">
        <v>2002</v>
      </c>
      <c r="F2132" s="6" t="s">
        <v>948</v>
      </c>
      <c r="G2132" s="9">
        <v>8.3000000000000007</v>
      </c>
      <c r="H2132" s="9">
        <v>1</v>
      </c>
      <c r="I2132" s="9">
        <v>9.3000000000000007</v>
      </c>
    </row>
    <row r="2133" spans="1:9" x14ac:dyDescent="0.3">
      <c r="A2133" s="6">
        <v>5</v>
      </c>
      <c r="B2133" s="6" t="s">
        <v>974</v>
      </c>
      <c r="C2133" s="6">
        <v>4</v>
      </c>
      <c r="D2133" s="6" t="s">
        <v>955</v>
      </c>
      <c r="E2133" s="6">
        <v>2002</v>
      </c>
      <c r="F2133" s="6" t="s">
        <v>948</v>
      </c>
      <c r="G2133" s="9">
        <v>24.9</v>
      </c>
      <c r="H2133" s="9">
        <v>1.5</v>
      </c>
      <c r="I2133" s="9">
        <v>26.4</v>
      </c>
    </row>
    <row r="2134" spans="1:9" x14ac:dyDescent="0.3">
      <c r="A2134" s="6">
        <v>5</v>
      </c>
      <c r="B2134" s="6" t="s">
        <v>974</v>
      </c>
      <c r="C2134" s="6">
        <v>5</v>
      </c>
      <c r="D2134" s="6" t="s">
        <v>957</v>
      </c>
      <c r="E2134" s="6">
        <v>2002</v>
      </c>
      <c r="F2134" s="6" t="s">
        <v>948</v>
      </c>
      <c r="G2134" s="9">
        <v>4.5999999999999996</v>
      </c>
      <c r="H2134" s="9">
        <v>1.6</v>
      </c>
      <c r="I2134" s="9">
        <v>6.1</v>
      </c>
    </row>
    <row r="2135" spans="1:9" x14ac:dyDescent="0.3">
      <c r="A2135" s="6">
        <v>5</v>
      </c>
      <c r="B2135" s="6" t="s">
        <v>974</v>
      </c>
      <c r="C2135" s="6">
        <v>6</v>
      </c>
      <c r="D2135" s="6" t="s">
        <v>80</v>
      </c>
      <c r="E2135" s="6">
        <v>2002</v>
      </c>
      <c r="F2135" s="6" t="s">
        <v>948</v>
      </c>
      <c r="G2135" s="9">
        <v>4.5</v>
      </c>
      <c r="H2135" s="9">
        <v>0.2</v>
      </c>
      <c r="I2135" s="9">
        <v>4.7</v>
      </c>
    </row>
    <row r="2136" spans="1:9" x14ac:dyDescent="0.3">
      <c r="A2136" s="6">
        <v>5</v>
      </c>
      <c r="B2136" s="6" t="s">
        <v>974</v>
      </c>
      <c r="C2136" s="6">
        <v>7</v>
      </c>
      <c r="D2136" s="6" t="s">
        <v>959</v>
      </c>
      <c r="E2136" s="6">
        <v>2002</v>
      </c>
      <c r="F2136" s="6" t="s">
        <v>948</v>
      </c>
      <c r="G2136" s="9">
        <v>15.3</v>
      </c>
      <c r="H2136" s="9">
        <v>-0.1</v>
      </c>
      <c r="I2136" s="9">
        <v>15.2</v>
      </c>
    </row>
    <row r="2137" spans="1:9" x14ac:dyDescent="0.3">
      <c r="A2137" s="6">
        <v>5</v>
      </c>
      <c r="B2137" s="6" t="s">
        <v>974</v>
      </c>
      <c r="C2137" s="6">
        <v>8</v>
      </c>
      <c r="D2137" s="6" t="s">
        <v>960</v>
      </c>
      <c r="E2137" s="6">
        <v>2002</v>
      </c>
      <c r="F2137" s="6" t="s">
        <v>948</v>
      </c>
      <c r="G2137" s="9">
        <v>20.3</v>
      </c>
      <c r="H2137" s="9">
        <v>0.4</v>
      </c>
      <c r="I2137" s="9">
        <v>20.6</v>
      </c>
    </row>
    <row r="2138" spans="1:9" x14ac:dyDescent="0.3">
      <c r="A2138" s="6">
        <v>5</v>
      </c>
      <c r="B2138" s="6" t="s">
        <v>974</v>
      </c>
      <c r="C2138" s="6">
        <v>9</v>
      </c>
      <c r="D2138" s="6" t="s">
        <v>965</v>
      </c>
      <c r="E2138" s="6">
        <v>2002</v>
      </c>
      <c r="F2138" s="6" t="s">
        <v>948</v>
      </c>
      <c r="G2138" s="9">
        <v>0.5</v>
      </c>
      <c r="H2138" s="9">
        <v>0</v>
      </c>
      <c r="I2138" s="9">
        <v>0.5</v>
      </c>
    </row>
    <row r="2139" spans="1:9" x14ac:dyDescent="0.3">
      <c r="A2139" s="6">
        <v>5</v>
      </c>
      <c r="B2139" s="6" t="s">
        <v>974</v>
      </c>
      <c r="C2139" s="6">
        <v>10</v>
      </c>
      <c r="D2139" s="6" t="s">
        <v>70</v>
      </c>
      <c r="E2139" s="6">
        <v>2002</v>
      </c>
      <c r="F2139" s="6" t="s">
        <v>948</v>
      </c>
      <c r="G2139" s="9">
        <v>4.3</v>
      </c>
      <c r="H2139" s="9">
        <v>2</v>
      </c>
      <c r="I2139" s="9">
        <v>6.3</v>
      </c>
    </row>
    <row r="2140" spans="1:9" x14ac:dyDescent="0.3">
      <c r="A2140" s="6">
        <v>5</v>
      </c>
      <c r="B2140" s="6" t="s">
        <v>974</v>
      </c>
      <c r="C2140" s="6">
        <v>11</v>
      </c>
      <c r="D2140" s="6" t="s">
        <v>966</v>
      </c>
      <c r="E2140" s="6">
        <v>2002</v>
      </c>
      <c r="F2140" s="6" t="s">
        <v>948</v>
      </c>
      <c r="G2140" s="9">
        <v>3.5</v>
      </c>
      <c r="H2140" s="9">
        <v>0.1</v>
      </c>
      <c r="I2140" s="9">
        <v>3.6</v>
      </c>
    </row>
    <row r="2141" spans="1:9" x14ac:dyDescent="0.3">
      <c r="A2141" s="6">
        <v>5</v>
      </c>
      <c r="B2141" s="6" t="s">
        <v>974</v>
      </c>
      <c r="C2141" s="6">
        <v>12</v>
      </c>
      <c r="D2141" s="6" t="s">
        <v>967</v>
      </c>
      <c r="E2141" s="6">
        <v>2002</v>
      </c>
      <c r="F2141" s="6" t="s">
        <v>948</v>
      </c>
      <c r="G2141" s="9">
        <v>2.1</v>
      </c>
      <c r="H2141" s="9">
        <v>0.1</v>
      </c>
      <c r="I2141" s="9">
        <v>2.1</v>
      </c>
    </row>
    <row r="2142" spans="1:9" x14ac:dyDescent="0.3">
      <c r="A2142" s="6">
        <v>5</v>
      </c>
      <c r="B2142" s="6" t="s">
        <v>974</v>
      </c>
      <c r="C2142" s="6">
        <v>13</v>
      </c>
      <c r="D2142" s="6" t="s">
        <v>968</v>
      </c>
      <c r="E2142" s="6">
        <v>2002</v>
      </c>
      <c r="F2142" s="6" t="s">
        <v>948</v>
      </c>
      <c r="G2142" s="9">
        <v>1.5</v>
      </c>
      <c r="H2142" s="9">
        <v>0</v>
      </c>
      <c r="I2142" s="9">
        <v>1.5</v>
      </c>
    </row>
    <row r="2143" spans="1:9" x14ac:dyDescent="0.3">
      <c r="A2143" s="6">
        <v>5</v>
      </c>
      <c r="B2143" s="6" t="s">
        <v>974</v>
      </c>
      <c r="C2143" s="6">
        <v>14</v>
      </c>
      <c r="D2143" s="6" t="s">
        <v>969</v>
      </c>
      <c r="E2143" s="6">
        <v>2002</v>
      </c>
      <c r="F2143" s="6" t="s">
        <v>948</v>
      </c>
      <c r="G2143" s="9"/>
      <c r="H2143" s="9"/>
      <c r="I2143" s="9">
        <v>109.8</v>
      </c>
    </row>
    <row r="2144" spans="1:9" x14ac:dyDescent="0.3">
      <c r="A2144" s="6">
        <v>5</v>
      </c>
      <c r="B2144" s="6" t="s">
        <v>974</v>
      </c>
      <c r="C2144" s="6">
        <v>15</v>
      </c>
      <c r="D2144" s="6" t="s">
        <v>970</v>
      </c>
      <c r="E2144" s="6">
        <v>2002</v>
      </c>
      <c r="F2144" s="6" t="s">
        <v>948</v>
      </c>
      <c r="G2144" s="9"/>
      <c r="H2144" s="9"/>
      <c r="I2144" s="9">
        <v>100</v>
      </c>
    </row>
    <row r="2145" spans="1:9" x14ac:dyDescent="0.3">
      <c r="A2145" s="6">
        <v>5</v>
      </c>
      <c r="B2145" s="6" t="s">
        <v>974</v>
      </c>
      <c r="C2145" s="6">
        <v>16</v>
      </c>
      <c r="D2145" s="6" t="s">
        <v>971</v>
      </c>
      <c r="E2145" s="6">
        <v>2002</v>
      </c>
      <c r="F2145" s="6" t="s">
        <v>948</v>
      </c>
      <c r="G2145" s="9"/>
      <c r="H2145" s="9"/>
      <c r="I2145" s="9">
        <v>19</v>
      </c>
    </row>
    <row r="2146" spans="1:9" x14ac:dyDescent="0.3">
      <c r="A2146" s="6">
        <v>5</v>
      </c>
      <c r="B2146" s="6" t="s">
        <v>974</v>
      </c>
      <c r="C2146" s="6">
        <v>1</v>
      </c>
      <c r="D2146" s="6" t="s">
        <v>946</v>
      </c>
      <c r="E2146" s="6">
        <v>2003</v>
      </c>
      <c r="F2146" s="6" t="s">
        <v>948</v>
      </c>
      <c r="G2146" s="9">
        <v>93.2</v>
      </c>
      <c r="H2146" s="9">
        <v>6.7</v>
      </c>
      <c r="I2146" s="9">
        <v>100</v>
      </c>
    </row>
    <row r="2147" spans="1:9" x14ac:dyDescent="0.3">
      <c r="A2147" s="6">
        <v>5</v>
      </c>
      <c r="B2147" s="6" t="s">
        <v>974</v>
      </c>
      <c r="C2147" s="6">
        <v>2</v>
      </c>
      <c r="D2147" s="6" t="s">
        <v>951</v>
      </c>
      <c r="E2147" s="6">
        <v>2003</v>
      </c>
      <c r="F2147" s="6" t="s">
        <v>948</v>
      </c>
      <c r="G2147" s="9">
        <v>2.2999999999999998</v>
      </c>
      <c r="H2147" s="9">
        <v>0.5</v>
      </c>
      <c r="I2147" s="9">
        <v>2.8</v>
      </c>
    </row>
    <row r="2148" spans="1:9" x14ac:dyDescent="0.3">
      <c r="A2148" s="6">
        <v>5</v>
      </c>
      <c r="B2148" s="6" t="s">
        <v>974</v>
      </c>
      <c r="C2148" s="6">
        <v>3</v>
      </c>
      <c r="D2148" s="6" t="s">
        <v>953</v>
      </c>
      <c r="E2148" s="6">
        <v>2003</v>
      </c>
      <c r="F2148" s="6" t="s">
        <v>948</v>
      </c>
      <c r="G2148" s="9">
        <v>9.3000000000000007</v>
      </c>
      <c r="H2148" s="9">
        <v>1</v>
      </c>
      <c r="I2148" s="9">
        <v>10.3</v>
      </c>
    </row>
    <row r="2149" spans="1:9" x14ac:dyDescent="0.3">
      <c r="A2149" s="6">
        <v>5</v>
      </c>
      <c r="B2149" s="6" t="s">
        <v>974</v>
      </c>
      <c r="C2149" s="6">
        <v>4</v>
      </c>
      <c r="D2149" s="6" t="s">
        <v>955</v>
      </c>
      <c r="E2149" s="6">
        <v>2003</v>
      </c>
      <c r="F2149" s="6" t="s">
        <v>948</v>
      </c>
      <c r="G2149" s="9">
        <v>23.8</v>
      </c>
      <c r="H2149" s="9">
        <v>1.6</v>
      </c>
      <c r="I2149" s="9">
        <v>25.3</v>
      </c>
    </row>
    <row r="2150" spans="1:9" x14ac:dyDescent="0.3">
      <c r="A2150" s="6">
        <v>5</v>
      </c>
      <c r="B2150" s="6" t="s">
        <v>974</v>
      </c>
      <c r="C2150" s="6">
        <v>5</v>
      </c>
      <c r="D2150" s="6" t="s">
        <v>957</v>
      </c>
      <c r="E2150" s="6">
        <v>2003</v>
      </c>
      <c r="F2150" s="6" t="s">
        <v>948</v>
      </c>
      <c r="G2150" s="9">
        <v>4.3</v>
      </c>
      <c r="H2150" s="9">
        <v>1.5</v>
      </c>
      <c r="I2150" s="9">
        <v>5.8</v>
      </c>
    </row>
    <row r="2151" spans="1:9" x14ac:dyDescent="0.3">
      <c r="A2151" s="6">
        <v>5</v>
      </c>
      <c r="B2151" s="6" t="s">
        <v>974</v>
      </c>
      <c r="C2151" s="6">
        <v>6</v>
      </c>
      <c r="D2151" s="6" t="s">
        <v>80</v>
      </c>
      <c r="E2151" s="6">
        <v>2003</v>
      </c>
      <c r="F2151" s="6" t="s">
        <v>948</v>
      </c>
      <c r="G2151" s="9">
        <v>4.3</v>
      </c>
      <c r="H2151" s="9">
        <v>0.2</v>
      </c>
      <c r="I2151" s="9">
        <v>4.5</v>
      </c>
    </row>
    <row r="2152" spans="1:9" x14ac:dyDescent="0.3">
      <c r="A2152" s="6">
        <v>5</v>
      </c>
      <c r="B2152" s="6" t="s">
        <v>974</v>
      </c>
      <c r="C2152" s="6">
        <v>7</v>
      </c>
      <c r="D2152" s="6" t="s">
        <v>959</v>
      </c>
      <c r="E2152" s="6">
        <v>2003</v>
      </c>
      <c r="F2152" s="6" t="s">
        <v>948</v>
      </c>
      <c r="G2152" s="9">
        <v>16.600000000000001</v>
      </c>
      <c r="H2152" s="9">
        <v>-0.2</v>
      </c>
      <c r="I2152" s="9">
        <v>16.5</v>
      </c>
    </row>
    <row r="2153" spans="1:9" x14ac:dyDescent="0.3">
      <c r="A2153" s="6">
        <v>5</v>
      </c>
      <c r="B2153" s="6" t="s">
        <v>974</v>
      </c>
      <c r="C2153" s="6">
        <v>8</v>
      </c>
      <c r="D2153" s="6" t="s">
        <v>960</v>
      </c>
      <c r="E2153" s="6">
        <v>2003</v>
      </c>
      <c r="F2153" s="6" t="s">
        <v>948</v>
      </c>
      <c r="G2153" s="9">
        <v>21.3</v>
      </c>
      <c r="H2153" s="9">
        <v>0.4</v>
      </c>
      <c r="I2153" s="9">
        <v>21.7</v>
      </c>
    </row>
    <row r="2154" spans="1:9" x14ac:dyDescent="0.3">
      <c r="A2154" s="6">
        <v>5</v>
      </c>
      <c r="B2154" s="6" t="s">
        <v>974</v>
      </c>
      <c r="C2154" s="6">
        <v>9</v>
      </c>
      <c r="D2154" s="6" t="s">
        <v>965</v>
      </c>
      <c r="E2154" s="6">
        <v>2003</v>
      </c>
      <c r="F2154" s="6" t="s">
        <v>948</v>
      </c>
      <c r="G2154" s="9">
        <v>0.5</v>
      </c>
      <c r="H2154" s="9">
        <v>0</v>
      </c>
      <c r="I2154" s="9">
        <v>0.5</v>
      </c>
    </row>
    <row r="2155" spans="1:9" x14ac:dyDescent="0.3">
      <c r="A2155" s="6">
        <v>5</v>
      </c>
      <c r="B2155" s="6" t="s">
        <v>974</v>
      </c>
      <c r="C2155" s="6">
        <v>10</v>
      </c>
      <c r="D2155" s="6" t="s">
        <v>70</v>
      </c>
      <c r="E2155" s="6">
        <v>2003</v>
      </c>
      <c r="F2155" s="6" t="s">
        <v>948</v>
      </c>
      <c r="G2155" s="9">
        <v>3.9</v>
      </c>
      <c r="H2155" s="9">
        <v>1.7</v>
      </c>
      <c r="I2155" s="9">
        <v>5.6</v>
      </c>
    </row>
    <row r="2156" spans="1:9" x14ac:dyDescent="0.3">
      <c r="A2156" s="6">
        <v>5</v>
      </c>
      <c r="B2156" s="6" t="s">
        <v>974</v>
      </c>
      <c r="C2156" s="6">
        <v>11</v>
      </c>
      <c r="D2156" s="6" t="s">
        <v>966</v>
      </c>
      <c r="E2156" s="6">
        <v>2003</v>
      </c>
      <c r="F2156" s="6" t="s">
        <v>948</v>
      </c>
      <c r="G2156" s="9">
        <v>3.5</v>
      </c>
      <c r="H2156" s="9">
        <v>0.1</v>
      </c>
      <c r="I2156" s="9">
        <v>3.5</v>
      </c>
    </row>
    <row r="2157" spans="1:9" x14ac:dyDescent="0.3">
      <c r="A2157" s="6">
        <v>5</v>
      </c>
      <c r="B2157" s="6" t="s">
        <v>974</v>
      </c>
      <c r="C2157" s="6">
        <v>12</v>
      </c>
      <c r="D2157" s="6" t="s">
        <v>967</v>
      </c>
      <c r="E2157" s="6">
        <v>2003</v>
      </c>
      <c r="F2157" s="6" t="s">
        <v>948</v>
      </c>
      <c r="G2157" s="9">
        <v>2</v>
      </c>
      <c r="H2157" s="9">
        <v>0.1</v>
      </c>
      <c r="I2157" s="9">
        <v>2.1</v>
      </c>
    </row>
    <row r="2158" spans="1:9" x14ac:dyDescent="0.3">
      <c r="A2158" s="6">
        <v>5</v>
      </c>
      <c r="B2158" s="6" t="s">
        <v>974</v>
      </c>
      <c r="C2158" s="6">
        <v>13</v>
      </c>
      <c r="D2158" s="6" t="s">
        <v>968</v>
      </c>
      <c r="E2158" s="6">
        <v>2003</v>
      </c>
      <c r="F2158" s="6" t="s">
        <v>948</v>
      </c>
      <c r="G2158" s="9">
        <v>1.4</v>
      </c>
      <c r="H2158" s="9">
        <v>0</v>
      </c>
      <c r="I2158" s="9">
        <v>1.4</v>
      </c>
    </row>
    <row r="2159" spans="1:9" x14ac:dyDescent="0.3">
      <c r="A2159" s="6">
        <v>5</v>
      </c>
      <c r="B2159" s="6" t="s">
        <v>974</v>
      </c>
      <c r="C2159" s="6">
        <v>14</v>
      </c>
      <c r="D2159" s="6" t="s">
        <v>969</v>
      </c>
      <c r="E2159" s="6">
        <v>2003</v>
      </c>
      <c r="F2159" s="6" t="s">
        <v>948</v>
      </c>
      <c r="G2159" s="9"/>
      <c r="H2159" s="9"/>
      <c r="I2159" s="9">
        <v>110.2</v>
      </c>
    </row>
    <row r="2160" spans="1:9" x14ac:dyDescent="0.3">
      <c r="A2160" s="6">
        <v>5</v>
      </c>
      <c r="B2160" s="6" t="s">
        <v>974</v>
      </c>
      <c r="C2160" s="6">
        <v>15</v>
      </c>
      <c r="D2160" s="6" t="s">
        <v>970</v>
      </c>
      <c r="E2160" s="6">
        <v>2003</v>
      </c>
      <c r="F2160" s="6" t="s">
        <v>948</v>
      </c>
      <c r="G2160" s="9"/>
      <c r="H2160" s="9"/>
      <c r="I2160" s="9">
        <v>100</v>
      </c>
    </row>
    <row r="2161" spans="1:9" x14ac:dyDescent="0.3">
      <c r="A2161" s="6">
        <v>5</v>
      </c>
      <c r="B2161" s="6" t="s">
        <v>974</v>
      </c>
      <c r="C2161" s="6">
        <v>16</v>
      </c>
      <c r="D2161" s="6" t="s">
        <v>971</v>
      </c>
      <c r="E2161" s="6">
        <v>2003</v>
      </c>
      <c r="F2161" s="6" t="s">
        <v>948</v>
      </c>
      <c r="G2161" s="9"/>
      <c r="H2161" s="9"/>
      <c r="I2161" s="9">
        <v>19</v>
      </c>
    </row>
    <row r="2162" spans="1:9" x14ac:dyDescent="0.3">
      <c r="A2162" s="6">
        <v>5</v>
      </c>
      <c r="B2162" s="6" t="s">
        <v>974</v>
      </c>
      <c r="C2162" s="6">
        <v>1</v>
      </c>
      <c r="D2162" s="6" t="s">
        <v>946</v>
      </c>
      <c r="E2162" s="6">
        <v>2004</v>
      </c>
      <c r="F2162" s="6" t="s">
        <v>948</v>
      </c>
      <c r="G2162" s="9">
        <v>92.6</v>
      </c>
      <c r="H2162" s="9">
        <v>7.3</v>
      </c>
      <c r="I2162" s="9">
        <v>100</v>
      </c>
    </row>
    <row r="2163" spans="1:9" x14ac:dyDescent="0.3">
      <c r="A2163" s="6">
        <v>5</v>
      </c>
      <c r="B2163" s="6" t="s">
        <v>974</v>
      </c>
      <c r="C2163" s="6">
        <v>2</v>
      </c>
      <c r="D2163" s="6" t="s">
        <v>951</v>
      </c>
      <c r="E2163" s="6">
        <v>2004</v>
      </c>
      <c r="F2163" s="6" t="s">
        <v>948</v>
      </c>
      <c r="G2163" s="9">
        <v>2.1</v>
      </c>
      <c r="H2163" s="9">
        <v>0.5</v>
      </c>
      <c r="I2163" s="9">
        <v>2.6</v>
      </c>
    </row>
    <row r="2164" spans="1:9" x14ac:dyDescent="0.3">
      <c r="A2164" s="6">
        <v>5</v>
      </c>
      <c r="B2164" s="6" t="s">
        <v>974</v>
      </c>
      <c r="C2164" s="6">
        <v>3</v>
      </c>
      <c r="D2164" s="6" t="s">
        <v>953</v>
      </c>
      <c r="E2164" s="6">
        <v>2004</v>
      </c>
      <c r="F2164" s="6" t="s">
        <v>948</v>
      </c>
      <c r="G2164" s="9">
        <v>10.9</v>
      </c>
      <c r="H2164" s="9">
        <v>0.9</v>
      </c>
      <c r="I2164" s="9">
        <v>11.8</v>
      </c>
    </row>
    <row r="2165" spans="1:9" x14ac:dyDescent="0.3">
      <c r="A2165" s="6">
        <v>5</v>
      </c>
      <c r="B2165" s="6" t="s">
        <v>974</v>
      </c>
      <c r="C2165" s="6">
        <v>4</v>
      </c>
      <c r="D2165" s="6" t="s">
        <v>955</v>
      </c>
      <c r="E2165" s="6">
        <v>2004</v>
      </c>
      <c r="F2165" s="6" t="s">
        <v>948</v>
      </c>
      <c r="G2165" s="9">
        <v>22.6</v>
      </c>
      <c r="H2165" s="9">
        <v>1.7</v>
      </c>
      <c r="I2165" s="9">
        <v>24.4</v>
      </c>
    </row>
    <row r="2166" spans="1:9" x14ac:dyDescent="0.3">
      <c r="A2166" s="6">
        <v>5</v>
      </c>
      <c r="B2166" s="6" t="s">
        <v>974</v>
      </c>
      <c r="C2166" s="6">
        <v>5</v>
      </c>
      <c r="D2166" s="6" t="s">
        <v>957</v>
      </c>
      <c r="E2166" s="6">
        <v>2004</v>
      </c>
      <c r="F2166" s="6" t="s">
        <v>948</v>
      </c>
      <c r="G2166" s="9">
        <v>4.0999999999999996</v>
      </c>
      <c r="H2166" s="9">
        <v>1.7</v>
      </c>
      <c r="I2166" s="9">
        <v>5.8</v>
      </c>
    </row>
    <row r="2167" spans="1:9" x14ac:dyDescent="0.3">
      <c r="A2167" s="6">
        <v>5</v>
      </c>
      <c r="B2167" s="6" t="s">
        <v>974</v>
      </c>
      <c r="C2167" s="6">
        <v>6</v>
      </c>
      <c r="D2167" s="6" t="s">
        <v>80</v>
      </c>
      <c r="E2167" s="6">
        <v>2004</v>
      </c>
      <c r="F2167" s="6" t="s">
        <v>948</v>
      </c>
      <c r="G2167" s="9">
        <v>4.3</v>
      </c>
      <c r="H2167" s="9">
        <v>0.2</v>
      </c>
      <c r="I2167" s="9">
        <v>4.5</v>
      </c>
    </row>
    <row r="2168" spans="1:9" x14ac:dyDescent="0.3">
      <c r="A2168" s="6">
        <v>5</v>
      </c>
      <c r="B2168" s="6" t="s">
        <v>974</v>
      </c>
      <c r="C2168" s="6">
        <v>7</v>
      </c>
      <c r="D2168" s="6" t="s">
        <v>959</v>
      </c>
      <c r="E2168" s="6">
        <v>2004</v>
      </c>
      <c r="F2168" s="6" t="s">
        <v>948</v>
      </c>
      <c r="G2168" s="9">
        <v>15.4</v>
      </c>
      <c r="H2168" s="9">
        <v>-0.1</v>
      </c>
      <c r="I2168" s="9">
        <v>15.3</v>
      </c>
    </row>
    <row r="2169" spans="1:9" x14ac:dyDescent="0.3">
      <c r="A2169" s="6">
        <v>5</v>
      </c>
      <c r="B2169" s="6" t="s">
        <v>974</v>
      </c>
      <c r="C2169" s="6">
        <v>8</v>
      </c>
      <c r="D2169" s="6" t="s">
        <v>960</v>
      </c>
      <c r="E2169" s="6">
        <v>2004</v>
      </c>
      <c r="F2169" s="6" t="s">
        <v>948</v>
      </c>
      <c r="G2169" s="9">
        <v>22.3</v>
      </c>
      <c r="H2169" s="9">
        <v>0.5</v>
      </c>
      <c r="I2169" s="9">
        <v>22.8</v>
      </c>
    </row>
    <row r="2170" spans="1:9" x14ac:dyDescent="0.3">
      <c r="A2170" s="6">
        <v>5</v>
      </c>
      <c r="B2170" s="6" t="s">
        <v>974</v>
      </c>
      <c r="C2170" s="6">
        <v>9</v>
      </c>
      <c r="D2170" s="6" t="s">
        <v>965</v>
      </c>
      <c r="E2170" s="6">
        <v>2004</v>
      </c>
      <c r="F2170" s="6" t="s">
        <v>948</v>
      </c>
      <c r="G2170" s="9">
        <v>0.4</v>
      </c>
      <c r="H2170" s="9">
        <v>0</v>
      </c>
      <c r="I2170" s="9">
        <v>0.4</v>
      </c>
    </row>
    <row r="2171" spans="1:9" x14ac:dyDescent="0.3">
      <c r="A2171" s="6">
        <v>5</v>
      </c>
      <c r="B2171" s="6" t="s">
        <v>974</v>
      </c>
      <c r="C2171" s="6">
        <v>10</v>
      </c>
      <c r="D2171" s="6" t="s">
        <v>70</v>
      </c>
      <c r="E2171" s="6">
        <v>2004</v>
      </c>
      <c r="F2171" s="6" t="s">
        <v>948</v>
      </c>
      <c r="G2171" s="9">
        <v>3.9</v>
      </c>
      <c r="H2171" s="9">
        <v>1.9</v>
      </c>
      <c r="I2171" s="9">
        <v>5.7</v>
      </c>
    </row>
    <row r="2172" spans="1:9" x14ac:dyDescent="0.3">
      <c r="A2172" s="6">
        <v>5</v>
      </c>
      <c r="B2172" s="6" t="s">
        <v>974</v>
      </c>
      <c r="C2172" s="6">
        <v>11</v>
      </c>
      <c r="D2172" s="6" t="s">
        <v>966</v>
      </c>
      <c r="E2172" s="6">
        <v>2004</v>
      </c>
      <c r="F2172" s="6" t="s">
        <v>948</v>
      </c>
      <c r="G2172" s="9">
        <v>3.1</v>
      </c>
      <c r="H2172" s="9">
        <v>0.1</v>
      </c>
      <c r="I2172" s="9">
        <v>3.2</v>
      </c>
    </row>
    <row r="2173" spans="1:9" x14ac:dyDescent="0.3">
      <c r="A2173" s="6">
        <v>5</v>
      </c>
      <c r="B2173" s="6" t="s">
        <v>974</v>
      </c>
      <c r="C2173" s="6">
        <v>12</v>
      </c>
      <c r="D2173" s="6" t="s">
        <v>967</v>
      </c>
      <c r="E2173" s="6">
        <v>2004</v>
      </c>
      <c r="F2173" s="6" t="s">
        <v>948</v>
      </c>
      <c r="G2173" s="9">
        <v>2.1</v>
      </c>
      <c r="H2173" s="9">
        <v>0.1</v>
      </c>
      <c r="I2173" s="9">
        <v>2.2000000000000002</v>
      </c>
    </row>
    <row r="2174" spans="1:9" x14ac:dyDescent="0.3">
      <c r="A2174" s="6">
        <v>5</v>
      </c>
      <c r="B2174" s="6" t="s">
        <v>974</v>
      </c>
      <c r="C2174" s="6">
        <v>13</v>
      </c>
      <c r="D2174" s="6" t="s">
        <v>968</v>
      </c>
      <c r="E2174" s="6">
        <v>2004</v>
      </c>
      <c r="F2174" s="6" t="s">
        <v>948</v>
      </c>
      <c r="G2174" s="9">
        <v>1.3</v>
      </c>
      <c r="H2174" s="9">
        <v>0</v>
      </c>
      <c r="I2174" s="9">
        <v>1.3</v>
      </c>
    </row>
    <row r="2175" spans="1:9" x14ac:dyDescent="0.3">
      <c r="A2175" s="6">
        <v>5</v>
      </c>
      <c r="B2175" s="6" t="s">
        <v>974</v>
      </c>
      <c r="C2175" s="6">
        <v>14</v>
      </c>
      <c r="D2175" s="6" t="s">
        <v>969</v>
      </c>
      <c r="E2175" s="6">
        <v>2004</v>
      </c>
      <c r="F2175" s="6" t="s">
        <v>948</v>
      </c>
      <c r="G2175" s="9"/>
      <c r="H2175" s="9"/>
      <c r="I2175" s="9">
        <v>110.7</v>
      </c>
    </row>
    <row r="2176" spans="1:9" x14ac:dyDescent="0.3">
      <c r="A2176" s="6">
        <v>5</v>
      </c>
      <c r="B2176" s="6" t="s">
        <v>974</v>
      </c>
      <c r="C2176" s="6">
        <v>15</v>
      </c>
      <c r="D2176" s="6" t="s">
        <v>970</v>
      </c>
      <c r="E2176" s="6">
        <v>2004</v>
      </c>
      <c r="F2176" s="6" t="s">
        <v>948</v>
      </c>
      <c r="G2176" s="9"/>
      <c r="H2176" s="9"/>
      <c r="I2176" s="9">
        <v>100</v>
      </c>
    </row>
    <row r="2177" spans="1:9" x14ac:dyDescent="0.3">
      <c r="A2177" s="6">
        <v>5</v>
      </c>
      <c r="B2177" s="6" t="s">
        <v>974</v>
      </c>
      <c r="C2177" s="6">
        <v>16</v>
      </c>
      <c r="D2177" s="6" t="s">
        <v>971</v>
      </c>
      <c r="E2177" s="6">
        <v>2004</v>
      </c>
      <c r="F2177" s="6" t="s">
        <v>948</v>
      </c>
      <c r="G2177" s="9"/>
      <c r="H2177" s="9"/>
      <c r="I2177" s="9">
        <v>20</v>
      </c>
    </row>
    <row r="2178" spans="1:9" x14ac:dyDescent="0.3">
      <c r="A2178" s="6">
        <v>5</v>
      </c>
      <c r="B2178" s="6" t="s">
        <v>974</v>
      </c>
      <c r="C2178" s="6">
        <v>1</v>
      </c>
      <c r="D2178" s="6" t="s">
        <v>946</v>
      </c>
      <c r="E2178" s="6">
        <v>2005</v>
      </c>
      <c r="F2178" s="6" t="s">
        <v>948</v>
      </c>
      <c r="G2178" s="9">
        <v>92.4</v>
      </c>
      <c r="H2178" s="9">
        <v>7.6</v>
      </c>
      <c r="I2178" s="9">
        <v>100</v>
      </c>
    </row>
    <row r="2179" spans="1:9" x14ac:dyDescent="0.3">
      <c r="A2179" s="6">
        <v>5</v>
      </c>
      <c r="B2179" s="6" t="s">
        <v>974</v>
      </c>
      <c r="C2179" s="6">
        <v>2</v>
      </c>
      <c r="D2179" s="6" t="s">
        <v>951</v>
      </c>
      <c r="E2179" s="6">
        <v>2005</v>
      </c>
      <c r="F2179" s="6" t="s">
        <v>948</v>
      </c>
      <c r="G2179" s="9">
        <v>2.2000000000000002</v>
      </c>
      <c r="H2179" s="9">
        <v>0.5</v>
      </c>
      <c r="I2179" s="9">
        <v>2.7</v>
      </c>
    </row>
    <row r="2180" spans="1:9" x14ac:dyDescent="0.3">
      <c r="A2180" s="6">
        <v>5</v>
      </c>
      <c r="B2180" s="6" t="s">
        <v>974</v>
      </c>
      <c r="C2180" s="6">
        <v>3</v>
      </c>
      <c r="D2180" s="6" t="s">
        <v>953</v>
      </c>
      <c r="E2180" s="6">
        <v>2005</v>
      </c>
      <c r="F2180" s="6" t="s">
        <v>948</v>
      </c>
      <c r="G2180" s="9">
        <v>9.6</v>
      </c>
      <c r="H2180" s="9">
        <v>1</v>
      </c>
      <c r="I2180" s="9">
        <v>10.5</v>
      </c>
    </row>
    <row r="2181" spans="1:9" x14ac:dyDescent="0.3">
      <c r="A2181" s="6">
        <v>5</v>
      </c>
      <c r="B2181" s="6" t="s">
        <v>974</v>
      </c>
      <c r="C2181" s="6">
        <v>4</v>
      </c>
      <c r="D2181" s="6" t="s">
        <v>955</v>
      </c>
      <c r="E2181" s="6">
        <v>2005</v>
      </c>
      <c r="F2181" s="6" t="s">
        <v>948</v>
      </c>
      <c r="G2181" s="9">
        <v>23.2</v>
      </c>
      <c r="H2181" s="9">
        <v>1.8</v>
      </c>
      <c r="I2181" s="9">
        <v>25</v>
      </c>
    </row>
    <row r="2182" spans="1:9" x14ac:dyDescent="0.3">
      <c r="A2182" s="6">
        <v>5</v>
      </c>
      <c r="B2182" s="6" t="s">
        <v>974</v>
      </c>
      <c r="C2182" s="6">
        <v>5</v>
      </c>
      <c r="D2182" s="6" t="s">
        <v>957</v>
      </c>
      <c r="E2182" s="6">
        <v>2005</v>
      </c>
      <c r="F2182" s="6" t="s">
        <v>948</v>
      </c>
      <c r="G2182" s="9">
        <v>4</v>
      </c>
      <c r="H2182" s="9">
        <v>1.7</v>
      </c>
      <c r="I2182" s="9">
        <v>5.7</v>
      </c>
    </row>
    <row r="2183" spans="1:9" x14ac:dyDescent="0.3">
      <c r="A2183" s="6">
        <v>5</v>
      </c>
      <c r="B2183" s="6" t="s">
        <v>974</v>
      </c>
      <c r="C2183" s="6">
        <v>6</v>
      </c>
      <c r="D2183" s="6" t="s">
        <v>80</v>
      </c>
      <c r="E2183" s="6">
        <v>2005</v>
      </c>
      <c r="F2183" s="6" t="s">
        <v>948</v>
      </c>
      <c r="G2183" s="9">
        <v>4.5</v>
      </c>
      <c r="H2183" s="9">
        <v>0.2</v>
      </c>
      <c r="I2183" s="9">
        <v>4.7</v>
      </c>
    </row>
    <row r="2184" spans="1:9" x14ac:dyDescent="0.3">
      <c r="A2184" s="6">
        <v>5</v>
      </c>
      <c r="B2184" s="6" t="s">
        <v>974</v>
      </c>
      <c r="C2184" s="6">
        <v>7</v>
      </c>
      <c r="D2184" s="6" t="s">
        <v>959</v>
      </c>
      <c r="E2184" s="6">
        <v>2005</v>
      </c>
      <c r="F2184" s="6" t="s">
        <v>948</v>
      </c>
      <c r="G2184" s="9">
        <v>15.4</v>
      </c>
      <c r="H2184" s="9">
        <v>-0.2</v>
      </c>
      <c r="I2184" s="9">
        <v>15.3</v>
      </c>
    </row>
    <row r="2185" spans="1:9" x14ac:dyDescent="0.3">
      <c r="A2185" s="6">
        <v>5</v>
      </c>
      <c r="B2185" s="6" t="s">
        <v>974</v>
      </c>
      <c r="C2185" s="6">
        <v>8</v>
      </c>
      <c r="D2185" s="6" t="s">
        <v>960</v>
      </c>
      <c r="E2185" s="6">
        <v>2005</v>
      </c>
      <c r="F2185" s="6" t="s">
        <v>948</v>
      </c>
      <c r="G2185" s="9">
        <v>22.4</v>
      </c>
      <c r="H2185" s="9">
        <v>0.4</v>
      </c>
      <c r="I2185" s="9">
        <v>22.8</v>
      </c>
    </row>
    <row r="2186" spans="1:9" x14ac:dyDescent="0.3">
      <c r="A2186" s="6">
        <v>5</v>
      </c>
      <c r="B2186" s="6" t="s">
        <v>974</v>
      </c>
      <c r="C2186" s="6">
        <v>9</v>
      </c>
      <c r="D2186" s="6" t="s">
        <v>965</v>
      </c>
      <c r="E2186" s="6">
        <v>2005</v>
      </c>
      <c r="F2186" s="6" t="s">
        <v>948</v>
      </c>
      <c r="G2186" s="9">
        <v>0.5</v>
      </c>
      <c r="H2186" s="9">
        <v>0</v>
      </c>
      <c r="I2186" s="9">
        <v>0.5</v>
      </c>
    </row>
    <row r="2187" spans="1:9" x14ac:dyDescent="0.3">
      <c r="A2187" s="6">
        <v>5</v>
      </c>
      <c r="B2187" s="6" t="s">
        <v>974</v>
      </c>
      <c r="C2187" s="6">
        <v>10</v>
      </c>
      <c r="D2187" s="6" t="s">
        <v>70</v>
      </c>
      <c r="E2187" s="6">
        <v>2005</v>
      </c>
      <c r="F2187" s="6" t="s">
        <v>948</v>
      </c>
      <c r="G2187" s="9">
        <v>3.9</v>
      </c>
      <c r="H2187" s="9">
        <v>2</v>
      </c>
      <c r="I2187" s="9">
        <v>5.8</v>
      </c>
    </row>
    <row r="2188" spans="1:9" x14ac:dyDescent="0.3">
      <c r="A2188" s="6">
        <v>5</v>
      </c>
      <c r="B2188" s="6" t="s">
        <v>974</v>
      </c>
      <c r="C2188" s="6">
        <v>11</v>
      </c>
      <c r="D2188" s="6" t="s">
        <v>966</v>
      </c>
      <c r="E2188" s="6">
        <v>2005</v>
      </c>
      <c r="F2188" s="6" t="s">
        <v>948</v>
      </c>
      <c r="G2188" s="9">
        <v>3.3</v>
      </c>
      <c r="H2188" s="9">
        <v>0.1</v>
      </c>
      <c r="I2188" s="9">
        <v>3.4</v>
      </c>
    </row>
    <row r="2189" spans="1:9" x14ac:dyDescent="0.3">
      <c r="A2189" s="6">
        <v>5</v>
      </c>
      <c r="B2189" s="6" t="s">
        <v>974</v>
      </c>
      <c r="C2189" s="6">
        <v>12</v>
      </c>
      <c r="D2189" s="6" t="s">
        <v>967</v>
      </c>
      <c r="E2189" s="6">
        <v>2005</v>
      </c>
      <c r="F2189" s="6" t="s">
        <v>948</v>
      </c>
      <c r="G2189" s="9">
        <v>2.2000000000000002</v>
      </c>
      <c r="H2189" s="9">
        <v>0.1</v>
      </c>
      <c r="I2189" s="9">
        <v>2.2999999999999998</v>
      </c>
    </row>
    <row r="2190" spans="1:9" x14ac:dyDescent="0.3">
      <c r="A2190" s="6">
        <v>5</v>
      </c>
      <c r="B2190" s="6" t="s">
        <v>974</v>
      </c>
      <c r="C2190" s="6">
        <v>13</v>
      </c>
      <c r="D2190" s="6" t="s">
        <v>968</v>
      </c>
      <c r="E2190" s="6">
        <v>2005</v>
      </c>
      <c r="F2190" s="6" t="s">
        <v>948</v>
      </c>
      <c r="G2190" s="9">
        <v>1.3</v>
      </c>
      <c r="H2190" s="9">
        <v>0</v>
      </c>
      <c r="I2190" s="9">
        <v>1.3</v>
      </c>
    </row>
    <row r="2191" spans="1:9" x14ac:dyDescent="0.3">
      <c r="A2191" s="6">
        <v>5</v>
      </c>
      <c r="B2191" s="6" t="s">
        <v>974</v>
      </c>
      <c r="C2191" s="6">
        <v>14</v>
      </c>
      <c r="D2191" s="6" t="s">
        <v>969</v>
      </c>
      <c r="E2191" s="6">
        <v>2005</v>
      </c>
      <c r="F2191" s="6" t="s">
        <v>948</v>
      </c>
      <c r="G2191" s="9"/>
      <c r="H2191" s="9"/>
      <c r="I2191" s="9">
        <v>111.3</v>
      </c>
    </row>
    <row r="2192" spans="1:9" x14ac:dyDescent="0.3">
      <c r="A2192" s="6">
        <v>5</v>
      </c>
      <c r="B2192" s="6" t="s">
        <v>974</v>
      </c>
      <c r="C2192" s="6">
        <v>15</v>
      </c>
      <c r="D2192" s="6" t="s">
        <v>970</v>
      </c>
      <c r="E2192" s="6">
        <v>2005</v>
      </c>
      <c r="F2192" s="6" t="s">
        <v>948</v>
      </c>
      <c r="G2192" s="9"/>
      <c r="H2192" s="9"/>
      <c r="I2192" s="9">
        <v>100</v>
      </c>
    </row>
    <row r="2193" spans="1:9" x14ac:dyDescent="0.3">
      <c r="A2193" s="6">
        <v>5</v>
      </c>
      <c r="B2193" s="6" t="s">
        <v>974</v>
      </c>
      <c r="C2193" s="6">
        <v>16</v>
      </c>
      <c r="D2193" s="6" t="s">
        <v>971</v>
      </c>
      <c r="E2193" s="6">
        <v>2005</v>
      </c>
      <c r="F2193" s="6" t="s">
        <v>948</v>
      </c>
      <c r="G2193" s="9"/>
      <c r="H2193" s="9"/>
      <c r="I2193" s="9">
        <v>18.899999999999999</v>
      </c>
    </row>
    <row r="2194" spans="1:9" x14ac:dyDescent="0.3">
      <c r="A2194" s="6">
        <v>5</v>
      </c>
      <c r="B2194" s="6" t="s">
        <v>974</v>
      </c>
      <c r="C2194" s="6">
        <v>1</v>
      </c>
      <c r="D2194" s="6" t="s">
        <v>946</v>
      </c>
      <c r="E2194" s="6">
        <v>2006</v>
      </c>
      <c r="F2194" s="6" t="s">
        <v>948</v>
      </c>
      <c r="G2194" s="9">
        <v>92.4</v>
      </c>
      <c r="H2194" s="9">
        <v>7.7</v>
      </c>
      <c r="I2194" s="9">
        <v>100</v>
      </c>
    </row>
    <row r="2195" spans="1:9" x14ac:dyDescent="0.3">
      <c r="A2195" s="6">
        <v>5</v>
      </c>
      <c r="B2195" s="6" t="s">
        <v>974</v>
      </c>
      <c r="C2195" s="6">
        <v>2</v>
      </c>
      <c r="D2195" s="6" t="s">
        <v>951</v>
      </c>
      <c r="E2195" s="6">
        <v>2006</v>
      </c>
      <c r="F2195" s="6" t="s">
        <v>948</v>
      </c>
      <c r="G2195" s="9">
        <v>2</v>
      </c>
      <c r="H2195" s="9">
        <v>0.5</v>
      </c>
      <c r="I2195" s="9">
        <v>2.5</v>
      </c>
    </row>
    <row r="2196" spans="1:9" x14ac:dyDescent="0.3">
      <c r="A2196" s="6">
        <v>5</v>
      </c>
      <c r="B2196" s="6" t="s">
        <v>974</v>
      </c>
      <c r="C2196" s="6">
        <v>3</v>
      </c>
      <c r="D2196" s="6" t="s">
        <v>953</v>
      </c>
      <c r="E2196" s="6">
        <v>2006</v>
      </c>
      <c r="F2196" s="6" t="s">
        <v>948</v>
      </c>
      <c r="G2196" s="9">
        <v>8.9</v>
      </c>
      <c r="H2196" s="9">
        <v>1.1000000000000001</v>
      </c>
      <c r="I2196" s="9">
        <v>10</v>
      </c>
    </row>
    <row r="2197" spans="1:9" x14ac:dyDescent="0.3">
      <c r="A2197" s="6">
        <v>5</v>
      </c>
      <c r="B2197" s="6" t="s">
        <v>974</v>
      </c>
      <c r="C2197" s="6">
        <v>4</v>
      </c>
      <c r="D2197" s="6" t="s">
        <v>955</v>
      </c>
      <c r="E2197" s="6">
        <v>2006</v>
      </c>
      <c r="F2197" s="6" t="s">
        <v>948</v>
      </c>
      <c r="G2197" s="9">
        <v>23.4</v>
      </c>
      <c r="H2197" s="9">
        <v>1.7</v>
      </c>
      <c r="I2197" s="9">
        <v>25.1</v>
      </c>
    </row>
    <row r="2198" spans="1:9" x14ac:dyDescent="0.3">
      <c r="A2198" s="6">
        <v>5</v>
      </c>
      <c r="B2198" s="6" t="s">
        <v>974</v>
      </c>
      <c r="C2198" s="6">
        <v>5</v>
      </c>
      <c r="D2198" s="6" t="s">
        <v>957</v>
      </c>
      <c r="E2198" s="6">
        <v>2006</v>
      </c>
      <c r="F2198" s="6" t="s">
        <v>948</v>
      </c>
      <c r="G2198" s="9">
        <v>3.8</v>
      </c>
      <c r="H2198" s="9">
        <v>1.7</v>
      </c>
      <c r="I2198" s="9">
        <v>5.5</v>
      </c>
    </row>
    <row r="2199" spans="1:9" x14ac:dyDescent="0.3">
      <c r="A2199" s="6">
        <v>5</v>
      </c>
      <c r="B2199" s="6" t="s">
        <v>974</v>
      </c>
      <c r="C2199" s="6">
        <v>6</v>
      </c>
      <c r="D2199" s="6" t="s">
        <v>80</v>
      </c>
      <c r="E2199" s="6">
        <v>2006</v>
      </c>
      <c r="F2199" s="6" t="s">
        <v>948</v>
      </c>
      <c r="G2199" s="9">
        <v>4.5</v>
      </c>
      <c r="H2199" s="9">
        <v>0.2</v>
      </c>
      <c r="I2199" s="9">
        <v>4.7</v>
      </c>
    </row>
    <row r="2200" spans="1:9" x14ac:dyDescent="0.3">
      <c r="A2200" s="6">
        <v>5</v>
      </c>
      <c r="B2200" s="6" t="s">
        <v>974</v>
      </c>
      <c r="C2200" s="6">
        <v>7</v>
      </c>
      <c r="D2200" s="6" t="s">
        <v>959</v>
      </c>
      <c r="E2200" s="6">
        <v>2006</v>
      </c>
      <c r="F2200" s="6" t="s">
        <v>948</v>
      </c>
      <c r="G2200" s="9">
        <v>15.7</v>
      </c>
      <c r="H2200" s="9">
        <v>-0.1</v>
      </c>
      <c r="I2200" s="9">
        <v>15.6</v>
      </c>
    </row>
    <row r="2201" spans="1:9" x14ac:dyDescent="0.3">
      <c r="A2201" s="6">
        <v>5</v>
      </c>
      <c r="B2201" s="6" t="s">
        <v>974</v>
      </c>
      <c r="C2201" s="6">
        <v>8</v>
      </c>
      <c r="D2201" s="6" t="s">
        <v>960</v>
      </c>
      <c r="E2201" s="6">
        <v>2006</v>
      </c>
      <c r="F2201" s="6" t="s">
        <v>948</v>
      </c>
      <c r="G2201" s="9">
        <v>23.3</v>
      </c>
      <c r="H2201" s="9">
        <v>0.4</v>
      </c>
      <c r="I2201" s="9">
        <v>23.7</v>
      </c>
    </row>
    <row r="2202" spans="1:9" x14ac:dyDescent="0.3">
      <c r="A2202" s="6">
        <v>5</v>
      </c>
      <c r="B2202" s="6" t="s">
        <v>974</v>
      </c>
      <c r="C2202" s="6">
        <v>9</v>
      </c>
      <c r="D2202" s="6" t="s">
        <v>965</v>
      </c>
      <c r="E2202" s="6">
        <v>2006</v>
      </c>
      <c r="F2202" s="6" t="s">
        <v>948</v>
      </c>
      <c r="G2202" s="9">
        <v>0.4</v>
      </c>
      <c r="H2202" s="9">
        <v>0</v>
      </c>
      <c r="I2202" s="9">
        <v>0.4</v>
      </c>
    </row>
    <row r="2203" spans="1:9" x14ac:dyDescent="0.3">
      <c r="A2203" s="6">
        <v>5</v>
      </c>
      <c r="B2203" s="6" t="s">
        <v>974</v>
      </c>
      <c r="C2203" s="6">
        <v>10</v>
      </c>
      <c r="D2203" s="6" t="s">
        <v>70</v>
      </c>
      <c r="E2203" s="6">
        <v>2006</v>
      </c>
      <c r="F2203" s="6" t="s">
        <v>948</v>
      </c>
      <c r="G2203" s="9">
        <v>3.7</v>
      </c>
      <c r="H2203" s="9">
        <v>2</v>
      </c>
      <c r="I2203" s="9">
        <v>5.6</v>
      </c>
    </row>
    <row r="2204" spans="1:9" x14ac:dyDescent="0.3">
      <c r="A2204" s="6">
        <v>5</v>
      </c>
      <c r="B2204" s="6" t="s">
        <v>974</v>
      </c>
      <c r="C2204" s="6">
        <v>11</v>
      </c>
      <c r="D2204" s="6" t="s">
        <v>966</v>
      </c>
      <c r="E2204" s="6">
        <v>2006</v>
      </c>
      <c r="F2204" s="6" t="s">
        <v>948</v>
      </c>
      <c r="G2204" s="9">
        <v>3.4</v>
      </c>
      <c r="H2204" s="9">
        <v>0.1</v>
      </c>
      <c r="I2204" s="9">
        <v>3.5</v>
      </c>
    </row>
    <row r="2205" spans="1:9" x14ac:dyDescent="0.3">
      <c r="A2205" s="6">
        <v>5</v>
      </c>
      <c r="B2205" s="6" t="s">
        <v>974</v>
      </c>
      <c r="C2205" s="6">
        <v>12</v>
      </c>
      <c r="D2205" s="6" t="s">
        <v>967</v>
      </c>
      <c r="E2205" s="6">
        <v>2006</v>
      </c>
      <c r="F2205" s="6" t="s">
        <v>948</v>
      </c>
      <c r="G2205" s="9">
        <v>2.1</v>
      </c>
      <c r="H2205" s="9">
        <v>0.1</v>
      </c>
      <c r="I2205" s="9">
        <v>2.2000000000000002</v>
      </c>
    </row>
    <row r="2206" spans="1:9" x14ac:dyDescent="0.3">
      <c r="A2206" s="6">
        <v>5</v>
      </c>
      <c r="B2206" s="6" t="s">
        <v>974</v>
      </c>
      <c r="C2206" s="6">
        <v>13</v>
      </c>
      <c r="D2206" s="6" t="s">
        <v>968</v>
      </c>
      <c r="E2206" s="6">
        <v>2006</v>
      </c>
      <c r="F2206" s="6" t="s">
        <v>948</v>
      </c>
      <c r="G2206" s="9">
        <v>1.2</v>
      </c>
      <c r="H2206" s="9">
        <v>0</v>
      </c>
      <c r="I2206" s="9">
        <v>1.2</v>
      </c>
    </row>
    <row r="2207" spans="1:9" x14ac:dyDescent="0.3">
      <c r="A2207" s="6">
        <v>5</v>
      </c>
      <c r="B2207" s="6" t="s">
        <v>974</v>
      </c>
      <c r="C2207" s="6">
        <v>14</v>
      </c>
      <c r="D2207" s="6" t="s">
        <v>969</v>
      </c>
      <c r="E2207" s="6">
        <v>2006</v>
      </c>
      <c r="F2207" s="6" t="s">
        <v>948</v>
      </c>
      <c r="G2207" s="9"/>
      <c r="H2207" s="9"/>
      <c r="I2207" s="9">
        <v>111.9</v>
      </c>
    </row>
    <row r="2208" spans="1:9" x14ac:dyDescent="0.3">
      <c r="A2208" s="6">
        <v>5</v>
      </c>
      <c r="B2208" s="6" t="s">
        <v>974</v>
      </c>
      <c r="C2208" s="6">
        <v>15</v>
      </c>
      <c r="D2208" s="6" t="s">
        <v>970</v>
      </c>
      <c r="E2208" s="6">
        <v>2006</v>
      </c>
      <c r="F2208" s="6" t="s">
        <v>948</v>
      </c>
      <c r="G2208" s="9"/>
      <c r="H2208" s="9"/>
      <c r="I2208" s="9">
        <v>100</v>
      </c>
    </row>
    <row r="2209" spans="1:9" x14ac:dyDescent="0.3">
      <c r="A2209" s="6">
        <v>5</v>
      </c>
      <c r="B2209" s="6" t="s">
        <v>974</v>
      </c>
      <c r="C2209" s="6">
        <v>16</v>
      </c>
      <c r="D2209" s="6" t="s">
        <v>971</v>
      </c>
      <c r="E2209" s="6">
        <v>2006</v>
      </c>
      <c r="F2209" s="6" t="s">
        <v>948</v>
      </c>
      <c r="G2209" s="9"/>
      <c r="H2209" s="9"/>
      <c r="I2209" s="9">
        <v>18.399999999999999</v>
      </c>
    </row>
    <row r="2210" spans="1:9" x14ac:dyDescent="0.3">
      <c r="A2210" s="6">
        <v>5</v>
      </c>
      <c r="B2210" s="6" t="s">
        <v>974</v>
      </c>
      <c r="C2210" s="6">
        <v>1</v>
      </c>
      <c r="D2210" s="6" t="s">
        <v>946</v>
      </c>
      <c r="E2210" s="6">
        <v>2007</v>
      </c>
      <c r="F2210" s="6" t="s">
        <v>948</v>
      </c>
      <c r="G2210" s="9">
        <v>90.8</v>
      </c>
      <c r="H2210" s="9">
        <v>9.3000000000000007</v>
      </c>
      <c r="I2210" s="9">
        <v>100</v>
      </c>
    </row>
    <row r="2211" spans="1:9" x14ac:dyDescent="0.3">
      <c r="A2211" s="6">
        <v>5</v>
      </c>
      <c r="B2211" s="6" t="s">
        <v>974</v>
      </c>
      <c r="C2211" s="6">
        <v>2</v>
      </c>
      <c r="D2211" s="6" t="s">
        <v>951</v>
      </c>
      <c r="E2211" s="6">
        <v>2007</v>
      </c>
      <c r="F2211" s="6" t="s">
        <v>948</v>
      </c>
      <c r="G2211" s="9">
        <v>2</v>
      </c>
      <c r="H2211" s="9">
        <v>0.8</v>
      </c>
      <c r="I2211" s="9">
        <v>2.7</v>
      </c>
    </row>
    <row r="2212" spans="1:9" x14ac:dyDescent="0.3">
      <c r="A2212" s="6">
        <v>5</v>
      </c>
      <c r="B2212" s="6" t="s">
        <v>974</v>
      </c>
      <c r="C2212" s="6">
        <v>3</v>
      </c>
      <c r="D2212" s="6" t="s">
        <v>953</v>
      </c>
      <c r="E2212" s="6">
        <v>2007</v>
      </c>
      <c r="F2212" s="6" t="s">
        <v>948</v>
      </c>
      <c r="G2212" s="9">
        <v>10.4</v>
      </c>
      <c r="H2212" s="9">
        <v>1.3</v>
      </c>
      <c r="I2212" s="9">
        <v>11.8</v>
      </c>
    </row>
    <row r="2213" spans="1:9" x14ac:dyDescent="0.3">
      <c r="A2213" s="6">
        <v>5</v>
      </c>
      <c r="B2213" s="6" t="s">
        <v>974</v>
      </c>
      <c r="C2213" s="6">
        <v>4</v>
      </c>
      <c r="D2213" s="6" t="s">
        <v>955</v>
      </c>
      <c r="E2213" s="6">
        <v>2007</v>
      </c>
      <c r="F2213" s="6" t="s">
        <v>948</v>
      </c>
      <c r="G2213" s="9">
        <v>21.7</v>
      </c>
      <c r="H2213" s="9">
        <v>2.2000000000000002</v>
      </c>
      <c r="I2213" s="9">
        <v>23.9</v>
      </c>
    </row>
    <row r="2214" spans="1:9" x14ac:dyDescent="0.3">
      <c r="A2214" s="6">
        <v>5</v>
      </c>
      <c r="B2214" s="6" t="s">
        <v>974</v>
      </c>
      <c r="C2214" s="6">
        <v>5</v>
      </c>
      <c r="D2214" s="6" t="s">
        <v>957</v>
      </c>
      <c r="E2214" s="6">
        <v>2007</v>
      </c>
      <c r="F2214" s="6" t="s">
        <v>948</v>
      </c>
      <c r="G2214" s="9">
        <v>3.6</v>
      </c>
      <c r="H2214" s="9">
        <v>1.7</v>
      </c>
      <c r="I2214" s="9">
        <v>5.3</v>
      </c>
    </row>
    <row r="2215" spans="1:9" x14ac:dyDescent="0.3">
      <c r="A2215" s="6">
        <v>5</v>
      </c>
      <c r="B2215" s="6" t="s">
        <v>974</v>
      </c>
      <c r="C2215" s="6">
        <v>6</v>
      </c>
      <c r="D2215" s="6" t="s">
        <v>80</v>
      </c>
      <c r="E2215" s="6">
        <v>2007</v>
      </c>
      <c r="F2215" s="6" t="s">
        <v>948</v>
      </c>
      <c r="G2215" s="9">
        <v>4.3</v>
      </c>
      <c r="H2215" s="9">
        <v>0.3</v>
      </c>
      <c r="I2215" s="9">
        <v>4.5999999999999996</v>
      </c>
    </row>
    <row r="2216" spans="1:9" x14ac:dyDescent="0.3">
      <c r="A2216" s="6">
        <v>5</v>
      </c>
      <c r="B2216" s="6" t="s">
        <v>974</v>
      </c>
      <c r="C2216" s="6">
        <v>7</v>
      </c>
      <c r="D2216" s="6" t="s">
        <v>959</v>
      </c>
      <c r="E2216" s="6">
        <v>2007</v>
      </c>
      <c r="F2216" s="6" t="s">
        <v>948</v>
      </c>
      <c r="G2216" s="9">
        <v>16.5</v>
      </c>
      <c r="H2216" s="9">
        <v>-0.1</v>
      </c>
      <c r="I2216" s="9">
        <v>16.399999999999999</v>
      </c>
    </row>
    <row r="2217" spans="1:9" x14ac:dyDescent="0.3">
      <c r="A2217" s="6">
        <v>5</v>
      </c>
      <c r="B2217" s="6" t="s">
        <v>974</v>
      </c>
      <c r="C2217" s="6">
        <v>8</v>
      </c>
      <c r="D2217" s="6" t="s">
        <v>960</v>
      </c>
      <c r="E2217" s="6">
        <v>2007</v>
      </c>
      <c r="F2217" s="6" t="s">
        <v>948</v>
      </c>
      <c r="G2217" s="9">
        <v>21.9</v>
      </c>
      <c r="H2217" s="9">
        <v>0.6</v>
      </c>
      <c r="I2217" s="9">
        <v>22.5</v>
      </c>
    </row>
    <row r="2218" spans="1:9" x14ac:dyDescent="0.3">
      <c r="A2218" s="6">
        <v>5</v>
      </c>
      <c r="B2218" s="6" t="s">
        <v>974</v>
      </c>
      <c r="C2218" s="6">
        <v>9</v>
      </c>
      <c r="D2218" s="6" t="s">
        <v>965</v>
      </c>
      <c r="E2218" s="6">
        <v>2007</v>
      </c>
      <c r="F2218" s="6" t="s">
        <v>948</v>
      </c>
      <c r="G2218" s="9">
        <v>0.4</v>
      </c>
      <c r="H2218" s="9">
        <v>0</v>
      </c>
      <c r="I2218" s="9">
        <v>0.4</v>
      </c>
    </row>
    <row r="2219" spans="1:9" x14ac:dyDescent="0.3">
      <c r="A2219" s="6">
        <v>5</v>
      </c>
      <c r="B2219" s="6" t="s">
        <v>974</v>
      </c>
      <c r="C2219" s="6">
        <v>10</v>
      </c>
      <c r="D2219" s="6" t="s">
        <v>70</v>
      </c>
      <c r="E2219" s="6">
        <v>2007</v>
      </c>
      <c r="F2219" s="6" t="s">
        <v>948</v>
      </c>
      <c r="G2219" s="9">
        <v>3.7</v>
      </c>
      <c r="H2219" s="9">
        <v>2.2000000000000002</v>
      </c>
      <c r="I2219" s="9">
        <v>5.9</v>
      </c>
    </row>
    <row r="2220" spans="1:9" x14ac:dyDescent="0.3">
      <c r="A2220" s="6">
        <v>5</v>
      </c>
      <c r="B2220" s="6" t="s">
        <v>974</v>
      </c>
      <c r="C2220" s="6">
        <v>11</v>
      </c>
      <c r="D2220" s="6" t="s">
        <v>966</v>
      </c>
      <c r="E2220" s="6">
        <v>2007</v>
      </c>
      <c r="F2220" s="6" t="s">
        <v>948</v>
      </c>
      <c r="G2220" s="9">
        <v>2.9</v>
      </c>
      <c r="H2220" s="9">
        <v>0.2</v>
      </c>
      <c r="I2220" s="9">
        <v>3.1</v>
      </c>
    </row>
    <row r="2221" spans="1:9" x14ac:dyDescent="0.3">
      <c r="A2221" s="6">
        <v>5</v>
      </c>
      <c r="B2221" s="6" t="s">
        <v>974</v>
      </c>
      <c r="C2221" s="6">
        <v>12</v>
      </c>
      <c r="D2221" s="6" t="s">
        <v>967</v>
      </c>
      <c r="E2221" s="6">
        <v>2007</v>
      </c>
      <c r="F2221" s="6" t="s">
        <v>948</v>
      </c>
      <c r="G2221" s="9">
        <v>1.9</v>
      </c>
      <c r="H2221" s="9">
        <v>0.1</v>
      </c>
      <c r="I2221" s="9">
        <v>2</v>
      </c>
    </row>
    <row r="2222" spans="1:9" x14ac:dyDescent="0.3">
      <c r="A2222" s="6">
        <v>5</v>
      </c>
      <c r="B2222" s="6" t="s">
        <v>974</v>
      </c>
      <c r="C2222" s="6">
        <v>13</v>
      </c>
      <c r="D2222" s="6" t="s">
        <v>968</v>
      </c>
      <c r="E2222" s="6">
        <v>2007</v>
      </c>
      <c r="F2222" s="6" t="s">
        <v>948</v>
      </c>
      <c r="G2222" s="9">
        <v>1.4</v>
      </c>
      <c r="H2222" s="9">
        <v>0</v>
      </c>
      <c r="I2222" s="9">
        <v>1.4</v>
      </c>
    </row>
    <row r="2223" spans="1:9" x14ac:dyDescent="0.3">
      <c r="A2223" s="6">
        <v>5</v>
      </c>
      <c r="B2223" s="6" t="s">
        <v>974</v>
      </c>
      <c r="C2223" s="6">
        <v>14</v>
      </c>
      <c r="D2223" s="6" t="s">
        <v>969</v>
      </c>
      <c r="E2223" s="6">
        <v>2007</v>
      </c>
      <c r="F2223" s="6" t="s">
        <v>948</v>
      </c>
      <c r="G2223" s="9"/>
      <c r="H2223" s="9"/>
      <c r="I2223" s="9">
        <v>113.5</v>
      </c>
    </row>
    <row r="2224" spans="1:9" x14ac:dyDescent="0.3">
      <c r="A2224" s="6">
        <v>5</v>
      </c>
      <c r="B2224" s="6" t="s">
        <v>974</v>
      </c>
      <c r="C2224" s="6">
        <v>15</v>
      </c>
      <c r="D2224" s="6" t="s">
        <v>970</v>
      </c>
      <c r="E2224" s="6">
        <v>2007</v>
      </c>
      <c r="F2224" s="6" t="s">
        <v>948</v>
      </c>
      <c r="G2224" s="9"/>
      <c r="H2224" s="9"/>
      <c r="I2224" s="9">
        <v>100</v>
      </c>
    </row>
    <row r="2225" spans="1:9" x14ac:dyDescent="0.3">
      <c r="A2225" s="6">
        <v>5</v>
      </c>
      <c r="B2225" s="6" t="s">
        <v>974</v>
      </c>
      <c r="C2225" s="6">
        <v>16</v>
      </c>
      <c r="D2225" s="6" t="s">
        <v>971</v>
      </c>
      <c r="E2225" s="6">
        <v>2007</v>
      </c>
      <c r="F2225" s="6" t="s">
        <v>948</v>
      </c>
      <c r="G2225" s="9"/>
      <c r="H2225" s="9"/>
      <c r="I2225" s="9">
        <v>21.6</v>
      </c>
    </row>
    <row r="2226" spans="1:9" x14ac:dyDescent="0.3">
      <c r="A2226" s="6">
        <v>5</v>
      </c>
      <c r="B2226" s="6" t="s">
        <v>974</v>
      </c>
      <c r="C2226" s="6">
        <v>1</v>
      </c>
      <c r="D2226" s="6" t="s">
        <v>946</v>
      </c>
      <c r="E2226" s="6">
        <v>2008</v>
      </c>
      <c r="F2226" s="6" t="s">
        <v>948</v>
      </c>
      <c r="G2226" s="9">
        <v>92</v>
      </c>
      <c r="H2226" s="9">
        <v>8.1</v>
      </c>
      <c r="I2226" s="9">
        <v>100</v>
      </c>
    </row>
    <row r="2227" spans="1:9" x14ac:dyDescent="0.3">
      <c r="A2227" s="6">
        <v>5</v>
      </c>
      <c r="B2227" s="6" t="s">
        <v>974</v>
      </c>
      <c r="C2227" s="6">
        <v>2</v>
      </c>
      <c r="D2227" s="6" t="s">
        <v>951</v>
      </c>
      <c r="E2227" s="6">
        <v>2008</v>
      </c>
      <c r="F2227" s="6" t="s">
        <v>948</v>
      </c>
      <c r="G2227" s="9">
        <v>2.5</v>
      </c>
      <c r="H2227" s="9">
        <v>0.6</v>
      </c>
      <c r="I2227" s="9">
        <v>3.1</v>
      </c>
    </row>
    <row r="2228" spans="1:9" x14ac:dyDescent="0.3">
      <c r="A2228" s="6">
        <v>5</v>
      </c>
      <c r="B2228" s="6" t="s">
        <v>974</v>
      </c>
      <c r="C2228" s="6">
        <v>3</v>
      </c>
      <c r="D2228" s="6" t="s">
        <v>953</v>
      </c>
      <c r="E2228" s="6">
        <v>2008</v>
      </c>
      <c r="F2228" s="6" t="s">
        <v>948</v>
      </c>
      <c r="G2228" s="9">
        <v>10.1</v>
      </c>
      <c r="H2228" s="9">
        <v>1.1000000000000001</v>
      </c>
      <c r="I2228" s="9">
        <v>11.2</v>
      </c>
    </row>
    <row r="2229" spans="1:9" x14ac:dyDescent="0.3">
      <c r="A2229" s="6">
        <v>5</v>
      </c>
      <c r="B2229" s="6" t="s">
        <v>974</v>
      </c>
      <c r="C2229" s="6">
        <v>4</v>
      </c>
      <c r="D2229" s="6" t="s">
        <v>955</v>
      </c>
      <c r="E2229" s="6">
        <v>2008</v>
      </c>
      <c r="F2229" s="6" t="s">
        <v>948</v>
      </c>
      <c r="G2229" s="9">
        <v>21.3</v>
      </c>
      <c r="H2229" s="9">
        <v>2.1</v>
      </c>
      <c r="I2229" s="9">
        <v>23.4</v>
      </c>
    </row>
    <row r="2230" spans="1:9" x14ac:dyDescent="0.3">
      <c r="A2230" s="6">
        <v>5</v>
      </c>
      <c r="B2230" s="6" t="s">
        <v>974</v>
      </c>
      <c r="C2230" s="6">
        <v>5</v>
      </c>
      <c r="D2230" s="6" t="s">
        <v>957</v>
      </c>
      <c r="E2230" s="6">
        <v>2008</v>
      </c>
      <c r="F2230" s="6" t="s">
        <v>948</v>
      </c>
      <c r="G2230" s="9">
        <v>3.3</v>
      </c>
      <c r="H2230" s="9">
        <v>1.8</v>
      </c>
      <c r="I2230" s="9">
        <v>5.0999999999999996</v>
      </c>
    </row>
    <row r="2231" spans="1:9" x14ac:dyDescent="0.3">
      <c r="A2231" s="6">
        <v>5</v>
      </c>
      <c r="B2231" s="6" t="s">
        <v>974</v>
      </c>
      <c r="C2231" s="6">
        <v>6</v>
      </c>
      <c r="D2231" s="6" t="s">
        <v>80</v>
      </c>
      <c r="E2231" s="6">
        <v>2008</v>
      </c>
      <c r="F2231" s="6" t="s">
        <v>948</v>
      </c>
      <c r="G2231" s="9">
        <v>4.5999999999999996</v>
      </c>
      <c r="H2231" s="9">
        <v>0</v>
      </c>
      <c r="I2231" s="9">
        <v>4.5999999999999996</v>
      </c>
    </row>
    <row r="2232" spans="1:9" x14ac:dyDescent="0.3">
      <c r="A2232" s="6">
        <v>5</v>
      </c>
      <c r="B2232" s="6" t="s">
        <v>974</v>
      </c>
      <c r="C2232" s="6">
        <v>7</v>
      </c>
      <c r="D2232" s="6" t="s">
        <v>959</v>
      </c>
      <c r="E2232" s="6">
        <v>2008</v>
      </c>
      <c r="F2232" s="6" t="s">
        <v>948</v>
      </c>
      <c r="G2232" s="9">
        <v>16.899999999999999</v>
      </c>
      <c r="H2232" s="9">
        <v>-0.2</v>
      </c>
      <c r="I2232" s="9">
        <v>16.7</v>
      </c>
    </row>
    <row r="2233" spans="1:9" x14ac:dyDescent="0.3">
      <c r="A2233" s="6">
        <v>5</v>
      </c>
      <c r="B2233" s="6" t="s">
        <v>974</v>
      </c>
      <c r="C2233" s="6">
        <v>8</v>
      </c>
      <c r="D2233" s="6" t="s">
        <v>960</v>
      </c>
      <c r="E2233" s="6">
        <v>2008</v>
      </c>
      <c r="F2233" s="6" t="s">
        <v>948</v>
      </c>
      <c r="G2233" s="9">
        <v>22.8</v>
      </c>
      <c r="H2233" s="9">
        <v>0.4</v>
      </c>
      <c r="I2233" s="9">
        <v>23.2</v>
      </c>
    </row>
    <row r="2234" spans="1:9" x14ac:dyDescent="0.3">
      <c r="A2234" s="6">
        <v>5</v>
      </c>
      <c r="B2234" s="6" t="s">
        <v>974</v>
      </c>
      <c r="C2234" s="6">
        <v>9</v>
      </c>
      <c r="D2234" s="6" t="s">
        <v>965</v>
      </c>
      <c r="E2234" s="6">
        <v>2008</v>
      </c>
      <c r="F2234" s="6" t="s">
        <v>948</v>
      </c>
      <c r="G2234" s="9">
        <v>0.4</v>
      </c>
      <c r="H2234" s="9">
        <v>0</v>
      </c>
      <c r="I2234" s="9">
        <v>0.4</v>
      </c>
    </row>
    <row r="2235" spans="1:9" x14ac:dyDescent="0.3">
      <c r="A2235" s="6">
        <v>5</v>
      </c>
      <c r="B2235" s="6" t="s">
        <v>974</v>
      </c>
      <c r="C2235" s="6">
        <v>10</v>
      </c>
      <c r="D2235" s="6" t="s">
        <v>70</v>
      </c>
      <c r="E2235" s="6">
        <v>2008</v>
      </c>
      <c r="F2235" s="6" t="s">
        <v>948</v>
      </c>
      <c r="G2235" s="9">
        <v>4.2</v>
      </c>
      <c r="H2235" s="9">
        <v>2</v>
      </c>
      <c r="I2235" s="9">
        <v>6.2</v>
      </c>
    </row>
    <row r="2236" spans="1:9" x14ac:dyDescent="0.3">
      <c r="A2236" s="6">
        <v>5</v>
      </c>
      <c r="B2236" s="6" t="s">
        <v>974</v>
      </c>
      <c r="C2236" s="6">
        <v>11</v>
      </c>
      <c r="D2236" s="6" t="s">
        <v>966</v>
      </c>
      <c r="E2236" s="6">
        <v>2008</v>
      </c>
      <c r="F2236" s="6" t="s">
        <v>948</v>
      </c>
      <c r="G2236" s="9">
        <v>2.6</v>
      </c>
      <c r="H2236" s="9">
        <v>0.2</v>
      </c>
      <c r="I2236" s="9">
        <v>2.8</v>
      </c>
    </row>
    <row r="2237" spans="1:9" x14ac:dyDescent="0.3">
      <c r="A2237" s="6">
        <v>5</v>
      </c>
      <c r="B2237" s="6" t="s">
        <v>974</v>
      </c>
      <c r="C2237" s="6">
        <v>12</v>
      </c>
      <c r="D2237" s="6" t="s">
        <v>967</v>
      </c>
      <c r="E2237" s="6">
        <v>2008</v>
      </c>
      <c r="F2237" s="6" t="s">
        <v>948</v>
      </c>
      <c r="G2237" s="9">
        <v>1.8</v>
      </c>
      <c r="H2237" s="9">
        <v>0.1</v>
      </c>
      <c r="I2237" s="9">
        <v>1.9</v>
      </c>
    </row>
    <row r="2238" spans="1:9" x14ac:dyDescent="0.3">
      <c r="A2238" s="6">
        <v>5</v>
      </c>
      <c r="B2238" s="6" t="s">
        <v>974</v>
      </c>
      <c r="C2238" s="6">
        <v>13</v>
      </c>
      <c r="D2238" s="6" t="s">
        <v>968</v>
      </c>
      <c r="E2238" s="6">
        <v>2008</v>
      </c>
      <c r="F2238" s="6" t="s">
        <v>948</v>
      </c>
      <c r="G2238" s="9">
        <v>1.4</v>
      </c>
      <c r="H2238" s="9">
        <v>0</v>
      </c>
      <c r="I2238" s="9">
        <v>1.4</v>
      </c>
    </row>
    <row r="2239" spans="1:9" x14ac:dyDescent="0.3">
      <c r="A2239" s="6">
        <v>5</v>
      </c>
      <c r="B2239" s="6" t="s">
        <v>974</v>
      </c>
      <c r="C2239" s="6">
        <v>14</v>
      </c>
      <c r="D2239" s="6" t="s">
        <v>969</v>
      </c>
      <c r="E2239" s="6">
        <v>2008</v>
      </c>
      <c r="F2239" s="6" t="s">
        <v>948</v>
      </c>
      <c r="G2239" s="9"/>
      <c r="H2239" s="9"/>
      <c r="I2239" s="9">
        <v>113.3</v>
      </c>
    </row>
    <row r="2240" spans="1:9" x14ac:dyDescent="0.3">
      <c r="A2240" s="6">
        <v>5</v>
      </c>
      <c r="B2240" s="6" t="s">
        <v>974</v>
      </c>
      <c r="C2240" s="6">
        <v>15</v>
      </c>
      <c r="D2240" s="6" t="s">
        <v>970</v>
      </c>
      <c r="E2240" s="6">
        <v>2008</v>
      </c>
      <c r="F2240" s="6" t="s">
        <v>948</v>
      </c>
      <c r="G2240" s="9"/>
      <c r="H2240" s="9"/>
      <c r="I2240" s="9">
        <v>100</v>
      </c>
    </row>
    <row r="2241" spans="1:9" x14ac:dyDescent="0.3">
      <c r="A2241" s="6">
        <v>5</v>
      </c>
      <c r="B2241" s="6" t="s">
        <v>974</v>
      </c>
      <c r="C2241" s="6">
        <v>16</v>
      </c>
      <c r="D2241" s="6" t="s">
        <v>971</v>
      </c>
      <c r="E2241" s="6">
        <v>2008</v>
      </c>
      <c r="F2241" s="6" t="s">
        <v>948</v>
      </c>
      <c r="G2241" s="9"/>
      <c r="H2241" s="9"/>
      <c r="I2241" s="9">
        <v>21.7</v>
      </c>
    </row>
    <row r="2242" spans="1:9" x14ac:dyDescent="0.3">
      <c r="A2242" s="6">
        <v>5</v>
      </c>
      <c r="B2242" s="6" t="s">
        <v>974</v>
      </c>
      <c r="C2242" s="6">
        <v>1</v>
      </c>
      <c r="D2242" s="6" t="s">
        <v>946</v>
      </c>
      <c r="E2242" s="6">
        <v>2009</v>
      </c>
      <c r="F2242" s="6" t="s">
        <v>948</v>
      </c>
      <c r="G2242" s="9">
        <v>92.9</v>
      </c>
      <c r="H2242" s="9">
        <v>7.1</v>
      </c>
      <c r="I2242" s="9">
        <v>100</v>
      </c>
    </row>
    <row r="2243" spans="1:9" x14ac:dyDescent="0.3">
      <c r="A2243" s="6">
        <v>5</v>
      </c>
      <c r="B2243" s="6" t="s">
        <v>974</v>
      </c>
      <c r="C2243" s="6">
        <v>2</v>
      </c>
      <c r="D2243" s="6" t="s">
        <v>951</v>
      </c>
      <c r="E2243" s="6">
        <v>2009</v>
      </c>
      <c r="F2243" s="6" t="s">
        <v>948</v>
      </c>
      <c r="G2243" s="9">
        <v>2.9</v>
      </c>
      <c r="H2243" s="9">
        <v>0.7</v>
      </c>
      <c r="I2243" s="9">
        <v>3.5</v>
      </c>
    </row>
    <row r="2244" spans="1:9" x14ac:dyDescent="0.3">
      <c r="A2244" s="6">
        <v>5</v>
      </c>
      <c r="B2244" s="6" t="s">
        <v>974</v>
      </c>
      <c r="C2244" s="6">
        <v>3</v>
      </c>
      <c r="D2244" s="6" t="s">
        <v>953</v>
      </c>
      <c r="E2244" s="6">
        <v>2009</v>
      </c>
      <c r="F2244" s="6" t="s">
        <v>948</v>
      </c>
      <c r="G2244" s="9">
        <v>9.8000000000000007</v>
      </c>
      <c r="H2244" s="9">
        <v>1.2</v>
      </c>
      <c r="I2244" s="9">
        <v>11</v>
      </c>
    </row>
    <row r="2245" spans="1:9" x14ac:dyDescent="0.3">
      <c r="A2245" s="6">
        <v>5</v>
      </c>
      <c r="B2245" s="6" t="s">
        <v>974</v>
      </c>
      <c r="C2245" s="6">
        <v>4</v>
      </c>
      <c r="D2245" s="6" t="s">
        <v>955</v>
      </c>
      <c r="E2245" s="6">
        <v>2009</v>
      </c>
      <c r="F2245" s="6" t="s">
        <v>948</v>
      </c>
      <c r="G2245" s="9">
        <v>24.3</v>
      </c>
      <c r="H2245" s="9">
        <v>1.8</v>
      </c>
      <c r="I2245" s="9">
        <v>26</v>
      </c>
    </row>
    <row r="2246" spans="1:9" x14ac:dyDescent="0.3">
      <c r="A2246" s="6">
        <v>5</v>
      </c>
      <c r="B2246" s="6" t="s">
        <v>974</v>
      </c>
      <c r="C2246" s="6">
        <v>5</v>
      </c>
      <c r="D2246" s="6" t="s">
        <v>957</v>
      </c>
      <c r="E2246" s="6">
        <v>2009</v>
      </c>
      <c r="F2246" s="6" t="s">
        <v>948</v>
      </c>
      <c r="G2246" s="9">
        <v>3.2</v>
      </c>
      <c r="H2246" s="9">
        <v>1.4</v>
      </c>
      <c r="I2246" s="9">
        <v>4.5999999999999996</v>
      </c>
    </row>
    <row r="2247" spans="1:9" x14ac:dyDescent="0.3">
      <c r="A2247" s="6">
        <v>5</v>
      </c>
      <c r="B2247" s="6" t="s">
        <v>974</v>
      </c>
      <c r="C2247" s="6">
        <v>6</v>
      </c>
      <c r="D2247" s="6" t="s">
        <v>80</v>
      </c>
      <c r="E2247" s="6">
        <v>2009</v>
      </c>
      <c r="F2247" s="6" t="s">
        <v>948</v>
      </c>
      <c r="G2247" s="9">
        <v>4.5999999999999996</v>
      </c>
      <c r="H2247" s="9">
        <v>0.1</v>
      </c>
      <c r="I2247" s="9">
        <v>4.5999999999999996</v>
      </c>
    </row>
    <row r="2248" spans="1:9" x14ac:dyDescent="0.3">
      <c r="A2248" s="6">
        <v>5</v>
      </c>
      <c r="B2248" s="6" t="s">
        <v>974</v>
      </c>
      <c r="C2248" s="6">
        <v>7</v>
      </c>
      <c r="D2248" s="6" t="s">
        <v>959</v>
      </c>
      <c r="E2248" s="6">
        <v>2009</v>
      </c>
      <c r="F2248" s="6" t="s">
        <v>948</v>
      </c>
      <c r="G2248" s="9">
        <v>15.8</v>
      </c>
      <c r="H2248" s="9">
        <v>-0.2</v>
      </c>
      <c r="I2248" s="9">
        <v>15.6</v>
      </c>
    </row>
    <row r="2249" spans="1:9" x14ac:dyDescent="0.3">
      <c r="A2249" s="6">
        <v>5</v>
      </c>
      <c r="B2249" s="6" t="s">
        <v>974</v>
      </c>
      <c r="C2249" s="6">
        <v>8</v>
      </c>
      <c r="D2249" s="6" t="s">
        <v>960</v>
      </c>
      <c r="E2249" s="6">
        <v>2009</v>
      </c>
      <c r="F2249" s="6" t="s">
        <v>948</v>
      </c>
      <c r="G2249" s="9">
        <v>22.6</v>
      </c>
      <c r="H2249" s="9">
        <v>0.4</v>
      </c>
      <c r="I2249" s="9">
        <v>22.9</v>
      </c>
    </row>
    <row r="2250" spans="1:9" x14ac:dyDescent="0.3">
      <c r="A2250" s="6">
        <v>5</v>
      </c>
      <c r="B2250" s="6" t="s">
        <v>974</v>
      </c>
      <c r="C2250" s="6">
        <v>9</v>
      </c>
      <c r="D2250" s="6" t="s">
        <v>965</v>
      </c>
      <c r="E2250" s="6">
        <v>2009</v>
      </c>
      <c r="F2250" s="6" t="s">
        <v>948</v>
      </c>
      <c r="G2250" s="9">
        <v>0.4</v>
      </c>
      <c r="H2250" s="9">
        <v>0</v>
      </c>
      <c r="I2250" s="9">
        <v>0.4</v>
      </c>
    </row>
    <row r="2251" spans="1:9" x14ac:dyDescent="0.3">
      <c r="A2251" s="6">
        <v>5</v>
      </c>
      <c r="B2251" s="6" t="s">
        <v>974</v>
      </c>
      <c r="C2251" s="6">
        <v>10</v>
      </c>
      <c r="D2251" s="6" t="s">
        <v>70</v>
      </c>
      <c r="E2251" s="6">
        <v>2009</v>
      </c>
      <c r="F2251" s="6" t="s">
        <v>948</v>
      </c>
      <c r="G2251" s="9">
        <v>3.8</v>
      </c>
      <c r="H2251" s="9">
        <v>1.6</v>
      </c>
      <c r="I2251" s="9">
        <v>5.3</v>
      </c>
    </row>
    <row r="2252" spans="1:9" x14ac:dyDescent="0.3">
      <c r="A2252" s="6">
        <v>5</v>
      </c>
      <c r="B2252" s="6" t="s">
        <v>974</v>
      </c>
      <c r="C2252" s="6">
        <v>11</v>
      </c>
      <c r="D2252" s="6" t="s">
        <v>966</v>
      </c>
      <c r="E2252" s="6">
        <v>2009</v>
      </c>
      <c r="F2252" s="6" t="s">
        <v>948</v>
      </c>
      <c r="G2252" s="9">
        <v>2.7</v>
      </c>
      <c r="H2252" s="9">
        <v>0.2</v>
      </c>
      <c r="I2252" s="9">
        <v>2.9</v>
      </c>
    </row>
    <row r="2253" spans="1:9" x14ac:dyDescent="0.3">
      <c r="A2253" s="6">
        <v>5</v>
      </c>
      <c r="B2253" s="6" t="s">
        <v>974</v>
      </c>
      <c r="C2253" s="6">
        <v>12</v>
      </c>
      <c r="D2253" s="6" t="s">
        <v>967</v>
      </c>
      <c r="E2253" s="6">
        <v>2009</v>
      </c>
      <c r="F2253" s="6" t="s">
        <v>948</v>
      </c>
      <c r="G2253" s="9">
        <v>1.6</v>
      </c>
      <c r="H2253" s="9">
        <v>0.1</v>
      </c>
      <c r="I2253" s="9">
        <v>1.7</v>
      </c>
    </row>
    <row r="2254" spans="1:9" x14ac:dyDescent="0.3">
      <c r="A2254" s="6">
        <v>5</v>
      </c>
      <c r="B2254" s="6" t="s">
        <v>974</v>
      </c>
      <c r="C2254" s="6">
        <v>13</v>
      </c>
      <c r="D2254" s="6" t="s">
        <v>968</v>
      </c>
      <c r="E2254" s="6">
        <v>2009</v>
      </c>
      <c r="F2254" s="6" t="s">
        <v>948</v>
      </c>
      <c r="G2254" s="9">
        <v>1.2</v>
      </c>
      <c r="H2254" s="9">
        <v>0</v>
      </c>
      <c r="I2254" s="9">
        <v>1.3</v>
      </c>
    </row>
    <row r="2255" spans="1:9" x14ac:dyDescent="0.3">
      <c r="A2255" s="6">
        <v>5</v>
      </c>
      <c r="B2255" s="6" t="s">
        <v>974</v>
      </c>
      <c r="C2255" s="6">
        <v>14</v>
      </c>
      <c r="D2255" s="6" t="s">
        <v>969</v>
      </c>
      <c r="E2255" s="6">
        <v>2009</v>
      </c>
      <c r="F2255" s="6" t="s">
        <v>948</v>
      </c>
      <c r="G2255" s="9"/>
      <c r="H2255" s="9"/>
      <c r="I2255" s="9">
        <v>111.6</v>
      </c>
    </row>
    <row r="2256" spans="1:9" x14ac:dyDescent="0.3">
      <c r="A2256" s="6">
        <v>5</v>
      </c>
      <c r="B2256" s="6" t="s">
        <v>974</v>
      </c>
      <c r="C2256" s="6">
        <v>15</v>
      </c>
      <c r="D2256" s="6" t="s">
        <v>970</v>
      </c>
      <c r="E2256" s="6">
        <v>2009</v>
      </c>
      <c r="F2256" s="6" t="s">
        <v>948</v>
      </c>
      <c r="G2256" s="9"/>
      <c r="H2256" s="9"/>
      <c r="I2256" s="9">
        <v>100</v>
      </c>
    </row>
    <row r="2257" spans="1:9" x14ac:dyDescent="0.3">
      <c r="A2257" s="6">
        <v>5</v>
      </c>
      <c r="B2257" s="6" t="s">
        <v>974</v>
      </c>
      <c r="C2257" s="6">
        <v>16</v>
      </c>
      <c r="D2257" s="6" t="s">
        <v>971</v>
      </c>
      <c r="E2257" s="6">
        <v>2009</v>
      </c>
      <c r="F2257" s="6" t="s">
        <v>948</v>
      </c>
      <c r="G2257" s="9"/>
      <c r="H2257" s="9"/>
      <c r="I2257" s="9">
        <v>22.5</v>
      </c>
    </row>
    <row r="2258" spans="1:9" x14ac:dyDescent="0.3">
      <c r="A2258" s="6">
        <v>5</v>
      </c>
      <c r="B2258" s="6" t="s">
        <v>974</v>
      </c>
      <c r="C2258" s="6">
        <v>1</v>
      </c>
      <c r="D2258" s="6" t="s">
        <v>946</v>
      </c>
      <c r="E2258" s="6">
        <v>2010</v>
      </c>
      <c r="F2258" s="6" t="s">
        <v>948</v>
      </c>
      <c r="G2258" s="9">
        <v>92.6</v>
      </c>
      <c r="H2258" s="9">
        <v>7.4</v>
      </c>
      <c r="I2258" s="9">
        <v>100</v>
      </c>
    </row>
    <row r="2259" spans="1:9" x14ac:dyDescent="0.3">
      <c r="A2259" s="6">
        <v>5</v>
      </c>
      <c r="B2259" s="6" t="s">
        <v>974</v>
      </c>
      <c r="C2259" s="6">
        <v>2</v>
      </c>
      <c r="D2259" s="6" t="s">
        <v>951</v>
      </c>
      <c r="E2259" s="6">
        <v>2010</v>
      </c>
      <c r="F2259" s="6" t="s">
        <v>948</v>
      </c>
      <c r="G2259" s="9">
        <v>3</v>
      </c>
      <c r="H2259" s="9">
        <v>0.8</v>
      </c>
      <c r="I2259" s="9">
        <v>3.7</v>
      </c>
    </row>
    <row r="2260" spans="1:9" x14ac:dyDescent="0.3">
      <c r="A2260" s="6">
        <v>5</v>
      </c>
      <c r="B2260" s="6" t="s">
        <v>974</v>
      </c>
      <c r="C2260" s="6">
        <v>3</v>
      </c>
      <c r="D2260" s="6" t="s">
        <v>953</v>
      </c>
      <c r="E2260" s="6">
        <v>2010</v>
      </c>
      <c r="F2260" s="6" t="s">
        <v>948</v>
      </c>
      <c r="G2260" s="9">
        <v>10.3</v>
      </c>
      <c r="H2260" s="9">
        <v>1.2</v>
      </c>
      <c r="I2260" s="9">
        <v>11.5</v>
      </c>
    </row>
    <row r="2261" spans="1:9" x14ac:dyDescent="0.3">
      <c r="A2261" s="6">
        <v>5</v>
      </c>
      <c r="B2261" s="6" t="s">
        <v>974</v>
      </c>
      <c r="C2261" s="6">
        <v>4</v>
      </c>
      <c r="D2261" s="6" t="s">
        <v>955</v>
      </c>
      <c r="E2261" s="6">
        <v>2010</v>
      </c>
      <c r="F2261" s="6" t="s">
        <v>948</v>
      </c>
      <c r="G2261" s="9">
        <v>22.9</v>
      </c>
      <c r="H2261" s="9">
        <v>1.9</v>
      </c>
      <c r="I2261" s="9">
        <v>24.8</v>
      </c>
    </row>
    <row r="2262" spans="1:9" x14ac:dyDescent="0.3">
      <c r="A2262" s="6">
        <v>5</v>
      </c>
      <c r="B2262" s="6" t="s">
        <v>974</v>
      </c>
      <c r="C2262" s="6">
        <v>5</v>
      </c>
      <c r="D2262" s="6" t="s">
        <v>957</v>
      </c>
      <c r="E2262" s="6">
        <v>2010</v>
      </c>
      <c r="F2262" s="6" t="s">
        <v>948</v>
      </c>
      <c r="G2262" s="9">
        <v>3.2</v>
      </c>
      <c r="H2262" s="9">
        <v>1.5</v>
      </c>
      <c r="I2262" s="9">
        <v>4.7</v>
      </c>
    </row>
    <row r="2263" spans="1:9" x14ac:dyDescent="0.3">
      <c r="A2263" s="6">
        <v>5</v>
      </c>
      <c r="B2263" s="6" t="s">
        <v>974</v>
      </c>
      <c r="C2263" s="6">
        <v>6</v>
      </c>
      <c r="D2263" s="6" t="s">
        <v>80</v>
      </c>
      <c r="E2263" s="6">
        <v>2010</v>
      </c>
      <c r="F2263" s="6" t="s">
        <v>948</v>
      </c>
      <c r="G2263" s="9">
        <v>4.3</v>
      </c>
      <c r="H2263" s="9">
        <v>0.1</v>
      </c>
      <c r="I2263" s="9">
        <v>4.3</v>
      </c>
    </row>
    <row r="2264" spans="1:9" x14ac:dyDescent="0.3">
      <c r="A2264" s="6">
        <v>5</v>
      </c>
      <c r="B2264" s="6" t="s">
        <v>974</v>
      </c>
      <c r="C2264" s="6">
        <v>7</v>
      </c>
      <c r="D2264" s="6" t="s">
        <v>959</v>
      </c>
      <c r="E2264" s="6">
        <v>2010</v>
      </c>
      <c r="F2264" s="6" t="s">
        <v>948</v>
      </c>
      <c r="G2264" s="9">
        <v>16.2</v>
      </c>
      <c r="H2264" s="9">
        <v>-0.2</v>
      </c>
      <c r="I2264" s="9">
        <v>16</v>
      </c>
    </row>
    <row r="2265" spans="1:9" x14ac:dyDescent="0.3">
      <c r="A2265" s="6">
        <v>5</v>
      </c>
      <c r="B2265" s="6" t="s">
        <v>974</v>
      </c>
      <c r="C2265" s="6">
        <v>8</v>
      </c>
      <c r="D2265" s="6" t="s">
        <v>960</v>
      </c>
      <c r="E2265" s="6">
        <v>2010</v>
      </c>
      <c r="F2265" s="6" t="s">
        <v>948</v>
      </c>
      <c r="G2265" s="9">
        <v>22.3</v>
      </c>
      <c r="H2265" s="9">
        <v>0.4</v>
      </c>
      <c r="I2265" s="9">
        <v>22.8</v>
      </c>
    </row>
    <row r="2266" spans="1:9" x14ac:dyDescent="0.3">
      <c r="A2266" s="6">
        <v>5</v>
      </c>
      <c r="B2266" s="6" t="s">
        <v>974</v>
      </c>
      <c r="C2266" s="6">
        <v>9</v>
      </c>
      <c r="D2266" s="6" t="s">
        <v>965</v>
      </c>
      <c r="E2266" s="6">
        <v>2010</v>
      </c>
      <c r="F2266" s="6" t="s">
        <v>948</v>
      </c>
      <c r="G2266" s="9">
        <v>0.4</v>
      </c>
      <c r="H2266" s="9">
        <v>0</v>
      </c>
      <c r="I2266" s="9">
        <v>0.4</v>
      </c>
    </row>
    <row r="2267" spans="1:9" x14ac:dyDescent="0.3">
      <c r="A2267" s="6">
        <v>5</v>
      </c>
      <c r="B2267" s="6" t="s">
        <v>974</v>
      </c>
      <c r="C2267" s="6">
        <v>10</v>
      </c>
      <c r="D2267" s="6" t="s">
        <v>70</v>
      </c>
      <c r="E2267" s="6">
        <v>2010</v>
      </c>
      <c r="F2267" s="6" t="s">
        <v>948</v>
      </c>
      <c r="G2267" s="9">
        <v>4</v>
      </c>
      <c r="H2267" s="9">
        <v>1.5</v>
      </c>
      <c r="I2267" s="9">
        <v>5.5</v>
      </c>
    </row>
    <row r="2268" spans="1:9" x14ac:dyDescent="0.3">
      <c r="A2268" s="6">
        <v>5</v>
      </c>
      <c r="B2268" s="6" t="s">
        <v>974</v>
      </c>
      <c r="C2268" s="6">
        <v>11</v>
      </c>
      <c r="D2268" s="6" t="s">
        <v>966</v>
      </c>
      <c r="E2268" s="6">
        <v>2010</v>
      </c>
      <c r="F2268" s="6" t="s">
        <v>948</v>
      </c>
      <c r="G2268" s="9">
        <v>2.8</v>
      </c>
      <c r="H2268" s="9">
        <v>0.2</v>
      </c>
      <c r="I2268" s="9">
        <v>3</v>
      </c>
    </row>
    <row r="2269" spans="1:9" x14ac:dyDescent="0.3">
      <c r="A2269" s="6">
        <v>5</v>
      </c>
      <c r="B2269" s="6" t="s">
        <v>974</v>
      </c>
      <c r="C2269" s="6">
        <v>12</v>
      </c>
      <c r="D2269" s="6" t="s">
        <v>967</v>
      </c>
      <c r="E2269" s="6">
        <v>2010</v>
      </c>
      <c r="F2269" s="6" t="s">
        <v>948</v>
      </c>
      <c r="G2269" s="9">
        <v>1.8</v>
      </c>
      <c r="H2269" s="9">
        <v>0.1</v>
      </c>
      <c r="I2269" s="9">
        <v>1.9</v>
      </c>
    </row>
    <row r="2270" spans="1:9" x14ac:dyDescent="0.3">
      <c r="A2270" s="6">
        <v>5</v>
      </c>
      <c r="B2270" s="6" t="s">
        <v>974</v>
      </c>
      <c r="C2270" s="6">
        <v>13</v>
      </c>
      <c r="D2270" s="6" t="s">
        <v>968</v>
      </c>
      <c r="E2270" s="6">
        <v>2010</v>
      </c>
      <c r="F2270" s="6" t="s">
        <v>948</v>
      </c>
      <c r="G2270" s="9">
        <v>1.4</v>
      </c>
      <c r="H2270" s="9">
        <v>0</v>
      </c>
      <c r="I2270" s="9">
        <v>1.4</v>
      </c>
    </row>
    <row r="2271" spans="1:9" x14ac:dyDescent="0.3">
      <c r="A2271" s="6">
        <v>5</v>
      </c>
      <c r="B2271" s="6" t="s">
        <v>974</v>
      </c>
      <c r="C2271" s="6">
        <v>14</v>
      </c>
      <c r="D2271" s="6" t="s">
        <v>969</v>
      </c>
      <c r="E2271" s="6">
        <v>2010</v>
      </c>
      <c r="F2271" s="6" t="s">
        <v>948</v>
      </c>
      <c r="G2271" s="9"/>
      <c r="H2271" s="9"/>
      <c r="I2271" s="9">
        <v>112.6</v>
      </c>
    </row>
    <row r="2272" spans="1:9" x14ac:dyDescent="0.3">
      <c r="A2272" s="6">
        <v>5</v>
      </c>
      <c r="B2272" s="6" t="s">
        <v>974</v>
      </c>
      <c r="C2272" s="6">
        <v>15</v>
      </c>
      <c r="D2272" s="6" t="s">
        <v>970</v>
      </c>
      <c r="E2272" s="6">
        <v>2010</v>
      </c>
      <c r="F2272" s="6" t="s">
        <v>948</v>
      </c>
      <c r="G2272" s="9"/>
      <c r="H2272" s="9"/>
      <c r="I2272" s="9">
        <v>100</v>
      </c>
    </row>
    <row r="2273" spans="1:9" x14ac:dyDescent="0.3">
      <c r="A2273" s="6">
        <v>5</v>
      </c>
      <c r="B2273" s="6" t="s">
        <v>974</v>
      </c>
      <c r="C2273" s="6">
        <v>16</v>
      </c>
      <c r="D2273" s="6" t="s">
        <v>971</v>
      </c>
      <c r="E2273" s="6">
        <v>2010</v>
      </c>
      <c r="F2273" s="6" t="s">
        <v>948</v>
      </c>
      <c r="G2273" s="9"/>
      <c r="H2273" s="9"/>
      <c r="I2273" s="9">
        <v>22.6</v>
      </c>
    </row>
    <row r="2274" spans="1:9" x14ac:dyDescent="0.3">
      <c r="A2274" s="6">
        <v>5</v>
      </c>
      <c r="B2274" s="6" t="s">
        <v>974</v>
      </c>
      <c r="C2274" s="6">
        <v>1</v>
      </c>
      <c r="D2274" s="6" t="s">
        <v>946</v>
      </c>
      <c r="E2274" s="6">
        <v>2011</v>
      </c>
      <c r="F2274" s="6" t="s">
        <v>948</v>
      </c>
      <c r="G2274" s="9">
        <v>92</v>
      </c>
      <c r="H2274" s="9">
        <v>8.1</v>
      </c>
      <c r="I2274" s="9">
        <v>100</v>
      </c>
    </row>
    <row r="2275" spans="1:9" x14ac:dyDescent="0.3">
      <c r="A2275" s="6">
        <v>5</v>
      </c>
      <c r="B2275" s="6" t="s">
        <v>974</v>
      </c>
      <c r="C2275" s="6">
        <v>2</v>
      </c>
      <c r="D2275" s="6" t="s">
        <v>951</v>
      </c>
      <c r="E2275" s="6">
        <v>2011</v>
      </c>
      <c r="F2275" s="6" t="s">
        <v>948</v>
      </c>
      <c r="G2275" s="9">
        <v>2.7</v>
      </c>
      <c r="H2275" s="9">
        <v>0.7</v>
      </c>
      <c r="I2275" s="9">
        <v>3.5</v>
      </c>
    </row>
    <row r="2276" spans="1:9" x14ac:dyDescent="0.3">
      <c r="A2276" s="6">
        <v>5</v>
      </c>
      <c r="B2276" s="6" t="s">
        <v>974</v>
      </c>
      <c r="C2276" s="6">
        <v>3</v>
      </c>
      <c r="D2276" s="6" t="s">
        <v>953</v>
      </c>
      <c r="E2276" s="6">
        <v>2011</v>
      </c>
      <c r="F2276" s="6" t="s">
        <v>948</v>
      </c>
      <c r="G2276" s="9">
        <v>10.8</v>
      </c>
      <c r="H2276" s="9">
        <v>1.2</v>
      </c>
      <c r="I2276" s="9">
        <v>12.1</v>
      </c>
    </row>
    <row r="2277" spans="1:9" x14ac:dyDescent="0.3">
      <c r="A2277" s="6">
        <v>5</v>
      </c>
      <c r="B2277" s="6" t="s">
        <v>974</v>
      </c>
      <c r="C2277" s="6">
        <v>4</v>
      </c>
      <c r="D2277" s="6" t="s">
        <v>955</v>
      </c>
      <c r="E2277" s="6">
        <v>2011</v>
      </c>
      <c r="F2277" s="6" t="s">
        <v>948</v>
      </c>
      <c r="G2277" s="9">
        <v>21.5</v>
      </c>
      <c r="H2277" s="9">
        <v>2</v>
      </c>
      <c r="I2277" s="9">
        <v>23.5</v>
      </c>
    </row>
    <row r="2278" spans="1:9" x14ac:dyDescent="0.3">
      <c r="A2278" s="6">
        <v>5</v>
      </c>
      <c r="B2278" s="6" t="s">
        <v>974</v>
      </c>
      <c r="C2278" s="6">
        <v>5</v>
      </c>
      <c r="D2278" s="6" t="s">
        <v>957</v>
      </c>
      <c r="E2278" s="6">
        <v>2011</v>
      </c>
      <c r="F2278" s="6" t="s">
        <v>948</v>
      </c>
      <c r="G2278" s="9">
        <v>3.2</v>
      </c>
      <c r="H2278" s="9">
        <v>1.6</v>
      </c>
      <c r="I2278" s="9">
        <v>4.8</v>
      </c>
    </row>
    <row r="2279" spans="1:9" x14ac:dyDescent="0.3">
      <c r="A2279" s="6">
        <v>5</v>
      </c>
      <c r="B2279" s="6" t="s">
        <v>974</v>
      </c>
      <c r="C2279" s="6">
        <v>6</v>
      </c>
      <c r="D2279" s="6" t="s">
        <v>80</v>
      </c>
      <c r="E2279" s="6">
        <v>2011</v>
      </c>
      <c r="F2279" s="6" t="s">
        <v>948</v>
      </c>
      <c r="G2279" s="9">
        <v>4.2</v>
      </c>
      <c r="H2279" s="9">
        <v>0.1</v>
      </c>
      <c r="I2279" s="9">
        <v>4.3</v>
      </c>
    </row>
    <row r="2280" spans="1:9" x14ac:dyDescent="0.3">
      <c r="A2280" s="6">
        <v>5</v>
      </c>
      <c r="B2280" s="6" t="s">
        <v>974</v>
      </c>
      <c r="C2280" s="6">
        <v>7</v>
      </c>
      <c r="D2280" s="6" t="s">
        <v>959</v>
      </c>
      <c r="E2280" s="6">
        <v>2011</v>
      </c>
      <c r="F2280" s="6" t="s">
        <v>948</v>
      </c>
      <c r="G2280" s="9">
        <v>16.399999999999999</v>
      </c>
      <c r="H2280" s="9">
        <v>-0.1</v>
      </c>
      <c r="I2280" s="9">
        <v>16.3</v>
      </c>
    </row>
    <row r="2281" spans="1:9" x14ac:dyDescent="0.3">
      <c r="A2281" s="6">
        <v>5</v>
      </c>
      <c r="B2281" s="6" t="s">
        <v>974</v>
      </c>
      <c r="C2281" s="6">
        <v>8</v>
      </c>
      <c r="D2281" s="6" t="s">
        <v>960</v>
      </c>
      <c r="E2281" s="6">
        <v>2011</v>
      </c>
      <c r="F2281" s="6" t="s">
        <v>948</v>
      </c>
      <c r="G2281" s="9">
        <v>22.4</v>
      </c>
      <c r="H2281" s="9">
        <v>0.4</v>
      </c>
      <c r="I2281" s="9">
        <v>22.8</v>
      </c>
    </row>
    <row r="2282" spans="1:9" x14ac:dyDescent="0.3">
      <c r="A2282" s="6">
        <v>5</v>
      </c>
      <c r="B2282" s="6" t="s">
        <v>974</v>
      </c>
      <c r="C2282" s="6">
        <v>9</v>
      </c>
      <c r="D2282" s="6" t="s">
        <v>965</v>
      </c>
      <c r="E2282" s="6">
        <v>2011</v>
      </c>
      <c r="F2282" s="6" t="s">
        <v>948</v>
      </c>
      <c r="G2282" s="9">
        <v>0.4</v>
      </c>
      <c r="H2282" s="9">
        <v>0</v>
      </c>
      <c r="I2282" s="9">
        <v>0.4</v>
      </c>
    </row>
    <row r="2283" spans="1:9" x14ac:dyDescent="0.3">
      <c r="A2283" s="6">
        <v>5</v>
      </c>
      <c r="B2283" s="6" t="s">
        <v>974</v>
      </c>
      <c r="C2283" s="6">
        <v>10</v>
      </c>
      <c r="D2283" s="6" t="s">
        <v>70</v>
      </c>
      <c r="E2283" s="6">
        <v>2011</v>
      </c>
      <c r="F2283" s="6" t="s">
        <v>948</v>
      </c>
      <c r="G2283" s="9">
        <v>4.3</v>
      </c>
      <c r="H2283" s="9">
        <v>1.9</v>
      </c>
      <c r="I2283" s="9">
        <v>6.1</v>
      </c>
    </row>
    <row r="2284" spans="1:9" x14ac:dyDescent="0.3">
      <c r="A2284" s="6">
        <v>5</v>
      </c>
      <c r="B2284" s="6" t="s">
        <v>974</v>
      </c>
      <c r="C2284" s="6">
        <v>11</v>
      </c>
      <c r="D2284" s="6" t="s">
        <v>966</v>
      </c>
      <c r="E2284" s="6">
        <v>2011</v>
      </c>
      <c r="F2284" s="6" t="s">
        <v>948</v>
      </c>
      <c r="G2284" s="9">
        <v>2.7</v>
      </c>
      <c r="H2284" s="9">
        <v>0.1</v>
      </c>
      <c r="I2284" s="9">
        <v>2.9</v>
      </c>
    </row>
    <row r="2285" spans="1:9" x14ac:dyDescent="0.3">
      <c r="A2285" s="6">
        <v>5</v>
      </c>
      <c r="B2285" s="6" t="s">
        <v>974</v>
      </c>
      <c r="C2285" s="6">
        <v>12</v>
      </c>
      <c r="D2285" s="6" t="s">
        <v>967</v>
      </c>
      <c r="E2285" s="6">
        <v>2011</v>
      </c>
      <c r="F2285" s="6" t="s">
        <v>948</v>
      </c>
      <c r="G2285" s="9">
        <v>1.8</v>
      </c>
      <c r="H2285" s="9">
        <v>0.1</v>
      </c>
      <c r="I2285" s="9">
        <v>1.9</v>
      </c>
    </row>
    <row r="2286" spans="1:9" x14ac:dyDescent="0.3">
      <c r="A2286" s="6">
        <v>5</v>
      </c>
      <c r="B2286" s="6" t="s">
        <v>974</v>
      </c>
      <c r="C2286" s="6">
        <v>13</v>
      </c>
      <c r="D2286" s="6" t="s">
        <v>968</v>
      </c>
      <c r="E2286" s="6">
        <v>2011</v>
      </c>
      <c r="F2286" s="6" t="s">
        <v>948</v>
      </c>
      <c r="G2286" s="9">
        <v>1.4</v>
      </c>
      <c r="H2286" s="9">
        <v>0</v>
      </c>
      <c r="I2286" s="9">
        <v>1.4</v>
      </c>
    </row>
    <row r="2287" spans="1:9" x14ac:dyDescent="0.3">
      <c r="A2287" s="6">
        <v>5</v>
      </c>
      <c r="B2287" s="6" t="s">
        <v>974</v>
      </c>
      <c r="C2287" s="6">
        <v>14</v>
      </c>
      <c r="D2287" s="6" t="s">
        <v>969</v>
      </c>
      <c r="E2287" s="6">
        <v>2011</v>
      </c>
      <c r="F2287" s="6" t="s">
        <v>948</v>
      </c>
      <c r="G2287" s="9"/>
      <c r="H2287" s="9"/>
      <c r="I2287" s="9">
        <v>113.3</v>
      </c>
    </row>
    <row r="2288" spans="1:9" x14ac:dyDescent="0.3">
      <c r="A2288" s="6">
        <v>5</v>
      </c>
      <c r="B2288" s="6" t="s">
        <v>974</v>
      </c>
      <c r="C2288" s="6">
        <v>15</v>
      </c>
      <c r="D2288" s="6" t="s">
        <v>970</v>
      </c>
      <c r="E2288" s="6">
        <v>2011</v>
      </c>
      <c r="F2288" s="6" t="s">
        <v>948</v>
      </c>
      <c r="G2288" s="9"/>
      <c r="H2288" s="9"/>
      <c r="I2288" s="9">
        <v>100</v>
      </c>
    </row>
    <row r="2289" spans="1:9" x14ac:dyDescent="0.3">
      <c r="A2289" s="6">
        <v>5</v>
      </c>
      <c r="B2289" s="6" t="s">
        <v>974</v>
      </c>
      <c r="C2289" s="6">
        <v>16</v>
      </c>
      <c r="D2289" s="6" t="s">
        <v>971</v>
      </c>
      <c r="E2289" s="6">
        <v>2011</v>
      </c>
      <c r="F2289" s="6" t="s">
        <v>948</v>
      </c>
      <c r="G2289" s="9"/>
      <c r="H2289" s="9"/>
      <c r="I2289" s="9">
        <v>22.8</v>
      </c>
    </row>
    <row r="2290" spans="1:9" x14ac:dyDescent="0.3">
      <c r="A2290" s="6">
        <v>5</v>
      </c>
      <c r="B2290" s="6" t="s">
        <v>974</v>
      </c>
      <c r="C2290" s="6">
        <v>1</v>
      </c>
      <c r="D2290" s="6" t="s">
        <v>946</v>
      </c>
      <c r="E2290" s="6">
        <v>2012</v>
      </c>
      <c r="F2290" s="6" t="s">
        <v>948</v>
      </c>
      <c r="G2290" s="9">
        <v>93.3</v>
      </c>
      <c r="H2290" s="9">
        <v>6.6</v>
      </c>
      <c r="I2290" s="9">
        <v>100</v>
      </c>
    </row>
    <row r="2291" spans="1:9" x14ac:dyDescent="0.3">
      <c r="A2291" s="6">
        <v>5</v>
      </c>
      <c r="B2291" s="6" t="s">
        <v>974</v>
      </c>
      <c r="C2291" s="6">
        <v>2</v>
      </c>
      <c r="D2291" s="6" t="s">
        <v>951</v>
      </c>
      <c r="E2291" s="6">
        <v>2012</v>
      </c>
      <c r="F2291" s="6" t="s">
        <v>948</v>
      </c>
      <c r="G2291" s="9">
        <v>2.7</v>
      </c>
      <c r="H2291" s="9">
        <v>0.3</v>
      </c>
      <c r="I2291" s="9">
        <v>3</v>
      </c>
    </row>
    <row r="2292" spans="1:9" x14ac:dyDescent="0.3">
      <c r="A2292" s="6">
        <v>5</v>
      </c>
      <c r="B2292" s="6" t="s">
        <v>974</v>
      </c>
      <c r="C2292" s="6">
        <v>3</v>
      </c>
      <c r="D2292" s="6" t="s">
        <v>953</v>
      </c>
      <c r="E2292" s="6">
        <v>2012</v>
      </c>
      <c r="F2292" s="6" t="s">
        <v>948</v>
      </c>
      <c r="G2292" s="9">
        <v>9.3000000000000007</v>
      </c>
      <c r="H2292" s="9">
        <v>1</v>
      </c>
      <c r="I2292" s="9">
        <v>10.3</v>
      </c>
    </row>
    <row r="2293" spans="1:9" x14ac:dyDescent="0.3">
      <c r="A2293" s="6">
        <v>5</v>
      </c>
      <c r="B2293" s="6" t="s">
        <v>974</v>
      </c>
      <c r="C2293" s="6">
        <v>4</v>
      </c>
      <c r="D2293" s="6" t="s">
        <v>955</v>
      </c>
      <c r="E2293" s="6">
        <v>2012</v>
      </c>
      <c r="F2293" s="6" t="s">
        <v>948</v>
      </c>
      <c r="G2293" s="9">
        <v>21.3</v>
      </c>
      <c r="H2293" s="9">
        <v>2.2000000000000002</v>
      </c>
      <c r="I2293" s="9">
        <v>23.4</v>
      </c>
    </row>
    <row r="2294" spans="1:9" x14ac:dyDescent="0.3">
      <c r="A2294" s="6">
        <v>5</v>
      </c>
      <c r="B2294" s="6" t="s">
        <v>974</v>
      </c>
      <c r="C2294" s="6">
        <v>5</v>
      </c>
      <c r="D2294" s="6" t="s">
        <v>957</v>
      </c>
      <c r="E2294" s="6">
        <v>2012</v>
      </c>
      <c r="F2294" s="6" t="s">
        <v>948</v>
      </c>
      <c r="G2294" s="9">
        <v>3.6</v>
      </c>
      <c r="H2294" s="9">
        <v>1.3</v>
      </c>
      <c r="I2294" s="9">
        <v>5</v>
      </c>
    </row>
    <row r="2295" spans="1:9" x14ac:dyDescent="0.3">
      <c r="A2295" s="6">
        <v>5</v>
      </c>
      <c r="B2295" s="6" t="s">
        <v>974</v>
      </c>
      <c r="C2295" s="6">
        <v>6</v>
      </c>
      <c r="D2295" s="6" t="s">
        <v>80</v>
      </c>
      <c r="E2295" s="6">
        <v>2012</v>
      </c>
      <c r="F2295" s="6" t="s">
        <v>948</v>
      </c>
      <c r="G2295" s="9">
        <v>4.5999999999999996</v>
      </c>
      <c r="H2295" s="9">
        <v>0.1</v>
      </c>
      <c r="I2295" s="9">
        <v>4.7</v>
      </c>
    </row>
    <row r="2296" spans="1:9" x14ac:dyDescent="0.3">
      <c r="A2296" s="6">
        <v>5</v>
      </c>
      <c r="B2296" s="6" t="s">
        <v>974</v>
      </c>
      <c r="C2296" s="6">
        <v>7</v>
      </c>
      <c r="D2296" s="6" t="s">
        <v>959</v>
      </c>
      <c r="E2296" s="6">
        <v>2012</v>
      </c>
      <c r="F2296" s="6" t="s">
        <v>948</v>
      </c>
      <c r="G2296" s="9">
        <v>18.100000000000001</v>
      </c>
      <c r="H2296" s="9">
        <v>-0.1</v>
      </c>
      <c r="I2296" s="9">
        <v>18</v>
      </c>
    </row>
    <row r="2297" spans="1:9" x14ac:dyDescent="0.3">
      <c r="A2297" s="6">
        <v>5</v>
      </c>
      <c r="B2297" s="6" t="s">
        <v>974</v>
      </c>
      <c r="C2297" s="6">
        <v>8</v>
      </c>
      <c r="D2297" s="6" t="s">
        <v>960</v>
      </c>
      <c r="E2297" s="6">
        <v>2012</v>
      </c>
      <c r="F2297" s="6" t="s">
        <v>948</v>
      </c>
      <c r="G2297" s="9">
        <v>22.9</v>
      </c>
      <c r="H2297" s="9">
        <v>0.4</v>
      </c>
      <c r="I2297" s="9">
        <v>23.3</v>
      </c>
    </row>
    <row r="2298" spans="1:9" x14ac:dyDescent="0.3">
      <c r="A2298" s="6">
        <v>5</v>
      </c>
      <c r="B2298" s="6" t="s">
        <v>974</v>
      </c>
      <c r="C2298" s="6">
        <v>9</v>
      </c>
      <c r="D2298" s="6" t="s">
        <v>965</v>
      </c>
      <c r="E2298" s="6">
        <v>2012</v>
      </c>
      <c r="F2298" s="6" t="s">
        <v>948</v>
      </c>
      <c r="G2298" s="9">
        <v>0.5</v>
      </c>
      <c r="H2298" s="9">
        <v>0</v>
      </c>
      <c r="I2298" s="9">
        <v>0.5</v>
      </c>
    </row>
    <row r="2299" spans="1:9" x14ac:dyDescent="0.3">
      <c r="A2299" s="6">
        <v>5</v>
      </c>
      <c r="B2299" s="6" t="s">
        <v>974</v>
      </c>
      <c r="C2299" s="6">
        <v>10</v>
      </c>
      <c r="D2299" s="6" t="s">
        <v>70</v>
      </c>
      <c r="E2299" s="6">
        <v>2012</v>
      </c>
      <c r="F2299" s="6" t="s">
        <v>948</v>
      </c>
      <c r="G2299" s="9">
        <v>3.4</v>
      </c>
      <c r="H2299" s="9">
        <v>1.2</v>
      </c>
      <c r="I2299" s="9">
        <v>4.5999999999999996</v>
      </c>
    </row>
    <row r="2300" spans="1:9" x14ac:dyDescent="0.3">
      <c r="A2300" s="6">
        <v>5</v>
      </c>
      <c r="B2300" s="6" t="s">
        <v>974</v>
      </c>
      <c r="C2300" s="6">
        <v>11</v>
      </c>
      <c r="D2300" s="6" t="s">
        <v>966</v>
      </c>
      <c r="E2300" s="6">
        <v>2012</v>
      </c>
      <c r="F2300" s="6" t="s">
        <v>948</v>
      </c>
      <c r="G2300" s="9">
        <v>3.4</v>
      </c>
      <c r="H2300" s="9">
        <v>0.2</v>
      </c>
      <c r="I2300" s="9">
        <v>3.6</v>
      </c>
    </row>
    <row r="2301" spans="1:9" x14ac:dyDescent="0.3">
      <c r="A2301" s="6">
        <v>5</v>
      </c>
      <c r="B2301" s="6" t="s">
        <v>974</v>
      </c>
      <c r="C2301" s="6">
        <v>12</v>
      </c>
      <c r="D2301" s="6" t="s">
        <v>967</v>
      </c>
      <c r="E2301" s="6">
        <v>2012</v>
      </c>
      <c r="F2301" s="6" t="s">
        <v>948</v>
      </c>
      <c r="G2301" s="9">
        <v>1.8</v>
      </c>
      <c r="H2301" s="9">
        <v>0.1</v>
      </c>
      <c r="I2301" s="9">
        <v>1.9</v>
      </c>
    </row>
    <row r="2302" spans="1:9" x14ac:dyDescent="0.3">
      <c r="A2302" s="6">
        <v>5</v>
      </c>
      <c r="B2302" s="6" t="s">
        <v>974</v>
      </c>
      <c r="C2302" s="6">
        <v>13</v>
      </c>
      <c r="D2302" s="6" t="s">
        <v>968</v>
      </c>
      <c r="E2302" s="6">
        <v>2012</v>
      </c>
      <c r="F2302" s="6" t="s">
        <v>948</v>
      </c>
      <c r="G2302" s="9">
        <v>1.5</v>
      </c>
      <c r="H2302" s="9">
        <v>0</v>
      </c>
      <c r="I2302" s="9">
        <v>1.6</v>
      </c>
    </row>
    <row r="2303" spans="1:9" x14ac:dyDescent="0.3">
      <c r="A2303" s="6">
        <v>5</v>
      </c>
      <c r="B2303" s="6" t="s">
        <v>974</v>
      </c>
      <c r="C2303" s="6">
        <v>14</v>
      </c>
      <c r="D2303" s="6" t="s">
        <v>969</v>
      </c>
      <c r="E2303" s="6">
        <v>2012</v>
      </c>
      <c r="F2303" s="6" t="s">
        <v>948</v>
      </c>
      <c r="G2303" s="9"/>
      <c r="H2303" s="9"/>
      <c r="I2303" s="9">
        <v>114.8</v>
      </c>
    </row>
    <row r="2304" spans="1:9" x14ac:dyDescent="0.3">
      <c r="A2304" s="6">
        <v>5</v>
      </c>
      <c r="B2304" s="6" t="s">
        <v>974</v>
      </c>
      <c r="C2304" s="6">
        <v>15</v>
      </c>
      <c r="D2304" s="6" t="s">
        <v>970</v>
      </c>
      <c r="E2304" s="6">
        <v>2012</v>
      </c>
      <c r="F2304" s="6" t="s">
        <v>948</v>
      </c>
      <c r="G2304" s="9"/>
      <c r="H2304" s="9"/>
      <c r="I2304" s="9">
        <v>100</v>
      </c>
    </row>
    <row r="2305" spans="1:9" x14ac:dyDescent="0.3">
      <c r="A2305" s="6">
        <v>5</v>
      </c>
      <c r="B2305" s="6" t="s">
        <v>974</v>
      </c>
      <c r="C2305" s="6">
        <v>16</v>
      </c>
      <c r="D2305" s="6" t="s">
        <v>971</v>
      </c>
      <c r="E2305" s="6">
        <v>2012</v>
      </c>
      <c r="F2305" s="6" t="s">
        <v>948</v>
      </c>
      <c r="G2305" s="9"/>
      <c r="H2305" s="9"/>
      <c r="I2305" s="9">
        <v>19.7</v>
      </c>
    </row>
    <row r="2306" spans="1:9" x14ac:dyDescent="0.3">
      <c r="A2306" s="6">
        <v>5</v>
      </c>
      <c r="B2306" s="6" t="s">
        <v>974</v>
      </c>
      <c r="C2306" s="6">
        <v>1</v>
      </c>
      <c r="D2306" s="6" t="s">
        <v>946</v>
      </c>
      <c r="E2306" s="6">
        <v>2013</v>
      </c>
      <c r="F2306" s="6" t="s">
        <v>948</v>
      </c>
      <c r="G2306" s="9">
        <v>93.7</v>
      </c>
      <c r="H2306" s="9">
        <v>6.3</v>
      </c>
      <c r="I2306" s="9">
        <v>100</v>
      </c>
    </row>
    <row r="2307" spans="1:9" x14ac:dyDescent="0.3">
      <c r="A2307" s="6">
        <v>5</v>
      </c>
      <c r="B2307" s="6" t="s">
        <v>974</v>
      </c>
      <c r="C2307" s="6">
        <v>2</v>
      </c>
      <c r="D2307" s="6" t="s">
        <v>951</v>
      </c>
      <c r="E2307" s="6">
        <v>2013</v>
      </c>
      <c r="F2307" s="6" t="s">
        <v>948</v>
      </c>
      <c r="G2307" s="9">
        <v>2.1</v>
      </c>
      <c r="H2307" s="9">
        <v>0.3</v>
      </c>
      <c r="I2307" s="9">
        <v>2.4</v>
      </c>
    </row>
    <row r="2308" spans="1:9" x14ac:dyDescent="0.3">
      <c r="A2308" s="6">
        <v>5</v>
      </c>
      <c r="B2308" s="6" t="s">
        <v>974</v>
      </c>
      <c r="C2308" s="6">
        <v>3</v>
      </c>
      <c r="D2308" s="6" t="s">
        <v>953</v>
      </c>
      <c r="E2308" s="6">
        <v>2013</v>
      </c>
      <c r="F2308" s="6" t="s">
        <v>948</v>
      </c>
      <c r="G2308" s="9">
        <v>9.9</v>
      </c>
      <c r="H2308" s="9">
        <v>0.9</v>
      </c>
      <c r="I2308" s="9">
        <v>10.8</v>
      </c>
    </row>
    <row r="2309" spans="1:9" x14ac:dyDescent="0.3">
      <c r="A2309" s="6">
        <v>5</v>
      </c>
      <c r="B2309" s="6" t="s">
        <v>974</v>
      </c>
      <c r="C2309" s="6">
        <v>4</v>
      </c>
      <c r="D2309" s="6" t="s">
        <v>955</v>
      </c>
      <c r="E2309" s="6">
        <v>2013</v>
      </c>
      <c r="F2309" s="6" t="s">
        <v>948</v>
      </c>
      <c r="G2309" s="9">
        <v>21.3</v>
      </c>
      <c r="H2309" s="9">
        <v>2</v>
      </c>
      <c r="I2309" s="9">
        <v>23.4</v>
      </c>
    </row>
    <row r="2310" spans="1:9" x14ac:dyDescent="0.3">
      <c r="A2310" s="6">
        <v>5</v>
      </c>
      <c r="B2310" s="6" t="s">
        <v>974</v>
      </c>
      <c r="C2310" s="6">
        <v>5</v>
      </c>
      <c r="D2310" s="6" t="s">
        <v>957</v>
      </c>
      <c r="E2310" s="6">
        <v>2013</v>
      </c>
      <c r="F2310" s="6" t="s">
        <v>948</v>
      </c>
      <c r="G2310" s="9">
        <v>3.5</v>
      </c>
      <c r="H2310" s="9">
        <v>1.4</v>
      </c>
      <c r="I2310" s="9">
        <v>4.8</v>
      </c>
    </row>
    <row r="2311" spans="1:9" x14ac:dyDescent="0.3">
      <c r="A2311" s="6">
        <v>5</v>
      </c>
      <c r="B2311" s="6" t="s">
        <v>974</v>
      </c>
      <c r="C2311" s="6">
        <v>6</v>
      </c>
      <c r="D2311" s="6" t="s">
        <v>80</v>
      </c>
      <c r="E2311" s="6">
        <v>2013</v>
      </c>
      <c r="F2311" s="6" t="s">
        <v>948</v>
      </c>
      <c r="G2311" s="9">
        <v>4.5</v>
      </c>
      <c r="H2311" s="9">
        <v>0.1</v>
      </c>
      <c r="I2311" s="9">
        <v>4.5</v>
      </c>
    </row>
    <row r="2312" spans="1:9" x14ac:dyDescent="0.3">
      <c r="A2312" s="6">
        <v>5</v>
      </c>
      <c r="B2312" s="6" t="s">
        <v>974</v>
      </c>
      <c r="C2312" s="6">
        <v>7</v>
      </c>
      <c r="D2312" s="6" t="s">
        <v>959</v>
      </c>
      <c r="E2312" s="6">
        <v>2013</v>
      </c>
      <c r="F2312" s="6" t="s">
        <v>948</v>
      </c>
      <c r="G2312" s="9">
        <v>18.399999999999999</v>
      </c>
      <c r="H2312" s="9">
        <v>-0.1</v>
      </c>
      <c r="I2312" s="9">
        <v>18.399999999999999</v>
      </c>
    </row>
    <row r="2313" spans="1:9" x14ac:dyDescent="0.3">
      <c r="A2313" s="6">
        <v>5</v>
      </c>
      <c r="B2313" s="6" t="s">
        <v>974</v>
      </c>
      <c r="C2313" s="6">
        <v>8</v>
      </c>
      <c r="D2313" s="6" t="s">
        <v>960</v>
      </c>
      <c r="E2313" s="6">
        <v>2013</v>
      </c>
      <c r="F2313" s="6" t="s">
        <v>948</v>
      </c>
      <c r="G2313" s="9">
        <v>23.3</v>
      </c>
      <c r="H2313" s="9">
        <v>0.4</v>
      </c>
      <c r="I2313" s="9">
        <v>23.7</v>
      </c>
    </row>
    <row r="2314" spans="1:9" x14ac:dyDescent="0.3">
      <c r="A2314" s="6">
        <v>5</v>
      </c>
      <c r="B2314" s="6" t="s">
        <v>974</v>
      </c>
      <c r="C2314" s="6">
        <v>9</v>
      </c>
      <c r="D2314" s="6" t="s">
        <v>965</v>
      </c>
      <c r="E2314" s="6">
        <v>2013</v>
      </c>
      <c r="F2314" s="6" t="s">
        <v>948</v>
      </c>
      <c r="G2314" s="9">
        <v>0.5</v>
      </c>
      <c r="H2314" s="9">
        <v>0</v>
      </c>
      <c r="I2314" s="9">
        <v>0.5</v>
      </c>
    </row>
    <row r="2315" spans="1:9" x14ac:dyDescent="0.3">
      <c r="A2315" s="6">
        <v>5</v>
      </c>
      <c r="B2315" s="6" t="s">
        <v>974</v>
      </c>
      <c r="C2315" s="6">
        <v>10</v>
      </c>
      <c r="D2315" s="6" t="s">
        <v>70</v>
      </c>
      <c r="E2315" s="6">
        <v>2013</v>
      </c>
      <c r="F2315" s="6" t="s">
        <v>948</v>
      </c>
      <c r="G2315" s="9">
        <v>3.4</v>
      </c>
      <c r="H2315" s="9">
        <v>1</v>
      </c>
      <c r="I2315" s="9">
        <v>4.4000000000000004</v>
      </c>
    </row>
    <row r="2316" spans="1:9" x14ac:dyDescent="0.3">
      <c r="A2316" s="6">
        <v>5</v>
      </c>
      <c r="B2316" s="6" t="s">
        <v>974</v>
      </c>
      <c r="C2316" s="6">
        <v>11</v>
      </c>
      <c r="D2316" s="6" t="s">
        <v>966</v>
      </c>
      <c r="E2316" s="6">
        <v>2013</v>
      </c>
      <c r="F2316" s="6" t="s">
        <v>948</v>
      </c>
      <c r="G2316" s="9">
        <v>3.3</v>
      </c>
      <c r="H2316" s="9">
        <v>0.2</v>
      </c>
      <c r="I2316" s="9">
        <v>3.5</v>
      </c>
    </row>
    <row r="2317" spans="1:9" x14ac:dyDescent="0.3">
      <c r="A2317" s="6">
        <v>5</v>
      </c>
      <c r="B2317" s="6" t="s">
        <v>974</v>
      </c>
      <c r="C2317" s="6">
        <v>12</v>
      </c>
      <c r="D2317" s="6" t="s">
        <v>967</v>
      </c>
      <c r="E2317" s="6">
        <v>2013</v>
      </c>
      <c r="F2317" s="6" t="s">
        <v>948</v>
      </c>
      <c r="G2317" s="9">
        <v>1.9</v>
      </c>
      <c r="H2317" s="9">
        <v>0.1</v>
      </c>
      <c r="I2317" s="9">
        <v>2</v>
      </c>
    </row>
    <row r="2318" spans="1:9" x14ac:dyDescent="0.3">
      <c r="A2318" s="6">
        <v>5</v>
      </c>
      <c r="B2318" s="6" t="s">
        <v>974</v>
      </c>
      <c r="C2318" s="6">
        <v>13</v>
      </c>
      <c r="D2318" s="6" t="s">
        <v>968</v>
      </c>
      <c r="E2318" s="6">
        <v>2013</v>
      </c>
      <c r="F2318" s="6" t="s">
        <v>948</v>
      </c>
      <c r="G2318" s="9">
        <v>1.5</v>
      </c>
      <c r="H2318" s="9">
        <v>0</v>
      </c>
      <c r="I2318" s="9">
        <v>1.5</v>
      </c>
    </row>
    <row r="2319" spans="1:9" x14ac:dyDescent="0.3">
      <c r="A2319" s="6">
        <v>5</v>
      </c>
      <c r="B2319" s="6" t="s">
        <v>974</v>
      </c>
      <c r="C2319" s="6">
        <v>14</v>
      </c>
      <c r="D2319" s="6" t="s">
        <v>969</v>
      </c>
      <c r="E2319" s="6">
        <v>2013</v>
      </c>
      <c r="F2319" s="6" t="s">
        <v>948</v>
      </c>
      <c r="G2319" s="9"/>
      <c r="H2319" s="9"/>
      <c r="I2319" s="9">
        <v>114.7</v>
      </c>
    </row>
    <row r="2320" spans="1:9" x14ac:dyDescent="0.3">
      <c r="A2320" s="6">
        <v>5</v>
      </c>
      <c r="B2320" s="6" t="s">
        <v>974</v>
      </c>
      <c r="C2320" s="6">
        <v>15</v>
      </c>
      <c r="D2320" s="6" t="s">
        <v>970</v>
      </c>
      <c r="E2320" s="6">
        <v>2013</v>
      </c>
      <c r="F2320" s="6" t="s">
        <v>948</v>
      </c>
      <c r="G2320" s="9"/>
      <c r="H2320" s="9"/>
      <c r="I2320" s="9">
        <v>100</v>
      </c>
    </row>
    <row r="2321" spans="1:9" x14ac:dyDescent="0.3">
      <c r="A2321" s="6">
        <v>5</v>
      </c>
      <c r="B2321" s="6" t="s">
        <v>974</v>
      </c>
      <c r="C2321" s="6">
        <v>16</v>
      </c>
      <c r="D2321" s="6" t="s">
        <v>971</v>
      </c>
      <c r="E2321" s="6">
        <v>2013</v>
      </c>
      <c r="F2321" s="6" t="s">
        <v>948</v>
      </c>
      <c r="G2321" s="9"/>
      <c r="H2321" s="9"/>
      <c r="I2321" s="9">
        <v>19</v>
      </c>
    </row>
    <row r="2322" spans="1:9" x14ac:dyDescent="0.3">
      <c r="A2322" s="6">
        <v>5</v>
      </c>
      <c r="B2322" s="6" t="s">
        <v>974</v>
      </c>
      <c r="C2322" s="6">
        <v>1</v>
      </c>
      <c r="D2322" s="6" t="s">
        <v>946</v>
      </c>
      <c r="E2322" s="6">
        <v>2014</v>
      </c>
      <c r="F2322" s="6" t="s">
        <v>948</v>
      </c>
      <c r="G2322" s="9">
        <v>93.4</v>
      </c>
      <c r="H2322" s="9">
        <v>6.6</v>
      </c>
      <c r="I2322" s="9">
        <v>100</v>
      </c>
    </row>
    <row r="2323" spans="1:9" x14ac:dyDescent="0.3">
      <c r="A2323" s="6">
        <v>5</v>
      </c>
      <c r="B2323" s="6" t="s">
        <v>974</v>
      </c>
      <c r="C2323" s="6">
        <v>2</v>
      </c>
      <c r="D2323" s="6" t="s">
        <v>951</v>
      </c>
      <c r="E2323" s="6">
        <v>2014</v>
      </c>
      <c r="F2323" s="6" t="s">
        <v>948</v>
      </c>
      <c r="G2323" s="9">
        <v>2.2000000000000002</v>
      </c>
      <c r="H2323" s="9">
        <v>0.3</v>
      </c>
      <c r="I2323" s="9">
        <v>2.5</v>
      </c>
    </row>
    <row r="2324" spans="1:9" x14ac:dyDescent="0.3">
      <c r="A2324" s="6">
        <v>5</v>
      </c>
      <c r="B2324" s="6" t="s">
        <v>974</v>
      </c>
      <c r="C2324" s="6">
        <v>3</v>
      </c>
      <c r="D2324" s="6" t="s">
        <v>953</v>
      </c>
      <c r="E2324" s="6">
        <v>2014</v>
      </c>
      <c r="F2324" s="6" t="s">
        <v>948</v>
      </c>
      <c r="G2324" s="9">
        <v>9.1</v>
      </c>
      <c r="H2324" s="9">
        <v>1.1000000000000001</v>
      </c>
      <c r="I2324" s="9">
        <v>10.199999999999999</v>
      </c>
    </row>
    <row r="2325" spans="1:9" x14ac:dyDescent="0.3">
      <c r="A2325" s="6">
        <v>5</v>
      </c>
      <c r="B2325" s="6" t="s">
        <v>974</v>
      </c>
      <c r="C2325" s="6">
        <v>4</v>
      </c>
      <c r="D2325" s="6" t="s">
        <v>955</v>
      </c>
      <c r="E2325" s="6">
        <v>2014</v>
      </c>
      <c r="F2325" s="6" t="s">
        <v>948</v>
      </c>
      <c r="G2325" s="9">
        <v>21.4</v>
      </c>
      <c r="H2325" s="9">
        <v>2</v>
      </c>
      <c r="I2325" s="9">
        <v>23.5</v>
      </c>
    </row>
    <row r="2326" spans="1:9" x14ac:dyDescent="0.3">
      <c r="A2326" s="6">
        <v>5</v>
      </c>
      <c r="B2326" s="6" t="s">
        <v>974</v>
      </c>
      <c r="C2326" s="6">
        <v>5</v>
      </c>
      <c r="D2326" s="6" t="s">
        <v>957</v>
      </c>
      <c r="E2326" s="6">
        <v>2014</v>
      </c>
      <c r="F2326" s="6" t="s">
        <v>948</v>
      </c>
      <c r="G2326" s="9">
        <v>3.2</v>
      </c>
      <c r="H2326" s="9">
        <v>1.4</v>
      </c>
      <c r="I2326" s="9">
        <v>4.5999999999999996</v>
      </c>
    </row>
    <row r="2327" spans="1:9" x14ac:dyDescent="0.3">
      <c r="A2327" s="6">
        <v>5</v>
      </c>
      <c r="B2327" s="6" t="s">
        <v>974</v>
      </c>
      <c r="C2327" s="6">
        <v>6</v>
      </c>
      <c r="D2327" s="6" t="s">
        <v>80</v>
      </c>
      <c r="E2327" s="6">
        <v>2014</v>
      </c>
      <c r="F2327" s="6" t="s">
        <v>948</v>
      </c>
      <c r="G2327" s="9">
        <v>4.4000000000000004</v>
      </c>
      <c r="H2327" s="9">
        <v>0.1</v>
      </c>
      <c r="I2327" s="9">
        <v>4.5</v>
      </c>
    </row>
    <row r="2328" spans="1:9" x14ac:dyDescent="0.3">
      <c r="A2328" s="6">
        <v>5</v>
      </c>
      <c r="B2328" s="6" t="s">
        <v>974</v>
      </c>
      <c r="C2328" s="6">
        <v>7</v>
      </c>
      <c r="D2328" s="6" t="s">
        <v>959</v>
      </c>
      <c r="E2328" s="6">
        <v>2014</v>
      </c>
      <c r="F2328" s="6" t="s">
        <v>948</v>
      </c>
      <c r="G2328" s="9">
        <v>18.2</v>
      </c>
      <c r="H2328" s="9">
        <v>0</v>
      </c>
      <c r="I2328" s="9">
        <v>18.2</v>
      </c>
    </row>
    <row r="2329" spans="1:9" x14ac:dyDescent="0.3">
      <c r="A2329" s="6">
        <v>5</v>
      </c>
      <c r="B2329" s="6" t="s">
        <v>974</v>
      </c>
      <c r="C2329" s="6">
        <v>8</v>
      </c>
      <c r="D2329" s="6" t="s">
        <v>960</v>
      </c>
      <c r="E2329" s="6">
        <v>2014</v>
      </c>
      <c r="F2329" s="6" t="s">
        <v>948</v>
      </c>
      <c r="G2329" s="9">
        <v>23.5</v>
      </c>
      <c r="H2329" s="9">
        <v>0.5</v>
      </c>
      <c r="I2329" s="9">
        <v>24</v>
      </c>
    </row>
    <row r="2330" spans="1:9" x14ac:dyDescent="0.3">
      <c r="A2330" s="6">
        <v>5</v>
      </c>
      <c r="B2330" s="6" t="s">
        <v>974</v>
      </c>
      <c r="C2330" s="6">
        <v>9</v>
      </c>
      <c r="D2330" s="6" t="s">
        <v>965</v>
      </c>
      <c r="E2330" s="6">
        <v>2014</v>
      </c>
      <c r="F2330" s="6" t="s">
        <v>948</v>
      </c>
      <c r="G2330" s="9">
        <v>0.5</v>
      </c>
      <c r="H2330" s="9">
        <v>0</v>
      </c>
      <c r="I2330" s="9">
        <v>0.5</v>
      </c>
    </row>
    <row r="2331" spans="1:9" x14ac:dyDescent="0.3">
      <c r="A2331" s="6">
        <v>5</v>
      </c>
      <c r="B2331" s="6" t="s">
        <v>974</v>
      </c>
      <c r="C2331" s="6">
        <v>10</v>
      </c>
      <c r="D2331" s="6" t="s">
        <v>70</v>
      </c>
      <c r="E2331" s="6">
        <v>2014</v>
      </c>
      <c r="F2331" s="6" t="s">
        <v>948</v>
      </c>
      <c r="G2331" s="9">
        <v>3.4</v>
      </c>
      <c r="H2331" s="9">
        <v>1</v>
      </c>
      <c r="I2331" s="9">
        <v>4.3</v>
      </c>
    </row>
    <row r="2332" spans="1:9" x14ac:dyDescent="0.3">
      <c r="A2332" s="6">
        <v>5</v>
      </c>
      <c r="B2332" s="6" t="s">
        <v>974</v>
      </c>
      <c r="C2332" s="6">
        <v>11</v>
      </c>
      <c r="D2332" s="6" t="s">
        <v>966</v>
      </c>
      <c r="E2332" s="6">
        <v>2014</v>
      </c>
      <c r="F2332" s="6" t="s">
        <v>948</v>
      </c>
      <c r="G2332" s="9">
        <v>3.7</v>
      </c>
      <c r="H2332" s="9">
        <v>0.2</v>
      </c>
      <c r="I2332" s="9">
        <v>3.9</v>
      </c>
    </row>
    <row r="2333" spans="1:9" x14ac:dyDescent="0.3">
      <c r="A2333" s="6">
        <v>5</v>
      </c>
      <c r="B2333" s="6" t="s">
        <v>974</v>
      </c>
      <c r="C2333" s="6">
        <v>12</v>
      </c>
      <c r="D2333" s="6" t="s">
        <v>967</v>
      </c>
      <c r="E2333" s="6">
        <v>2014</v>
      </c>
      <c r="F2333" s="6" t="s">
        <v>948</v>
      </c>
      <c r="G2333" s="9">
        <v>2</v>
      </c>
      <c r="H2333" s="9">
        <v>0.1</v>
      </c>
      <c r="I2333" s="9">
        <v>2.1</v>
      </c>
    </row>
    <row r="2334" spans="1:9" x14ac:dyDescent="0.3">
      <c r="A2334" s="6">
        <v>5</v>
      </c>
      <c r="B2334" s="6" t="s">
        <v>974</v>
      </c>
      <c r="C2334" s="6">
        <v>13</v>
      </c>
      <c r="D2334" s="6" t="s">
        <v>968</v>
      </c>
      <c r="E2334" s="6">
        <v>2014</v>
      </c>
      <c r="F2334" s="6" t="s">
        <v>948</v>
      </c>
      <c r="G2334" s="9">
        <v>1.5</v>
      </c>
      <c r="H2334" s="9">
        <v>0</v>
      </c>
      <c r="I2334" s="9">
        <v>1.5</v>
      </c>
    </row>
    <row r="2335" spans="1:9" x14ac:dyDescent="0.3">
      <c r="A2335" s="6">
        <v>5</v>
      </c>
      <c r="B2335" s="6" t="s">
        <v>974</v>
      </c>
      <c r="C2335" s="6">
        <v>14</v>
      </c>
      <c r="D2335" s="6" t="s">
        <v>969</v>
      </c>
      <c r="E2335" s="6">
        <v>2014</v>
      </c>
      <c r="F2335" s="6" t="s">
        <v>948</v>
      </c>
      <c r="G2335" s="9"/>
      <c r="H2335" s="9"/>
      <c r="I2335" s="9">
        <v>116.1</v>
      </c>
    </row>
    <row r="2336" spans="1:9" x14ac:dyDescent="0.3">
      <c r="A2336" s="6">
        <v>5</v>
      </c>
      <c r="B2336" s="6" t="s">
        <v>974</v>
      </c>
      <c r="C2336" s="6">
        <v>15</v>
      </c>
      <c r="D2336" s="6" t="s">
        <v>970</v>
      </c>
      <c r="E2336" s="6">
        <v>2014</v>
      </c>
      <c r="F2336" s="6" t="s">
        <v>948</v>
      </c>
      <c r="G2336" s="9"/>
      <c r="H2336" s="9"/>
      <c r="I2336" s="9">
        <v>100</v>
      </c>
    </row>
    <row r="2337" spans="1:9" x14ac:dyDescent="0.3">
      <c r="A2337" s="6">
        <v>5</v>
      </c>
      <c r="B2337" s="6" t="s">
        <v>974</v>
      </c>
      <c r="C2337" s="6">
        <v>16</v>
      </c>
      <c r="D2337" s="6" t="s">
        <v>971</v>
      </c>
      <c r="E2337" s="6">
        <v>2014</v>
      </c>
      <c r="F2337" s="6" t="s">
        <v>948</v>
      </c>
      <c r="G2337" s="9"/>
      <c r="H2337" s="9"/>
      <c r="I2337" s="9">
        <v>18.899999999999999</v>
      </c>
    </row>
    <row r="2338" spans="1:9" x14ac:dyDescent="0.3">
      <c r="A2338" s="6">
        <v>5</v>
      </c>
      <c r="B2338" s="6" t="s">
        <v>974</v>
      </c>
      <c r="C2338" s="6">
        <v>1</v>
      </c>
      <c r="D2338" s="6" t="s">
        <v>946</v>
      </c>
      <c r="E2338" s="6">
        <v>2015</v>
      </c>
      <c r="F2338" s="6" t="s">
        <v>948</v>
      </c>
      <c r="G2338" s="9">
        <v>93.4</v>
      </c>
      <c r="H2338" s="9">
        <v>6.6</v>
      </c>
      <c r="I2338" s="9">
        <v>100</v>
      </c>
    </row>
    <row r="2339" spans="1:9" x14ac:dyDescent="0.3">
      <c r="A2339" s="6">
        <v>5</v>
      </c>
      <c r="B2339" s="6" t="s">
        <v>974</v>
      </c>
      <c r="C2339" s="6">
        <v>2</v>
      </c>
      <c r="D2339" s="6" t="s">
        <v>951</v>
      </c>
      <c r="E2339" s="6">
        <v>2015</v>
      </c>
      <c r="F2339" s="6" t="s">
        <v>948</v>
      </c>
      <c r="G2339" s="9">
        <v>2</v>
      </c>
      <c r="H2339" s="9">
        <v>0.4</v>
      </c>
      <c r="I2339" s="9">
        <v>2.2999999999999998</v>
      </c>
    </row>
    <row r="2340" spans="1:9" x14ac:dyDescent="0.3">
      <c r="A2340" s="6">
        <v>5</v>
      </c>
      <c r="B2340" s="6" t="s">
        <v>974</v>
      </c>
      <c r="C2340" s="6">
        <v>3</v>
      </c>
      <c r="D2340" s="6" t="s">
        <v>953</v>
      </c>
      <c r="E2340" s="6">
        <v>2015</v>
      </c>
      <c r="F2340" s="6" t="s">
        <v>948</v>
      </c>
      <c r="G2340" s="9">
        <v>8.4</v>
      </c>
      <c r="H2340" s="9">
        <v>1.1000000000000001</v>
      </c>
      <c r="I2340" s="9">
        <v>9.5</v>
      </c>
    </row>
    <row r="2341" spans="1:9" x14ac:dyDescent="0.3">
      <c r="A2341" s="6">
        <v>5</v>
      </c>
      <c r="B2341" s="6" t="s">
        <v>974</v>
      </c>
      <c r="C2341" s="6">
        <v>4</v>
      </c>
      <c r="D2341" s="6" t="s">
        <v>955</v>
      </c>
      <c r="E2341" s="6">
        <v>2015</v>
      </c>
      <c r="F2341" s="6" t="s">
        <v>948</v>
      </c>
      <c r="G2341" s="9">
        <v>21.6</v>
      </c>
      <c r="H2341" s="9">
        <v>2.2999999999999998</v>
      </c>
      <c r="I2341" s="9">
        <v>23.9</v>
      </c>
    </row>
    <row r="2342" spans="1:9" x14ac:dyDescent="0.3">
      <c r="A2342" s="6">
        <v>5</v>
      </c>
      <c r="B2342" s="6" t="s">
        <v>974</v>
      </c>
      <c r="C2342" s="6">
        <v>5</v>
      </c>
      <c r="D2342" s="6" t="s">
        <v>957</v>
      </c>
      <c r="E2342" s="6">
        <v>2015</v>
      </c>
      <c r="F2342" s="6" t="s">
        <v>948</v>
      </c>
      <c r="G2342" s="9">
        <v>3</v>
      </c>
      <c r="H2342" s="9">
        <v>1.3</v>
      </c>
      <c r="I2342" s="9">
        <v>4.3</v>
      </c>
    </row>
    <row r="2343" spans="1:9" x14ac:dyDescent="0.3">
      <c r="A2343" s="6">
        <v>5</v>
      </c>
      <c r="B2343" s="6" t="s">
        <v>974</v>
      </c>
      <c r="C2343" s="6">
        <v>6</v>
      </c>
      <c r="D2343" s="6" t="s">
        <v>80</v>
      </c>
      <c r="E2343" s="6">
        <v>2015</v>
      </c>
      <c r="F2343" s="6" t="s">
        <v>948</v>
      </c>
      <c r="G2343" s="9">
        <v>4.4000000000000004</v>
      </c>
      <c r="H2343" s="9">
        <v>0.1</v>
      </c>
      <c r="I2343" s="9">
        <v>4.5</v>
      </c>
    </row>
    <row r="2344" spans="1:9" x14ac:dyDescent="0.3">
      <c r="A2344" s="6">
        <v>5</v>
      </c>
      <c r="B2344" s="6" t="s">
        <v>974</v>
      </c>
      <c r="C2344" s="6">
        <v>7</v>
      </c>
      <c r="D2344" s="6" t="s">
        <v>959</v>
      </c>
      <c r="E2344" s="6">
        <v>2015</v>
      </c>
      <c r="F2344" s="6" t="s">
        <v>948</v>
      </c>
      <c r="G2344" s="9">
        <v>18.600000000000001</v>
      </c>
      <c r="H2344" s="9">
        <v>0</v>
      </c>
      <c r="I2344" s="9">
        <v>18.600000000000001</v>
      </c>
    </row>
    <row r="2345" spans="1:9" x14ac:dyDescent="0.3">
      <c r="A2345" s="6">
        <v>5</v>
      </c>
      <c r="B2345" s="6" t="s">
        <v>974</v>
      </c>
      <c r="C2345" s="6">
        <v>8</v>
      </c>
      <c r="D2345" s="6" t="s">
        <v>960</v>
      </c>
      <c r="E2345" s="6">
        <v>2015</v>
      </c>
      <c r="F2345" s="6" t="s">
        <v>948</v>
      </c>
      <c r="G2345" s="9">
        <v>24.2</v>
      </c>
      <c r="H2345" s="9">
        <v>0.5</v>
      </c>
      <c r="I2345" s="9">
        <v>24.7</v>
      </c>
    </row>
    <row r="2346" spans="1:9" x14ac:dyDescent="0.3">
      <c r="A2346" s="6">
        <v>5</v>
      </c>
      <c r="B2346" s="6" t="s">
        <v>974</v>
      </c>
      <c r="C2346" s="6">
        <v>9</v>
      </c>
      <c r="D2346" s="6" t="s">
        <v>965</v>
      </c>
      <c r="E2346" s="6">
        <v>2015</v>
      </c>
      <c r="F2346" s="6" t="s">
        <v>948</v>
      </c>
      <c r="G2346" s="9">
        <v>0.5</v>
      </c>
      <c r="H2346" s="9">
        <v>0</v>
      </c>
      <c r="I2346" s="9">
        <v>0.5</v>
      </c>
    </row>
    <row r="2347" spans="1:9" x14ac:dyDescent="0.3">
      <c r="A2347" s="6">
        <v>5</v>
      </c>
      <c r="B2347" s="6" t="s">
        <v>974</v>
      </c>
      <c r="C2347" s="6">
        <v>10</v>
      </c>
      <c r="D2347" s="6" t="s">
        <v>70</v>
      </c>
      <c r="E2347" s="6">
        <v>2015</v>
      </c>
      <c r="F2347" s="6" t="s">
        <v>948</v>
      </c>
      <c r="G2347" s="9">
        <v>3.2</v>
      </c>
      <c r="H2347" s="9">
        <v>0.8</v>
      </c>
      <c r="I2347" s="9">
        <v>4</v>
      </c>
    </row>
    <row r="2348" spans="1:9" x14ac:dyDescent="0.3">
      <c r="A2348" s="6">
        <v>5</v>
      </c>
      <c r="B2348" s="6" t="s">
        <v>974</v>
      </c>
      <c r="C2348" s="6">
        <v>11</v>
      </c>
      <c r="D2348" s="6" t="s">
        <v>966</v>
      </c>
      <c r="E2348" s="6">
        <v>2015</v>
      </c>
      <c r="F2348" s="6" t="s">
        <v>948</v>
      </c>
      <c r="G2348" s="9">
        <v>3.8</v>
      </c>
      <c r="H2348" s="9">
        <v>0.2</v>
      </c>
      <c r="I2348" s="9">
        <v>4</v>
      </c>
    </row>
    <row r="2349" spans="1:9" x14ac:dyDescent="0.3">
      <c r="A2349" s="6">
        <v>5</v>
      </c>
      <c r="B2349" s="6" t="s">
        <v>974</v>
      </c>
      <c r="C2349" s="6">
        <v>12</v>
      </c>
      <c r="D2349" s="6" t="s">
        <v>967</v>
      </c>
      <c r="E2349" s="6">
        <v>2015</v>
      </c>
      <c r="F2349" s="6" t="s">
        <v>948</v>
      </c>
      <c r="G2349" s="9">
        <v>2.1</v>
      </c>
      <c r="H2349" s="9">
        <v>0.1</v>
      </c>
      <c r="I2349" s="9">
        <v>2.2000000000000002</v>
      </c>
    </row>
    <row r="2350" spans="1:9" x14ac:dyDescent="0.3">
      <c r="A2350" s="6">
        <v>5</v>
      </c>
      <c r="B2350" s="6" t="s">
        <v>974</v>
      </c>
      <c r="C2350" s="6">
        <v>13</v>
      </c>
      <c r="D2350" s="6" t="s">
        <v>968</v>
      </c>
      <c r="E2350" s="6">
        <v>2015</v>
      </c>
      <c r="F2350" s="6" t="s">
        <v>948</v>
      </c>
      <c r="G2350" s="9">
        <v>1.5</v>
      </c>
      <c r="H2350" s="9">
        <v>0</v>
      </c>
      <c r="I2350" s="9">
        <v>1.5</v>
      </c>
    </row>
    <row r="2351" spans="1:9" x14ac:dyDescent="0.3">
      <c r="A2351" s="6">
        <v>5</v>
      </c>
      <c r="B2351" s="6" t="s">
        <v>974</v>
      </c>
      <c r="C2351" s="6">
        <v>14</v>
      </c>
      <c r="D2351" s="6" t="s">
        <v>969</v>
      </c>
      <c r="E2351" s="6">
        <v>2015</v>
      </c>
      <c r="F2351" s="6" t="s">
        <v>948</v>
      </c>
      <c r="G2351" s="9"/>
      <c r="H2351" s="9"/>
      <c r="I2351" s="9">
        <v>116.3</v>
      </c>
    </row>
    <row r="2352" spans="1:9" x14ac:dyDescent="0.3">
      <c r="A2352" s="6">
        <v>5</v>
      </c>
      <c r="B2352" s="6" t="s">
        <v>974</v>
      </c>
      <c r="C2352" s="6">
        <v>15</v>
      </c>
      <c r="D2352" s="6" t="s">
        <v>970</v>
      </c>
      <c r="E2352" s="6">
        <v>2015</v>
      </c>
      <c r="F2352" s="6" t="s">
        <v>948</v>
      </c>
      <c r="G2352" s="9"/>
      <c r="H2352" s="9"/>
      <c r="I2352" s="9">
        <v>100</v>
      </c>
    </row>
    <row r="2353" spans="1:9" x14ac:dyDescent="0.3">
      <c r="A2353" s="6">
        <v>5</v>
      </c>
      <c r="B2353" s="6" t="s">
        <v>974</v>
      </c>
      <c r="C2353" s="6">
        <v>16</v>
      </c>
      <c r="D2353" s="6" t="s">
        <v>971</v>
      </c>
      <c r="E2353" s="6">
        <v>2015</v>
      </c>
      <c r="F2353" s="6" t="s">
        <v>948</v>
      </c>
      <c r="G2353" s="9"/>
      <c r="H2353" s="9"/>
      <c r="I2353" s="9">
        <v>18</v>
      </c>
    </row>
    <row r="2354" spans="1:9" x14ac:dyDescent="0.3">
      <c r="A2354" s="6">
        <v>5</v>
      </c>
      <c r="B2354" s="6" t="s">
        <v>974</v>
      </c>
      <c r="C2354" s="6">
        <v>1</v>
      </c>
      <c r="D2354" s="6" t="s">
        <v>946</v>
      </c>
      <c r="E2354" s="6">
        <v>2016</v>
      </c>
      <c r="F2354" s="6" t="s">
        <v>948</v>
      </c>
      <c r="G2354" s="9">
        <v>93.1</v>
      </c>
      <c r="H2354" s="9">
        <v>6.9</v>
      </c>
      <c r="I2354" s="9">
        <v>100</v>
      </c>
    </row>
    <row r="2355" spans="1:9" x14ac:dyDescent="0.3">
      <c r="A2355" s="6">
        <v>5</v>
      </c>
      <c r="B2355" s="6" t="s">
        <v>974</v>
      </c>
      <c r="C2355" s="6">
        <v>2</v>
      </c>
      <c r="D2355" s="6" t="s">
        <v>951</v>
      </c>
      <c r="E2355" s="6">
        <v>2016</v>
      </c>
      <c r="F2355" s="6" t="s">
        <v>948</v>
      </c>
      <c r="G2355" s="9">
        <v>2</v>
      </c>
      <c r="H2355" s="9">
        <v>0.4</v>
      </c>
      <c r="I2355" s="9">
        <v>2.4</v>
      </c>
    </row>
    <row r="2356" spans="1:9" x14ac:dyDescent="0.3">
      <c r="A2356" s="6">
        <v>5</v>
      </c>
      <c r="B2356" s="6" t="s">
        <v>974</v>
      </c>
      <c r="C2356" s="6">
        <v>3</v>
      </c>
      <c r="D2356" s="6" t="s">
        <v>953</v>
      </c>
      <c r="E2356" s="6">
        <v>2016</v>
      </c>
      <c r="F2356" s="6" t="s">
        <v>948</v>
      </c>
      <c r="G2356" s="9">
        <v>8.1</v>
      </c>
      <c r="H2356" s="9">
        <v>1.3</v>
      </c>
      <c r="I2356" s="9">
        <v>9.4</v>
      </c>
    </row>
    <row r="2357" spans="1:9" x14ac:dyDescent="0.3">
      <c r="A2357" s="6">
        <v>5</v>
      </c>
      <c r="B2357" s="6" t="s">
        <v>974</v>
      </c>
      <c r="C2357" s="6">
        <v>4</v>
      </c>
      <c r="D2357" s="6" t="s">
        <v>955</v>
      </c>
      <c r="E2357" s="6">
        <v>2016</v>
      </c>
      <c r="F2357" s="6" t="s">
        <v>948</v>
      </c>
      <c r="G2357" s="9">
        <v>21.4</v>
      </c>
      <c r="H2357" s="9">
        <v>2.2999999999999998</v>
      </c>
      <c r="I2357" s="9">
        <v>23.7</v>
      </c>
    </row>
    <row r="2358" spans="1:9" x14ac:dyDescent="0.3">
      <c r="A2358" s="6">
        <v>5</v>
      </c>
      <c r="B2358" s="6" t="s">
        <v>974</v>
      </c>
      <c r="C2358" s="6">
        <v>5</v>
      </c>
      <c r="D2358" s="6" t="s">
        <v>957</v>
      </c>
      <c r="E2358" s="6">
        <v>2016</v>
      </c>
      <c r="F2358" s="6" t="s">
        <v>948</v>
      </c>
      <c r="G2358" s="9">
        <v>2.9</v>
      </c>
      <c r="H2358" s="9">
        <v>1.3</v>
      </c>
      <c r="I2358" s="9">
        <v>4.0999999999999996</v>
      </c>
    </row>
    <row r="2359" spans="1:9" x14ac:dyDescent="0.3">
      <c r="A2359" s="6">
        <v>5</v>
      </c>
      <c r="B2359" s="6" t="s">
        <v>974</v>
      </c>
      <c r="C2359" s="6">
        <v>6</v>
      </c>
      <c r="D2359" s="6" t="s">
        <v>80</v>
      </c>
      <c r="E2359" s="6">
        <v>2016</v>
      </c>
      <c r="F2359" s="6" t="s">
        <v>948</v>
      </c>
      <c r="G2359" s="9">
        <v>4.3</v>
      </c>
      <c r="H2359" s="9">
        <v>0.1</v>
      </c>
      <c r="I2359" s="9">
        <v>4.4000000000000004</v>
      </c>
    </row>
    <row r="2360" spans="1:9" x14ac:dyDescent="0.3">
      <c r="A2360" s="6">
        <v>5</v>
      </c>
      <c r="B2360" s="6" t="s">
        <v>974</v>
      </c>
      <c r="C2360" s="6">
        <v>7</v>
      </c>
      <c r="D2360" s="6" t="s">
        <v>959</v>
      </c>
      <c r="E2360" s="6">
        <v>2016</v>
      </c>
      <c r="F2360" s="6" t="s">
        <v>948</v>
      </c>
      <c r="G2360" s="9">
        <v>18.5</v>
      </c>
      <c r="H2360" s="9">
        <v>0</v>
      </c>
      <c r="I2360" s="9">
        <v>18.600000000000001</v>
      </c>
    </row>
    <row r="2361" spans="1:9" x14ac:dyDescent="0.3">
      <c r="A2361" s="6">
        <v>5</v>
      </c>
      <c r="B2361" s="6" t="s">
        <v>974</v>
      </c>
      <c r="C2361" s="6">
        <v>8</v>
      </c>
      <c r="D2361" s="6" t="s">
        <v>960</v>
      </c>
      <c r="E2361" s="6">
        <v>2016</v>
      </c>
      <c r="F2361" s="6" t="s">
        <v>948</v>
      </c>
      <c r="G2361" s="9">
        <v>24.6</v>
      </c>
      <c r="H2361" s="9">
        <v>0.5</v>
      </c>
      <c r="I2361" s="9">
        <v>25.1</v>
      </c>
    </row>
    <row r="2362" spans="1:9" x14ac:dyDescent="0.3">
      <c r="A2362" s="6">
        <v>5</v>
      </c>
      <c r="B2362" s="6" t="s">
        <v>974</v>
      </c>
      <c r="C2362" s="6">
        <v>9</v>
      </c>
      <c r="D2362" s="6" t="s">
        <v>965</v>
      </c>
      <c r="E2362" s="6">
        <v>2016</v>
      </c>
      <c r="F2362" s="6" t="s">
        <v>948</v>
      </c>
      <c r="G2362" s="9">
        <v>0.5</v>
      </c>
      <c r="H2362" s="9">
        <v>0</v>
      </c>
      <c r="I2362" s="9">
        <v>0.5</v>
      </c>
    </row>
    <row r="2363" spans="1:9" x14ac:dyDescent="0.3">
      <c r="A2363" s="6">
        <v>5</v>
      </c>
      <c r="B2363" s="6" t="s">
        <v>974</v>
      </c>
      <c r="C2363" s="6">
        <v>10</v>
      </c>
      <c r="D2363" s="6" t="s">
        <v>70</v>
      </c>
      <c r="E2363" s="6">
        <v>2016</v>
      </c>
      <c r="F2363" s="6" t="s">
        <v>948</v>
      </c>
      <c r="G2363" s="9">
        <v>3.1</v>
      </c>
      <c r="H2363" s="9">
        <v>0.7</v>
      </c>
      <c r="I2363" s="9">
        <v>3.8</v>
      </c>
    </row>
    <row r="2364" spans="1:9" x14ac:dyDescent="0.3">
      <c r="A2364" s="6">
        <v>5</v>
      </c>
      <c r="B2364" s="6" t="s">
        <v>974</v>
      </c>
      <c r="C2364" s="6">
        <v>11</v>
      </c>
      <c r="D2364" s="6" t="s">
        <v>966</v>
      </c>
      <c r="E2364" s="6">
        <v>2016</v>
      </c>
      <c r="F2364" s="6" t="s">
        <v>948</v>
      </c>
      <c r="G2364" s="9">
        <v>4</v>
      </c>
      <c r="H2364" s="9">
        <v>0.2</v>
      </c>
      <c r="I2364" s="9">
        <v>4.2</v>
      </c>
    </row>
    <row r="2365" spans="1:9" x14ac:dyDescent="0.3">
      <c r="A2365" s="6">
        <v>5</v>
      </c>
      <c r="B2365" s="6" t="s">
        <v>974</v>
      </c>
      <c r="C2365" s="6">
        <v>12</v>
      </c>
      <c r="D2365" s="6" t="s">
        <v>967</v>
      </c>
      <c r="E2365" s="6">
        <v>2016</v>
      </c>
      <c r="F2365" s="6" t="s">
        <v>948</v>
      </c>
      <c r="G2365" s="9">
        <v>2.2000000000000002</v>
      </c>
      <c r="H2365" s="9">
        <v>0.1</v>
      </c>
      <c r="I2365" s="9">
        <v>2.2999999999999998</v>
      </c>
    </row>
    <row r="2366" spans="1:9" x14ac:dyDescent="0.3">
      <c r="A2366" s="6">
        <v>5</v>
      </c>
      <c r="B2366" s="6" t="s">
        <v>974</v>
      </c>
      <c r="C2366" s="6">
        <v>13</v>
      </c>
      <c r="D2366" s="6" t="s">
        <v>968</v>
      </c>
      <c r="E2366" s="6">
        <v>2016</v>
      </c>
      <c r="F2366" s="6" t="s">
        <v>948</v>
      </c>
      <c r="G2366" s="9">
        <v>1.5</v>
      </c>
      <c r="H2366" s="9">
        <v>0</v>
      </c>
      <c r="I2366" s="9">
        <v>1.5</v>
      </c>
    </row>
    <row r="2367" spans="1:9" x14ac:dyDescent="0.3">
      <c r="A2367" s="6">
        <v>5</v>
      </c>
      <c r="B2367" s="6" t="s">
        <v>974</v>
      </c>
      <c r="C2367" s="6">
        <v>14</v>
      </c>
      <c r="D2367" s="6" t="s">
        <v>969</v>
      </c>
      <c r="E2367" s="6">
        <v>2016</v>
      </c>
      <c r="F2367" s="6" t="s">
        <v>948</v>
      </c>
      <c r="G2367" s="9"/>
      <c r="H2367" s="9"/>
      <c r="I2367" s="9">
        <v>116.3</v>
      </c>
    </row>
    <row r="2368" spans="1:9" x14ac:dyDescent="0.3">
      <c r="A2368" s="6">
        <v>5</v>
      </c>
      <c r="B2368" s="6" t="s">
        <v>974</v>
      </c>
      <c r="C2368" s="6">
        <v>15</v>
      </c>
      <c r="D2368" s="6" t="s">
        <v>970</v>
      </c>
      <c r="E2368" s="6">
        <v>2016</v>
      </c>
      <c r="F2368" s="6" t="s">
        <v>948</v>
      </c>
      <c r="G2368" s="9"/>
      <c r="H2368" s="9"/>
      <c r="I2368" s="9">
        <v>100</v>
      </c>
    </row>
    <row r="2369" spans="1:9" x14ac:dyDescent="0.3">
      <c r="A2369" s="6">
        <v>5</v>
      </c>
      <c r="B2369" s="6" t="s">
        <v>974</v>
      </c>
      <c r="C2369" s="6">
        <v>16</v>
      </c>
      <c r="D2369" s="6" t="s">
        <v>971</v>
      </c>
      <c r="E2369" s="6">
        <v>2016</v>
      </c>
      <c r="F2369" s="6" t="s">
        <v>948</v>
      </c>
      <c r="G2369" s="9"/>
      <c r="H2369" s="9"/>
      <c r="I2369" s="9">
        <v>18.3</v>
      </c>
    </row>
    <row r="2370" spans="1:9" x14ac:dyDescent="0.3">
      <c r="A2370" s="6">
        <v>5</v>
      </c>
      <c r="B2370" s="6" t="s">
        <v>974</v>
      </c>
      <c r="C2370" s="6">
        <v>1</v>
      </c>
      <c r="D2370" s="6" t="s">
        <v>946</v>
      </c>
      <c r="E2370" s="6">
        <v>2017</v>
      </c>
      <c r="F2370" s="6" t="s">
        <v>948</v>
      </c>
      <c r="G2370" s="9">
        <v>93.6</v>
      </c>
      <c r="H2370" s="9">
        <v>6.4</v>
      </c>
      <c r="I2370" s="9">
        <v>100</v>
      </c>
    </row>
    <row r="2371" spans="1:9" x14ac:dyDescent="0.3">
      <c r="A2371" s="6">
        <v>5</v>
      </c>
      <c r="B2371" s="6" t="s">
        <v>974</v>
      </c>
      <c r="C2371" s="6">
        <v>2</v>
      </c>
      <c r="D2371" s="6" t="s">
        <v>951</v>
      </c>
      <c r="E2371" s="6">
        <v>2017</v>
      </c>
      <c r="F2371" s="6" t="s">
        <v>948</v>
      </c>
      <c r="G2371" s="9">
        <v>1.7</v>
      </c>
      <c r="H2371" s="9">
        <v>0.4</v>
      </c>
      <c r="I2371" s="9">
        <v>2</v>
      </c>
    </row>
    <row r="2372" spans="1:9" x14ac:dyDescent="0.3">
      <c r="A2372" s="6">
        <v>5</v>
      </c>
      <c r="B2372" s="6" t="s">
        <v>974</v>
      </c>
      <c r="C2372" s="6">
        <v>3</v>
      </c>
      <c r="D2372" s="6" t="s">
        <v>953</v>
      </c>
      <c r="E2372" s="6">
        <v>2017</v>
      </c>
      <c r="F2372" s="6" t="s">
        <v>948</v>
      </c>
      <c r="G2372" s="9">
        <v>8.4</v>
      </c>
      <c r="H2372" s="9">
        <v>1.3</v>
      </c>
      <c r="I2372" s="9">
        <v>9.6999999999999993</v>
      </c>
    </row>
    <row r="2373" spans="1:9" x14ac:dyDescent="0.3">
      <c r="A2373" s="6">
        <v>5</v>
      </c>
      <c r="B2373" s="6" t="s">
        <v>974</v>
      </c>
      <c r="C2373" s="6">
        <v>4</v>
      </c>
      <c r="D2373" s="6" t="s">
        <v>955</v>
      </c>
      <c r="E2373" s="6">
        <v>2017</v>
      </c>
      <c r="F2373" s="6" t="s">
        <v>948</v>
      </c>
      <c r="G2373" s="9">
        <v>21.4</v>
      </c>
      <c r="H2373" s="9">
        <v>2.1</v>
      </c>
      <c r="I2373" s="9">
        <v>23.5</v>
      </c>
    </row>
    <row r="2374" spans="1:9" x14ac:dyDescent="0.3">
      <c r="A2374" s="6">
        <v>5</v>
      </c>
      <c r="B2374" s="6" t="s">
        <v>974</v>
      </c>
      <c r="C2374" s="6">
        <v>5</v>
      </c>
      <c r="D2374" s="6" t="s">
        <v>957</v>
      </c>
      <c r="E2374" s="6">
        <v>2017</v>
      </c>
      <c r="F2374" s="6" t="s">
        <v>948</v>
      </c>
      <c r="G2374" s="9">
        <v>2.6</v>
      </c>
      <c r="H2374" s="9">
        <v>1.1000000000000001</v>
      </c>
      <c r="I2374" s="9">
        <v>3.8</v>
      </c>
    </row>
    <row r="2375" spans="1:9" x14ac:dyDescent="0.3">
      <c r="A2375" s="6">
        <v>5</v>
      </c>
      <c r="B2375" s="6" t="s">
        <v>974</v>
      </c>
      <c r="C2375" s="6">
        <v>6</v>
      </c>
      <c r="D2375" s="6" t="s">
        <v>80</v>
      </c>
      <c r="E2375" s="6">
        <v>2017</v>
      </c>
      <c r="F2375" s="6" t="s">
        <v>948</v>
      </c>
      <c r="G2375" s="9">
        <v>4.3</v>
      </c>
      <c r="H2375" s="9">
        <v>0.1</v>
      </c>
      <c r="I2375" s="9">
        <v>4.4000000000000004</v>
      </c>
    </row>
    <row r="2376" spans="1:9" x14ac:dyDescent="0.3">
      <c r="A2376" s="6">
        <v>5</v>
      </c>
      <c r="B2376" s="6" t="s">
        <v>974</v>
      </c>
      <c r="C2376" s="6">
        <v>7</v>
      </c>
      <c r="D2376" s="6" t="s">
        <v>959</v>
      </c>
      <c r="E2376" s="6">
        <v>2017</v>
      </c>
      <c r="F2376" s="6" t="s">
        <v>948</v>
      </c>
      <c r="G2376" s="9">
        <v>18.3</v>
      </c>
      <c r="H2376" s="9">
        <v>0</v>
      </c>
      <c r="I2376" s="9">
        <v>18.3</v>
      </c>
    </row>
    <row r="2377" spans="1:9" x14ac:dyDescent="0.3">
      <c r="A2377" s="6">
        <v>5</v>
      </c>
      <c r="B2377" s="6" t="s">
        <v>974</v>
      </c>
      <c r="C2377" s="6">
        <v>8</v>
      </c>
      <c r="D2377" s="6" t="s">
        <v>960</v>
      </c>
      <c r="E2377" s="6">
        <v>2017</v>
      </c>
      <c r="F2377" s="6" t="s">
        <v>948</v>
      </c>
      <c r="G2377" s="9">
        <v>25.4</v>
      </c>
      <c r="H2377" s="9">
        <v>0.5</v>
      </c>
      <c r="I2377" s="9">
        <v>25.8</v>
      </c>
    </row>
    <row r="2378" spans="1:9" x14ac:dyDescent="0.3">
      <c r="A2378" s="6">
        <v>5</v>
      </c>
      <c r="B2378" s="6" t="s">
        <v>974</v>
      </c>
      <c r="C2378" s="6">
        <v>9</v>
      </c>
      <c r="D2378" s="6" t="s">
        <v>965</v>
      </c>
      <c r="E2378" s="6">
        <v>2017</v>
      </c>
      <c r="F2378" s="6" t="s">
        <v>948</v>
      </c>
      <c r="G2378" s="9">
        <v>0.5</v>
      </c>
      <c r="H2378" s="9">
        <v>0</v>
      </c>
      <c r="I2378" s="9">
        <v>0.5</v>
      </c>
    </row>
    <row r="2379" spans="1:9" x14ac:dyDescent="0.3">
      <c r="A2379" s="6">
        <v>5</v>
      </c>
      <c r="B2379" s="6" t="s">
        <v>974</v>
      </c>
      <c r="C2379" s="6">
        <v>10</v>
      </c>
      <c r="D2379" s="6" t="s">
        <v>70</v>
      </c>
      <c r="E2379" s="6">
        <v>2017</v>
      </c>
      <c r="F2379" s="6" t="s">
        <v>948</v>
      </c>
      <c r="G2379" s="9">
        <v>3.2</v>
      </c>
      <c r="H2379" s="9">
        <v>0.7</v>
      </c>
      <c r="I2379" s="9">
        <v>3.9</v>
      </c>
    </row>
    <row r="2380" spans="1:9" x14ac:dyDescent="0.3">
      <c r="A2380" s="6">
        <v>5</v>
      </c>
      <c r="B2380" s="6" t="s">
        <v>974</v>
      </c>
      <c r="C2380" s="6">
        <v>11</v>
      </c>
      <c r="D2380" s="6" t="s">
        <v>966</v>
      </c>
      <c r="E2380" s="6">
        <v>2017</v>
      </c>
      <c r="F2380" s="6" t="s">
        <v>948</v>
      </c>
      <c r="G2380" s="9">
        <v>3.9</v>
      </c>
      <c r="H2380" s="9">
        <v>0.2</v>
      </c>
      <c r="I2380" s="9">
        <v>4.0999999999999996</v>
      </c>
    </row>
    <row r="2381" spans="1:9" x14ac:dyDescent="0.3">
      <c r="A2381" s="6">
        <v>5</v>
      </c>
      <c r="B2381" s="6" t="s">
        <v>974</v>
      </c>
      <c r="C2381" s="6">
        <v>12</v>
      </c>
      <c r="D2381" s="6" t="s">
        <v>967</v>
      </c>
      <c r="E2381" s="6">
        <v>2017</v>
      </c>
      <c r="F2381" s="6" t="s">
        <v>948</v>
      </c>
      <c r="G2381" s="9">
        <v>2.2999999999999998</v>
      </c>
      <c r="H2381" s="9">
        <v>0.1</v>
      </c>
      <c r="I2381" s="9">
        <v>2.4</v>
      </c>
    </row>
    <row r="2382" spans="1:9" x14ac:dyDescent="0.3">
      <c r="A2382" s="6">
        <v>5</v>
      </c>
      <c r="B2382" s="6" t="s">
        <v>974</v>
      </c>
      <c r="C2382" s="6">
        <v>13</v>
      </c>
      <c r="D2382" s="6" t="s">
        <v>968</v>
      </c>
      <c r="E2382" s="6">
        <v>2017</v>
      </c>
      <c r="F2382" s="6" t="s">
        <v>948</v>
      </c>
      <c r="G2382" s="9">
        <v>1.5</v>
      </c>
      <c r="H2382" s="9">
        <v>0</v>
      </c>
      <c r="I2382" s="9">
        <v>1.5</v>
      </c>
    </row>
    <row r="2383" spans="1:9" x14ac:dyDescent="0.3">
      <c r="A2383" s="6">
        <v>5</v>
      </c>
      <c r="B2383" s="6" t="s">
        <v>974</v>
      </c>
      <c r="C2383" s="6">
        <v>14</v>
      </c>
      <c r="D2383" s="6" t="s">
        <v>969</v>
      </c>
      <c r="E2383" s="6">
        <v>2017</v>
      </c>
      <c r="F2383" s="6" t="s">
        <v>948</v>
      </c>
      <c r="G2383" s="9"/>
      <c r="H2383" s="9"/>
      <c r="I2383" s="9">
        <v>115.3</v>
      </c>
    </row>
    <row r="2384" spans="1:9" x14ac:dyDescent="0.3">
      <c r="A2384" s="6">
        <v>5</v>
      </c>
      <c r="B2384" s="6" t="s">
        <v>974</v>
      </c>
      <c r="C2384" s="6">
        <v>15</v>
      </c>
      <c r="D2384" s="6" t="s">
        <v>970</v>
      </c>
      <c r="E2384" s="6">
        <v>2017</v>
      </c>
      <c r="F2384" s="6" t="s">
        <v>948</v>
      </c>
      <c r="G2384" s="9"/>
      <c r="H2384" s="9"/>
      <c r="I2384" s="9">
        <v>100</v>
      </c>
    </row>
    <row r="2385" spans="1:9" x14ac:dyDescent="0.3">
      <c r="A2385" s="6">
        <v>5</v>
      </c>
      <c r="B2385" s="6" t="s">
        <v>974</v>
      </c>
      <c r="C2385" s="6">
        <v>16</v>
      </c>
      <c r="D2385" s="6" t="s">
        <v>971</v>
      </c>
      <c r="E2385" s="6">
        <v>2017</v>
      </c>
      <c r="F2385" s="6" t="s">
        <v>948</v>
      </c>
      <c r="G2385" s="9"/>
      <c r="H2385" s="9"/>
      <c r="I2385" s="9">
        <v>18.2</v>
      </c>
    </row>
    <row r="2386" spans="1:9" x14ac:dyDescent="0.3">
      <c r="A2386" s="6">
        <v>5</v>
      </c>
      <c r="B2386" s="6" t="s">
        <v>974</v>
      </c>
      <c r="C2386" s="6">
        <v>1</v>
      </c>
      <c r="D2386" s="6" t="s">
        <v>946</v>
      </c>
      <c r="E2386" s="6">
        <v>2018</v>
      </c>
      <c r="F2386" s="6" t="s">
        <v>948</v>
      </c>
      <c r="G2386" s="9">
        <v>93.7</v>
      </c>
      <c r="H2386" s="9">
        <v>6.3</v>
      </c>
      <c r="I2386" s="9">
        <v>100</v>
      </c>
    </row>
    <row r="2387" spans="1:9" x14ac:dyDescent="0.3">
      <c r="A2387" s="6">
        <v>5</v>
      </c>
      <c r="B2387" s="6" t="s">
        <v>974</v>
      </c>
      <c r="C2387" s="6">
        <v>2</v>
      </c>
      <c r="D2387" s="6" t="s">
        <v>951</v>
      </c>
      <c r="E2387" s="6">
        <v>2018</v>
      </c>
      <c r="F2387" s="6" t="s">
        <v>948</v>
      </c>
      <c r="G2387" s="9">
        <v>1.6</v>
      </c>
      <c r="H2387" s="9">
        <v>0.4</v>
      </c>
      <c r="I2387" s="9">
        <v>2</v>
      </c>
    </row>
    <row r="2388" spans="1:9" x14ac:dyDescent="0.3">
      <c r="A2388" s="6">
        <v>5</v>
      </c>
      <c r="B2388" s="6" t="s">
        <v>974</v>
      </c>
      <c r="C2388" s="6">
        <v>3</v>
      </c>
      <c r="D2388" s="6" t="s">
        <v>953</v>
      </c>
      <c r="E2388" s="6">
        <v>2018</v>
      </c>
      <c r="F2388" s="6" t="s">
        <v>948</v>
      </c>
      <c r="G2388" s="9">
        <v>8.5</v>
      </c>
      <c r="H2388" s="9">
        <v>1.3</v>
      </c>
      <c r="I2388" s="9">
        <v>9.8000000000000007</v>
      </c>
    </row>
    <row r="2389" spans="1:9" x14ac:dyDescent="0.3">
      <c r="A2389" s="6">
        <v>5</v>
      </c>
      <c r="B2389" s="6" t="s">
        <v>974</v>
      </c>
      <c r="C2389" s="6">
        <v>4</v>
      </c>
      <c r="D2389" s="6" t="s">
        <v>955</v>
      </c>
      <c r="E2389" s="6">
        <v>2018</v>
      </c>
      <c r="F2389" s="6" t="s">
        <v>948</v>
      </c>
      <c r="G2389" s="9">
        <v>21.3</v>
      </c>
      <c r="H2389" s="9">
        <v>2.1</v>
      </c>
      <c r="I2389" s="9">
        <v>23.4</v>
      </c>
    </row>
    <row r="2390" spans="1:9" x14ac:dyDescent="0.3">
      <c r="A2390" s="6">
        <v>5</v>
      </c>
      <c r="B2390" s="6" t="s">
        <v>974</v>
      </c>
      <c r="C2390" s="6">
        <v>5</v>
      </c>
      <c r="D2390" s="6" t="s">
        <v>957</v>
      </c>
      <c r="E2390" s="6">
        <v>2018</v>
      </c>
      <c r="F2390" s="6" t="s">
        <v>948</v>
      </c>
      <c r="G2390" s="9">
        <v>2.7</v>
      </c>
      <c r="H2390" s="9">
        <v>1.2</v>
      </c>
      <c r="I2390" s="9">
        <v>4</v>
      </c>
    </row>
    <row r="2391" spans="1:9" x14ac:dyDescent="0.3">
      <c r="A2391" s="6">
        <v>5</v>
      </c>
      <c r="B2391" s="6" t="s">
        <v>974</v>
      </c>
      <c r="C2391" s="6">
        <v>6</v>
      </c>
      <c r="D2391" s="6" t="s">
        <v>80</v>
      </c>
      <c r="E2391" s="6">
        <v>2018</v>
      </c>
      <c r="F2391" s="6" t="s">
        <v>948</v>
      </c>
      <c r="G2391" s="9">
        <v>4.4000000000000004</v>
      </c>
      <c r="H2391" s="9">
        <v>0.1</v>
      </c>
      <c r="I2391" s="9">
        <v>4.4000000000000004</v>
      </c>
    </row>
    <row r="2392" spans="1:9" x14ac:dyDescent="0.3">
      <c r="A2392" s="6">
        <v>5</v>
      </c>
      <c r="B2392" s="6" t="s">
        <v>974</v>
      </c>
      <c r="C2392" s="6">
        <v>7</v>
      </c>
      <c r="D2392" s="6" t="s">
        <v>959</v>
      </c>
      <c r="E2392" s="6">
        <v>2018</v>
      </c>
      <c r="F2392" s="6" t="s">
        <v>948</v>
      </c>
      <c r="G2392" s="9">
        <v>18.5</v>
      </c>
      <c r="H2392" s="9">
        <v>-0.1</v>
      </c>
      <c r="I2392" s="9">
        <v>18.3</v>
      </c>
    </row>
    <row r="2393" spans="1:9" x14ac:dyDescent="0.3">
      <c r="A2393" s="6">
        <v>5</v>
      </c>
      <c r="B2393" s="6" t="s">
        <v>974</v>
      </c>
      <c r="C2393" s="6">
        <v>8</v>
      </c>
      <c r="D2393" s="6" t="s">
        <v>960</v>
      </c>
      <c r="E2393" s="6">
        <v>2018</v>
      </c>
      <c r="F2393" s="6" t="s">
        <v>948</v>
      </c>
      <c r="G2393" s="9">
        <v>25.2</v>
      </c>
      <c r="H2393" s="9">
        <v>0.5</v>
      </c>
      <c r="I2393" s="9">
        <v>25.7</v>
      </c>
    </row>
    <row r="2394" spans="1:9" x14ac:dyDescent="0.3">
      <c r="A2394" s="6">
        <v>5</v>
      </c>
      <c r="B2394" s="6" t="s">
        <v>974</v>
      </c>
      <c r="C2394" s="6">
        <v>9</v>
      </c>
      <c r="D2394" s="6" t="s">
        <v>965</v>
      </c>
      <c r="E2394" s="6">
        <v>2018</v>
      </c>
      <c r="F2394" s="6" t="s">
        <v>948</v>
      </c>
      <c r="G2394" s="9">
        <v>0.5</v>
      </c>
      <c r="H2394" s="9">
        <v>0</v>
      </c>
      <c r="I2394" s="9">
        <v>0.5</v>
      </c>
    </row>
    <row r="2395" spans="1:9" x14ac:dyDescent="0.3">
      <c r="A2395" s="6">
        <v>5</v>
      </c>
      <c r="B2395" s="6" t="s">
        <v>974</v>
      </c>
      <c r="C2395" s="6">
        <v>10</v>
      </c>
      <c r="D2395" s="6" t="s">
        <v>70</v>
      </c>
      <c r="E2395" s="6">
        <v>2018</v>
      </c>
      <c r="F2395" s="6" t="s">
        <v>948</v>
      </c>
      <c r="G2395" s="9">
        <v>3.2</v>
      </c>
      <c r="H2395" s="9">
        <v>0.6</v>
      </c>
      <c r="I2395" s="9">
        <v>3.9</v>
      </c>
    </row>
    <row r="2396" spans="1:9" x14ac:dyDescent="0.3">
      <c r="A2396" s="6">
        <v>5</v>
      </c>
      <c r="B2396" s="6" t="s">
        <v>974</v>
      </c>
      <c r="C2396" s="6">
        <v>11</v>
      </c>
      <c r="D2396" s="6" t="s">
        <v>966</v>
      </c>
      <c r="E2396" s="6">
        <v>2018</v>
      </c>
      <c r="F2396" s="6" t="s">
        <v>948</v>
      </c>
      <c r="G2396" s="9">
        <v>3.8</v>
      </c>
      <c r="H2396" s="9">
        <v>0.1</v>
      </c>
      <c r="I2396" s="9">
        <v>3.9</v>
      </c>
    </row>
    <row r="2397" spans="1:9" x14ac:dyDescent="0.3">
      <c r="A2397" s="6">
        <v>5</v>
      </c>
      <c r="B2397" s="6" t="s">
        <v>974</v>
      </c>
      <c r="C2397" s="6">
        <v>12</v>
      </c>
      <c r="D2397" s="6" t="s">
        <v>967</v>
      </c>
      <c r="E2397" s="6">
        <v>2018</v>
      </c>
      <c r="F2397" s="6" t="s">
        <v>948</v>
      </c>
      <c r="G2397" s="9">
        <v>2.4</v>
      </c>
      <c r="H2397" s="9">
        <v>0.1</v>
      </c>
      <c r="I2397" s="9">
        <v>2.5</v>
      </c>
    </row>
    <row r="2398" spans="1:9" x14ac:dyDescent="0.3">
      <c r="A2398" s="6">
        <v>5</v>
      </c>
      <c r="B2398" s="6" t="s">
        <v>974</v>
      </c>
      <c r="C2398" s="6">
        <v>13</v>
      </c>
      <c r="D2398" s="6" t="s">
        <v>968</v>
      </c>
      <c r="E2398" s="6">
        <v>2018</v>
      </c>
      <c r="F2398" s="6" t="s">
        <v>948</v>
      </c>
      <c r="G2398" s="9">
        <v>1.5</v>
      </c>
      <c r="H2398" s="9">
        <v>0</v>
      </c>
      <c r="I2398" s="9">
        <v>1.5</v>
      </c>
    </row>
    <row r="2399" spans="1:9" x14ac:dyDescent="0.3">
      <c r="A2399" s="6">
        <v>5</v>
      </c>
      <c r="B2399" s="6" t="s">
        <v>974</v>
      </c>
      <c r="C2399" s="6">
        <v>14</v>
      </c>
      <c r="D2399" s="6" t="s">
        <v>969</v>
      </c>
      <c r="E2399" s="6">
        <v>2018</v>
      </c>
      <c r="F2399" s="6" t="s">
        <v>948</v>
      </c>
      <c r="G2399" s="9"/>
      <c r="H2399" s="9"/>
      <c r="I2399" s="9">
        <v>116.1</v>
      </c>
    </row>
    <row r="2400" spans="1:9" x14ac:dyDescent="0.3">
      <c r="A2400" s="6">
        <v>5</v>
      </c>
      <c r="B2400" s="6" t="s">
        <v>974</v>
      </c>
      <c r="C2400" s="6">
        <v>15</v>
      </c>
      <c r="D2400" s="6" t="s">
        <v>970</v>
      </c>
      <c r="E2400" s="6">
        <v>2018</v>
      </c>
      <c r="F2400" s="6" t="s">
        <v>948</v>
      </c>
      <c r="G2400" s="9"/>
      <c r="H2400" s="9"/>
      <c r="I2400" s="9">
        <v>100</v>
      </c>
    </row>
    <row r="2401" spans="1:9" x14ac:dyDescent="0.3">
      <c r="A2401" s="6">
        <v>5</v>
      </c>
      <c r="B2401" s="6" t="s">
        <v>974</v>
      </c>
      <c r="C2401" s="6">
        <v>16</v>
      </c>
      <c r="D2401" s="6" t="s">
        <v>971</v>
      </c>
      <c r="E2401" s="6">
        <v>2018</v>
      </c>
      <c r="F2401" s="6" t="s">
        <v>948</v>
      </c>
      <c r="G2401" s="9"/>
      <c r="H2401" s="9"/>
      <c r="I2401" s="9">
        <v>18.100000000000001</v>
      </c>
    </row>
    <row r="2402" spans="1:9" x14ac:dyDescent="0.3">
      <c r="A2402" s="6">
        <v>5</v>
      </c>
      <c r="B2402" s="6" t="s">
        <v>974</v>
      </c>
      <c r="C2402" s="6">
        <v>1</v>
      </c>
      <c r="D2402" s="6" t="s">
        <v>946</v>
      </c>
      <c r="E2402" s="6">
        <v>2019</v>
      </c>
      <c r="F2402" s="6" t="s">
        <v>948</v>
      </c>
      <c r="G2402" s="9">
        <v>93.8</v>
      </c>
      <c r="H2402" s="9">
        <v>6.2</v>
      </c>
      <c r="I2402" s="9">
        <v>100</v>
      </c>
    </row>
    <row r="2403" spans="1:9" x14ac:dyDescent="0.3">
      <c r="A2403" s="6">
        <v>5</v>
      </c>
      <c r="B2403" s="6" t="s">
        <v>974</v>
      </c>
      <c r="C2403" s="6">
        <v>2</v>
      </c>
      <c r="D2403" s="6" t="s">
        <v>951</v>
      </c>
      <c r="E2403" s="6">
        <v>2019</v>
      </c>
      <c r="F2403" s="6" t="s">
        <v>948</v>
      </c>
      <c r="G2403" s="9">
        <v>1.8</v>
      </c>
      <c r="H2403" s="9">
        <v>0.4</v>
      </c>
      <c r="I2403" s="9">
        <v>2.2000000000000002</v>
      </c>
    </row>
    <row r="2404" spans="1:9" x14ac:dyDescent="0.3">
      <c r="A2404" s="6">
        <v>5</v>
      </c>
      <c r="B2404" s="6" t="s">
        <v>974</v>
      </c>
      <c r="C2404" s="6">
        <v>3</v>
      </c>
      <c r="D2404" s="6" t="s">
        <v>953</v>
      </c>
      <c r="E2404" s="6">
        <v>2019</v>
      </c>
      <c r="F2404" s="6" t="s">
        <v>948</v>
      </c>
      <c r="G2404" s="9">
        <v>7.7</v>
      </c>
      <c r="H2404" s="9">
        <v>1.4</v>
      </c>
      <c r="I2404" s="9">
        <v>9.1</v>
      </c>
    </row>
    <row r="2405" spans="1:9" x14ac:dyDescent="0.3">
      <c r="A2405" s="6">
        <v>5</v>
      </c>
      <c r="B2405" s="6" t="s">
        <v>974</v>
      </c>
      <c r="C2405" s="6">
        <v>4</v>
      </c>
      <c r="D2405" s="6" t="s">
        <v>955</v>
      </c>
      <c r="E2405" s="6">
        <v>2019</v>
      </c>
      <c r="F2405" s="6" t="s">
        <v>948</v>
      </c>
      <c r="G2405" s="9">
        <v>21.3</v>
      </c>
      <c r="H2405" s="9">
        <v>2.2000000000000002</v>
      </c>
      <c r="I2405" s="9">
        <v>23.6</v>
      </c>
    </row>
    <row r="2406" spans="1:9" x14ac:dyDescent="0.3">
      <c r="A2406" s="6">
        <v>5</v>
      </c>
      <c r="B2406" s="6" t="s">
        <v>974</v>
      </c>
      <c r="C2406" s="6">
        <v>5</v>
      </c>
      <c r="D2406" s="6" t="s">
        <v>957</v>
      </c>
      <c r="E2406" s="6">
        <v>2019</v>
      </c>
      <c r="F2406" s="6" t="s">
        <v>948</v>
      </c>
      <c r="G2406" s="9">
        <v>2.8</v>
      </c>
      <c r="H2406" s="9">
        <v>1.3</v>
      </c>
      <c r="I2406" s="9">
        <v>4.0999999999999996</v>
      </c>
    </row>
    <row r="2407" spans="1:9" x14ac:dyDescent="0.3">
      <c r="A2407" s="6">
        <v>5</v>
      </c>
      <c r="B2407" s="6" t="s">
        <v>974</v>
      </c>
      <c r="C2407" s="6">
        <v>6</v>
      </c>
      <c r="D2407" s="6" t="s">
        <v>80</v>
      </c>
      <c r="E2407" s="6">
        <v>2019</v>
      </c>
      <c r="F2407" s="6" t="s">
        <v>948</v>
      </c>
      <c r="G2407" s="9">
        <v>4.3</v>
      </c>
      <c r="H2407" s="9">
        <v>0.1</v>
      </c>
      <c r="I2407" s="9">
        <v>4.4000000000000004</v>
      </c>
    </row>
    <row r="2408" spans="1:9" x14ac:dyDescent="0.3">
      <c r="A2408" s="6">
        <v>5</v>
      </c>
      <c r="B2408" s="6" t="s">
        <v>974</v>
      </c>
      <c r="C2408" s="6">
        <v>7</v>
      </c>
      <c r="D2408" s="6" t="s">
        <v>959</v>
      </c>
      <c r="E2408" s="6">
        <v>2019</v>
      </c>
      <c r="F2408" s="6" t="s">
        <v>948</v>
      </c>
      <c r="G2408" s="9">
        <v>18.600000000000001</v>
      </c>
      <c r="H2408" s="9">
        <v>-0.4</v>
      </c>
      <c r="I2408" s="9">
        <v>18.2</v>
      </c>
    </row>
    <row r="2409" spans="1:9" x14ac:dyDescent="0.3">
      <c r="A2409" s="6">
        <v>5</v>
      </c>
      <c r="B2409" s="6" t="s">
        <v>974</v>
      </c>
      <c r="C2409" s="6">
        <v>8</v>
      </c>
      <c r="D2409" s="6" t="s">
        <v>960</v>
      </c>
      <c r="E2409" s="6">
        <v>2019</v>
      </c>
      <c r="F2409" s="6" t="s">
        <v>948</v>
      </c>
      <c r="G2409" s="9">
        <v>25.5</v>
      </c>
      <c r="H2409" s="9">
        <v>0.4</v>
      </c>
      <c r="I2409" s="9">
        <v>25.9</v>
      </c>
    </row>
    <row r="2410" spans="1:9" x14ac:dyDescent="0.3">
      <c r="A2410" s="6">
        <v>5</v>
      </c>
      <c r="B2410" s="6" t="s">
        <v>974</v>
      </c>
      <c r="C2410" s="6">
        <v>9</v>
      </c>
      <c r="D2410" s="6" t="s">
        <v>965</v>
      </c>
      <c r="E2410" s="6">
        <v>2019</v>
      </c>
      <c r="F2410" s="6" t="s">
        <v>948</v>
      </c>
      <c r="G2410" s="9">
        <v>0.5</v>
      </c>
      <c r="H2410" s="9">
        <v>0</v>
      </c>
      <c r="I2410" s="9">
        <v>0.5</v>
      </c>
    </row>
    <row r="2411" spans="1:9" x14ac:dyDescent="0.3">
      <c r="A2411" s="6">
        <v>5</v>
      </c>
      <c r="B2411" s="6" t="s">
        <v>974</v>
      </c>
      <c r="C2411" s="6">
        <v>10</v>
      </c>
      <c r="D2411" s="6" t="s">
        <v>70</v>
      </c>
      <c r="E2411" s="6">
        <v>2019</v>
      </c>
      <c r="F2411" s="6" t="s">
        <v>948</v>
      </c>
      <c r="G2411" s="9">
        <v>3.2</v>
      </c>
      <c r="H2411" s="9">
        <v>0.6</v>
      </c>
      <c r="I2411" s="9">
        <v>3.7</v>
      </c>
    </row>
    <row r="2412" spans="1:9" x14ac:dyDescent="0.3">
      <c r="A2412" s="6">
        <v>5</v>
      </c>
      <c r="B2412" s="6" t="s">
        <v>974</v>
      </c>
      <c r="C2412" s="6">
        <v>11</v>
      </c>
      <c r="D2412" s="6" t="s">
        <v>966</v>
      </c>
      <c r="E2412" s="6">
        <v>2019</v>
      </c>
      <c r="F2412" s="6" t="s">
        <v>948</v>
      </c>
      <c r="G2412" s="9">
        <v>4</v>
      </c>
      <c r="H2412" s="9">
        <v>0.2</v>
      </c>
      <c r="I2412" s="9">
        <v>4.2</v>
      </c>
    </row>
    <row r="2413" spans="1:9" x14ac:dyDescent="0.3">
      <c r="A2413" s="6">
        <v>5</v>
      </c>
      <c r="B2413" s="6" t="s">
        <v>974</v>
      </c>
      <c r="C2413" s="6">
        <v>12</v>
      </c>
      <c r="D2413" s="6" t="s">
        <v>967</v>
      </c>
      <c r="E2413" s="6">
        <v>2019</v>
      </c>
      <c r="F2413" s="6" t="s">
        <v>948</v>
      </c>
      <c r="G2413" s="9">
        <v>2.5</v>
      </c>
      <c r="H2413" s="9">
        <v>0.1</v>
      </c>
      <c r="I2413" s="9">
        <v>2.7</v>
      </c>
    </row>
    <row r="2414" spans="1:9" x14ac:dyDescent="0.3">
      <c r="A2414" s="6">
        <v>5</v>
      </c>
      <c r="B2414" s="6" t="s">
        <v>974</v>
      </c>
      <c r="C2414" s="6">
        <v>13</v>
      </c>
      <c r="D2414" s="6" t="s">
        <v>968</v>
      </c>
      <c r="E2414" s="6">
        <v>2019</v>
      </c>
      <c r="F2414" s="6" t="s">
        <v>948</v>
      </c>
      <c r="G2414" s="9">
        <v>1.4</v>
      </c>
      <c r="H2414" s="9">
        <v>0</v>
      </c>
      <c r="I2414" s="9">
        <v>1.5</v>
      </c>
    </row>
    <row r="2415" spans="1:9" x14ac:dyDescent="0.3">
      <c r="A2415" s="6">
        <v>5</v>
      </c>
      <c r="B2415" s="6" t="s">
        <v>974</v>
      </c>
      <c r="C2415" s="6">
        <v>14</v>
      </c>
      <c r="D2415" s="6" t="s">
        <v>969</v>
      </c>
      <c r="E2415" s="6">
        <v>2019</v>
      </c>
      <c r="F2415" s="6" t="s">
        <v>948</v>
      </c>
      <c r="G2415" s="9"/>
      <c r="H2415" s="9"/>
      <c r="I2415" s="9">
        <v>116.6</v>
      </c>
    </row>
    <row r="2416" spans="1:9" x14ac:dyDescent="0.3">
      <c r="A2416" s="6">
        <v>5</v>
      </c>
      <c r="B2416" s="6" t="s">
        <v>974</v>
      </c>
      <c r="C2416" s="6">
        <v>15</v>
      </c>
      <c r="D2416" s="6" t="s">
        <v>970</v>
      </c>
      <c r="E2416" s="6">
        <v>2019</v>
      </c>
      <c r="F2416" s="6" t="s">
        <v>948</v>
      </c>
      <c r="G2416" s="9"/>
      <c r="H2416" s="9"/>
      <c r="I2416" s="9">
        <v>100</v>
      </c>
    </row>
    <row r="2417" spans="1:9" x14ac:dyDescent="0.3">
      <c r="A2417" s="6">
        <v>5</v>
      </c>
      <c r="B2417" s="6" t="s">
        <v>974</v>
      </c>
      <c r="C2417" s="6">
        <v>16</v>
      </c>
      <c r="D2417" s="6" t="s">
        <v>971</v>
      </c>
      <c r="E2417" s="6">
        <v>2019</v>
      </c>
      <c r="F2417" s="6" t="s">
        <v>948</v>
      </c>
      <c r="G2417" s="9"/>
      <c r="H2417" s="9"/>
      <c r="I2417" s="9">
        <v>17.8</v>
      </c>
    </row>
    <row r="2418" spans="1:9" x14ac:dyDescent="0.3">
      <c r="A2418" s="6">
        <v>5</v>
      </c>
      <c r="B2418" s="6" t="s">
        <v>974</v>
      </c>
      <c r="C2418" s="6">
        <v>1</v>
      </c>
      <c r="D2418" s="6" t="s">
        <v>946</v>
      </c>
      <c r="E2418" s="6">
        <v>2020</v>
      </c>
      <c r="F2418" s="6" t="s">
        <v>948</v>
      </c>
      <c r="G2418" s="9">
        <v>94.2</v>
      </c>
      <c r="H2418" s="9">
        <v>5.8</v>
      </c>
      <c r="I2418" s="9">
        <v>100</v>
      </c>
    </row>
    <row r="2419" spans="1:9" x14ac:dyDescent="0.3">
      <c r="A2419" s="6">
        <v>5</v>
      </c>
      <c r="B2419" s="6" t="s">
        <v>974</v>
      </c>
      <c r="C2419" s="6">
        <v>2</v>
      </c>
      <c r="D2419" s="6" t="s">
        <v>951</v>
      </c>
      <c r="E2419" s="6">
        <v>2020</v>
      </c>
      <c r="F2419" s="6" t="s">
        <v>948</v>
      </c>
      <c r="G2419" s="9">
        <v>1.8</v>
      </c>
      <c r="H2419" s="9">
        <v>0.4</v>
      </c>
      <c r="I2419" s="9">
        <v>2.2000000000000002</v>
      </c>
    </row>
    <row r="2420" spans="1:9" x14ac:dyDescent="0.3">
      <c r="A2420" s="6">
        <v>5</v>
      </c>
      <c r="B2420" s="6" t="s">
        <v>974</v>
      </c>
      <c r="C2420" s="6">
        <v>3</v>
      </c>
      <c r="D2420" s="6" t="s">
        <v>953</v>
      </c>
      <c r="E2420" s="6">
        <v>2020</v>
      </c>
      <c r="F2420" s="6" t="s">
        <v>948</v>
      </c>
      <c r="G2420" s="9">
        <v>7.2</v>
      </c>
      <c r="H2420" s="9">
        <v>1.2</v>
      </c>
      <c r="I2420" s="9">
        <v>8.4</v>
      </c>
    </row>
    <row r="2421" spans="1:9" x14ac:dyDescent="0.3">
      <c r="A2421" s="6">
        <v>5</v>
      </c>
      <c r="B2421" s="6" t="s">
        <v>974</v>
      </c>
      <c r="C2421" s="6">
        <v>4</v>
      </c>
      <c r="D2421" s="6" t="s">
        <v>955</v>
      </c>
      <c r="E2421" s="6">
        <v>2020</v>
      </c>
      <c r="F2421" s="6" t="s">
        <v>948</v>
      </c>
      <c r="G2421" s="9">
        <v>21.9</v>
      </c>
      <c r="H2421" s="9">
        <v>2.2999999999999998</v>
      </c>
      <c r="I2421" s="9">
        <v>24.2</v>
      </c>
    </row>
    <row r="2422" spans="1:9" x14ac:dyDescent="0.3">
      <c r="A2422" s="6">
        <v>5</v>
      </c>
      <c r="B2422" s="6" t="s">
        <v>974</v>
      </c>
      <c r="C2422" s="6">
        <v>5</v>
      </c>
      <c r="D2422" s="6" t="s">
        <v>957</v>
      </c>
      <c r="E2422" s="6">
        <v>2020</v>
      </c>
      <c r="F2422" s="6" t="s">
        <v>948</v>
      </c>
      <c r="G2422" s="9">
        <v>2.8</v>
      </c>
      <c r="H2422" s="9">
        <v>1.3</v>
      </c>
      <c r="I2422" s="9">
        <v>4</v>
      </c>
    </row>
    <row r="2423" spans="1:9" x14ac:dyDescent="0.3">
      <c r="A2423" s="6">
        <v>5</v>
      </c>
      <c r="B2423" s="6" t="s">
        <v>974</v>
      </c>
      <c r="C2423" s="6">
        <v>6</v>
      </c>
      <c r="D2423" s="6" t="s">
        <v>80</v>
      </c>
      <c r="E2423" s="6">
        <v>2020</v>
      </c>
      <c r="F2423" s="6" t="s">
        <v>948</v>
      </c>
      <c r="G2423" s="9">
        <v>4.3</v>
      </c>
      <c r="H2423" s="9">
        <v>0</v>
      </c>
      <c r="I2423" s="9">
        <v>4.3</v>
      </c>
    </row>
    <row r="2424" spans="1:9" x14ac:dyDescent="0.3">
      <c r="A2424" s="6">
        <v>5</v>
      </c>
      <c r="B2424" s="6" t="s">
        <v>974</v>
      </c>
      <c r="C2424" s="6">
        <v>7</v>
      </c>
      <c r="D2424" s="6" t="s">
        <v>959</v>
      </c>
      <c r="E2424" s="6">
        <v>2020</v>
      </c>
      <c r="F2424" s="6" t="s">
        <v>948</v>
      </c>
      <c r="G2424" s="9">
        <v>18.899999999999999</v>
      </c>
      <c r="H2424" s="9">
        <v>-0.4</v>
      </c>
      <c r="I2424" s="9">
        <v>18.5</v>
      </c>
    </row>
    <row r="2425" spans="1:9" x14ac:dyDescent="0.3">
      <c r="A2425" s="6">
        <v>5</v>
      </c>
      <c r="B2425" s="6" t="s">
        <v>974</v>
      </c>
      <c r="C2425" s="6">
        <v>8</v>
      </c>
      <c r="D2425" s="6" t="s">
        <v>960</v>
      </c>
      <c r="E2425" s="6">
        <v>2020</v>
      </c>
      <c r="F2425" s="6" t="s">
        <v>948</v>
      </c>
      <c r="G2425" s="9">
        <v>25.6</v>
      </c>
      <c r="H2425" s="9">
        <v>0.4</v>
      </c>
      <c r="I2425" s="9">
        <v>26</v>
      </c>
    </row>
    <row r="2426" spans="1:9" x14ac:dyDescent="0.3">
      <c r="A2426" s="6">
        <v>5</v>
      </c>
      <c r="B2426" s="6" t="s">
        <v>974</v>
      </c>
      <c r="C2426" s="6">
        <v>9</v>
      </c>
      <c r="D2426" s="6" t="s">
        <v>965</v>
      </c>
      <c r="E2426" s="6">
        <v>2020</v>
      </c>
      <c r="F2426" s="6" t="s">
        <v>948</v>
      </c>
      <c r="G2426" s="9">
        <v>0.4</v>
      </c>
      <c r="H2426" s="9">
        <v>0</v>
      </c>
      <c r="I2426" s="9">
        <v>0.4</v>
      </c>
    </row>
    <row r="2427" spans="1:9" x14ac:dyDescent="0.3">
      <c r="A2427" s="6">
        <v>5</v>
      </c>
      <c r="B2427" s="6" t="s">
        <v>974</v>
      </c>
      <c r="C2427" s="6">
        <v>10</v>
      </c>
      <c r="D2427" s="6" t="s">
        <v>70</v>
      </c>
      <c r="E2427" s="6">
        <v>2020</v>
      </c>
      <c r="F2427" s="6" t="s">
        <v>948</v>
      </c>
      <c r="G2427" s="9">
        <v>3</v>
      </c>
      <c r="H2427" s="9">
        <v>0.4</v>
      </c>
      <c r="I2427" s="9">
        <v>3.4</v>
      </c>
    </row>
    <row r="2428" spans="1:9" x14ac:dyDescent="0.3">
      <c r="A2428" s="6">
        <v>5</v>
      </c>
      <c r="B2428" s="6" t="s">
        <v>974</v>
      </c>
      <c r="C2428" s="6">
        <v>11</v>
      </c>
      <c r="D2428" s="6" t="s">
        <v>966</v>
      </c>
      <c r="E2428" s="6">
        <v>2020</v>
      </c>
      <c r="F2428" s="6" t="s">
        <v>948</v>
      </c>
      <c r="G2428" s="9">
        <v>4.2</v>
      </c>
      <c r="H2428" s="9">
        <v>0.2</v>
      </c>
      <c r="I2428" s="9">
        <v>4.3</v>
      </c>
    </row>
    <row r="2429" spans="1:9" x14ac:dyDescent="0.3">
      <c r="A2429" s="6">
        <v>5</v>
      </c>
      <c r="B2429" s="6" t="s">
        <v>974</v>
      </c>
      <c r="C2429" s="6">
        <v>12</v>
      </c>
      <c r="D2429" s="6" t="s">
        <v>967</v>
      </c>
      <c r="E2429" s="6">
        <v>2020</v>
      </c>
      <c r="F2429" s="6" t="s">
        <v>948</v>
      </c>
      <c r="G2429" s="9">
        <v>2.7</v>
      </c>
      <c r="H2429" s="9">
        <v>0.1</v>
      </c>
      <c r="I2429" s="9">
        <v>2.8</v>
      </c>
    </row>
    <row r="2430" spans="1:9" x14ac:dyDescent="0.3">
      <c r="A2430" s="6">
        <v>5</v>
      </c>
      <c r="B2430" s="6" t="s">
        <v>974</v>
      </c>
      <c r="C2430" s="6">
        <v>13</v>
      </c>
      <c r="D2430" s="6" t="s">
        <v>968</v>
      </c>
      <c r="E2430" s="6">
        <v>2020</v>
      </c>
      <c r="F2430" s="6" t="s">
        <v>948</v>
      </c>
      <c r="G2430" s="9">
        <v>1.4</v>
      </c>
      <c r="H2430" s="9">
        <v>0</v>
      </c>
      <c r="I2430" s="9">
        <v>1.5</v>
      </c>
    </row>
    <row r="2431" spans="1:9" x14ac:dyDescent="0.3">
      <c r="A2431" s="6">
        <v>5</v>
      </c>
      <c r="B2431" s="6" t="s">
        <v>974</v>
      </c>
      <c r="C2431" s="6">
        <v>14</v>
      </c>
      <c r="D2431" s="6" t="s">
        <v>969</v>
      </c>
      <c r="E2431" s="6">
        <v>2020</v>
      </c>
      <c r="F2431" s="6" t="s">
        <v>948</v>
      </c>
      <c r="G2431" s="9"/>
      <c r="H2431" s="9"/>
      <c r="I2431" s="9">
        <v>116.3</v>
      </c>
    </row>
    <row r="2432" spans="1:9" x14ac:dyDescent="0.3">
      <c r="A2432" s="6">
        <v>5</v>
      </c>
      <c r="B2432" s="6" t="s">
        <v>974</v>
      </c>
      <c r="C2432" s="6">
        <v>15</v>
      </c>
      <c r="D2432" s="6" t="s">
        <v>970</v>
      </c>
      <c r="E2432" s="6">
        <v>2020</v>
      </c>
      <c r="F2432" s="6" t="s">
        <v>948</v>
      </c>
      <c r="G2432" s="9"/>
      <c r="H2432" s="9"/>
      <c r="I2432" s="9">
        <v>100</v>
      </c>
    </row>
    <row r="2433" spans="1:9" x14ac:dyDescent="0.3">
      <c r="A2433" s="6">
        <v>5</v>
      </c>
      <c r="B2433" s="6" t="s">
        <v>974</v>
      </c>
      <c r="C2433" s="6">
        <v>16</v>
      </c>
      <c r="D2433" s="6" t="s">
        <v>971</v>
      </c>
      <c r="E2433" s="6">
        <v>2020</v>
      </c>
      <c r="F2433" s="6" t="s">
        <v>948</v>
      </c>
      <c r="G2433" s="9"/>
      <c r="H2433" s="9"/>
      <c r="I2433" s="9">
        <v>16.899999999999999</v>
      </c>
    </row>
    <row r="2434" spans="1:9" x14ac:dyDescent="0.3">
      <c r="A2434" s="6">
        <v>5</v>
      </c>
      <c r="B2434" s="6" t="s">
        <v>974</v>
      </c>
      <c r="C2434" s="6">
        <v>1</v>
      </c>
      <c r="D2434" s="6" t="s">
        <v>946</v>
      </c>
      <c r="E2434" s="6">
        <v>2021</v>
      </c>
      <c r="F2434" s="6" t="s">
        <v>948</v>
      </c>
      <c r="G2434" s="9">
        <v>94.1</v>
      </c>
      <c r="H2434" s="9">
        <v>5.9</v>
      </c>
      <c r="I2434" s="9">
        <v>100</v>
      </c>
    </row>
    <row r="2435" spans="1:9" x14ac:dyDescent="0.3">
      <c r="A2435" s="6">
        <v>5</v>
      </c>
      <c r="B2435" s="6" t="s">
        <v>974</v>
      </c>
      <c r="C2435" s="6">
        <v>2</v>
      </c>
      <c r="D2435" s="6" t="s">
        <v>951</v>
      </c>
      <c r="E2435" s="6">
        <v>2021</v>
      </c>
      <c r="F2435" s="6" t="s">
        <v>948</v>
      </c>
      <c r="G2435" s="9">
        <v>1.5</v>
      </c>
      <c r="H2435" s="9">
        <v>0.4</v>
      </c>
      <c r="I2435" s="9">
        <v>1.9</v>
      </c>
    </row>
    <row r="2436" spans="1:9" x14ac:dyDescent="0.3">
      <c r="A2436" s="6">
        <v>5</v>
      </c>
      <c r="B2436" s="6" t="s">
        <v>974</v>
      </c>
      <c r="C2436" s="6">
        <v>3</v>
      </c>
      <c r="D2436" s="6" t="s">
        <v>953</v>
      </c>
      <c r="E2436" s="6">
        <v>2021</v>
      </c>
      <c r="F2436" s="6" t="s">
        <v>948</v>
      </c>
      <c r="G2436" s="9">
        <v>8.8000000000000007</v>
      </c>
      <c r="H2436" s="9">
        <v>1.2</v>
      </c>
      <c r="I2436" s="9">
        <v>10.1</v>
      </c>
    </row>
    <row r="2437" spans="1:9" x14ac:dyDescent="0.3">
      <c r="A2437" s="6">
        <v>5</v>
      </c>
      <c r="B2437" s="6" t="s">
        <v>974</v>
      </c>
      <c r="C2437" s="6">
        <v>4</v>
      </c>
      <c r="D2437" s="6" t="s">
        <v>955</v>
      </c>
      <c r="E2437" s="6">
        <v>2021</v>
      </c>
      <c r="F2437" s="6" t="s">
        <v>948</v>
      </c>
      <c r="G2437" s="9">
        <v>22.7</v>
      </c>
      <c r="H2437" s="9">
        <v>2</v>
      </c>
      <c r="I2437" s="9">
        <v>24.7</v>
      </c>
    </row>
    <row r="2438" spans="1:9" x14ac:dyDescent="0.3">
      <c r="A2438" s="6">
        <v>5</v>
      </c>
      <c r="B2438" s="6" t="s">
        <v>974</v>
      </c>
      <c r="C2438" s="6">
        <v>5</v>
      </c>
      <c r="D2438" s="6" t="s">
        <v>957</v>
      </c>
      <c r="E2438" s="6">
        <v>2021</v>
      </c>
      <c r="F2438" s="6" t="s">
        <v>948</v>
      </c>
      <c r="G2438" s="9">
        <v>2.6</v>
      </c>
      <c r="H2438" s="9">
        <v>1.5</v>
      </c>
      <c r="I2438" s="9">
        <v>4.0999999999999996</v>
      </c>
    </row>
    <row r="2439" spans="1:9" x14ac:dyDescent="0.3">
      <c r="A2439" s="6">
        <v>5</v>
      </c>
      <c r="B2439" s="6" t="s">
        <v>974</v>
      </c>
      <c r="C2439" s="6">
        <v>6</v>
      </c>
      <c r="D2439" s="6" t="s">
        <v>80</v>
      </c>
      <c r="E2439" s="6">
        <v>2021</v>
      </c>
      <c r="F2439" s="6" t="s">
        <v>948</v>
      </c>
      <c r="G2439" s="9">
        <v>4.2</v>
      </c>
      <c r="H2439" s="9">
        <v>0</v>
      </c>
      <c r="I2439" s="9">
        <v>4.2</v>
      </c>
    </row>
    <row r="2440" spans="1:9" x14ac:dyDescent="0.3">
      <c r="A2440" s="6">
        <v>5</v>
      </c>
      <c r="B2440" s="6" t="s">
        <v>974</v>
      </c>
      <c r="C2440" s="6">
        <v>7</v>
      </c>
      <c r="D2440" s="6" t="s">
        <v>959</v>
      </c>
      <c r="E2440" s="6">
        <v>2021</v>
      </c>
      <c r="F2440" s="6" t="s">
        <v>948</v>
      </c>
      <c r="G2440" s="9">
        <v>18.3</v>
      </c>
      <c r="H2440" s="9">
        <v>-0.4</v>
      </c>
      <c r="I2440" s="9">
        <v>17.899999999999999</v>
      </c>
    </row>
    <row r="2441" spans="1:9" x14ac:dyDescent="0.3">
      <c r="A2441" s="6">
        <v>5</v>
      </c>
      <c r="B2441" s="6" t="s">
        <v>974</v>
      </c>
      <c r="C2441" s="6">
        <v>8</v>
      </c>
      <c r="D2441" s="6" t="s">
        <v>960</v>
      </c>
      <c r="E2441" s="6">
        <v>2021</v>
      </c>
      <c r="F2441" s="6" t="s">
        <v>948</v>
      </c>
      <c r="G2441" s="9">
        <v>24</v>
      </c>
      <c r="H2441" s="9">
        <v>0.4</v>
      </c>
      <c r="I2441" s="9">
        <v>24.4</v>
      </c>
    </row>
    <row r="2442" spans="1:9" x14ac:dyDescent="0.3">
      <c r="A2442" s="6">
        <v>5</v>
      </c>
      <c r="B2442" s="6" t="s">
        <v>974</v>
      </c>
      <c r="C2442" s="6">
        <v>9</v>
      </c>
      <c r="D2442" s="6" t="s">
        <v>965</v>
      </c>
      <c r="E2442" s="6">
        <v>2021</v>
      </c>
      <c r="F2442" s="6" t="s">
        <v>948</v>
      </c>
      <c r="G2442" s="9">
        <v>0.5</v>
      </c>
      <c r="H2442" s="9">
        <v>0</v>
      </c>
      <c r="I2442" s="9">
        <v>0.5</v>
      </c>
    </row>
    <row r="2443" spans="1:9" x14ac:dyDescent="0.3">
      <c r="A2443" s="6">
        <v>5</v>
      </c>
      <c r="B2443" s="6" t="s">
        <v>974</v>
      </c>
      <c r="C2443" s="6">
        <v>10</v>
      </c>
      <c r="D2443" s="6" t="s">
        <v>70</v>
      </c>
      <c r="E2443" s="6">
        <v>2021</v>
      </c>
      <c r="F2443" s="6" t="s">
        <v>948</v>
      </c>
      <c r="G2443" s="9">
        <v>2.9</v>
      </c>
      <c r="H2443" s="9">
        <v>0.5</v>
      </c>
      <c r="I2443" s="9">
        <v>3.4</v>
      </c>
    </row>
    <row r="2444" spans="1:9" x14ac:dyDescent="0.3">
      <c r="A2444" s="6">
        <v>5</v>
      </c>
      <c r="B2444" s="6" t="s">
        <v>974</v>
      </c>
      <c r="C2444" s="6">
        <v>11</v>
      </c>
      <c r="D2444" s="6" t="s">
        <v>966</v>
      </c>
      <c r="E2444" s="6">
        <v>2021</v>
      </c>
      <c r="F2444" s="6" t="s">
        <v>948</v>
      </c>
      <c r="G2444" s="9">
        <v>4.0999999999999996</v>
      </c>
      <c r="H2444" s="9">
        <v>0.2</v>
      </c>
      <c r="I2444" s="9">
        <v>4.2</v>
      </c>
    </row>
    <row r="2445" spans="1:9" x14ac:dyDescent="0.3">
      <c r="A2445" s="6">
        <v>5</v>
      </c>
      <c r="B2445" s="6" t="s">
        <v>974</v>
      </c>
      <c r="C2445" s="6">
        <v>12</v>
      </c>
      <c r="D2445" s="6" t="s">
        <v>967</v>
      </c>
      <c r="E2445" s="6">
        <v>2021</v>
      </c>
      <c r="F2445" s="6" t="s">
        <v>948</v>
      </c>
      <c r="G2445" s="9">
        <v>2.9</v>
      </c>
      <c r="H2445" s="9">
        <v>0.1</v>
      </c>
      <c r="I2445" s="9">
        <v>3</v>
      </c>
    </row>
    <row r="2446" spans="1:9" x14ac:dyDescent="0.3">
      <c r="A2446" s="6">
        <v>5</v>
      </c>
      <c r="B2446" s="6" t="s">
        <v>974</v>
      </c>
      <c r="C2446" s="6">
        <v>13</v>
      </c>
      <c r="D2446" s="6" t="s">
        <v>968</v>
      </c>
      <c r="E2446" s="6">
        <v>2021</v>
      </c>
      <c r="F2446" s="6" t="s">
        <v>948</v>
      </c>
      <c r="G2446" s="9">
        <v>1.4</v>
      </c>
      <c r="H2446" s="9">
        <v>0</v>
      </c>
      <c r="I2446" s="9">
        <v>1.4</v>
      </c>
    </row>
    <row r="2447" spans="1:9" x14ac:dyDescent="0.3">
      <c r="A2447" s="6">
        <v>5</v>
      </c>
      <c r="B2447" s="6" t="s">
        <v>974</v>
      </c>
      <c r="C2447" s="6">
        <v>14</v>
      </c>
      <c r="D2447" s="6" t="s">
        <v>969</v>
      </c>
      <c r="E2447" s="6">
        <v>2021</v>
      </c>
      <c r="F2447" s="6" t="s">
        <v>948</v>
      </c>
      <c r="G2447" s="9"/>
      <c r="H2447" s="9"/>
      <c r="I2447" s="9">
        <v>118</v>
      </c>
    </row>
    <row r="2448" spans="1:9" x14ac:dyDescent="0.3">
      <c r="A2448" s="6">
        <v>5</v>
      </c>
      <c r="B2448" s="6" t="s">
        <v>974</v>
      </c>
      <c r="C2448" s="6">
        <v>15</v>
      </c>
      <c r="D2448" s="6" t="s">
        <v>970</v>
      </c>
      <c r="E2448" s="6">
        <v>2021</v>
      </c>
      <c r="F2448" s="6" t="s">
        <v>948</v>
      </c>
      <c r="G2448" s="9"/>
      <c r="H2448" s="9"/>
      <c r="I2448" s="9">
        <v>100</v>
      </c>
    </row>
    <row r="2449" spans="1:9" x14ac:dyDescent="0.3">
      <c r="A2449" s="6">
        <v>5</v>
      </c>
      <c r="B2449" s="6" t="s">
        <v>974</v>
      </c>
      <c r="C2449" s="6">
        <v>16</v>
      </c>
      <c r="D2449" s="6" t="s">
        <v>971</v>
      </c>
      <c r="E2449" s="6">
        <v>2021</v>
      </c>
      <c r="F2449" s="6" t="s">
        <v>948</v>
      </c>
      <c r="G2449" s="9"/>
      <c r="H2449" s="9"/>
      <c r="I2449" s="9">
        <v>17.100000000000001</v>
      </c>
    </row>
    <row r="2450" spans="1:9" x14ac:dyDescent="0.3">
      <c r="A2450" s="6">
        <v>5</v>
      </c>
      <c r="B2450" s="6" t="s">
        <v>974</v>
      </c>
      <c r="C2450" s="6">
        <v>1</v>
      </c>
      <c r="D2450" s="6" t="s">
        <v>946</v>
      </c>
      <c r="E2450" s="6">
        <v>2022</v>
      </c>
      <c r="F2450" s="6" t="s">
        <v>948</v>
      </c>
      <c r="G2450" s="9">
        <v>93.9</v>
      </c>
      <c r="H2450" s="9">
        <v>6.1</v>
      </c>
      <c r="I2450" s="9">
        <v>100</v>
      </c>
    </row>
    <row r="2451" spans="1:9" x14ac:dyDescent="0.3">
      <c r="A2451" s="6">
        <v>5</v>
      </c>
      <c r="B2451" s="6" t="s">
        <v>974</v>
      </c>
      <c r="C2451" s="6">
        <v>2</v>
      </c>
      <c r="D2451" s="6" t="s">
        <v>951</v>
      </c>
      <c r="E2451" s="6">
        <v>2022</v>
      </c>
      <c r="F2451" s="6" t="s">
        <v>948</v>
      </c>
      <c r="G2451" s="9">
        <v>1.4</v>
      </c>
      <c r="H2451" s="9">
        <v>0.4</v>
      </c>
      <c r="I2451" s="9">
        <v>1.8</v>
      </c>
    </row>
    <row r="2452" spans="1:9" x14ac:dyDescent="0.3">
      <c r="A2452" s="6">
        <v>5</v>
      </c>
      <c r="B2452" s="6" t="s">
        <v>974</v>
      </c>
      <c r="C2452" s="6">
        <v>3</v>
      </c>
      <c r="D2452" s="6" t="s">
        <v>953</v>
      </c>
      <c r="E2452" s="6">
        <v>2022</v>
      </c>
      <c r="F2452" s="6" t="s">
        <v>948</v>
      </c>
      <c r="G2452" s="9">
        <v>9.6999999999999993</v>
      </c>
      <c r="H2452" s="9">
        <v>1.4</v>
      </c>
      <c r="I2452" s="9">
        <v>11.1</v>
      </c>
    </row>
    <row r="2453" spans="1:9" x14ac:dyDescent="0.3">
      <c r="A2453" s="6">
        <v>5</v>
      </c>
      <c r="B2453" s="6" t="s">
        <v>974</v>
      </c>
      <c r="C2453" s="6">
        <v>4</v>
      </c>
      <c r="D2453" s="6" t="s">
        <v>955</v>
      </c>
      <c r="E2453" s="6">
        <v>2022</v>
      </c>
      <c r="F2453" s="6" t="s">
        <v>948</v>
      </c>
      <c r="G2453" s="9">
        <v>22.4</v>
      </c>
      <c r="H2453" s="9">
        <v>2</v>
      </c>
      <c r="I2453" s="9">
        <v>24.4</v>
      </c>
    </row>
    <row r="2454" spans="1:9" x14ac:dyDescent="0.3">
      <c r="A2454" s="6">
        <v>5</v>
      </c>
      <c r="B2454" s="6" t="s">
        <v>974</v>
      </c>
      <c r="C2454" s="6">
        <v>5</v>
      </c>
      <c r="D2454" s="6" t="s">
        <v>957</v>
      </c>
      <c r="E2454" s="6">
        <v>2022</v>
      </c>
      <c r="F2454" s="6" t="s">
        <v>948</v>
      </c>
      <c r="G2454" s="9">
        <v>2.4</v>
      </c>
      <c r="H2454" s="9">
        <v>1.6</v>
      </c>
      <c r="I2454" s="9">
        <v>4</v>
      </c>
    </row>
    <row r="2455" spans="1:9" x14ac:dyDescent="0.3">
      <c r="A2455" s="6">
        <v>5</v>
      </c>
      <c r="B2455" s="6" t="s">
        <v>974</v>
      </c>
      <c r="C2455" s="6">
        <v>6</v>
      </c>
      <c r="D2455" s="6" t="s">
        <v>80</v>
      </c>
      <c r="E2455" s="6">
        <v>2022</v>
      </c>
      <c r="F2455" s="6" t="s">
        <v>948</v>
      </c>
      <c r="G2455" s="9">
        <v>4.0999999999999996</v>
      </c>
      <c r="H2455" s="9">
        <v>0</v>
      </c>
      <c r="I2455" s="9">
        <v>4.0999999999999996</v>
      </c>
    </row>
    <row r="2456" spans="1:9" x14ac:dyDescent="0.3">
      <c r="A2456" s="6">
        <v>5</v>
      </c>
      <c r="B2456" s="6" t="s">
        <v>974</v>
      </c>
      <c r="C2456" s="6">
        <v>7</v>
      </c>
      <c r="D2456" s="6" t="s">
        <v>959</v>
      </c>
      <c r="E2456" s="6">
        <v>2022</v>
      </c>
      <c r="F2456" s="6" t="s">
        <v>948</v>
      </c>
      <c r="G2456" s="9">
        <v>17.3</v>
      </c>
      <c r="H2456" s="9">
        <v>-0.4</v>
      </c>
      <c r="I2456" s="9">
        <v>16.899999999999999</v>
      </c>
    </row>
    <row r="2457" spans="1:9" x14ac:dyDescent="0.3">
      <c r="A2457" s="6">
        <v>5</v>
      </c>
      <c r="B2457" s="6" t="s">
        <v>974</v>
      </c>
      <c r="C2457" s="6">
        <v>8</v>
      </c>
      <c r="D2457" s="6" t="s">
        <v>960</v>
      </c>
      <c r="E2457" s="6">
        <v>2022</v>
      </c>
      <c r="F2457" s="6" t="s">
        <v>948</v>
      </c>
      <c r="G2457" s="9">
        <v>24.4</v>
      </c>
      <c r="H2457" s="9">
        <v>0.4</v>
      </c>
      <c r="I2457" s="9">
        <v>24.8</v>
      </c>
    </row>
    <row r="2458" spans="1:9" x14ac:dyDescent="0.3">
      <c r="A2458" s="6">
        <v>5</v>
      </c>
      <c r="B2458" s="6" t="s">
        <v>974</v>
      </c>
      <c r="C2458" s="6">
        <v>9</v>
      </c>
      <c r="D2458" s="6" t="s">
        <v>965</v>
      </c>
      <c r="E2458" s="6">
        <v>2022</v>
      </c>
      <c r="F2458" s="6" t="s">
        <v>948</v>
      </c>
      <c r="G2458" s="9">
        <v>0.5</v>
      </c>
      <c r="H2458" s="9">
        <v>0</v>
      </c>
      <c r="I2458" s="9">
        <v>0.6</v>
      </c>
    </row>
    <row r="2459" spans="1:9" x14ac:dyDescent="0.3">
      <c r="A2459" s="6">
        <v>5</v>
      </c>
      <c r="B2459" s="6" t="s">
        <v>974</v>
      </c>
      <c r="C2459" s="6">
        <v>10</v>
      </c>
      <c r="D2459" s="6" t="s">
        <v>70</v>
      </c>
      <c r="E2459" s="6">
        <v>2022</v>
      </c>
      <c r="F2459" s="6" t="s">
        <v>948</v>
      </c>
      <c r="G2459" s="9">
        <v>3</v>
      </c>
      <c r="H2459" s="9">
        <v>0.5</v>
      </c>
      <c r="I2459" s="9">
        <v>3.4</v>
      </c>
    </row>
    <row r="2460" spans="1:9" x14ac:dyDescent="0.3">
      <c r="A2460" s="6">
        <v>5</v>
      </c>
      <c r="B2460" s="6" t="s">
        <v>974</v>
      </c>
      <c r="C2460" s="6">
        <v>11</v>
      </c>
      <c r="D2460" s="6" t="s">
        <v>966</v>
      </c>
      <c r="E2460" s="6">
        <v>2022</v>
      </c>
      <c r="F2460" s="6" t="s">
        <v>948</v>
      </c>
      <c r="G2460" s="9">
        <v>4</v>
      </c>
      <c r="H2460" s="9">
        <v>0.2</v>
      </c>
      <c r="I2460" s="9">
        <v>4.2</v>
      </c>
    </row>
    <row r="2461" spans="1:9" x14ac:dyDescent="0.3">
      <c r="A2461" s="6">
        <v>5</v>
      </c>
      <c r="B2461" s="6" t="s">
        <v>974</v>
      </c>
      <c r="C2461" s="6">
        <v>12</v>
      </c>
      <c r="D2461" s="6" t="s">
        <v>967</v>
      </c>
      <c r="E2461" s="6">
        <v>2022</v>
      </c>
      <c r="F2461" s="6" t="s">
        <v>948</v>
      </c>
      <c r="G2461" s="9">
        <v>2.9</v>
      </c>
      <c r="H2461" s="9">
        <v>0.1</v>
      </c>
      <c r="I2461" s="9">
        <v>3</v>
      </c>
    </row>
    <row r="2462" spans="1:9" x14ac:dyDescent="0.3">
      <c r="A2462" s="6">
        <v>5</v>
      </c>
      <c r="B2462" s="6" t="s">
        <v>974</v>
      </c>
      <c r="C2462" s="6">
        <v>13</v>
      </c>
      <c r="D2462" s="6" t="s">
        <v>968</v>
      </c>
      <c r="E2462" s="6">
        <v>2022</v>
      </c>
      <c r="F2462" s="6" t="s">
        <v>948</v>
      </c>
      <c r="G2462" s="9">
        <v>1.4</v>
      </c>
      <c r="H2462" s="9">
        <v>0</v>
      </c>
      <c r="I2462" s="9">
        <v>1.5</v>
      </c>
    </row>
    <row r="2463" spans="1:9" x14ac:dyDescent="0.3">
      <c r="A2463" s="6">
        <v>5</v>
      </c>
      <c r="B2463" s="6" t="s">
        <v>974</v>
      </c>
      <c r="C2463" s="6">
        <v>14</v>
      </c>
      <c r="D2463" s="6" t="s">
        <v>969</v>
      </c>
      <c r="E2463" s="6">
        <v>2022</v>
      </c>
      <c r="F2463" s="6" t="s">
        <v>948</v>
      </c>
      <c r="G2463" s="9"/>
      <c r="H2463" s="9"/>
      <c r="I2463" s="9">
        <v>119.9</v>
      </c>
    </row>
    <row r="2464" spans="1:9" x14ac:dyDescent="0.3">
      <c r="A2464" s="6">
        <v>5</v>
      </c>
      <c r="B2464" s="6" t="s">
        <v>974</v>
      </c>
      <c r="C2464" s="6">
        <v>15</v>
      </c>
      <c r="D2464" s="6" t="s">
        <v>970</v>
      </c>
      <c r="E2464" s="6">
        <v>2022</v>
      </c>
      <c r="F2464" s="6" t="s">
        <v>948</v>
      </c>
      <c r="G2464" s="9"/>
      <c r="H2464" s="9"/>
      <c r="I2464" s="9">
        <v>100</v>
      </c>
    </row>
    <row r="2465" spans="1:9" x14ac:dyDescent="0.3">
      <c r="A2465" s="6">
        <v>5</v>
      </c>
      <c r="B2465" s="6" t="s">
        <v>974</v>
      </c>
      <c r="C2465" s="6">
        <v>16</v>
      </c>
      <c r="D2465" s="6" t="s">
        <v>971</v>
      </c>
      <c r="E2465" s="6">
        <v>2022</v>
      </c>
      <c r="F2465" s="6" t="s">
        <v>948</v>
      </c>
      <c r="G2465" s="9"/>
      <c r="H2465" s="9"/>
      <c r="I2465" s="9">
        <v>17.7</v>
      </c>
    </row>
    <row r="2466" spans="1:9" x14ac:dyDescent="0.3">
      <c r="A2466" s="6">
        <v>5</v>
      </c>
      <c r="B2466" s="6" t="s">
        <v>974</v>
      </c>
      <c r="C2466" s="6">
        <v>1</v>
      </c>
      <c r="D2466" s="6" t="s">
        <v>946</v>
      </c>
      <c r="E2466" s="6">
        <v>2023</v>
      </c>
      <c r="F2466" s="6" t="s">
        <v>948</v>
      </c>
      <c r="G2466" s="9">
        <v>94.3</v>
      </c>
      <c r="H2466" s="9">
        <v>5.7</v>
      </c>
      <c r="I2466" s="9">
        <v>100</v>
      </c>
    </row>
    <row r="2467" spans="1:9" x14ac:dyDescent="0.3">
      <c r="A2467" s="6">
        <v>5</v>
      </c>
      <c r="B2467" s="6" t="s">
        <v>974</v>
      </c>
      <c r="C2467" s="6">
        <v>2</v>
      </c>
      <c r="D2467" s="6" t="s">
        <v>951</v>
      </c>
      <c r="E2467" s="6">
        <v>2023</v>
      </c>
      <c r="F2467" s="6" t="s">
        <v>948</v>
      </c>
      <c r="G2467" s="9">
        <v>1.4</v>
      </c>
      <c r="H2467" s="9">
        <v>0.4</v>
      </c>
      <c r="I2467" s="9">
        <v>1.8</v>
      </c>
    </row>
    <row r="2468" spans="1:9" x14ac:dyDescent="0.3">
      <c r="A2468" s="6">
        <v>5</v>
      </c>
      <c r="B2468" s="6" t="s">
        <v>974</v>
      </c>
      <c r="C2468" s="6">
        <v>3</v>
      </c>
      <c r="D2468" s="6" t="s">
        <v>953</v>
      </c>
      <c r="E2468" s="6">
        <v>2023</v>
      </c>
      <c r="F2468" s="6" t="s">
        <v>948</v>
      </c>
      <c r="G2468" s="9">
        <v>9.5</v>
      </c>
      <c r="H2468" s="9">
        <v>1.2</v>
      </c>
      <c r="I2468" s="9">
        <v>10.7</v>
      </c>
    </row>
    <row r="2469" spans="1:9" x14ac:dyDescent="0.3">
      <c r="A2469" s="6">
        <v>5</v>
      </c>
      <c r="B2469" s="6" t="s">
        <v>974</v>
      </c>
      <c r="C2469" s="6">
        <v>4</v>
      </c>
      <c r="D2469" s="6" t="s">
        <v>955</v>
      </c>
      <c r="E2469" s="6">
        <v>2023</v>
      </c>
      <c r="F2469" s="6" t="s">
        <v>948</v>
      </c>
      <c r="G2469" s="9">
        <v>22.9</v>
      </c>
      <c r="H2469" s="9">
        <v>2</v>
      </c>
      <c r="I2469" s="9">
        <v>25</v>
      </c>
    </row>
    <row r="2470" spans="1:9" x14ac:dyDescent="0.3">
      <c r="A2470" s="6">
        <v>5</v>
      </c>
      <c r="B2470" s="6" t="s">
        <v>974</v>
      </c>
      <c r="C2470" s="6">
        <v>5</v>
      </c>
      <c r="D2470" s="6" t="s">
        <v>957</v>
      </c>
      <c r="E2470" s="6">
        <v>2023</v>
      </c>
      <c r="F2470" s="6" t="s">
        <v>948</v>
      </c>
      <c r="G2470" s="9">
        <v>2.5</v>
      </c>
      <c r="H2470" s="9">
        <v>1.5</v>
      </c>
      <c r="I2470" s="9">
        <v>3.9</v>
      </c>
    </row>
    <row r="2471" spans="1:9" x14ac:dyDescent="0.3">
      <c r="A2471" s="6">
        <v>5</v>
      </c>
      <c r="B2471" s="6" t="s">
        <v>974</v>
      </c>
      <c r="C2471" s="6">
        <v>6</v>
      </c>
      <c r="D2471" s="6" t="s">
        <v>80</v>
      </c>
      <c r="E2471" s="6">
        <v>2023</v>
      </c>
      <c r="F2471" s="6" t="s">
        <v>948</v>
      </c>
      <c r="G2471" s="9">
        <v>3.8</v>
      </c>
      <c r="H2471" s="9">
        <v>0</v>
      </c>
      <c r="I2471" s="9">
        <v>3.8</v>
      </c>
    </row>
    <row r="2472" spans="1:9" x14ac:dyDescent="0.3">
      <c r="A2472" s="6">
        <v>5</v>
      </c>
      <c r="B2472" s="6" t="s">
        <v>974</v>
      </c>
      <c r="C2472" s="6">
        <v>7</v>
      </c>
      <c r="D2472" s="6" t="s">
        <v>959</v>
      </c>
      <c r="E2472" s="6">
        <v>2023</v>
      </c>
      <c r="F2472" s="6" t="s">
        <v>948</v>
      </c>
      <c r="G2472" s="9">
        <v>16.600000000000001</v>
      </c>
      <c r="H2472" s="9">
        <v>-0.4</v>
      </c>
      <c r="I2472" s="9">
        <v>16.3</v>
      </c>
    </row>
    <row r="2473" spans="1:9" x14ac:dyDescent="0.3">
      <c r="A2473" s="6">
        <v>5</v>
      </c>
      <c r="B2473" s="6" t="s">
        <v>974</v>
      </c>
      <c r="C2473" s="6">
        <v>8</v>
      </c>
      <c r="D2473" s="6" t="s">
        <v>960</v>
      </c>
      <c r="E2473" s="6">
        <v>2023</v>
      </c>
      <c r="F2473" s="6" t="s">
        <v>948</v>
      </c>
      <c r="G2473" s="9">
        <v>24.6</v>
      </c>
      <c r="H2473" s="9">
        <v>0.4</v>
      </c>
      <c r="I2473" s="9">
        <v>24.9</v>
      </c>
    </row>
    <row r="2474" spans="1:9" x14ac:dyDescent="0.3">
      <c r="A2474" s="6">
        <v>5</v>
      </c>
      <c r="B2474" s="6" t="s">
        <v>974</v>
      </c>
      <c r="C2474" s="6">
        <v>9</v>
      </c>
      <c r="D2474" s="6" t="s">
        <v>965</v>
      </c>
      <c r="E2474" s="6">
        <v>2023</v>
      </c>
      <c r="F2474" s="6" t="s">
        <v>948</v>
      </c>
      <c r="G2474" s="9">
        <v>0.6</v>
      </c>
      <c r="H2474" s="9">
        <v>0</v>
      </c>
      <c r="I2474" s="9">
        <v>0.6</v>
      </c>
    </row>
    <row r="2475" spans="1:9" x14ac:dyDescent="0.3">
      <c r="A2475" s="6">
        <v>5</v>
      </c>
      <c r="B2475" s="6" t="s">
        <v>974</v>
      </c>
      <c r="C2475" s="6">
        <v>10</v>
      </c>
      <c r="D2475" s="6" t="s">
        <v>70</v>
      </c>
      <c r="E2475" s="6">
        <v>2023</v>
      </c>
      <c r="F2475" s="6" t="s">
        <v>948</v>
      </c>
      <c r="G2475" s="9">
        <v>2.9</v>
      </c>
      <c r="H2475" s="9">
        <v>0.5</v>
      </c>
      <c r="I2475" s="9">
        <v>3.4</v>
      </c>
    </row>
    <row r="2476" spans="1:9" x14ac:dyDescent="0.3">
      <c r="A2476" s="6">
        <v>5</v>
      </c>
      <c r="B2476" s="6" t="s">
        <v>974</v>
      </c>
      <c r="C2476" s="6">
        <v>11</v>
      </c>
      <c r="D2476" s="6" t="s">
        <v>966</v>
      </c>
      <c r="E2476" s="6">
        <v>2023</v>
      </c>
      <c r="F2476" s="6" t="s">
        <v>948</v>
      </c>
      <c r="G2476" s="9">
        <v>4.5</v>
      </c>
      <c r="H2476" s="9">
        <v>0.1</v>
      </c>
      <c r="I2476" s="9">
        <v>4.5999999999999996</v>
      </c>
    </row>
    <row r="2477" spans="1:9" x14ac:dyDescent="0.3">
      <c r="A2477" s="6">
        <v>5</v>
      </c>
      <c r="B2477" s="6" t="s">
        <v>974</v>
      </c>
      <c r="C2477" s="6">
        <v>12</v>
      </c>
      <c r="D2477" s="6" t="s">
        <v>967</v>
      </c>
      <c r="E2477" s="6">
        <v>2023</v>
      </c>
      <c r="F2477" s="6" t="s">
        <v>948</v>
      </c>
      <c r="G2477" s="9">
        <v>3</v>
      </c>
      <c r="H2477" s="9">
        <v>0.1</v>
      </c>
      <c r="I2477" s="9">
        <v>3.1</v>
      </c>
    </row>
    <row r="2478" spans="1:9" x14ac:dyDescent="0.3">
      <c r="A2478" s="6">
        <v>5</v>
      </c>
      <c r="B2478" s="6" t="s">
        <v>974</v>
      </c>
      <c r="C2478" s="6">
        <v>13</v>
      </c>
      <c r="D2478" s="6" t="s">
        <v>968</v>
      </c>
      <c r="E2478" s="6">
        <v>2023</v>
      </c>
      <c r="F2478" s="6" t="s">
        <v>948</v>
      </c>
      <c r="G2478" s="9">
        <v>1.4</v>
      </c>
      <c r="H2478" s="9">
        <v>0</v>
      </c>
      <c r="I2478" s="9">
        <v>1.5</v>
      </c>
    </row>
    <row r="2479" spans="1:9" x14ac:dyDescent="0.3">
      <c r="A2479" s="6">
        <v>5</v>
      </c>
      <c r="B2479" s="6" t="s">
        <v>974</v>
      </c>
      <c r="C2479" s="6">
        <v>14</v>
      </c>
      <c r="D2479" s="6" t="s">
        <v>969</v>
      </c>
      <c r="E2479" s="6">
        <v>2023</v>
      </c>
      <c r="F2479" s="6" t="s">
        <v>948</v>
      </c>
      <c r="G2479" s="9"/>
      <c r="H2479" s="9"/>
      <c r="I2479" s="9">
        <v>119.2</v>
      </c>
    </row>
    <row r="2480" spans="1:9" x14ac:dyDescent="0.3">
      <c r="A2480" s="6">
        <v>5</v>
      </c>
      <c r="B2480" s="6" t="s">
        <v>974</v>
      </c>
      <c r="C2480" s="6">
        <v>15</v>
      </c>
      <c r="D2480" s="6" t="s">
        <v>970</v>
      </c>
      <c r="E2480" s="6">
        <v>2023</v>
      </c>
      <c r="F2480" s="6" t="s">
        <v>948</v>
      </c>
      <c r="G2480" s="9"/>
      <c r="H2480" s="9"/>
      <c r="I2480" s="9">
        <v>100</v>
      </c>
    </row>
    <row r="2481" spans="1:9" x14ac:dyDescent="0.3">
      <c r="A2481" s="6">
        <v>5</v>
      </c>
      <c r="B2481" s="6" t="s">
        <v>974</v>
      </c>
      <c r="C2481" s="6">
        <v>16</v>
      </c>
      <c r="D2481" s="6" t="s">
        <v>971</v>
      </c>
      <c r="E2481" s="6">
        <v>2023</v>
      </c>
      <c r="F2481" s="6" t="s">
        <v>948</v>
      </c>
      <c r="G2481" s="9"/>
      <c r="H2481" s="9"/>
      <c r="I2481" s="9">
        <v>17.3</v>
      </c>
    </row>
    <row r="2482" spans="1:9" x14ac:dyDescent="0.3">
      <c r="A2482" s="6">
        <v>6</v>
      </c>
      <c r="B2482" s="6" t="s">
        <v>975</v>
      </c>
      <c r="C2482" s="6">
        <v>1</v>
      </c>
      <c r="D2482" s="6" t="s">
        <v>946</v>
      </c>
      <c r="E2482" s="6">
        <v>1993</v>
      </c>
      <c r="F2482" s="6" t="s">
        <v>948</v>
      </c>
      <c r="G2482" s="9"/>
      <c r="H2482" s="9">
        <v>4.3</v>
      </c>
      <c r="I2482" s="9">
        <v>100</v>
      </c>
    </row>
    <row r="2483" spans="1:9" x14ac:dyDescent="0.3">
      <c r="A2483" s="6">
        <v>6</v>
      </c>
      <c r="B2483" s="6" t="s">
        <v>975</v>
      </c>
      <c r="C2483" s="6">
        <v>2</v>
      </c>
      <c r="D2483" s="6" t="s">
        <v>951</v>
      </c>
      <c r="E2483" s="6">
        <v>1993</v>
      </c>
      <c r="F2483" s="6" t="s">
        <v>948</v>
      </c>
      <c r="G2483" s="9"/>
      <c r="H2483" s="9">
        <v>0.1</v>
      </c>
      <c r="I2483" s="9">
        <v>1.3</v>
      </c>
    </row>
    <row r="2484" spans="1:9" x14ac:dyDescent="0.3">
      <c r="A2484" s="6">
        <v>6</v>
      </c>
      <c r="B2484" s="6" t="s">
        <v>975</v>
      </c>
      <c r="C2484" s="6">
        <v>3</v>
      </c>
      <c r="D2484" s="6" t="s">
        <v>953</v>
      </c>
      <c r="E2484" s="6">
        <v>1993</v>
      </c>
      <c r="F2484" s="6" t="s">
        <v>948</v>
      </c>
      <c r="G2484" s="9"/>
      <c r="H2484" s="9">
        <v>0.3</v>
      </c>
      <c r="I2484" s="9">
        <v>3.1</v>
      </c>
    </row>
    <row r="2485" spans="1:9" x14ac:dyDescent="0.3">
      <c r="A2485" s="6">
        <v>6</v>
      </c>
      <c r="B2485" s="6" t="s">
        <v>975</v>
      </c>
      <c r="C2485" s="6">
        <v>4</v>
      </c>
      <c r="D2485" s="6" t="s">
        <v>955</v>
      </c>
      <c r="E2485" s="6">
        <v>1993</v>
      </c>
      <c r="F2485" s="6" t="s">
        <v>948</v>
      </c>
      <c r="G2485" s="9"/>
      <c r="H2485" s="9">
        <v>0.4</v>
      </c>
      <c r="I2485" s="9">
        <v>6.2</v>
      </c>
    </row>
    <row r="2486" spans="1:9" x14ac:dyDescent="0.3">
      <c r="A2486" s="6">
        <v>6</v>
      </c>
      <c r="B2486" s="6" t="s">
        <v>975</v>
      </c>
      <c r="C2486" s="6">
        <v>5</v>
      </c>
      <c r="D2486" s="6" t="s">
        <v>957</v>
      </c>
      <c r="E2486" s="6">
        <v>1993</v>
      </c>
      <c r="F2486" s="6" t="s">
        <v>948</v>
      </c>
      <c r="G2486" s="9"/>
      <c r="H2486" s="9">
        <v>0.6</v>
      </c>
      <c r="I2486" s="9">
        <v>3.3</v>
      </c>
    </row>
    <row r="2487" spans="1:9" x14ac:dyDescent="0.3">
      <c r="A2487" s="6">
        <v>6</v>
      </c>
      <c r="B2487" s="6" t="s">
        <v>975</v>
      </c>
      <c r="C2487" s="6">
        <v>6</v>
      </c>
      <c r="D2487" s="6" t="s">
        <v>80</v>
      </c>
      <c r="E2487" s="6">
        <v>1993</v>
      </c>
      <c r="F2487" s="6" t="s">
        <v>948</v>
      </c>
      <c r="G2487" s="9"/>
      <c r="H2487" s="9">
        <v>0.2</v>
      </c>
      <c r="I2487" s="9">
        <v>2.6</v>
      </c>
    </row>
    <row r="2488" spans="1:9" x14ac:dyDescent="0.3">
      <c r="A2488" s="6">
        <v>6</v>
      </c>
      <c r="B2488" s="6" t="s">
        <v>975</v>
      </c>
      <c r="C2488" s="6">
        <v>7</v>
      </c>
      <c r="D2488" s="6" t="s">
        <v>959</v>
      </c>
      <c r="E2488" s="6">
        <v>1993</v>
      </c>
      <c r="F2488" s="6" t="s">
        <v>948</v>
      </c>
      <c r="G2488" s="9"/>
      <c r="H2488" s="9">
        <v>-0.1</v>
      </c>
      <c r="I2488" s="9">
        <v>4.8</v>
      </c>
    </row>
    <row r="2489" spans="1:9" x14ac:dyDescent="0.3">
      <c r="A2489" s="6">
        <v>6</v>
      </c>
      <c r="B2489" s="6" t="s">
        <v>975</v>
      </c>
      <c r="C2489" s="6">
        <v>8</v>
      </c>
      <c r="D2489" s="6" t="s">
        <v>960</v>
      </c>
      <c r="E2489" s="6">
        <v>1993</v>
      </c>
      <c r="F2489" s="6" t="s">
        <v>948</v>
      </c>
      <c r="G2489" s="9"/>
      <c r="H2489" s="9">
        <v>0</v>
      </c>
      <c r="I2489" s="9">
        <v>0.6</v>
      </c>
    </row>
    <row r="2490" spans="1:9" x14ac:dyDescent="0.3">
      <c r="A2490" s="6">
        <v>6</v>
      </c>
      <c r="B2490" s="6" t="s">
        <v>975</v>
      </c>
      <c r="C2490" s="6">
        <v>9</v>
      </c>
      <c r="D2490" s="6" t="s">
        <v>965</v>
      </c>
      <c r="E2490" s="6">
        <v>1993</v>
      </c>
      <c r="F2490" s="6" t="s">
        <v>948</v>
      </c>
      <c r="G2490" s="9"/>
      <c r="H2490" s="9">
        <v>1.4</v>
      </c>
      <c r="I2490" s="9">
        <v>64.599999999999994</v>
      </c>
    </row>
    <row r="2491" spans="1:9" x14ac:dyDescent="0.3">
      <c r="A2491" s="6">
        <v>6</v>
      </c>
      <c r="B2491" s="6" t="s">
        <v>975</v>
      </c>
      <c r="C2491" s="6">
        <v>10</v>
      </c>
      <c r="D2491" s="6" t="s">
        <v>70</v>
      </c>
      <c r="E2491" s="6">
        <v>1993</v>
      </c>
      <c r="F2491" s="6" t="s">
        <v>948</v>
      </c>
      <c r="G2491" s="9"/>
      <c r="H2491" s="9">
        <v>1</v>
      </c>
      <c r="I2491" s="9">
        <v>4.3</v>
      </c>
    </row>
    <row r="2492" spans="1:9" x14ac:dyDescent="0.3">
      <c r="A2492" s="6">
        <v>6</v>
      </c>
      <c r="B2492" s="6" t="s">
        <v>975</v>
      </c>
      <c r="C2492" s="6">
        <v>11</v>
      </c>
      <c r="D2492" s="6" t="s">
        <v>966</v>
      </c>
      <c r="E2492" s="6">
        <v>1993</v>
      </c>
      <c r="F2492" s="6" t="s">
        <v>948</v>
      </c>
      <c r="G2492" s="9"/>
      <c r="H2492" s="9">
        <v>0.1</v>
      </c>
      <c r="I2492" s="9">
        <v>3</v>
      </c>
    </row>
    <row r="2493" spans="1:9" x14ac:dyDescent="0.3">
      <c r="A2493" s="6">
        <v>6</v>
      </c>
      <c r="B2493" s="6" t="s">
        <v>975</v>
      </c>
      <c r="C2493" s="6">
        <v>12</v>
      </c>
      <c r="D2493" s="6" t="s">
        <v>967</v>
      </c>
      <c r="E2493" s="6">
        <v>1993</v>
      </c>
      <c r="F2493" s="6" t="s">
        <v>948</v>
      </c>
      <c r="G2493" s="9"/>
      <c r="H2493" s="9">
        <v>0.1</v>
      </c>
      <c r="I2493" s="9">
        <v>2.9</v>
      </c>
    </row>
    <row r="2494" spans="1:9" x14ac:dyDescent="0.3">
      <c r="A2494" s="6">
        <v>6</v>
      </c>
      <c r="B2494" s="6" t="s">
        <v>975</v>
      </c>
      <c r="C2494" s="6">
        <v>13</v>
      </c>
      <c r="D2494" s="6" t="s">
        <v>968</v>
      </c>
      <c r="E2494" s="6">
        <v>1993</v>
      </c>
      <c r="F2494" s="6" t="s">
        <v>948</v>
      </c>
      <c r="G2494" s="9"/>
      <c r="H2494" s="9">
        <v>0</v>
      </c>
      <c r="I2494" s="9">
        <v>1.6</v>
      </c>
    </row>
    <row r="2495" spans="1:9" x14ac:dyDescent="0.3">
      <c r="A2495" s="6">
        <v>6</v>
      </c>
      <c r="B2495" s="6" t="s">
        <v>975</v>
      </c>
      <c r="C2495" s="6">
        <v>14</v>
      </c>
      <c r="D2495" s="6" t="s">
        <v>969</v>
      </c>
      <c r="E2495" s="6">
        <v>1993</v>
      </c>
      <c r="F2495" s="6" t="s">
        <v>948</v>
      </c>
      <c r="G2495" s="9"/>
      <c r="H2495" s="9"/>
      <c r="I2495" s="9">
        <v>108.5</v>
      </c>
    </row>
    <row r="2496" spans="1:9" x14ac:dyDescent="0.3">
      <c r="A2496" s="6">
        <v>6</v>
      </c>
      <c r="B2496" s="6" t="s">
        <v>975</v>
      </c>
      <c r="C2496" s="6">
        <v>15</v>
      </c>
      <c r="D2496" s="6" t="s">
        <v>970</v>
      </c>
      <c r="E2496" s="6">
        <v>1993</v>
      </c>
      <c r="F2496" s="6" t="s">
        <v>948</v>
      </c>
      <c r="G2496" s="9"/>
      <c r="H2496" s="9"/>
      <c r="I2496" s="9">
        <v>100</v>
      </c>
    </row>
    <row r="2497" spans="1:9" x14ac:dyDescent="0.3">
      <c r="A2497" s="6">
        <v>6</v>
      </c>
      <c r="B2497" s="6" t="s">
        <v>975</v>
      </c>
      <c r="C2497" s="6">
        <v>16</v>
      </c>
      <c r="D2497" s="6" t="s">
        <v>971</v>
      </c>
      <c r="E2497" s="6">
        <v>1993</v>
      </c>
      <c r="F2497" s="6" t="s">
        <v>948</v>
      </c>
      <c r="G2497" s="9"/>
      <c r="H2497" s="9"/>
      <c r="I2497" s="9">
        <v>6.2</v>
      </c>
    </row>
    <row r="2498" spans="1:9" x14ac:dyDescent="0.3">
      <c r="A2498" s="6">
        <v>6</v>
      </c>
      <c r="B2498" s="6" t="s">
        <v>975</v>
      </c>
      <c r="C2498" s="6">
        <v>1</v>
      </c>
      <c r="D2498" s="6" t="s">
        <v>946</v>
      </c>
      <c r="E2498" s="6">
        <v>1994</v>
      </c>
      <c r="F2498" s="6" t="s">
        <v>948</v>
      </c>
      <c r="G2498" s="9"/>
      <c r="H2498" s="9">
        <v>4.5</v>
      </c>
      <c r="I2498" s="9">
        <v>100</v>
      </c>
    </row>
    <row r="2499" spans="1:9" x14ac:dyDescent="0.3">
      <c r="A2499" s="6">
        <v>6</v>
      </c>
      <c r="B2499" s="6" t="s">
        <v>975</v>
      </c>
      <c r="C2499" s="6">
        <v>2</v>
      </c>
      <c r="D2499" s="6" t="s">
        <v>951</v>
      </c>
      <c r="E2499" s="6">
        <v>1994</v>
      </c>
      <c r="F2499" s="6" t="s">
        <v>948</v>
      </c>
      <c r="G2499" s="9"/>
      <c r="H2499" s="9">
        <v>0.1</v>
      </c>
      <c r="I2499" s="9">
        <v>1.3</v>
      </c>
    </row>
    <row r="2500" spans="1:9" x14ac:dyDescent="0.3">
      <c r="A2500" s="6">
        <v>6</v>
      </c>
      <c r="B2500" s="6" t="s">
        <v>975</v>
      </c>
      <c r="C2500" s="6">
        <v>3</v>
      </c>
      <c r="D2500" s="6" t="s">
        <v>953</v>
      </c>
      <c r="E2500" s="6">
        <v>1994</v>
      </c>
      <c r="F2500" s="6" t="s">
        <v>948</v>
      </c>
      <c r="G2500" s="9"/>
      <c r="H2500" s="9">
        <v>0.3</v>
      </c>
      <c r="I2500" s="9">
        <v>3</v>
      </c>
    </row>
    <row r="2501" spans="1:9" x14ac:dyDescent="0.3">
      <c r="A2501" s="6">
        <v>6</v>
      </c>
      <c r="B2501" s="6" t="s">
        <v>975</v>
      </c>
      <c r="C2501" s="6">
        <v>4</v>
      </c>
      <c r="D2501" s="6" t="s">
        <v>955</v>
      </c>
      <c r="E2501" s="6">
        <v>1994</v>
      </c>
      <c r="F2501" s="6" t="s">
        <v>948</v>
      </c>
      <c r="G2501" s="9"/>
      <c r="H2501" s="9">
        <v>0.4</v>
      </c>
      <c r="I2501" s="9">
        <v>5.8</v>
      </c>
    </row>
    <row r="2502" spans="1:9" x14ac:dyDescent="0.3">
      <c r="A2502" s="6">
        <v>6</v>
      </c>
      <c r="B2502" s="6" t="s">
        <v>975</v>
      </c>
      <c r="C2502" s="6">
        <v>5</v>
      </c>
      <c r="D2502" s="6" t="s">
        <v>957</v>
      </c>
      <c r="E2502" s="6">
        <v>1994</v>
      </c>
      <c r="F2502" s="6" t="s">
        <v>948</v>
      </c>
      <c r="G2502" s="9"/>
      <c r="H2502" s="9">
        <v>0.6</v>
      </c>
      <c r="I2502" s="9">
        <v>3.3</v>
      </c>
    </row>
    <row r="2503" spans="1:9" x14ac:dyDescent="0.3">
      <c r="A2503" s="6">
        <v>6</v>
      </c>
      <c r="B2503" s="6" t="s">
        <v>975</v>
      </c>
      <c r="C2503" s="6">
        <v>6</v>
      </c>
      <c r="D2503" s="6" t="s">
        <v>80</v>
      </c>
      <c r="E2503" s="6">
        <v>1994</v>
      </c>
      <c r="F2503" s="6" t="s">
        <v>948</v>
      </c>
      <c r="G2503" s="9"/>
      <c r="H2503" s="9">
        <v>0.2</v>
      </c>
      <c r="I2503" s="9">
        <v>2.6</v>
      </c>
    </row>
    <row r="2504" spans="1:9" x14ac:dyDescent="0.3">
      <c r="A2504" s="6">
        <v>6</v>
      </c>
      <c r="B2504" s="6" t="s">
        <v>975</v>
      </c>
      <c r="C2504" s="6">
        <v>7</v>
      </c>
      <c r="D2504" s="6" t="s">
        <v>959</v>
      </c>
      <c r="E2504" s="6">
        <v>1994</v>
      </c>
      <c r="F2504" s="6" t="s">
        <v>948</v>
      </c>
      <c r="G2504" s="9"/>
      <c r="H2504" s="9">
        <v>-0.1</v>
      </c>
      <c r="I2504" s="9">
        <v>4.5999999999999996</v>
      </c>
    </row>
    <row r="2505" spans="1:9" x14ac:dyDescent="0.3">
      <c r="A2505" s="6">
        <v>6</v>
      </c>
      <c r="B2505" s="6" t="s">
        <v>975</v>
      </c>
      <c r="C2505" s="6">
        <v>8</v>
      </c>
      <c r="D2505" s="6" t="s">
        <v>960</v>
      </c>
      <c r="E2505" s="6">
        <v>1994</v>
      </c>
      <c r="F2505" s="6" t="s">
        <v>948</v>
      </c>
      <c r="G2505" s="9"/>
      <c r="H2505" s="9">
        <v>0</v>
      </c>
      <c r="I2505" s="9">
        <v>0.6</v>
      </c>
    </row>
    <row r="2506" spans="1:9" x14ac:dyDescent="0.3">
      <c r="A2506" s="6">
        <v>6</v>
      </c>
      <c r="B2506" s="6" t="s">
        <v>975</v>
      </c>
      <c r="C2506" s="6">
        <v>9</v>
      </c>
      <c r="D2506" s="6" t="s">
        <v>965</v>
      </c>
      <c r="E2506" s="6">
        <v>1994</v>
      </c>
      <c r="F2506" s="6" t="s">
        <v>948</v>
      </c>
      <c r="G2506" s="9"/>
      <c r="H2506" s="9">
        <v>1.4</v>
      </c>
      <c r="I2506" s="9">
        <v>64.5</v>
      </c>
    </row>
    <row r="2507" spans="1:9" x14ac:dyDescent="0.3">
      <c r="A2507" s="6">
        <v>6</v>
      </c>
      <c r="B2507" s="6" t="s">
        <v>975</v>
      </c>
      <c r="C2507" s="6">
        <v>10</v>
      </c>
      <c r="D2507" s="6" t="s">
        <v>70</v>
      </c>
      <c r="E2507" s="6">
        <v>1994</v>
      </c>
      <c r="F2507" s="6" t="s">
        <v>948</v>
      </c>
      <c r="G2507" s="9"/>
      <c r="H2507" s="9">
        <v>1.2</v>
      </c>
      <c r="I2507" s="9">
        <v>4.7</v>
      </c>
    </row>
    <row r="2508" spans="1:9" x14ac:dyDescent="0.3">
      <c r="A2508" s="6">
        <v>6</v>
      </c>
      <c r="B2508" s="6" t="s">
        <v>975</v>
      </c>
      <c r="C2508" s="6">
        <v>11</v>
      </c>
      <c r="D2508" s="6" t="s">
        <v>966</v>
      </c>
      <c r="E2508" s="6">
        <v>1994</v>
      </c>
      <c r="F2508" s="6" t="s">
        <v>948</v>
      </c>
      <c r="G2508" s="9"/>
      <c r="H2508" s="9">
        <v>0.1</v>
      </c>
      <c r="I2508" s="9">
        <v>3.4</v>
      </c>
    </row>
    <row r="2509" spans="1:9" x14ac:dyDescent="0.3">
      <c r="A2509" s="6">
        <v>6</v>
      </c>
      <c r="B2509" s="6" t="s">
        <v>975</v>
      </c>
      <c r="C2509" s="6">
        <v>12</v>
      </c>
      <c r="D2509" s="6" t="s">
        <v>967</v>
      </c>
      <c r="E2509" s="6">
        <v>1994</v>
      </c>
      <c r="F2509" s="6" t="s">
        <v>948</v>
      </c>
      <c r="G2509" s="9"/>
      <c r="H2509" s="9">
        <v>0.1</v>
      </c>
      <c r="I2509" s="9">
        <v>2.9</v>
      </c>
    </row>
    <row r="2510" spans="1:9" x14ac:dyDescent="0.3">
      <c r="A2510" s="6">
        <v>6</v>
      </c>
      <c r="B2510" s="6" t="s">
        <v>975</v>
      </c>
      <c r="C2510" s="6">
        <v>13</v>
      </c>
      <c r="D2510" s="6" t="s">
        <v>968</v>
      </c>
      <c r="E2510" s="6">
        <v>1994</v>
      </c>
      <c r="F2510" s="6" t="s">
        <v>948</v>
      </c>
      <c r="G2510" s="9"/>
      <c r="H2510" s="9">
        <v>0</v>
      </c>
      <c r="I2510" s="9">
        <v>1.6</v>
      </c>
    </row>
    <row r="2511" spans="1:9" x14ac:dyDescent="0.3">
      <c r="A2511" s="6">
        <v>6</v>
      </c>
      <c r="B2511" s="6" t="s">
        <v>975</v>
      </c>
      <c r="C2511" s="6">
        <v>14</v>
      </c>
      <c r="D2511" s="6" t="s">
        <v>969</v>
      </c>
      <c r="E2511" s="6">
        <v>1994</v>
      </c>
      <c r="F2511" s="6" t="s">
        <v>948</v>
      </c>
      <c r="G2511" s="9"/>
      <c r="H2511" s="9"/>
      <c r="I2511" s="9">
        <v>108.5</v>
      </c>
    </row>
    <row r="2512" spans="1:9" x14ac:dyDescent="0.3">
      <c r="A2512" s="6">
        <v>6</v>
      </c>
      <c r="B2512" s="6" t="s">
        <v>975</v>
      </c>
      <c r="C2512" s="6">
        <v>15</v>
      </c>
      <c r="D2512" s="6" t="s">
        <v>970</v>
      </c>
      <c r="E2512" s="6">
        <v>1994</v>
      </c>
      <c r="F2512" s="6" t="s">
        <v>948</v>
      </c>
      <c r="G2512" s="9"/>
      <c r="H2512" s="9"/>
      <c r="I2512" s="9">
        <v>100</v>
      </c>
    </row>
    <row r="2513" spans="1:9" x14ac:dyDescent="0.3">
      <c r="A2513" s="6">
        <v>6</v>
      </c>
      <c r="B2513" s="6" t="s">
        <v>975</v>
      </c>
      <c r="C2513" s="6">
        <v>16</v>
      </c>
      <c r="D2513" s="6" t="s">
        <v>971</v>
      </c>
      <c r="E2513" s="6">
        <v>1994</v>
      </c>
      <c r="F2513" s="6" t="s">
        <v>948</v>
      </c>
      <c r="G2513" s="9"/>
      <c r="H2513" s="9"/>
      <c r="I2513" s="9">
        <v>6.2</v>
      </c>
    </row>
    <row r="2514" spans="1:9" x14ac:dyDescent="0.3">
      <c r="A2514" s="6">
        <v>6</v>
      </c>
      <c r="B2514" s="6" t="s">
        <v>975</v>
      </c>
      <c r="C2514" s="6">
        <v>1</v>
      </c>
      <c r="D2514" s="6" t="s">
        <v>946</v>
      </c>
      <c r="E2514" s="6">
        <v>1995</v>
      </c>
      <c r="F2514" s="6" t="s">
        <v>948</v>
      </c>
      <c r="G2514" s="9"/>
      <c r="H2514" s="9">
        <v>4.8</v>
      </c>
      <c r="I2514" s="9">
        <v>100</v>
      </c>
    </row>
    <row r="2515" spans="1:9" x14ac:dyDescent="0.3">
      <c r="A2515" s="6">
        <v>6</v>
      </c>
      <c r="B2515" s="6" t="s">
        <v>975</v>
      </c>
      <c r="C2515" s="6">
        <v>2</v>
      </c>
      <c r="D2515" s="6" t="s">
        <v>951</v>
      </c>
      <c r="E2515" s="6">
        <v>1995</v>
      </c>
      <c r="F2515" s="6" t="s">
        <v>948</v>
      </c>
      <c r="G2515" s="9"/>
      <c r="H2515" s="9">
        <v>0.1</v>
      </c>
      <c r="I2515" s="9">
        <v>1.4</v>
      </c>
    </row>
    <row r="2516" spans="1:9" x14ac:dyDescent="0.3">
      <c r="A2516" s="6">
        <v>6</v>
      </c>
      <c r="B2516" s="6" t="s">
        <v>975</v>
      </c>
      <c r="C2516" s="6">
        <v>3</v>
      </c>
      <c r="D2516" s="6" t="s">
        <v>953</v>
      </c>
      <c r="E2516" s="6">
        <v>1995</v>
      </c>
      <c r="F2516" s="6" t="s">
        <v>948</v>
      </c>
      <c r="G2516" s="9"/>
      <c r="H2516" s="9">
        <v>0.3</v>
      </c>
      <c r="I2516" s="9">
        <v>3.3</v>
      </c>
    </row>
    <row r="2517" spans="1:9" x14ac:dyDescent="0.3">
      <c r="A2517" s="6">
        <v>6</v>
      </c>
      <c r="B2517" s="6" t="s">
        <v>975</v>
      </c>
      <c r="C2517" s="6">
        <v>4</v>
      </c>
      <c r="D2517" s="6" t="s">
        <v>955</v>
      </c>
      <c r="E2517" s="6">
        <v>1995</v>
      </c>
      <c r="F2517" s="6" t="s">
        <v>948</v>
      </c>
      <c r="G2517" s="9"/>
      <c r="H2517" s="9">
        <v>0.4</v>
      </c>
      <c r="I2517" s="9">
        <v>5.9</v>
      </c>
    </row>
    <row r="2518" spans="1:9" x14ac:dyDescent="0.3">
      <c r="A2518" s="6">
        <v>6</v>
      </c>
      <c r="B2518" s="6" t="s">
        <v>975</v>
      </c>
      <c r="C2518" s="6">
        <v>5</v>
      </c>
      <c r="D2518" s="6" t="s">
        <v>957</v>
      </c>
      <c r="E2518" s="6">
        <v>1995</v>
      </c>
      <c r="F2518" s="6" t="s">
        <v>948</v>
      </c>
      <c r="G2518" s="9"/>
      <c r="H2518" s="9">
        <v>0.6</v>
      </c>
      <c r="I2518" s="9">
        <v>3.1</v>
      </c>
    </row>
    <row r="2519" spans="1:9" x14ac:dyDescent="0.3">
      <c r="A2519" s="6">
        <v>6</v>
      </c>
      <c r="B2519" s="6" t="s">
        <v>975</v>
      </c>
      <c r="C2519" s="6">
        <v>6</v>
      </c>
      <c r="D2519" s="6" t="s">
        <v>80</v>
      </c>
      <c r="E2519" s="6">
        <v>1995</v>
      </c>
      <c r="F2519" s="6" t="s">
        <v>948</v>
      </c>
      <c r="G2519" s="9"/>
      <c r="H2519" s="9">
        <v>0.2</v>
      </c>
      <c r="I2519" s="9">
        <v>2.6</v>
      </c>
    </row>
    <row r="2520" spans="1:9" x14ac:dyDescent="0.3">
      <c r="A2520" s="6">
        <v>6</v>
      </c>
      <c r="B2520" s="6" t="s">
        <v>975</v>
      </c>
      <c r="C2520" s="6">
        <v>7</v>
      </c>
      <c r="D2520" s="6" t="s">
        <v>959</v>
      </c>
      <c r="E2520" s="6">
        <v>1995</v>
      </c>
      <c r="F2520" s="6" t="s">
        <v>948</v>
      </c>
      <c r="G2520" s="9"/>
      <c r="H2520" s="9">
        <v>-0.1</v>
      </c>
      <c r="I2520" s="9">
        <v>4.7</v>
      </c>
    </row>
    <row r="2521" spans="1:9" x14ac:dyDescent="0.3">
      <c r="A2521" s="6">
        <v>6</v>
      </c>
      <c r="B2521" s="6" t="s">
        <v>975</v>
      </c>
      <c r="C2521" s="6">
        <v>8</v>
      </c>
      <c r="D2521" s="6" t="s">
        <v>960</v>
      </c>
      <c r="E2521" s="6">
        <v>1995</v>
      </c>
      <c r="F2521" s="6" t="s">
        <v>948</v>
      </c>
      <c r="G2521" s="9"/>
      <c r="H2521" s="9">
        <v>0</v>
      </c>
      <c r="I2521" s="9">
        <v>0.7</v>
      </c>
    </row>
    <row r="2522" spans="1:9" x14ac:dyDescent="0.3">
      <c r="A2522" s="6">
        <v>6</v>
      </c>
      <c r="B2522" s="6" t="s">
        <v>975</v>
      </c>
      <c r="C2522" s="6">
        <v>9</v>
      </c>
      <c r="D2522" s="6" t="s">
        <v>965</v>
      </c>
      <c r="E2522" s="6">
        <v>1995</v>
      </c>
      <c r="F2522" s="6" t="s">
        <v>948</v>
      </c>
      <c r="G2522" s="9"/>
      <c r="H2522" s="9">
        <v>1.4</v>
      </c>
      <c r="I2522" s="9">
        <v>63.6</v>
      </c>
    </row>
    <row r="2523" spans="1:9" x14ac:dyDescent="0.3">
      <c r="A2523" s="6">
        <v>6</v>
      </c>
      <c r="B2523" s="6" t="s">
        <v>975</v>
      </c>
      <c r="C2523" s="6">
        <v>10</v>
      </c>
      <c r="D2523" s="6" t="s">
        <v>70</v>
      </c>
      <c r="E2523" s="6">
        <v>1995</v>
      </c>
      <c r="F2523" s="6" t="s">
        <v>948</v>
      </c>
      <c r="G2523" s="9"/>
      <c r="H2523" s="9">
        <v>1.4</v>
      </c>
      <c r="I2523" s="9">
        <v>5.0999999999999996</v>
      </c>
    </row>
    <row r="2524" spans="1:9" x14ac:dyDescent="0.3">
      <c r="A2524" s="6">
        <v>6</v>
      </c>
      <c r="B2524" s="6" t="s">
        <v>975</v>
      </c>
      <c r="C2524" s="6">
        <v>11</v>
      </c>
      <c r="D2524" s="6" t="s">
        <v>966</v>
      </c>
      <c r="E2524" s="6">
        <v>1995</v>
      </c>
      <c r="F2524" s="6" t="s">
        <v>948</v>
      </c>
      <c r="G2524" s="9"/>
      <c r="H2524" s="9">
        <v>0.1</v>
      </c>
      <c r="I2524" s="9">
        <v>3.5</v>
      </c>
    </row>
    <row r="2525" spans="1:9" x14ac:dyDescent="0.3">
      <c r="A2525" s="6">
        <v>6</v>
      </c>
      <c r="B2525" s="6" t="s">
        <v>975</v>
      </c>
      <c r="C2525" s="6">
        <v>12</v>
      </c>
      <c r="D2525" s="6" t="s">
        <v>967</v>
      </c>
      <c r="E2525" s="6">
        <v>1995</v>
      </c>
      <c r="F2525" s="6" t="s">
        <v>948</v>
      </c>
      <c r="G2525" s="9"/>
      <c r="H2525" s="9">
        <v>0.1</v>
      </c>
      <c r="I2525" s="9">
        <v>2.9</v>
      </c>
    </row>
    <row r="2526" spans="1:9" x14ac:dyDescent="0.3">
      <c r="A2526" s="6">
        <v>6</v>
      </c>
      <c r="B2526" s="6" t="s">
        <v>975</v>
      </c>
      <c r="C2526" s="6">
        <v>13</v>
      </c>
      <c r="D2526" s="6" t="s">
        <v>968</v>
      </c>
      <c r="E2526" s="6">
        <v>1995</v>
      </c>
      <c r="F2526" s="6" t="s">
        <v>948</v>
      </c>
      <c r="G2526" s="9"/>
      <c r="H2526" s="9">
        <v>0</v>
      </c>
      <c r="I2526" s="9">
        <v>1.6</v>
      </c>
    </row>
    <row r="2527" spans="1:9" x14ac:dyDescent="0.3">
      <c r="A2527" s="6">
        <v>6</v>
      </c>
      <c r="B2527" s="6" t="s">
        <v>975</v>
      </c>
      <c r="C2527" s="6">
        <v>14</v>
      </c>
      <c r="D2527" s="6" t="s">
        <v>969</v>
      </c>
      <c r="E2527" s="6">
        <v>1995</v>
      </c>
      <c r="F2527" s="6" t="s">
        <v>948</v>
      </c>
      <c r="G2527" s="9"/>
      <c r="H2527" s="9"/>
      <c r="I2527" s="9">
        <v>108.6</v>
      </c>
    </row>
    <row r="2528" spans="1:9" x14ac:dyDescent="0.3">
      <c r="A2528" s="6">
        <v>6</v>
      </c>
      <c r="B2528" s="6" t="s">
        <v>975</v>
      </c>
      <c r="C2528" s="6">
        <v>15</v>
      </c>
      <c r="D2528" s="6" t="s">
        <v>970</v>
      </c>
      <c r="E2528" s="6">
        <v>1995</v>
      </c>
      <c r="F2528" s="6" t="s">
        <v>948</v>
      </c>
      <c r="G2528" s="9"/>
      <c r="H2528" s="9"/>
      <c r="I2528" s="9">
        <v>100</v>
      </c>
    </row>
    <row r="2529" spans="1:9" x14ac:dyDescent="0.3">
      <c r="A2529" s="6">
        <v>6</v>
      </c>
      <c r="B2529" s="6" t="s">
        <v>975</v>
      </c>
      <c r="C2529" s="6">
        <v>16</v>
      </c>
      <c r="D2529" s="6" t="s">
        <v>971</v>
      </c>
      <c r="E2529" s="6">
        <v>1995</v>
      </c>
      <c r="F2529" s="6" t="s">
        <v>948</v>
      </c>
      <c r="G2529" s="9"/>
      <c r="H2529" s="9"/>
      <c r="I2529" s="9">
        <v>6.8</v>
      </c>
    </row>
    <row r="2530" spans="1:9" x14ac:dyDescent="0.3">
      <c r="A2530" s="6">
        <v>6</v>
      </c>
      <c r="B2530" s="6" t="s">
        <v>975</v>
      </c>
      <c r="C2530" s="6">
        <v>1</v>
      </c>
      <c r="D2530" s="6" t="s">
        <v>946</v>
      </c>
      <c r="E2530" s="6">
        <v>1996</v>
      </c>
      <c r="F2530" s="6" t="s">
        <v>948</v>
      </c>
      <c r="G2530" s="9"/>
      <c r="H2530" s="9">
        <v>4.5</v>
      </c>
      <c r="I2530" s="9">
        <v>100</v>
      </c>
    </row>
    <row r="2531" spans="1:9" x14ac:dyDescent="0.3">
      <c r="A2531" s="6">
        <v>6</v>
      </c>
      <c r="B2531" s="6" t="s">
        <v>975</v>
      </c>
      <c r="C2531" s="6">
        <v>2</v>
      </c>
      <c r="D2531" s="6" t="s">
        <v>951</v>
      </c>
      <c r="E2531" s="6">
        <v>1996</v>
      </c>
      <c r="F2531" s="6" t="s">
        <v>948</v>
      </c>
      <c r="G2531" s="9"/>
      <c r="H2531" s="9">
        <v>0.1</v>
      </c>
      <c r="I2531" s="9">
        <v>1.4</v>
      </c>
    </row>
    <row r="2532" spans="1:9" x14ac:dyDescent="0.3">
      <c r="A2532" s="6">
        <v>6</v>
      </c>
      <c r="B2532" s="6" t="s">
        <v>975</v>
      </c>
      <c r="C2532" s="6">
        <v>3</v>
      </c>
      <c r="D2532" s="6" t="s">
        <v>953</v>
      </c>
      <c r="E2532" s="6">
        <v>1996</v>
      </c>
      <c r="F2532" s="6" t="s">
        <v>948</v>
      </c>
      <c r="G2532" s="9"/>
      <c r="H2532" s="9">
        <v>0.3</v>
      </c>
      <c r="I2532" s="9">
        <v>3.3</v>
      </c>
    </row>
    <row r="2533" spans="1:9" x14ac:dyDescent="0.3">
      <c r="A2533" s="6">
        <v>6</v>
      </c>
      <c r="B2533" s="6" t="s">
        <v>975</v>
      </c>
      <c r="C2533" s="6">
        <v>4</v>
      </c>
      <c r="D2533" s="6" t="s">
        <v>955</v>
      </c>
      <c r="E2533" s="6">
        <v>1996</v>
      </c>
      <c r="F2533" s="6" t="s">
        <v>948</v>
      </c>
      <c r="G2533" s="9"/>
      <c r="H2533" s="9">
        <v>0.4</v>
      </c>
      <c r="I2533" s="9">
        <v>6.1</v>
      </c>
    </row>
    <row r="2534" spans="1:9" x14ac:dyDescent="0.3">
      <c r="A2534" s="6">
        <v>6</v>
      </c>
      <c r="B2534" s="6" t="s">
        <v>975</v>
      </c>
      <c r="C2534" s="6">
        <v>5</v>
      </c>
      <c r="D2534" s="6" t="s">
        <v>957</v>
      </c>
      <c r="E2534" s="6">
        <v>1996</v>
      </c>
      <c r="F2534" s="6" t="s">
        <v>948</v>
      </c>
      <c r="G2534" s="9"/>
      <c r="H2534" s="9">
        <v>0.7</v>
      </c>
      <c r="I2534" s="9">
        <v>3.2</v>
      </c>
    </row>
    <row r="2535" spans="1:9" x14ac:dyDescent="0.3">
      <c r="A2535" s="6">
        <v>6</v>
      </c>
      <c r="B2535" s="6" t="s">
        <v>975</v>
      </c>
      <c r="C2535" s="6">
        <v>6</v>
      </c>
      <c r="D2535" s="6" t="s">
        <v>80</v>
      </c>
      <c r="E2535" s="6">
        <v>1996</v>
      </c>
      <c r="F2535" s="6" t="s">
        <v>948</v>
      </c>
      <c r="G2535" s="9"/>
      <c r="H2535" s="9">
        <v>0.2</v>
      </c>
      <c r="I2535" s="9">
        <v>2.5</v>
      </c>
    </row>
    <row r="2536" spans="1:9" x14ac:dyDescent="0.3">
      <c r="A2536" s="6">
        <v>6</v>
      </c>
      <c r="B2536" s="6" t="s">
        <v>975</v>
      </c>
      <c r="C2536" s="6">
        <v>7</v>
      </c>
      <c r="D2536" s="6" t="s">
        <v>959</v>
      </c>
      <c r="E2536" s="6">
        <v>1996</v>
      </c>
      <c r="F2536" s="6" t="s">
        <v>948</v>
      </c>
      <c r="G2536" s="9"/>
      <c r="H2536" s="9">
        <v>-0.1</v>
      </c>
      <c r="I2536" s="9">
        <v>5</v>
      </c>
    </row>
    <row r="2537" spans="1:9" x14ac:dyDescent="0.3">
      <c r="A2537" s="6">
        <v>6</v>
      </c>
      <c r="B2537" s="6" t="s">
        <v>975</v>
      </c>
      <c r="C2537" s="6">
        <v>8</v>
      </c>
      <c r="D2537" s="6" t="s">
        <v>960</v>
      </c>
      <c r="E2537" s="6">
        <v>1996</v>
      </c>
      <c r="F2537" s="6" t="s">
        <v>948</v>
      </c>
      <c r="G2537" s="9"/>
      <c r="H2537" s="9">
        <v>0</v>
      </c>
      <c r="I2537" s="9">
        <v>0.7</v>
      </c>
    </row>
    <row r="2538" spans="1:9" x14ac:dyDescent="0.3">
      <c r="A2538" s="6">
        <v>6</v>
      </c>
      <c r="B2538" s="6" t="s">
        <v>975</v>
      </c>
      <c r="C2538" s="6">
        <v>9</v>
      </c>
      <c r="D2538" s="6" t="s">
        <v>965</v>
      </c>
      <c r="E2538" s="6">
        <v>1996</v>
      </c>
      <c r="F2538" s="6" t="s">
        <v>948</v>
      </c>
      <c r="G2538" s="9"/>
      <c r="H2538" s="9">
        <v>1.5</v>
      </c>
      <c r="I2538" s="9">
        <v>63.7</v>
      </c>
    </row>
    <row r="2539" spans="1:9" x14ac:dyDescent="0.3">
      <c r="A2539" s="6">
        <v>6</v>
      </c>
      <c r="B2539" s="6" t="s">
        <v>975</v>
      </c>
      <c r="C2539" s="6">
        <v>10</v>
      </c>
      <c r="D2539" s="6" t="s">
        <v>70</v>
      </c>
      <c r="E2539" s="6">
        <v>1996</v>
      </c>
      <c r="F2539" s="6" t="s">
        <v>948</v>
      </c>
      <c r="G2539" s="9"/>
      <c r="H2539" s="9">
        <v>1.1000000000000001</v>
      </c>
      <c r="I2539" s="9">
        <v>4.5</v>
      </c>
    </row>
    <row r="2540" spans="1:9" x14ac:dyDescent="0.3">
      <c r="A2540" s="6">
        <v>6</v>
      </c>
      <c r="B2540" s="6" t="s">
        <v>975</v>
      </c>
      <c r="C2540" s="6">
        <v>11</v>
      </c>
      <c r="D2540" s="6" t="s">
        <v>966</v>
      </c>
      <c r="E2540" s="6">
        <v>1996</v>
      </c>
      <c r="F2540" s="6" t="s">
        <v>948</v>
      </c>
      <c r="G2540" s="9"/>
      <c r="H2540" s="9">
        <v>0.1</v>
      </c>
      <c r="I2540" s="9">
        <v>3.4</v>
      </c>
    </row>
    <row r="2541" spans="1:9" x14ac:dyDescent="0.3">
      <c r="A2541" s="6">
        <v>6</v>
      </c>
      <c r="B2541" s="6" t="s">
        <v>975</v>
      </c>
      <c r="C2541" s="6">
        <v>12</v>
      </c>
      <c r="D2541" s="6" t="s">
        <v>967</v>
      </c>
      <c r="E2541" s="6">
        <v>1996</v>
      </c>
      <c r="F2541" s="6" t="s">
        <v>948</v>
      </c>
      <c r="G2541" s="9"/>
      <c r="H2541" s="9">
        <v>0.1</v>
      </c>
      <c r="I2541" s="9">
        <v>2.9</v>
      </c>
    </row>
    <row r="2542" spans="1:9" x14ac:dyDescent="0.3">
      <c r="A2542" s="6">
        <v>6</v>
      </c>
      <c r="B2542" s="6" t="s">
        <v>975</v>
      </c>
      <c r="C2542" s="6">
        <v>13</v>
      </c>
      <c r="D2542" s="6" t="s">
        <v>968</v>
      </c>
      <c r="E2542" s="6">
        <v>1996</v>
      </c>
      <c r="F2542" s="6" t="s">
        <v>948</v>
      </c>
      <c r="G2542" s="9"/>
      <c r="H2542" s="9">
        <v>0</v>
      </c>
      <c r="I2542" s="9">
        <v>1.5</v>
      </c>
    </row>
    <row r="2543" spans="1:9" x14ac:dyDescent="0.3">
      <c r="A2543" s="6">
        <v>6</v>
      </c>
      <c r="B2543" s="6" t="s">
        <v>975</v>
      </c>
      <c r="C2543" s="6">
        <v>14</v>
      </c>
      <c r="D2543" s="6" t="s">
        <v>969</v>
      </c>
      <c r="E2543" s="6">
        <v>1996</v>
      </c>
      <c r="F2543" s="6" t="s">
        <v>948</v>
      </c>
      <c r="G2543" s="9"/>
      <c r="H2543" s="9"/>
      <c r="I2543" s="9">
        <v>108.6</v>
      </c>
    </row>
    <row r="2544" spans="1:9" x14ac:dyDescent="0.3">
      <c r="A2544" s="6">
        <v>6</v>
      </c>
      <c r="B2544" s="6" t="s">
        <v>975</v>
      </c>
      <c r="C2544" s="6">
        <v>15</v>
      </c>
      <c r="D2544" s="6" t="s">
        <v>970</v>
      </c>
      <c r="E2544" s="6">
        <v>1996</v>
      </c>
      <c r="F2544" s="6" t="s">
        <v>948</v>
      </c>
      <c r="G2544" s="9"/>
      <c r="H2544" s="9"/>
      <c r="I2544" s="9">
        <v>100</v>
      </c>
    </row>
    <row r="2545" spans="1:9" x14ac:dyDescent="0.3">
      <c r="A2545" s="6">
        <v>6</v>
      </c>
      <c r="B2545" s="6" t="s">
        <v>975</v>
      </c>
      <c r="C2545" s="6">
        <v>16</v>
      </c>
      <c r="D2545" s="6" t="s">
        <v>971</v>
      </c>
      <c r="E2545" s="6">
        <v>1996</v>
      </c>
      <c r="F2545" s="6" t="s">
        <v>948</v>
      </c>
      <c r="G2545" s="9"/>
      <c r="H2545" s="9"/>
      <c r="I2545" s="9">
        <v>6.8</v>
      </c>
    </row>
    <row r="2546" spans="1:9" x14ac:dyDescent="0.3">
      <c r="A2546" s="6">
        <v>6</v>
      </c>
      <c r="B2546" s="6" t="s">
        <v>975</v>
      </c>
      <c r="C2546" s="6">
        <v>1</v>
      </c>
      <c r="D2546" s="6" t="s">
        <v>946</v>
      </c>
      <c r="E2546" s="6">
        <v>1997</v>
      </c>
      <c r="F2546" s="6" t="s">
        <v>948</v>
      </c>
      <c r="G2546" s="9">
        <v>95</v>
      </c>
      <c r="H2546" s="9">
        <v>5</v>
      </c>
      <c r="I2546" s="9">
        <v>100</v>
      </c>
    </row>
    <row r="2547" spans="1:9" x14ac:dyDescent="0.3">
      <c r="A2547" s="6">
        <v>6</v>
      </c>
      <c r="B2547" s="6" t="s">
        <v>975</v>
      </c>
      <c r="C2547" s="6">
        <v>2</v>
      </c>
      <c r="D2547" s="6" t="s">
        <v>951</v>
      </c>
      <c r="E2547" s="6">
        <v>1997</v>
      </c>
      <c r="F2547" s="6" t="s">
        <v>948</v>
      </c>
      <c r="G2547" s="9">
        <v>1.3</v>
      </c>
      <c r="H2547" s="9">
        <v>0.2</v>
      </c>
      <c r="I2547" s="9">
        <v>1.5</v>
      </c>
    </row>
    <row r="2548" spans="1:9" x14ac:dyDescent="0.3">
      <c r="A2548" s="6">
        <v>6</v>
      </c>
      <c r="B2548" s="6" t="s">
        <v>975</v>
      </c>
      <c r="C2548" s="6">
        <v>3</v>
      </c>
      <c r="D2548" s="6" t="s">
        <v>953</v>
      </c>
      <c r="E2548" s="6">
        <v>1997</v>
      </c>
      <c r="F2548" s="6" t="s">
        <v>948</v>
      </c>
      <c r="G2548" s="9">
        <v>3.2</v>
      </c>
      <c r="H2548" s="9">
        <v>0.4</v>
      </c>
      <c r="I2548" s="9">
        <v>3.6</v>
      </c>
    </row>
    <row r="2549" spans="1:9" x14ac:dyDescent="0.3">
      <c r="A2549" s="6">
        <v>6</v>
      </c>
      <c r="B2549" s="6" t="s">
        <v>975</v>
      </c>
      <c r="C2549" s="6">
        <v>4</v>
      </c>
      <c r="D2549" s="6" t="s">
        <v>955</v>
      </c>
      <c r="E2549" s="6">
        <v>1997</v>
      </c>
      <c r="F2549" s="6" t="s">
        <v>948</v>
      </c>
      <c r="G2549" s="9">
        <v>6.8</v>
      </c>
      <c r="H2549" s="9">
        <v>0.5</v>
      </c>
      <c r="I2549" s="9">
        <v>7.3</v>
      </c>
    </row>
    <row r="2550" spans="1:9" x14ac:dyDescent="0.3">
      <c r="A2550" s="6">
        <v>6</v>
      </c>
      <c r="B2550" s="6" t="s">
        <v>975</v>
      </c>
      <c r="C2550" s="6">
        <v>5</v>
      </c>
      <c r="D2550" s="6" t="s">
        <v>957</v>
      </c>
      <c r="E2550" s="6">
        <v>1997</v>
      </c>
      <c r="F2550" s="6" t="s">
        <v>948</v>
      </c>
      <c r="G2550" s="9">
        <v>2.6</v>
      </c>
      <c r="H2550" s="9">
        <v>0.7</v>
      </c>
      <c r="I2550" s="9">
        <v>3.3</v>
      </c>
    </row>
    <row r="2551" spans="1:9" x14ac:dyDescent="0.3">
      <c r="A2551" s="6">
        <v>6</v>
      </c>
      <c r="B2551" s="6" t="s">
        <v>975</v>
      </c>
      <c r="C2551" s="6">
        <v>6</v>
      </c>
      <c r="D2551" s="6" t="s">
        <v>80</v>
      </c>
      <c r="E2551" s="6">
        <v>1997</v>
      </c>
      <c r="F2551" s="6" t="s">
        <v>948</v>
      </c>
      <c r="G2551" s="9">
        <v>2.1</v>
      </c>
      <c r="H2551" s="9">
        <v>0.1</v>
      </c>
      <c r="I2551" s="9">
        <v>2.2999999999999998</v>
      </c>
    </row>
    <row r="2552" spans="1:9" x14ac:dyDescent="0.3">
      <c r="A2552" s="6">
        <v>6</v>
      </c>
      <c r="B2552" s="6" t="s">
        <v>975</v>
      </c>
      <c r="C2552" s="6">
        <v>7</v>
      </c>
      <c r="D2552" s="6" t="s">
        <v>959</v>
      </c>
      <c r="E2552" s="6">
        <v>1997</v>
      </c>
      <c r="F2552" s="6" t="s">
        <v>948</v>
      </c>
      <c r="G2552" s="9">
        <v>5.2</v>
      </c>
      <c r="H2552" s="9">
        <v>-0.1</v>
      </c>
      <c r="I2552" s="9">
        <v>5.0999999999999996</v>
      </c>
    </row>
    <row r="2553" spans="1:9" x14ac:dyDescent="0.3">
      <c r="A2553" s="6">
        <v>6</v>
      </c>
      <c r="B2553" s="6" t="s">
        <v>975</v>
      </c>
      <c r="C2553" s="6">
        <v>8</v>
      </c>
      <c r="D2553" s="6" t="s">
        <v>960</v>
      </c>
      <c r="E2553" s="6">
        <v>1997</v>
      </c>
      <c r="F2553" s="6" t="s">
        <v>948</v>
      </c>
      <c r="G2553" s="9">
        <v>0.8</v>
      </c>
      <c r="H2553" s="9">
        <v>0</v>
      </c>
      <c r="I2553" s="9">
        <v>0.8</v>
      </c>
    </row>
    <row r="2554" spans="1:9" x14ac:dyDescent="0.3">
      <c r="A2554" s="6">
        <v>6</v>
      </c>
      <c r="B2554" s="6" t="s">
        <v>975</v>
      </c>
      <c r="C2554" s="6">
        <v>9</v>
      </c>
      <c r="D2554" s="6" t="s">
        <v>965</v>
      </c>
      <c r="E2554" s="6">
        <v>1997</v>
      </c>
      <c r="F2554" s="6" t="s">
        <v>948</v>
      </c>
      <c r="G2554" s="9">
        <v>61</v>
      </c>
      <c r="H2554" s="9">
        <v>1.5</v>
      </c>
      <c r="I2554" s="9">
        <v>62.6</v>
      </c>
    </row>
    <row r="2555" spans="1:9" x14ac:dyDescent="0.3">
      <c r="A2555" s="6">
        <v>6</v>
      </c>
      <c r="B2555" s="6" t="s">
        <v>975</v>
      </c>
      <c r="C2555" s="6">
        <v>10</v>
      </c>
      <c r="D2555" s="6" t="s">
        <v>70</v>
      </c>
      <c r="E2555" s="6">
        <v>1997</v>
      </c>
      <c r="F2555" s="6" t="s">
        <v>948</v>
      </c>
      <c r="G2555" s="9">
        <v>3.5</v>
      </c>
      <c r="H2555" s="9">
        <v>1.2</v>
      </c>
      <c r="I2555" s="9">
        <v>4.7</v>
      </c>
    </row>
    <row r="2556" spans="1:9" x14ac:dyDescent="0.3">
      <c r="A2556" s="6">
        <v>6</v>
      </c>
      <c r="B2556" s="6" t="s">
        <v>975</v>
      </c>
      <c r="C2556" s="6">
        <v>11</v>
      </c>
      <c r="D2556" s="6" t="s">
        <v>966</v>
      </c>
      <c r="E2556" s="6">
        <v>1997</v>
      </c>
      <c r="F2556" s="6" t="s">
        <v>948</v>
      </c>
      <c r="G2556" s="9">
        <v>3.2</v>
      </c>
      <c r="H2556" s="9">
        <v>0.1</v>
      </c>
      <c r="I2556" s="9">
        <v>3.2</v>
      </c>
    </row>
    <row r="2557" spans="1:9" x14ac:dyDescent="0.3">
      <c r="A2557" s="6">
        <v>6</v>
      </c>
      <c r="B2557" s="6" t="s">
        <v>975</v>
      </c>
      <c r="C2557" s="6">
        <v>12</v>
      </c>
      <c r="D2557" s="6" t="s">
        <v>967</v>
      </c>
      <c r="E2557" s="6">
        <v>1997</v>
      </c>
      <c r="F2557" s="6" t="s">
        <v>948</v>
      </c>
      <c r="G2557" s="9">
        <v>2.6</v>
      </c>
      <c r="H2557" s="9">
        <v>0.1</v>
      </c>
      <c r="I2557" s="9">
        <v>2.7</v>
      </c>
    </row>
    <row r="2558" spans="1:9" x14ac:dyDescent="0.3">
      <c r="A2558" s="6">
        <v>6</v>
      </c>
      <c r="B2558" s="6" t="s">
        <v>975</v>
      </c>
      <c r="C2558" s="6">
        <v>13</v>
      </c>
      <c r="D2558" s="6" t="s">
        <v>968</v>
      </c>
      <c r="E2558" s="6">
        <v>1997</v>
      </c>
      <c r="F2558" s="6" t="s">
        <v>948</v>
      </c>
      <c r="G2558" s="9">
        <v>1.4</v>
      </c>
      <c r="H2558" s="9">
        <v>0</v>
      </c>
      <c r="I2558" s="9">
        <v>1.4</v>
      </c>
    </row>
    <row r="2559" spans="1:9" x14ac:dyDescent="0.3">
      <c r="A2559" s="6">
        <v>6</v>
      </c>
      <c r="B2559" s="6" t="s">
        <v>975</v>
      </c>
      <c r="C2559" s="6">
        <v>14</v>
      </c>
      <c r="D2559" s="6" t="s">
        <v>969</v>
      </c>
      <c r="E2559" s="6">
        <v>1997</v>
      </c>
      <c r="F2559" s="6" t="s">
        <v>948</v>
      </c>
      <c r="G2559" s="9"/>
      <c r="H2559" s="9"/>
      <c r="I2559" s="9">
        <v>108.9</v>
      </c>
    </row>
    <row r="2560" spans="1:9" x14ac:dyDescent="0.3">
      <c r="A2560" s="6">
        <v>6</v>
      </c>
      <c r="B2560" s="6" t="s">
        <v>975</v>
      </c>
      <c r="C2560" s="6">
        <v>15</v>
      </c>
      <c r="D2560" s="6" t="s">
        <v>970</v>
      </c>
      <c r="E2560" s="6">
        <v>1997</v>
      </c>
      <c r="F2560" s="6" t="s">
        <v>948</v>
      </c>
      <c r="G2560" s="9"/>
      <c r="H2560" s="9"/>
      <c r="I2560" s="9">
        <v>100</v>
      </c>
    </row>
    <row r="2561" spans="1:9" x14ac:dyDescent="0.3">
      <c r="A2561" s="6">
        <v>6</v>
      </c>
      <c r="B2561" s="6" t="s">
        <v>975</v>
      </c>
      <c r="C2561" s="6">
        <v>16</v>
      </c>
      <c r="D2561" s="6" t="s">
        <v>971</v>
      </c>
      <c r="E2561" s="6">
        <v>1997</v>
      </c>
      <c r="F2561" s="6" t="s">
        <v>948</v>
      </c>
      <c r="G2561" s="9"/>
      <c r="H2561" s="9"/>
      <c r="I2561" s="9">
        <v>7.3</v>
      </c>
    </row>
    <row r="2562" spans="1:9" x14ac:dyDescent="0.3">
      <c r="A2562" s="6">
        <v>6</v>
      </c>
      <c r="B2562" s="6" t="s">
        <v>975</v>
      </c>
      <c r="C2562" s="6">
        <v>1</v>
      </c>
      <c r="D2562" s="6" t="s">
        <v>946</v>
      </c>
      <c r="E2562" s="6">
        <v>1998</v>
      </c>
      <c r="F2562" s="6" t="s">
        <v>948</v>
      </c>
      <c r="G2562" s="9">
        <v>95.2</v>
      </c>
      <c r="H2562" s="9">
        <v>4.8</v>
      </c>
      <c r="I2562" s="9">
        <v>100</v>
      </c>
    </row>
    <row r="2563" spans="1:9" x14ac:dyDescent="0.3">
      <c r="A2563" s="6">
        <v>6</v>
      </c>
      <c r="B2563" s="6" t="s">
        <v>975</v>
      </c>
      <c r="C2563" s="6">
        <v>2</v>
      </c>
      <c r="D2563" s="6" t="s">
        <v>951</v>
      </c>
      <c r="E2563" s="6">
        <v>1998</v>
      </c>
      <c r="F2563" s="6" t="s">
        <v>948</v>
      </c>
      <c r="G2563" s="9">
        <v>1.3</v>
      </c>
      <c r="H2563" s="9">
        <v>0.2</v>
      </c>
      <c r="I2563" s="9">
        <v>1.4</v>
      </c>
    </row>
    <row r="2564" spans="1:9" x14ac:dyDescent="0.3">
      <c r="A2564" s="6">
        <v>6</v>
      </c>
      <c r="B2564" s="6" t="s">
        <v>975</v>
      </c>
      <c r="C2564" s="6">
        <v>3</v>
      </c>
      <c r="D2564" s="6" t="s">
        <v>953</v>
      </c>
      <c r="E2564" s="6">
        <v>1998</v>
      </c>
      <c r="F2564" s="6" t="s">
        <v>948</v>
      </c>
      <c r="G2564" s="9">
        <v>3.1</v>
      </c>
      <c r="H2564" s="9">
        <v>0.5</v>
      </c>
      <c r="I2564" s="9">
        <v>3.5</v>
      </c>
    </row>
    <row r="2565" spans="1:9" x14ac:dyDescent="0.3">
      <c r="A2565" s="6">
        <v>6</v>
      </c>
      <c r="B2565" s="6" t="s">
        <v>975</v>
      </c>
      <c r="C2565" s="6">
        <v>4</v>
      </c>
      <c r="D2565" s="6" t="s">
        <v>955</v>
      </c>
      <c r="E2565" s="6">
        <v>1998</v>
      </c>
      <c r="F2565" s="6" t="s">
        <v>948</v>
      </c>
      <c r="G2565" s="9">
        <v>7</v>
      </c>
      <c r="H2565" s="9">
        <v>0.5</v>
      </c>
      <c r="I2565" s="9">
        <v>7.5</v>
      </c>
    </row>
    <row r="2566" spans="1:9" x14ac:dyDescent="0.3">
      <c r="A2566" s="6">
        <v>6</v>
      </c>
      <c r="B2566" s="6" t="s">
        <v>975</v>
      </c>
      <c r="C2566" s="6">
        <v>5</v>
      </c>
      <c r="D2566" s="6" t="s">
        <v>957</v>
      </c>
      <c r="E2566" s="6">
        <v>1998</v>
      </c>
      <c r="F2566" s="6" t="s">
        <v>948</v>
      </c>
      <c r="G2566" s="9">
        <v>2.6</v>
      </c>
      <c r="H2566" s="9">
        <v>0.8</v>
      </c>
      <c r="I2566" s="9">
        <v>3.3</v>
      </c>
    </row>
    <row r="2567" spans="1:9" x14ac:dyDescent="0.3">
      <c r="A2567" s="6">
        <v>6</v>
      </c>
      <c r="B2567" s="6" t="s">
        <v>975</v>
      </c>
      <c r="C2567" s="6">
        <v>6</v>
      </c>
      <c r="D2567" s="6" t="s">
        <v>80</v>
      </c>
      <c r="E2567" s="6">
        <v>1998</v>
      </c>
      <c r="F2567" s="6" t="s">
        <v>948</v>
      </c>
      <c r="G2567" s="9">
        <v>2.1</v>
      </c>
      <c r="H2567" s="9">
        <v>0.2</v>
      </c>
      <c r="I2567" s="9">
        <v>2.2999999999999998</v>
      </c>
    </row>
    <row r="2568" spans="1:9" x14ac:dyDescent="0.3">
      <c r="A2568" s="6">
        <v>6</v>
      </c>
      <c r="B2568" s="6" t="s">
        <v>975</v>
      </c>
      <c r="C2568" s="6">
        <v>7</v>
      </c>
      <c r="D2568" s="6" t="s">
        <v>959</v>
      </c>
      <c r="E2568" s="6">
        <v>1998</v>
      </c>
      <c r="F2568" s="6" t="s">
        <v>948</v>
      </c>
      <c r="G2568" s="9">
        <v>5.2</v>
      </c>
      <c r="H2568" s="9">
        <v>-0.1</v>
      </c>
      <c r="I2568" s="9">
        <v>5.0999999999999996</v>
      </c>
    </row>
    <row r="2569" spans="1:9" x14ac:dyDescent="0.3">
      <c r="A2569" s="6">
        <v>6</v>
      </c>
      <c r="B2569" s="6" t="s">
        <v>975</v>
      </c>
      <c r="C2569" s="6">
        <v>8</v>
      </c>
      <c r="D2569" s="6" t="s">
        <v>960</v>
      </c>
      <c r="E2569" s="6">
        <v>1998</v>
      </c>
      <c r="F2569" s="6" t="s">
        <v>948</v>
      </c>
      <c r="G2569" s="9">
        <v>0.8</v>
      </c>
      <c r="H2569" s="9">
        <v>0</v>
      </c>
      <c r="I2569" s="9">
        <v>0.8</v>
      </c>
    </row>
    <row r="2570" spans="1:9" x14ac:dyDescent="0.3">
      <c r="A2570" s="6">
        <v>6</v>
      </c>
      <c r="B2570" s="6" t="s">
        <v>975</v>
      </c>
      <c r="C2570" s="6">
        <v>9</v>
      </c>
      <c r="D2570" s="6" t="s">
        <v>965</v>
      </c>
      <c r="E2570" s="6">
        <v>1998</v>
      </c>
      <c r="F2570" s="6" t="s">
        <v>948</v>
      </c>
      <c r="G2570" s="9">
        <v>62</v>
      </c>
      <c r="H2570" s="9">
        <v>1.5</v>
      </c>
      <c r="I2570" s="9">
        <v>63.4</v>
      </c>
    </row>
    <row r="2571" spans="1:9" x14ac:dyDescent="0.3">
      <c r="A2571" s="6">
        <v>6</v>
      </c>
      <c r="B2571" s="6" t="s">
        <v>975</v>
      </c>
      <c r="C2571" s="6">
        <v>10</v>
      </c>
      <c r="D2571" s="6" t="s">
        <v>70</v>
      </c>
      <c r="E2571" s="6">
        <v>1998</v>
      </c>
      <c r="F2571" s="6" t="s">
        <v>948</v>
      </c>
      <c r="G2571" s="9">
        <v>3.3</v>
      </c>
      <c r="H2571" s="9">
        <v>1</v>
      </c>
      <c r="I2571" s="9">
        <v>4.3</v>
      </c>
    </row>
    <row r="2572" spans="1:9" x14ac:dyDescent="0.3">
      <c r="A2572" s="6">
        <v>6</v>
      </c>
      <c r="B2572" s="6" t="s">
        <v>975</v>
      </c>
      <c r="C2572" s="6">
        <v>11</v>
      </c>
      <c r="D2572" s="6" t="s">
        <v>966</v>
      </c>
      <c r="E2572" s="6">
        <v>1998</v>
      </c>
      <c r="F2572" s="6" t="s">
        <v>948</v>
      </c>
      <c r="G2572" s="9">
        <v>3.2</v>
      </c>
      <c r="H2572" s="9">
        <v>0.1</v>
      </c>
      <c r="I2572" s="9">
        <v>3.3</v>
      </c>
    </row>
    <row r="2573" spans="1:9" x14ac:dyDescent="0.3">
      <c r="A2573" s="6">
        <v>6</v>
      </c>
      <c r="B2573" s="6" t="s">
        <v>975</v>
      </c>
      <c r="C2573" s="6">
        <v>12</v>
      </c>
      <c r="D2573" s="6" t="s">
        <v>967</v>
      </c>
      <c r="E2573" s="6">
        <v>1998</v>
      </c>
      <c r="F2573" s="6" t="s">
        <v>948</v>
      </c>
      <c r="G2573" s="9">
        <v>2.5</v>
      </c>
      <c r="H2573" s="9">
        <v>0.1</v>
      </c>
      <c r="I2573" s="9">
        <v>2.6</v>
      </c>
    </row>
    <row r="2574" spans="1:9" x14ac:dyDescent="0.3">
      <c r="A2574" s="6">
        <v>6</v>
      </c>
      <c r="B2574" s="6" t="s">
        <v>975</v>
      </c>
      <c r="C2574" s="6">
        <v>13</v>
      </c>
      <c r="D2574" s="6" t="s">
        <v>968</v>
      </c>
      <c r="E2574" s="6">
        <v>1998</v>
      </c>
      <c r="F2574" s="6" t="s">
        <v>948</v>
      </c>
      <c r="G2574" s="9">
        <v>1.4</v>
      </c>
      <c r="H2574" s="9">
        <v>0</v>
      </c>
      <c r="I2574" s="9">
        <v>1.5</v>
      </c>
    </row>
    <row r="2575" spans="1:9" x14ac:dyDescent="0.3">
      <c r="A2575" s="6">
        <v>6</v>
      </c>
      <c r="B2575" s="6" t="s">
        <v>975</v>
      </c>
      <c r="C2575" s="6">
        <v>14</v>
      </c>
      <c r="D2575" s="6" t="s">
        <v>969</v>
      </c>
      <c r="E2575" s="6">
        <v>1998</v>
      </c>
      <c r="F2575" s="6" t="s">
        <v>948</v>
      </c>
      <c r="G2575" s="9"/>
      <c r="H2575" s="9"/>
      <c r="I2575" s="9">
        <v>110.1</v>
      </c>
    </row>
    <row r="2576" spans="1:9" x14ac:dyDescent="0.3">
      <c r="A2576" s="6">
        <v>6</v>
      </c>
      <c r="B2576" s="6" t="s">
        <v>975</v>
      </c>
      <c r="C2576" s="6">
        <v>15</v>
      </c>
      <c r="D2576" s="6" t="s">
        <v>970</v>
      </c>
      <c r="E2576" s="6">
        <v>1998</v>
      </c>
      <c r="F2576" s="6" t="s">
        <v>948</v>
      </c>
      <c r="G2576" s="9"/>
      <c r="H2576" s="9"/>
      <c r="I2576" s="9">
        <v>100</v>
      </c>
    </row>
    <row r="2577" spans="1:9" x14ac:dyDescent="0.3">
      <c r="A2577" s="6">
        <v>6</v>
      </c>
      <c r="B2577" s="6" t="s">
        <v>975</v>
      </c>
      <c r="C2577" s="6">
        <v>16</v>
      </c>
      <c r="D2577" s="6" t="s">
        <v>971</v>
      </c>
      <c r="E2577" s="6">
        <v>1998</v>
      </c>
      <c r="F2577" s="6" t="s">
        <v>948</v>
      </c>
      <c r="G2577" s="9"/>
      <c r="H2577" s="9"/>
      <c r="I2577" s="9">
        <v>7.3</v>
      </c>
    </row>
    <row r="2578" spans="1:9" x14ac:dyDescent="0.3">
      <c r="A2578" s="6">
        <v>6</v>
      </c>
      <c r="B2578" s="6" t="s">
        <v>975</v>
      </c>
      <c r="C2578" s="6">
        <v>1</v>
      </c>
      <c r="D2578" s="6" t="s">
        <v>946</v>
      </c>
      <c r="E2578" s="6">
        <v>1999</v>
      </c>
      <c r="F2578" s="6" t="s">
        <v>948</v>
      </c>
      <c r="G2578" s="9">
        <v>95.3</v>
      </c>
      <c r="H2578" s="9">
        <v>4.7</v>
      </c>
      <c r="I2578" s="9">
        <v>100</v>
      </c>
    </row>
    <row r="2579" spans="1:9" x14ac:dyDescent="0.3">
      <c r="A2579" s="6">
        <v>6</v>
      </c>
      <c r="B2579" s="6" t="s">
        <v>975</v>
      </c>
      <c r="C2579" s="6">
        <v>2</v>
      </c>
      <c r="D2579" s="6" t="s">
        <v>951</v>
      </c>
      <c r="E2579" s="6">
        <v>1999</v>
      </c>
      <c r="F2579" s="6" t="s">
        <v>948</v>
      </c>
      <c r="G2579" s="9">
        <v>1</v>
      </c>
      <c r="H2579" s="9">
        <v>0.2</v>
      </c>
      <c r="I2579" s="9">
        <v>1.2</v>
      </c>
    </row>
    <row r="2580" spans="1:9" x14ac:dyDescent="0.3">
      <c r="A2580" s="6">
        <v>6</v>
      </c>
      <c r="B2580" s="6" t="s">
        <v>975</v>
      </c>
      <c r="C2580" s="6">
        <v>3</v>
      </c>
      <c r="D2580" s="6" t="s">
        <v>953</v>
      </c>
      <c r="E2580" s="6">
        <v>1999</v>
      </c>
      <c r="F2580" s="6" t="s">
        <v>948</v>
      </c>
      <c r="G2580" s="9">
        <v>2.5</v>
      </c>
      <c r="H2580" s="9">
        <v>0.4</v>
      </c>
      <c r="I2580" s="9">
        <v>2.9</v>
      </c>
    </row>
    <row r="2581" spans="1:9" x14ac:dyDescent="0.3">
      <c r="A2581" s="6">
        <v>6</v>
      </c>
      <c r="B2581" s="6" t="s">
        <v>975</v>
      </c>
      <c r="C2581" s="6">
        <v>4</v>
      </c>
      <c r="D2581" s="6" t="s">
        <v>955</v>
      </c>
      <c r="E2581" s="6">
        <v>1999</v>
      </c>
      <c r="F2581" s="6" t="s">
        <v>948</v>
      </c>
      <c r="G2581" s="9">
        <v>6.6</v>
      </c>
      <c r="H2581" s="9">
        <v>0.5</v>
      </c>
      <c r="I2581" s="9">
        <v>7</v>
      </c>
    </row>
    <row r="2582" spans="1:9" x14ac:dyDescent="0.3">
      <c r="A2582" s="6">
        <v>6</v>
      </c>
      <c r="B2582" s="6" t="s">
        <v>975</v>
      </c>
      <c r="C2582" s="6">
        <v>5</v>
      </c>
      <c r="D2582" s="6" t="s">
        <v>957</v>
      </c>
      <c r="E2582" s="6">
        <v>1999</v>
      </c>
      <c r="F2582" s="6" t="s">
        <v>948</v>
      </c>
      <c r="G2582" s="9">
        <v>2.5</v>
      </c>
      <c r="H2582" s="9">
        <v>0.7</v>
      </c>
      <c r="I2582" s="9">
        <v>3.2</v>
      </c>
    </row>
    <row r="2583" spans="1:9" x14ac:dyDescent="0.3">
      <c r="A2583" s="6">
        <v>6</v>
      </c>
      <c r="B2583" s="6" t="s">
        <v>975</v>
      </c>
      <c r="C2583" s="6">
        <v>6</v>
      </c>
      <c r="D2583" s="6" t="s">
        <v>80</v>
      </c>
      <c r="E2583" s="6">
        <v>1999</v>
      </c>
      <c r="F2583" s="6" t="s">
        <v>948</v>
      </c>
      <c r="G2583" s="9">
        <v>1.9</v>
      </c>
      <c r="H2583" s="9">
        <v>0.2</v>
      </c>
      <c r="I2583" s="9">
        <v>2.1</v>
      </c>
    </row>
    <row r="2584" spans="1:9" x14ac:dyDescent="0.3">
      <c r="A2584" s="6">
        <v>6</v>
      </c>
      <c r="B2584" s="6" t="s">
        <v>975</v>
      </c>
      <c r="C2584" s="6">
        <v>7</v>
      </c>
      <c r="D2584" s="6" t="s">
        <v>959</v>
      </c>
      <c r="E2584" s="6">
        <v>1999</v>
      </c>
      <c r="F2584" s="6" t="s">
        <v>948</v>
      </c>
      <c r="G2584" s="9">
        <v>4.7</v>
      </c>
      <c r="H2584" s="9">
        <v>0</v>
      </c>
      <c r="I2584" s="9">
        <v>4.7</v>
      </c>
    </row>
    <row r="2585" spans="1:9" x14ac:dyDescent="0.3">
      <c r="A2585" s="6">
        <v>6</v>
      </c>
      <c r="B2585" s="6" t="s">
        <v>975</v>
      </c>
      <c r="C2585" s="6">
        <v>8</v>
      </c>
      <c r="D2585" s="6" t="s">
        <v>960</v>
      </c>
      <c r="E2585" s="6">
        <v>1999</v>
      </c>
      <c r="F2585" s="6" t="s">
        <v>948</v>
      </c>
      <c r="G2585" s="9">
        <v>0.6</v>
      </c>
      <c r="H2585" s="9">
        <v>0</v>
      </c>
      <c r="I2585" s="9">
        <v>0.6</v>
      </c>
    </row>
    <row r="2586" spans="1:9" x14ac:dyDescent="0.3">
      <c r="A2586" s="6">
        <v>6</v>
      </c>
      <c r="B2586" s="6" t="s">
        <v>975</v>
      </c>
      <c r="C2586" s="6">
        <v>9</v>
      </c>
      <c r="D2586" s="6" t="s">
        <v>965</v>
      </c>
      <c r="E2586" s="6">
        <v>1999</v>
      </c>
      <c r="F2586" s="6" t="s">
        <v>948</v>
      </c>
      <c r="G2586" s="9">
        <v>64.5</v>
      </c>
      <c r="H2586" s="9">
        <v>1.4</v>
      </c>
      <c r="I2586" s="9">
        <v>65.900000000000006</v>
      </c>
    </row>
    <row r="2587" spans="1:9" x14ac:dyDescent="0.3">
      <c r="A2587" s="6">
        <v>6</v>
      </c>
      <c r="B2587" s="6" t="s">
        <v>975</v>
      </c>
      <c r="C2587" s="6">
        <v>10</v>
      </c>
      <c r="D2587" s="6" t="s">
        <v>70</v>
      </c>
      <c r="E2587" s="6">
        <v>1999</v>
      </c>
      <c r="F2587" s="6" t="s">
        <v>948</v>
      </c>
      <c r="G2587" s="9">
        <v>3.6</v>
      </c>
      <c r="H2587" s="9">
        <v>1.1000000000000001</v>
      </c>
      <c r="I2587" s="9">
        <v>4.7</v>
      </c>
    </row>
    <row r="2588" spans="1:9" x14ac:dyDescent="0.3">
      <c r="A2588" s="6">
        <v>6</v>
      </c>
      <c r="B2588" s="6" t="s">
        <v>975</v>
      </c>
      <c r="C2588" s="6">
        <v>11</v>
      </c>
      <c r="D2588" s="6" t="s">
        <v>966</v>
      </c>
      <c r="E2588" s="6">
        <v>1999</v>
      </c>
      <c r="F2588" s="6" t="s">
        <v>948</v>
      </c>
      <c r="G2588" s="9">
        <v>3.1</v>
      </c>
      <c r="H2588" s="9">
        <v>0.1</v>
      </c>
      <c r="I2588" s="9">
        <v>3.2</v>
      </c>
    </row>
    <row r="2589" spans="1:9" x14ac:dyDescent="0.3">
      <c r="A2589" s="6">
        <v>6</v>
      </c>
      <c r="B2589" s="6" t="s">
        <v>975</v>
      </c>
      <c r="C2589" s="6">
        <v>12</v>
      </c>
      <c r="D2589" s="6" t="s">
        <v>967</v>
      </c>
      <c r="E2589" s="6">
        <v>1999</v>
      </c>
      <c r="F2589" s="6" t="s">
        <v>948</v>
      </c>
      <c r="G2589" s="9">
        <v>2.5</v>
      </c>
      <c r="H2589" s="9">
        <v>0.1</v>
      </c>
      <c r="I2589" s="9">
        <v>2.6</v>
      </c>
    </row>
    <row r="2590" spans="1:9" x14ac:dyDescent="0.3">
      <c r="A2590" s="6">
        <v>6</v>
      </c>
      <c r="B2590" s="6" t="s">
        <v>975</v>
      </c>
      <c r="C2590" s="6">
        <v>13</v>
      </c>
      <c r="D2590" s="6" t="s">
        <v>968</v>
      </c>
      <c r="E2590" s="6">
        <v>1999</v>
      </c>
      <c r="F2590" s="6" t="s">
        <v>948</v>
      </c>
      <c r="G2590" s="9">
        <v>1.5</v>
      </c>
      <c r="H2590" s="9">
        <v>0</v>
      </c>
      <c r="I2590" s="9">
        <v>1.5</v>
      </c>
    </row>
    <row r="2591" spans="1:9" x14ac:dyDescent="0.3">
      <c r="A2591" s="6">
        <v>6</v>
      </c>
      <c r="B2591" s="6" t="s">
        <v>975</v>
      </c>
      <c r="C2591" s="6">
        <v>14</v>
      </c>
      <c r="D2591" s="6" t="s">
        <v>969</v>
      </c>
      <c r="E2591" s="6">
        <v>1999</v>
      </c>
      <c r="F2591" s="6" t="s">
        <v>948</v>
      </c>
      <c r="G2591" s="9"/>
      <c r="H2591" s="9"/>
      <c r="I2591" s="9">
        <v>111.1</v>
      </c>
    </row>
    <row r="2592" spans="1:9" x14ac:dyDescent="0.3">
      <c r="A2592" s="6">
        <v>6</v>
      </c>
      <c r="B2592" s="6" t="s">
        <v>975</v>
      </c>
      <c r="C2592" s="6">
        <v>15</v>
      </c>
      <c r="D2592" s="6" t="s">
        <v>970</v>
      </c>
      <c r="E2592" s="6">
        <v>1999</v>
      </c>
      <c r="F2592" s="6" t="s">
        <v>948</v>
      </c>
      <c r="G2592" s="9"/>
      <c r="H2592" s="9"/>
      <c r="I2592" s="9">
        <v>100</v>
      </c>
    </row>
    <row r="2593" spans="1:9" x14ac:dyDescent="0.3">
      <c r="A2593" s="6">
        <v>6</v>
      </c>
      <c r="B2593" s="6" t="s">
        <v>975</v>
      </c>
      <c r="C2593" s="6">
        <v>16</v>
      </c>
      <c r="D2593" s="6" t="s">
        <v>971</v>
      </c>
      <c r="E2593" s="6">
        <v>1999</v>
      </c>
      <c r="F2593" s="6" t="s">
        <v>948</v>
      </c>
      <c r="G2593" s="9"/>
      <c r="H2593" s="9"/>
      <c r="I2593" s="9">
        <v>6.1</v>
      </c>
    </row>
    <row r="2594" spans="1:9" x14ac:dyDescent="0.3">
      <c r="A2594" s="6">
        <v>6</v>
      </c>
      <c r="B2594" s="6" t="s">
        <v>975</v>
      </c>
      <c r="C2594" s="6">
        <v>1</v>
      </c>
      <c r="D2594" s="6" t="s">
        <v>946</v>
      </c>
      <c r="E2594" s="6">
        <v>2000</v>
      </c>
      <c r="F2594" s="6" t="s">
        <v>948</v>
      </c>
      <c r="G2594" s="9">
        <v>95.4</v>
      </c>
      <c r="H2594" s="9">
        <v>4.5999999999999996</v>
      </c>
      <c r="I2594" s="9">
        <v>100</v>
      </c>
    </row>
    <row r="2595" spans="1:9" x14ac:dyDescent="0.3">
      <c r="A2595" s="6">
        <v>6</v>
      </c>
      <c r="B2595" s="6" t="s">
        <v>975</v>
      </c>
      <c r="C2595" s="6">
        <v>2</v>
      </c>
      <c r="D2595" s="6" t="s">
        <v>951</v>
      </c>
      <c r="E2595" s="6">
        <v>2000</v>
      </c>
      <c r="F2595" s="6" t="s">
        <v>948</v>
      </c>
      <c r="G2595" s="9">
        <v>0.9</v>
      </c>
      <c r="H2595" s="9">
        <v>0.1</v>
      </c>
      <c r="I2595" s="9">
        <v>1</v>
      </c>
    </row>
    <row r="2596" spans="1:9" x14ac:dyDescent="0.3">
      <c r="A2596" s="6">
        <v>6</v>
      </c>
      <c r="B2596" s="6" t="s">
        <v>975</v>
      </c>
      <c r="C2596" s="6">
        <v>3</v>
      </c>
      <c r="D2596" s="6" t="s">
        <v>953</v>
      </c>
      <c r="E2596" s="6">
        <v>2000</v>
      </c>
      <c r="F2596" s="6" t="s">
        <v>948</v>
      </c>
      <c r="G2596" s="9">
        <v>2.2999999999999998</v>
      </c>
      <c r="H2596" s="9">
        <v>0.3</v>
      </c>
      <c r="I2596" s="9">
        <v>2.6</v>
      </c>
    </row>
    <row r="2597" spans="1:9" x14ac:dyDescent="0.3">
      <c r="A2597" s="6">
        <v>6</v>
      </c>
      <c r="B2597" s="6" t="s">
        <v>975</v>
      </c>
      <c r="C2597" s="6">
        <v>4</v>
      </c>
      <c r="D2597" s="6" t="s">
        <v>955</v>
      </c>
      <c r="E2597" s="6">
        <v>2000</v>
      </c>
      <c r="F2597" s="6" t="s">
        <v>948</v>
      </c>
      <c r="G2597" s="9">
        <v>5.5</v>
      </c>
      <c r="H2597" s="9">
        <v>0.4</v>
      </c>
      <c r="I2597" s="9">
        <v>5.9</v>
      </c>
    </row>
    <row r="2598" spans="1:9" x14ac:dyDescent="0.3">
      <c r="A2598" s="6">
        <v>6</v>
      </c>
      <c r="B2598" s="6" t="s">
        <v>975</v>
      </c>
      <c r="C2598" s="6">
        <v>5</v>
      </c>
      <c r="D2598" s="6" t="s">
        <v>957</v>
      </c>
      <c r="E2598" s="6">
        <v>2000</v>
      </c>
      <c r="F2598" s="6" t="s">
        <v>948</v>
      </c>
      <c r="G2598" s="9">
        <v>2.4</v>
      </c>
      <c r="H2598" s="9">
        <v>0.8</v>
      </c>
      <c r="I2598" s="9">
        <v>3.2</v>
      </c>
    </row>
    <row r="2599" spans="1:9" x14ac:dyDescent="0.3">
      <c r="A2599" s="6">
        <v>6</v>
      </c>
      <c r="B2599" s="6" t="s">
        <v>975</v>
      </c>
      <c r="C2599" s="6">
        <v>6</v>
      </c>
      <c r="D2599" s="6" t="s">
        <v>80</v>
      </c>
      <c r="E2599" s="6">
        <v>2000</v>
      </c>
      <c r="F2599" s="6" t="s">
        <v>948</v>
      </c>
      <c r="G2599" s="9">
        <v>1.7</v>
      </c>
      <c r="H2599" s="9">
        <v>0.1</v>
      </c>
      <c r="I2599" s="9">
        <v>1.9</v>
      </c>
    </row>
    <row r="2600" spans="1:9" x14ac:dyDescent="0.3">
      <c r="A2600" s="6">
        <v>6</v>
      </c>
      <c r="B2600" s="6" t="s">
        <v>975</v>
      </c>
      <c r="C2600" s="6">
        <v>7</v>
      </c>
      <c r="D2600" s="6" t="s">
        <v>959</v>
      </c>
      <c r="E2600" s="6">
        <v>2000</v>
      </c>
      <c r="F2600" s="6" t="s">
        <v>948</v>
      </c>
      <c r="G2600" s="9">
        <v>4.4000000000000004</v>
      </c>
      <c r="H2600" s="9">
        <v>0</v>
      </c>
      <c r="I2600" s="9">
        <v>4.4000000000000004</v>
      </c>
    </row>
    <row r="2601" spans="1:9" x14ac:dyDescent="0.3">
      <c r="A2601" s="6">
        <v>6</v>
      </c>
      <c r="B2601" s="6" t="s">
        <v>975</v>
      </c>
      <c r="C2601" s="6">
        <v>8</v>
      </c>
      <c r="D2601" s="6" t="s">
        <v>960</v>
      </c>
      <c r="E2601" s="6">
        <v>2000</v>
      </c>
      <c r="F2601" s="6" t="s">
        <v>948</v>
      </c>
      <c r="G2601" s="9">
        <v>0.5</v>
      </c>
      <c r="H2601" s="9">
        <v>0</v>
      </c>
      <c r="I2601" s="9">
        <v>0.6</v>
      </c>
    </row>
    <row r="2602" spans="1:9" x14ac:dyDescent="0.3">
      <c r="A2602" s="6">
        <v>6</v>
      </c>
      <c r="B2602" s="6" t="s">
        <v>975</v>
      </c>
      <c r="C2602" s="6">
        <v>9</v>
      </c>
      <c r="D2602" s="6" t="s">
        <v>965</v>
      </c>
      <c r="E2602" s="6">
        <v>2000</v>
      </c>
      <c r="F2602" s="6" t="s">
        <v>948</v>
      </c>
      <c r="G2602" s="9">
        <v>66.2</v>
      </c>
      <c r="H2602" s="9">
        <v>1.3</v>
      </c>
      <c r="I2602" s="9">
        <v>67.599999999999994</v>
      </c>
    </row>
    <row r="2603" spans="1:9" x14ac:dyDescent="0.3">
      <c r="A2603" s="6">
        <v>6</v>
      </c>
      <c r="B2603" s="6" t="s">
        <v>975</v>
      </c>
      <c r="C2603" s="6">
        <v>10</v>
      </c>
      <c r="D2603" s="6" t="s">
        <v>70</v>
      </c>
      <c r="E2603" s="6">
        <v>2000</v>
      </c>
      <c r="F2603" s="6" t="s">
        <v>948</v>
      </c>
      <c r="G2603" s="9">
        <v>3.8</v>
      </c>
      <c r="H2603" s="9">
        <v>1.3</v>
      </c>
      <c r="I2603" s="9">
        <v>5.0999999999999996</v>
      </c>
    </row>
    <row r="2604" spans="1:9" x14ac:dyDescent="0.3">
      <c r="A2604" s="6">
        <v>6</v>
      </c>
      <c r="B2604" s="6" t="s">
        <v>975</v>
      </c>
      <c r="C2604" s="6">
        <v>11</v>
      </c>
      <c r="D2604" s="6" t="s">
        <v>966</v>
      </c>
      <c r="E2604" s="6">
        <v>2000</v>
      </c>
      <c r="F2604" s="6" t="s">
        <v>948</v>
      </c>
      <c r="G2604" s="9">
        <v>3.3</v>
      </c>
      <c r="H2604" s="9">
        <v>0.1</v>
      </c>
      <c r="I2604" s="9">
        <v>3.4</v>
      </c>
    </row>
    <row r="2605" spans="1:9" x14ac:dyDescent="0.3">
      <c r="A2605" s="6">
        <v>6</v>
      </c>
      <c r="B2605" s="6" t="s">
        <v>975</v>
      </c>
      <c r="C2605" s="6">
        <v>12</v>
      </c>
      <c r="D2605" s="6" t="s">
        <v>967</v>
      </c>
      <c r="E2605" s="6">
        <v>2000</v>
      </c>
      <c r="F2605" s="6" t="s">
        <v>948</v>
      </c>
      <c r="G2605" s="9">
        <v>2.5</v>
      </c>
      <c r="H2605" s="9">
        <v>0.1</v>
      </c>
      <c r="I2605" s="9">
        <v>2.6</v>
      </c>
    </row>
    <row r="2606" spans="1:9" x14ac:dyDescent="0.3">
      <c r="A2606" s="6">
        <v>6</v>
      </c>
      <c r="B2606" s="6" t="s">
        <v>975</v>
      </c>
      <c r="C2606" s="6">
        <v>13</v>
      </c>
      <c r="D2606" s="6" t="s">
        <v>968</v>
      </c>
      <c r="E2606" s="6">
        <v>2000</v>
      </c>
      <c r="F2606" s="6" t="s">
        <v>948</v>
      </c>
      <c r="G2606" s="9">
        <v>1.6</v>
      </c>
      <c r="H2606" s="9">
        <v>0</v>
      </c>
      <c r="I2606" s="9">
        <v>1.6</v>
      </c>
    </row>
    <row r="2607" spans="1:9" x14ac:dyDescent="0.3">
      <c r="A2607" s="6">
        <v>6</v>
      </c>
      <c r="B2607" s="6" t="s">
        <v>975</v>
      </c>
      <c r="C2607" s="6">
        <v>14</v>
      </c>
      <c r="D2607" s="6" t="s">
        <v>969</v>
      </c>
      <c r="E2607" s="6">
        <v>2000</v>
      </c>
      <c r="F2607" s="6" t="s">
        <v>948</v>
      </c>
      <c r="G2607" s="9"/>
      <c r="H2607" s="9"/>
      <c r="I2607" s="9">
        <v>112.1</v>
      </c>
    </row>
    <row r="2608" spans="1:9" x14ac:dyDescent="0.3">
      <c r="A2608" s="6">
        <v>6</v>
      </c>
      <c r="B2608" s="6" t="s">
        <v>975</v>
      </c>
      <c r="C2608" s="6">
        <v>15</v>
      </c>
      <c r="D2608" s="6" t="s">
        <v>970</v>
      </c>
      <c r="E2608" s="6">
        <v>2000</v>
      </c>
      <c r="F2608" s="6" t="s">
        <v>948</v>
      </c>
      <c r="G2608" s="9"/>
      <c r="H2608" s="9"/>
      <c r="I2608" s="9">
        <v>100</v>
      </c>
    </row>
    <row r="2609" spans="1:9" x14ac:dyDescent="0.3">
      <c r="A2609" s="6">
        <v>6</v>
      </c>
      <c r="B2609" s="6" t="s">
        <v>975</v>
      </c>
      <c r="C2609" s="6">
        <v>16</v>
      </c>
      <c r="D2609" s="6" t="s">
        <v>971</v>
      </c>
      <c r="E2609" s="6">
        <v>2000</v>
      </c>
      <c r="F2609" s="6" t="s">
        <v>948</v>
      </c>
      <c r="G2609" s="9"/>
      <c r="H2609" s="9"/>
      <c r="I2609" s="9">
        <v>5.3</v>
      </c>
    </row>
    <row r="2610" spans="1:9" x14ac:dyDescent="0.3">
      <c r="A2610" s="6">
        <v>6</v>
      </c>
      <c r="B2610" s="6" t="s">
        <v>975</v>
      </c>
      <c r="C2610" s="6">
        <v>1</v>
      </c>
      <c r="D2610" s="6" t="s">
        <v>946</v>
      </c>
      <c r="E2610" s="6">
        <v>2001</v>
      </c>
      <c r="F2610" s="6" t="s">
        <v>948</v>
      </c>
      <c r="G2610" s="9">
        <v>95.6</v>
      </c>
      <c r="H2610" s="9">
        <v>4.4000000000000004</v>
      </c>
      <c r="I2610" s="9">
        <v>100</v>
      </c>
    </row>
    <row r="2611" spans="1:9" x14ac:dyDescent="0.3">
      <c r="A2611" s="6">
        <v>6</v>
      </c>
      <c r="B2611" s="6" t="s">
        <v>975</v>
      </c>
      <c r="C2611" s="6">
        <v>2</v>
      </c>
      <c r="D2611" s="6" t="s">
        <v>951</v>
      </c>
      <c r="E2611" s="6">
        <v>2001</v>
      </c>
      <c r="F2611" s="6" t="s">
        <v>948</v>
      </c>
      <c r="G2611" s="9">
        <v>0.8</v>
      </c>
      <c r="H2611" s="9">
        <v>0.1</v>
      </c>
      <c r="I2611" s="9">
        <v>0.9</v>
      </c>
    </row>
    <row r="2612" spans="1:9" x14ac:dyDescent="0.3">
      <c r="A2612" s="6">
        <v>6</v>
      </c>
      <c r="B2612" s="6" t="s">
        <v>975</v>
      </c>
      <c r="C2612" s="6">
        <v>3</v>
      </c>
      <c r="D2612" s="6" t="s">
        <v>953</v>
      </c>
      <c r="E2612" s="6">
        <v>2001</v>
      </c>
      <c r="F2612" s="6" t="s">
        <v>948</v>
      </c>
      <c r="G2612" s="9">
        <v>2</v>
      </c>
      <c r="H2612" s="9">
        <v>0.3</v>
      </c>
      <c r="I2612" s="9">
        <v>2.2999999999999998</v>
      </c>
    </row>
    <row r="2613" spans="1:9" x14ac:dyDescent="0.3">
      <c r="A2613" s="6">
        <v>6</v>
      </c>
      <c r="B2613" s="6" t="s">
        <v>975</v>
      </c>
      <c r="C2613" s="6">
        <v>4</v>
      </c>
      <c r="D2613" s="6" t="s">
        <v>955</v>
      </c>
      <c r="E2613" s="6">
        <v>2001</v>
      </c>
      <c r="F2613" s="6" t="s">
        <v>948</v>
      </c>
      <c r="G2613" s="9">
        <v>5</v>
      </c>
      <c r="H2613" s="9">
        <v>0.4</v>
      </c>
      <c r="I2613" s="9">
        <v>5.4</v>
      </c>
    </row>
    <row r="2614" spans="1:9" x14ac:dyDescent="0.3">
      <c r="A2614" s="6">
        <v>6</v>
      </c>
      <c r="B2614" s="6" t="s">
        <v>975</v>
      </c>
      <c r="C2614" s="6">
        <v>5</v>
      </c>
      <c r="D2614" s="6" t="s">
        <v>957</v>
      </c>
      <c r="E2614" s="6">
        <v>2001</v>
      </c>
      <c r="F2614" s="6" t="s">
        <v>948</v>
      </c>
      <c r="G2614" s="9">
        <v>2.4</v>
      </c>
      <c r="H2614" s="9">
        <v>0.8</v>
      </c>
      <c r="I2614" s="9">
        <v>3.1</v>
      </c>
    </row>
    <row r="2615" spans="1:9" x14ac:dyDescent="0.3">
      <c r="A2615" s="6">
        <v>6</v>
      </c>
      <c r="B2615" s="6" t="s">
        <v>975</v>
      </c>
      <c r="C2615" s="6">
        <v>6</v>
      </c>
      <c r="D2615" s="6" t="s">
        <v>80</v>
      </c>
      <c r="E2615" s="6">
        <v>2001</v>
      </c>
      <c r="F2615" s="6" t="s">
        <v>948</v>
      </c>
      <c r="G2615" s="9">
        <v>1.6</v>
      </c>
      <c r="H2615" s="9">
        <v>0.1</v>
      </c>
      <c r="I2615" s="9">
        <v>1.7</v>
      </c>
    </row>
    <row r="2616" spans="1:9" x14ac:dyDescent="0.3">
      <c r="A2616" s="6">
        <v>6</v>
      </c>
      <c r="B2616" s="6" t="s">
        <v>975</v>
      </c>
      <c r="C2616" s="6">
        <v>7</v>
      </c>
      <c r="D2616" s="6" t="s">
        <v>959</v>
      </c>
      <c r="E2616" s="6">
        <v>2001</v>
      </c>
      <c r="F2616" s="6" t="s">
        <v>948</v>
      </c>
      <c r="G2616" s="9">
        <v>4.0999999999999996</v>
      </c>
      <c r="H2616" s="9">
        <v>0</v>
      </c>
      <c r="I2616" s="9">
        <v>4.0999999999999996</v>
      </c>
    </row>
    <row r="2617" spans="1:9" x14ac:dyDescent="0.3">
      <c r="A2617" s="6">
        <v>6</v>
      </c>
      <c r="B2617" s="6" t="s">
        <v>975</v>
      </c>
      <c r="C2617" s="6">
        <v>8</v>
      </c>
      <c r="D2617" s="6" t="s">
        <v>960</v>
      </c>
      <c r="E2617" s="6">
        <v>2001</v>
      </c>
      <c r="F2617" s="6" t="s">
        <v>948</v>
      </c>
      <c r="G2617" s="9">
        <v>0.5</v>
      </c>
      <c r="H2617" s="9">
        <v>0</v>
      </c>
      <c r="I2617" s="9">
        <v>0.5</v>
      </c>
    </row>
    <row r="2618" spans="1:9" x14ac:dyDescent="0.3">
      <c r="A2618" s="6">
        <v>6</v>
      </c>
      <c r="B2618" s="6" t="s">
        <v>975</v>
      </c>
      <c r="C2618" s="6">
        <v>9</v>
      </c>
      <c r="D2618" s="6" t="s">
        <v>965</v>
      </c>
      <c r="E2618" s="6">
        <v>2001</v>
      </c>
      <c r="F2618" s="6" t="s">
        <v>948</v>
      </c>
      <c r="G2618" s="9">
        <v>67.099999999999994</v>
      </c>
      <c r="H2618" s="9">
        <v>1.2</v>
      </c>
      <c r="I2618" s="9">
        <v>68.3</v>
      </c>
    </row>
    <row r="2619" spans="1:9" x14ac:dyDescent="0.3">
      <c r="A2619" s="6">
        <v>6</v>
      </c>
      <c r="B2619" s="6" t="s">
        <v>975</v>
      </c>
      <c r="C2619" s="6">
        <v>10</v>
      </c>
      <c r="D2619" s="6" t="s">
        <v>70</v>
      </c>
      <c r="E2619" s="6">
        <v>2001</v>
      </c>
      <c r="F2619" s="6" t="s">
        <v>948</v>
      </c>
      <c r="G2619" s="9">
        <v>4.3</v>
      </c>
      <c r="H2619" s="9">
        <v>1.3</v>
      </c>
      <c r="I2619" s="9">
        <v>5.5</v>
      </c>
    </row>
    <row r="2620" spans="1:9" x14ac:dyDescent="0.3">
      <c r="A2620" s="6">
        <v>6</v>
      </c>
      <c r="B2620" s="6" t="s">
        <v>975</v>
      </c>
      <c r="C2620" s="6">
        <v>11</v>
      </c>
      <c r="D2620" s="6" t="s">
        <v>966</v>
      </c>
      <c r="E2620" s="6">
        <v>2001</v>
      </c>
      <c r="F2620" s="6" t="s">
        <v>948</v>
      </c>
      <c r="G2620" s="9">
        <v>3.6</v>
      </c>
      <c r="H2620" s="9">
        <v>0.1</v>
      </c>
      <c r="I2620" s="9">
        <v>3.7</v>
      </c>
    </row>
    <row r="2621" spans="1:9" x14ac:dyDescent="0.3">
      <c r="A2621" s="6">
        <v>6</v>
      </c>
      <c r="B2621" s="6" t="s">
        <v>975</v>
      </c>
      <c r="C2621" s="6">
        <v>12</v>
      </c>
      <c r="D2621" s="6" t="s">
        <v>967</v>
      </c>
      <c r="E2621" s="6">
        <v>2001</v>
      </c>
      <c r="F2621" s="6" t="s">
        <v>948</v>
      </c>
      <c r="G2621" s="9">
        <v>2.5</v>
      </c>
      <c r="H2621" s="9">
        <v>0.1</v>
      </c>
      <c r="I2621" s="9">
        <v>2.6</v>
      </c>
    </row>
    <row r="2622" spans="1:9" x14ac:dyDescent="0.3">
      <c r="A2622" s="6">
        <v>6</v>
      </c>
      <c r="B2622" s="6" t="s">
        <v>975</v>
      </c>
      <c r="C2622" s="6">
        <v>13</v>
      </c>
      <c r="D2622" s="6" t="s">
        <v>968</v>
      </c>
      <c r="E2622" s="6">
        <v>2001</v>
      </c>
      <c r="F2622" s="6" t="s">
        <v>948</v>
      </c>
      <c r="G2622" s="9">
        <v>1.8</v>
      </c>
      <c r="H2622" s="9">
        <v>0</v>
      </c>
      <c r="I2622" s="9">
        <v>1.8</v>
      </c>
    </row>
    <row r="2623" spans="1:9" x14ac:dyDescent="0.3">
      <c r="A2623" s="6">
        <v>6</v>
      </c>
      <c r="B2623" s="6" t="s">
        <v>975</v>
      </c>
      <c r="C2623" s="6">
        <v>14</v>
      </c>
      <c r="D2623" s="6" t="s">
        <v>969</v>
      </c>
      <c r="E2623" s="6">
        <v>2001</v>
      </c>
      <c r="F2623" s="6" t="s">
        <v>948</v>
      </c>
      <c r="G2623" s="9"/>
      <c r="H2623" s="9"/>
      <c r="I2623" s="9">
        <v>113.2</v>
      </c>
    </row>
    <row r="2624" spans="1:9" x14ac:dyDescent="0.3">
      <c r="A2624" s="6">
        <v>6</v>
      </c>
      <c r="B2624" s="6" t="s">
        <v>975</v>
      </c>
      <c r="C2624" s="6">
        <v>15</v>
      </c>
      <c r="D2624" s="6" t="s">
        <v>970</v>
      </c>
      <c r="E2624" s="6">
        <v>2001</v>
      </c>
      <c r="F2624" s="6" t="s">
        <v>948</v>
      </c>
      <c r="G2624" s="9"/>
      <c r="H2624" s="9"/>
      <c r="I2624" s="9">
        <v>100</v>
      </c>
    </row>
    <row r="2625" spans="1:9" x14ac:dyDescent="0.3">
      <c r="A2625" s="6">
        <v>6</v>
      </c>
      <c r="B2625" s="6" t="s">
        <v>975</v>
      </c>
      <c r="C2625" s="6">
        <v>16</v>
      </c>
      <c r="D2625" s="6" t="s">
        <v>971</v>
      </c>
      <c r="E2625" s="6">
        <v>2001</v>
      </c>
      <c r="F2625" s="6" t="s">
        <v>948</v>
      </c>
      <c r="G2625" s="9"/>
      <c r="H2625" s="9"/>
      <c r="I2625" s="9">
        <v>4.8</v>
      </c>
    </row>
    <row r="2626" spans="1:9" x14ac:dyDescent="0.3">
      <c r="A2626" s="6">
        <v>6</v>
      </c>
      <c r="B2626" s="6" t="s">
        <v>975</v>
      </c>
      <c r="C2626" s="6">
        <v>1</v>
      </c>
      <c r="D2626" s="6" t="s">
        <v>946</v>
      </c>
      <c r="E2626" s="6">
        <v>2002</v>
      </c>
      <c r="F2626" s="6" t="s">
        <v>948</v>
      </c>
      <c r="G2626" s="9">
        <v>95.7</v>
      </c>
      <c r="H2626" s="9">
        <v>4.3</v>
      </c>
      <c r="I2626" s="9">
        <v>100</v>
      </c>
    </row>
    <row r="2627" spans="1:9" x14ac:dyDescent="0.3">
      <c r="A2627" s="6">
        <v>6</v>
      </c>
      <c r="B2627" s="6" t="s">
        <v>975</v>
      </c>
      <c r="C2627" s="6">
        <v>2</v>
      </c>
      <c r="D2627" s="6" t="s">
        <v>951</v>
      </c>
      <c r="E2627" s="6">
        <v>2002</v>
      </c>
      <c r="F2627" s="6" t="s">
        <v>948</v>
      </c>
      <c r="G2627" s="9">
        <v>0.7</v>
      </c>
      <c r="H2627" s="9">
        <v>0.1</v>
      </c>
      <c r="I2627" s="9">
        <v>0.8</v>
      </c>
    </row>
    <row r="2628" spans="1:9" x14ac:dyDescent="0.3">
      <c r="A2628" s="6">
        <v>6</v>
      </c>
      <c r="B2628" s="6" t="s">
        <v>975</v>
      </c>
      <c r="C2628" s="6">
        <v>3</v>
      </c>
      <c r="D2628" s="6" t="s">
        <v>953</v>
      </c>
      <c r="E2628" s="6">
        <v>2002</v>
      </c>
      <c r="F2628" s="6" t="s">
        <v>948</v>
      </c>
      <c r="G2628" s="9">
        <v>2</v>
      </c>
      <c r="H2628" s="9">
        <v>0.3</v>
      </c>
      <c r="I2628" s="9">
        <v>2.2999999999999998</v>
      </c>
    </row>
    <row r="2629" spans="1:9" x14ac:dyDescent="0.3">
      <c r="A2629" s="6">
        <v>6</v>
      </c>
      <c r="B2629" s="6" t="s">
        <v>975</v>
      </c>
      <c r="C2629" s="6">
        <v>4</v>
      </c>
      <c r="D2629" s="6" t="s">
        <v>955</v>
      </c>
      <c r="E2629" s="6">
        <v>2002</v>
      </c>
      <c r="F2629" s="6" t="s">
        <v>948</v>
      </c>
      <c r="G2629" s="9">
        <v>4.9000000000000004</v>
      </c>
      <c r="H2629" s="9">
        <v>0.4</v>
      </c>
      <c r="I2629" s="9">
        <v>5.3</v>
      </c>
    </row>
    <row r="2630" spans="1:9" x14ac:dyDescent="0.3">
      <c r="A2630" s="6">
        <v>6</v>
      </c>
      <c r="B2630" s="6" t="s">
        <v>975</v>
      </c>
      <c r="C2630" s="6">
        <v>5</v>
      </c>
      <c r="D2630" s="6" t="s">
        <v>957</v>
      </c>
      <c r="E2630" s="6">
        <v>2002</v>
      </c>
      <c r="F2630" s="6" t="s">
        <v>948</v>
      </c>
      <c r="G2630" s="9">
        <v>2.5</v>
      </c>
      <c r="H2630" s="9">
        <v>0.8</v>
      </c>
      <c r="I2630" s="9">
        <v>3.3</v>
      </c>
    </row>
    <row r="2631" spans="1:9" x14ac:dyDescent="0.3">
      <c r="A2631" s="6">
        <v>6</v>
      </c>
      <c r="B2631" s="6" t="s">
        <v>975</v>
      </c>
      <c r="C2631" s="6">
        <v>6</v>
      </c>
      <c r="D2631" s="6" t="s">
        <v>80</v>
      </c>
      <c r="E2631" s="6">
        <v>2002</v>
      </c>
      <c r="F2631" s="6" t="s">
        <v>948</v>
      </c>
      <c r="G2631" s="9">
        <v>1.6</v>
      </c>
      <c r="H2631" s="9">
        <v>0.1</v>
      </c>
      <c r="I2631" s="9">
        <v>1.7</v>
      </c>
    </row>
    <row r="2632" spans="1:9" x14ac:dyDescent="0.3">
      <c r="A2632" s="6">
        <v>6</v>
      </c>
      <c r="B2632" s="6" t="s">
        <v>975</v>
      </c>
      <c r="C2632" s="6">
        <v>7</v>
      </c>
      <c r="D2632" s="6" t="s">
        <v>959</v>
      </c>
      <c r="E2632" s="6">
        <v>2002</v>
      </c>
      <c r="F2632" s="6" t="s">
        <v>948</v>
      </c>
      <c r="G2632" s="9">
        <v>4.2</v>
      </c>
      <c r="H2632" s="9">
        <v>0</v>
      </c>
      <c r="I2632" s="9">
        <v>4.2</v>
      </c>
    </row>
    <row r="2633" spans="1:9" x14ac:dyDescent="0.3">
      <c r="A2633" s="6">
        <v>6</v>
      </c>
      <c r="B2633" s="6" t="s">
        <v>975</v>
      </c>
      <c r="C2633" s="6">
        <v>8</v>
      </c>
      <c r="D2633" s="6" t="s">
        <v>960</v>
      </c>
      <c r="E2633" s="6">
        <v>2002</v>
      </c>
      <c r="F2633" s="6" t="s">
        <v>948</v>
      </c>
      <c r="G2633" s="9">
        <v>0.4</v>
      </c>
      <c r="H2633" s="9">
        <v>0</v>
      </c>
      <c r="I2633" s="9">
        <v>0.4</v>
      </c>
    </row>
    <row r="2634" spans="1:9" x14ac:dyDescent="0.3">
      <c r="A2634" s="6">
        <v>6</v>
      </c>
      <c r="B2634" s="6" t="s">
        <v>975</v>
      </c>
      <c r="C2634" s="6">
        <v>9</v>
      </c>
      <c r="D2634" s="6" t="s">
        <v>965</v>
      </c>
      <c r="E2634" s="6">
        <v>2002</v>
      </c>
      <c r="F2634" s="6" t="s">
        <v>948</v>
      </c>
      <c r="G2634" s="9">
        <v>67.900000000000006</v>
      </c>
      <c r="H2634" s="9">
        <v>1.1000000000000001</v>
      </c>
      <c r="I2634" s="9">
        <v>69</v>
      </c>
    </row>
    <row r="2635" spans="1:9" x14ac:dyDescent="0.3">
      <c r="A2635" s="6">
        <v>6</v>
      </c>
      <c r="B2635" s="6" t="s">
        <v>975</v>
      </c>
      <c r="C2635" s="6">
        <v>10</v>
      </c>
      <c r="D2635" s="6" t="s">
        <v>70</v>
      </c>
      <c r="E2635" s="6">
        <v>2002</v>
      </c>
      <c r="F2635" s="6" t="s">
        <v>948</v>
      </c>
      <c r="G2635" s="9">
        <v>3.6</v>
      </c>
      <c r="H2635" s="9">
        <v>1.3</v>
      </c>
      <c r="I2635" s="9">
        <v>4.9000000000000004</v>
      </c>
    </row>
    <row r="2636" spans="1:9" x14ac:dyDescent="0.3">
      <c r="A2636" s="6">
        <v>6</v>
      </c>
      <c r="B2636" s="6" t="s">
        <v>975</v>
      </c>
      <c r="C2636" s="6">
        <v>11</v>
      </c>
      <c r="D2636" s="6" t="s">
        <v>966</v>
      </c>
      <c r="E2636" s="6">
        <v>2002</v>
      </c>
      <c r="F2636" s="6" t="s">
        <v>948</v>
      </c>
      <c r="G2636" s="9">
        <v>3.4</v>
      </c>
      <c r="H2636" s="9">
        <v>0.1</v>
      </c>
      <c r="I2636" s="9">
        <v>3.6</v>
      </c>
    </row>
    <row r="2637" spans="1:9" x14ac:dyDescent="0.3">
      <c r="A2637" s="6">
        <v>6</v>
      </c>
      <c r="B2637" s="6" t="s">
        <v>975</v>
      </c>
      <c r="C2637" s="6">
        <v>12</v>
      </c>
      <c r="D2637" s="6" t="s">
        <v>967</v>
      </c>
      <c r="E2637" s="6">
        <v>2002</v>
      </c>
      <c r="F2637" s="6" t="s">
        <v>948</v>
      </c>
      <c r="G2637" s="9">
        <v>2.5</v>
      </c>
      <c r="H2637" s="9">
        <v>0.1</v>
      </c>
      <c r="I2637" s="9">
        <v>2.6</v>
      </c>
    </row>
    <row r="2638" spans="1:9" x14ac:dyDescent="0.3">
      <c r="A2638" s="6">
        <v>6</v>
      </c>
      <c r="B2638" s="6" t="s">
        <v>975</v>
      </c>
      <c r="C2638" s="6">
        <v>13</v>
      </c>
      <c r="D2638" s="6" t="s">
        <v>968</v>
      </c>
      <c r="E2638" s="6">
        <v>2002</v>
      </c>
      <c r="F2638" s="6" t="s">
        <v>948</v>
      </c>
      <c r="G2638" s="9">
        <v>1.9</v>
      </c>
      <c r="H2638" s="9">
        <v>0</v>
      </c>
      <c r="I2638" s="9">
        <v>1.9</v>
      </c>
    </row>
    <row r="2639" spans="1:9" x14ac:dyDescent="0.3">
      <c r="A2639" s="6">
        <v>6</v>
      </c>
      <c r="B2639" s="6" t="s">
        <v>975</v>
      </c>
      <c r="C2639" s="6">
        <v>14</v>
      </c>
      <c r="D2639" s="6" t="s">
        <v>969</v>
      </c>
      <c r="E2639" s="6">
        <v>2002</v>
      </c>
      <c r="F2639" s="6" t="s">
        <v>948</v>
      </c>
      <c r="G2639" s="9"/>
      <c r="H2639" s="9"/>
      <c r="I2639" s="9">
        <v>114.5</v>
      </c>
    </row>
    <row r="2640" spans="1:9" x14ac:dyDescent="0.3">
      <c r="A2640" s="6">
        <v>6</v>
      </c>
      <c r="B2640" s="6" t="s">
        <v>975</v>
      </c>
      <c r="C2640" s="6">
        <v>15</v>
      </c>
      <c r="D2640" s="6" t="s">
        <v>970</v>
      </c>
      <c r="E2640" s="6">
        <v>2002</v>
      </c>
      <c r="F2640" s="6" t="s">
        <v>948</v>
      </c>
      <c r="G2640" s="9"/>
      <c r="H2640" s="9"/>
      <c r="I2640" s="9">
        <v>100</v>
      </c>
    </row>
    <row r="2641" spans="1:9" x14ac:dyDescent="0.3">
      <c r="A2641" s="6">
        <v>6</v>
      </c>
      <c r="B2641" s="6" t="s">
        <v>975</v>
      </c>
      <c r="C2641" s="6">
        <v>16</v>
      </c>
      <c r="D2641" s="6" t="s">
        <v>971</v>
      </c>
      <c r="E2641" s="6">
        <v>2002</v>
      </c>
      <c r="F2641" s="6" t="s">
        <v>948</v>
      </c>
      <c r="G2641" s="9"/>
      <c r="H2641" s="9"/>
      <c r="I2641" s="9">
        <v>4.7</v>
      </c>
    </row>
    <row r="2642" spans="1:9" x14ac:dyDescent="0.3">
      <c r="A2642" s="6">
        <v>6</v>
      </c>
      <c r="B2642" s="6" t="s">
        <v>975</v>
      </c>
      <c r="C2642" s="6">
        <v>1</v>
      </c>
      <c r="D2642" s="6" t="s">
        <v>946</v>
      </c>
      <c r="E2642" s="6">
        <v>2003</v>
      </c>
      <c r="F2642" s="6" t="s">
        <v>948</v>
      </c>
      <c r="G2642" s="9">
        <v>95.8</v>
      </c>
      <c r="H2642" s="9">
        <v>4.2</v>
      </c>
      <c r="I2642" s="9">
        <v>100</v>
      </c>
    </row>
    <row r="2643" spans="1:9" x14ac:dyDescent="0.3">
      <c r="A2643" s="6">
        <v>6</v>
      </c>
      <c r="B2643" s="6" t="s">
        <v>975</v>
      </c>
      <c r="C2643" s="6">
        <v>2</v>
      </c>
      <c r="D2643" s="6" t="s">
        <v>951</v>
      </c>
      <c r="E2643" s="6">
        <v>2003</v>
      </c>
      <c r="F2643" s="6" t="s">
        <v>948</v>
      </c>
      <c r="G2643" s="9">
        <v>0.6</v>
      </c>
      <c r="H2643" s="9">
        <v>0.2</v>
      </c>
      <c r="I2643" s="9">
        <v>0.8</v>
      </c>
    </row>
    <row r="2644" spans="1:9" x14ac:dyDescent="0.3">
      <c r="A2644" s="6">
        <v>6</v>
      </c>
      <c r="B2644" s="6" t="s">
        <v>975</v>
      </c>
      <c r="C2644" s="6">
        <v>3</v>
      </c>
      <c r="D2644" s="6" t="s">
        <v>953</v>
      </c>
      <c r="E2644" s="6">
        <v>2003</v>
      </c>
      <c r="F2644" s="6" t="s">
        <v>948</v>
      </c>
      <c r="G2644" s="9">
        <v>2.4</v>
      </c>
      <c r="H2644" s="9">
        <v>0.3</v>
      </c>
      <c r="I2644" s="9">
        <v>2.7</v>
      </c>
    </row>
    <row r="2645" spans="1:9" x14ac:dyDescent="0.3">
      <c r="A2645" s="6">
        <v>6</v>
      </c>
      <c r="B2645" s="6" t="s">
        <v>975</v>
      </c>
      <c r="C2645" s="6">
        <v>4</v>
      </c>
      <c r="D2645" s="6" t="s">
        <v>955</v>
      </c>
      <c r="E2645" s="6">
        <v>2003</v>
      </c>
      <c r="F2645" s="6" t="s">
        <v>948</v>
      </c>
      <c r="G2645" s="9">
        <v>5</v>
      </c>
      <c r="H2645" s="9">
        <v>0.4</v>
      </c>
      <c r="I2645" s="9">
        <v>5.4</v>
      </c>
    </row>
    <row r="2646" spans="1:9" x14ac:dyDescent="0.3">
      <c r="A2646" s="6">
        <v>6</v>
      </c>
      <c r="B2646" s="6" t="s">
        <v>975</v>
      </c>
      <c r="C2646" s="6">
        <v>5</v>
      </c>
      <c r="D2646" s="6" t="s">
        <v>957</v>
      </c>
      <c r="E2646" s="6">
        <v>2003</v>
      </c>
      <c r="F2646" s="6" t="s">
        <v>948</v>
      </c>
      <c r="G2646" s="9">
        <v>2.2999999999999998</v>
      </c>
      <c r="H2646" s="9">
        <v>0.8</v>
      </c>
      <c r="I2646" s="9">
        <v>3</v>
      </c>
    </row>
    <row r="2647" spans="1:9" x14ac:dyDescent="0.3">
      <c r="A2647" s="6">
        <v>6</v>
      </c>
      <c r="B2647" s="6" t="s">
        <v>975</v>
      </c>
      <c r="C2647" s="6">
        <v>6</v>
      </c>
      <c r="D2647" s="6" t="s">
        <v>80</v>
      </c>
      <c r="E2647" s="6">
        <v>2003</v>
      </c>
      <c r="F2647" s="6" t="s">
        <v>948</v>
      </c>
      <c r="G2647" s="9">
        <v>1.7</v>
      </c>
      <c r="H2647" s="9">
        <v>0.1</v>
      </c>
      <c r="I2647" s="9">
        <v>1.8</v>
      </c>
    </row>
    <row r="2648" spans="1:9" x14ac:dyDescent="0.3">
      <c r="A2648" s="6">
        <v>6</v>
      </c>
      <c r="B2648" s="6" t="s">
        <v>975</v>
      </c>
      <c r="C2648" s="6">
        <v>7</v>
      </c>
      <c r="D2648" s="6" t="s">
        <v>959</v>
      </c>
      <c r="E2648" s="6">
        <v>2003</v>
      </c>
      <c r="F2648" s="6" t="s">
        <v>948</v>
      </c>
      <c r="G2648" s="9">
        <v>4.7</v>
      </c>
      <c r="H2648" s="9">
        <v>-0.1</v>
      </c>
      <c r="I2648" s="9">
        <v>4.5999999999999996</v>
      </c>
    </row>
    <row r="2649" spans="1:9" x14ac:dyDescent="0.3">
      <c r="A2649" s="6">
        <v>6</v>
      </c>
      <c r="B2649" s="6" t="s">
        <v>975</v>
      </c>
      <c r="C2649" s="6">
        <v>8</v>
      </c>
      <c r="D2649" s="6" t="s">
        <v>960</v>
      </c>
      <c r="E2649" s="6">
        <v>2003</v>
      </c>
      <c r="F2649" s="6" t="s">
        <v>948</v>
      </c>
      <c r="G2649" s="9">
        <v>0.5</v>
      </c>
      <c r="H2649" s="9">
        <v>0</v>
      </c>
      <c r="I2649" s="9">
        <v>0.5</v>
      </c>
    </row>
    <row r="2650" spans="1:9" x14ac:dyDescent="0.3">
      <c r="A2650" s="6">
        <v>6</v>
      </c>
      <c r="B2650" s="6" t="s">
        <v>975</v>
      </c>
      <c r="C2650" s="6">
        <v>9</v>
      </c>
      <c r="D2650" s="6" t="s">
        <v>965</v>
      </c>
      <c r="E2650" s="6">
        <v>2003</v>
      </c>
      <c r="F2650" s="6" t="s">
        <v>948</v>
      </c>
      <c r="G2650" s="9">
        <v>67.900000000000006</v>
      </c>
      <c r="H2650" s="9">
        <v>1</v>
      </c>
      <c r="I2650" s="9">
        <v>68.900000000000006</v>
      </c>
    </row>
    <row r="2651" spans="1:9" x14ac:dyDescent="0.3">
      <c r="A2651" s="6">
        <v>6</v>
      </c>
      <c r="B2651" s="6" t="s">
        <v>975</v>
      </c>
      <c r="C2651" s="6">
        <v>10</v>
      </c>
      <c r="D2651" s="6" t="s">
        <v>70</v>
      </c>
      <c r="E2651" s="6">
        <v>2003</v>
      </c>
      <c r="F2651" s="6" t="s">
        <v>948</v>
      </c>
      <c r="G2651" s="9">
        <v>3.3</v>
      </c>
      <c r="H2651" s="9">
        <v>1.1000000000000001</v>
      </c>
      <c r="I2651" s="9">
        <v>4.5</v>
      </c>
    </row>
    <row r="2652" spans="1:9" x14ac:dyDescent="0.3">
      <c r="A2652" s="6">
        <v>6</v>
      </c>
      <c r="B2652" s="6" t="s">
        <v>975</v>
      </c>
      <c r="C2652" s="6">
        <v>11</v>
      </c>
      <c r="D2652" s="6" t="s">
        <v>966</v>
      </c>
      <c r="E2652" s="6">
        <v>2003</v>
      </c>
      <c r="F2652" s="6" t="s">
        <v>948</v>
      </c>
      <c r="G2652" s="9">
        <v>3.3</v>
      </c>
      <c r="H2652" s="9">
        <v>0.1</v>
      </c>
      <c r="I2652" s="9">
        <v>3.5</v>
      </c>
    </row>
    <row r="2653" spans="1:9" x14ac:dyDescent="0.3">
      <c r="A2653" s="6">
        <v>6</v>
      </c>
      <c r="B2653" s="6" t="s">
        <v>975</v>
      </c>
      <c r="C2653" s="6">
        <v>12</v>
      </c>
      <c r="D2653" s="6" t="s">
        <v>967</v>
      </c>
      <c r="E2653" s="6">
        <v>2003</v>
      </c>
      <c r="F2653" s="6" t="s">
        <v>948</v>
      </c>
      <c r="G2653" s="9">
        <v>2.5</v>
      </c>
      <c r="H2653" s="9">
        <v>0.1</v>
      </c>
      <c r="I2653" s="9">
        <v>2.5</v>
      </c>
    </row>
    <row r="2654" spans="1:9" x14ac:dyDescent="0.3">
      <c r="A2654" s="6">
        <v>6</v>
      </c>
      <c r="B2654" s="6" t="s">
        <v>975</v>
      </c>
      <c r="C2654" s="6">
        <v>13</v>
      </c>
      <c r="D2654" s="6" t="s">
        <v>968</v>
      </c>
      <c r="E2654" s="6">
        <v>2003</v>
      </c>
      <c r="F2654" s="6" t="s">
        <v>948</v>
      </c>
      <c r="G2654" s="9">
        <v>1.7</v>
      </c>
      <c r="H2654" s="9">
        <v>0</v>
      </c>
      <c r="I2654" s="9">
        <v>1.8</v>
      </c>
    </row>
    <row r="2655" spans="1:9" x14ac:dyDescent="0.3">
      <c r="A2655" s="6">
        <v>6</v>
      </c>
      <c r="B2655" s="6" t="s">
        <v>975</v>
      </c>
      <c r="C2655" s="6">
        <v>14</v>
      </c>
      <c r="D2655" s="6" t="s">
        <v>969</v>
      </c>
      <c r="E2655" s="6">
        <v>2003</v>
      </c>
      <c r="F2655" s="6" t="s">
        <v>948</v>
      </c>
      <c r="G2655" s="9"/>
      <c r="H2655" s="9"/>
      <c r="I2655" s="9">
        <v>115.1</v>
      </c>
    </row>
    <row r="2656" spans="1:9" x14ac:dyDescent="0.3">
      <c r="A2656" s="6">
        <v>6</v>
      </c>
      <c r="B2656" s="6" t="s">
        <v>975</v>
      </c>
      <c r="C2656" s="6">
        <v>15</v>
      </c>
      <c r="D2656" s="6" t="s">
        <v>970</v>
      </c>
      <c r="E2656" s="6">
        <v>2003</v>
      </c>
      <c r="F2656" s="6" t="s">
        <v>948</v>
      </c>
      <c r="G2656" s="9"/>
      <c r="H2656" s="9"/>
      <c r="I2656" s="9">
        <v>100</v>
      </c>
    </row>
    <row r="2657" spans="1:9" x14ac:dyDescent="0.3">
      <c r="A2657" s="6">
        <v>6</v>
      </c>
      <c r="B2657" s="6" t="s">
        <v>975</v>
      </c>
      <c r="C2657" s="6">
        <v>16</v>
      </c>
      <c r="D2657" s="6" t="s">
        <v>971</v>
      </c>
      <c r="E2657" s="6">
        <v>2003</v>
      </c>
      <c r="F2657" s="6" t="s">
        <v>948</v>
      </c>
      <c r="G2657" s="9"/>
      <c r="H2657" s="9"/>
      <c r="I2657" s="9">
        <v>5.3</v>
      </c>
    </row>
    <row r="2658" spans="1:9" x14ac:dyDescent="0.3">
      <c r="A2658" s="6">
        <v>6</v>
      </c>
      <c r="B2658" s="6" t="s">
        <v>975</v>
      </c>
      <c r="C2658" s="6">
        <v>1</v>
      </c>
      <c r="D2658" s="6" t="s">
        <v>946</v>
      </c>
      <c r="E2658" s="6">
        <v>2004</v>
      </c>
      <c r="F2658" s="6" t="s">
        <v>948</v>
      </c>
      <c r="G2658" s="9">
        <v>95.6</v>
      </c>
      <c r="H2658" s="9">
        <v>4.4000000000000004</v>
      </c>
      <c r="I2658" s="9">
        <v>100</v>
      </c>
    </row>
    <row r="2659" spans="1:9" x14ac:dyDescent="0.3">
      <c r="A2659" s="6">
        <v>6</v>
      </c>
      <c r="B2659" s="6" t="s">
        <v>975</v>
      </c>
      <c r="C2659" s="6">
        <v>2</v>
      </c>
      <c r="D2659" s="6" t="s">
        <v>951</v>
      </c>
      <c r="E2659" s="6">
        <v>2004</v>
      </c>
      <c r="F2659" s="6" t="s">
        <v>948</v>
      </c>
      <c r="G2659" s="9">
        <v>0.6</v>
      </c>
      <c r="H2659" s="9">
        <v>0.1</v>
      </c>
      <c r="I2659" s="9">
        <v>0.7</v>
      </c>
    </row>
    <row r="2660" spans="1:9" x14ac:dyDescent="0.3">
      <c r="A2660" s="6">
        <v>6</v>
      </c>
      <c r="B2660" s="6" t="s">
        <v>975</v>
      </c>
      <c r="C2660" s="6">
        <v>3</v>
      </c>
      <c r="D2660" s="6" t="s">
        <v>953</v>
      </c>
      <c r="E2660" s="6">
        <v>2004</v>
      </c>
      <c r="F2660" s="6" t="s">
        <v>948</v>
      </c>
      <c r="G2660" s="9">
        <v>2.7</v>
      </c>
      <c r="H2660" s="9">
        <v>0.3</v>
      </c>
      <c r="I2660" s="9">
        <v>3</v>
      </c>
    </row>
    <row r="2661" spans="1:9" x14ac:dyDescent="0.3">
      <c r="A2661" s="6">
        <v>6</v>
      </c>
      <c r="B2661" s="6" t="s">
        <v>975</v>
      </c>
      <c r="C2661" s="6">
        <v>4</v>
      </c>
      <c r="D2661" s="6" t="s">
        <v>955</v>
      </c>
      <c r="E2661" s="6">
        <v>2004</v>
      </c>
      <c r="F2661" s="6" t="s">
        <v>948</v>
      </c>
      <c r="G2661" s="9">
        <v>4.9000000000000004</v>
      </c>
      <c r="H2661" s="9">
        <v>0.4</v>
      </c>
      <c r="I2661" s="9">
        <v>5.4</v>
      </c>
    </row>
    <row r="2662" spans="1:9" x14ac:dyDescent="0.3">
      <c r="A2662" s="6">
        <v>6</v>
      </c>
      <c r="B2662" s="6" t="s">
        <v>975</v>
      </c>
      <c r="C2662" s="6">
        <v>5</v>
      </c>
      <c r="D2662" s="6" t="s">
        <v>957</v>
      </c>
      <c r="E2662" s="6">
        <v>2004</v>
      </c>
      <c r="F2662" s="6" t="s">
        <v>948</v>
      </c>
      <c r="G2662" s="9">
        <v>2.2000000000000002</v>
      </c>
      <c r="H2662" s="9">
        <v>0.8</v>
      </c>
      <c r="I2662" s="9">
        <v>3</v>
      </c>
    </row>
    <row r="2663" spans="1:9" x14ac:dyDescent="0.3">
      <c r="A2663" s="6">
        <v>6</v>
      </c>
      <c r="B2663" s="6" t="s">
        <v>975</v>
      </c>
      <c r="C2663" s="6">
        <v>6</v>
      </c>
      <c r="D2663" s="6" t="s">
        <v>80</v>
      </c>
      <c r="E2663" s="6">
        <v>2004</v>
      </c>
      <c r="F2663" s="6" t="s">
        <v>948</v>
      </c>
      <c r="G2663" s="9">
        <v>1.5</v>
      </c>
      <c r="H2663" s="9">
        <v>0.1</v>
      </c>
      <c r="I2663" s="9">
        <v>1.6</v>
      </c>
    </row>
    <row r="2664" spans="1:9" x14ac:dyDescent="0.3">
      <c r="A2664" s="6">
        <v>6</v>
      </c>
      <c r="B2664" s="6" t="s">
        <v>975</v>
      </c>
      <c r="C2664" s="6">
        <v>7</v>
      </c>
      <c r="D2664" s="6" t="s">
        <v>959</v>
      </c>
      <c r="E2664" s="6">
        <v>2004</v>
      </c>
      <c r="F2664" s="6" t="s">
        <v>948</v>
      </c>
      <c r="G2664" s="9">
        <v>4.4000000000000004</v>
      </c>
      <c r="H2664" s="9">
        <v>0</v>
      </c>
      <c r="I2664" s="9">
        <v>4.4000000000000004</v>
      </c>
    </row>
    <row r="2665" spans="1:9" x14ac:dyDescent="0.3">
      <c r="A2665" s="6">
        <v>6</v>
      </c>
      <c r="B2665" s="6" t="s">
        <v>975</v>
      </c>
      <c r="C2665" s="6">
        <v>8</v>
      </c>
      <c r="D2665" s="6" t="s">
        <v>960</v>
      </c>
      <c r="E2665" s="6">
        <v>2004</v>
      </c>
      <c r="F2665" s="6" t="s">
        <v>948</v>
      </c>
      <c r="G2665" s="9">
        <v>0.6</v>
      </c>
      <c r="H2665" s="9">
        <v>0</v>
      </c>
      <c r="I2665" s="9">
        <v>0.6</v>
      </c>
    </row>
    <row r="2666" spans="1:9" x14ac:dyDescent="0.3">
      <c r="A2666" s="6">
        <v>6</v>
      </c>
      <c r="B2666" s="6" t="s">
        <v>975</v>
      </c>
      <c r="C2666" s="6">
        <v>9</v>
      </c>
      <c r="D2666" s="6" t="s">
        <v>965</v>
      </c>
      <c r="E2666" s="6">
        <v>2004</v>
      </c>
      <c r="F2666" s="6" t="s">
        <v>948</v>
      </c>
      <c r="G2666" s="9">
        <v>68.5</v>
      </c>
      <c r="H2666" s="9">
        <v>1.1000000000000001</v>
      </c>
      <c r="I2666" s="9">
        <v>69.5</v>
      </c>
    </row>
    <row r="2667" spans="1:9" x14ac:dyDescent="0.3">
      <c r="A2667" s="6">
        <v>6</v>
      </c>
      <c r="B2667" s="6" t="s">
        <v>975</v>
      </c>
      <c r="C2667" s="6">
        <v>10</v>
      </c>
      <c r="D2667" s="6" t="s">
        <v>70</v>
      </c>
      <c r="E2667" s="6">
        <v>2004</v>
      </c>
      <c r="F2667" s="6" t="s">
        <v>948</v>
      </c>
      <c r="G2667" s="9">
        <v>3.2</v>
      </c>
      <c r="H2667" s="9">
        <v>1.3</v>
      </c>
      <c r="I2667" s="9">
        <v>4.5</v>
      </c>
    </row>
    <row r="2668" spans="1:9" x14ac:dyDescent="0.3">
      <c r="A2668" s="6">
        <v>6</v>
      </c>
      <c r="B2668" s="6" t="s">
        <v>975</v>
      </c>
      <c r="C2668" s="6">
        <v>11</v>
      </c>
      <c r="D2668" s="6" t="s">
        <v>966</v>
      </c>
      <c r="E2668" s="6">
        <v>2004</v>
      </c>
      <c r="F2668" s="6" t="s">
        <v>948</v>
      </c>
      <c r="G2668" s="9">
        <v>2.9</v>
      </c>
      <c r="H2668" s="9">
        <v>0.1</v>
      </c>
      <c r="I2668" s="9">
        <v>3</v>
      </c>
    </row>
    <row r="2669" spans="1:9" x14ac:dyDescent="0.3">
      <c r="A2669" s="6">
        <v>6</v>
      </c>
      <c r="B2669" s="6" t="s">
        <v>975</v>
      </c>
      <c r="C2669" s="6">
        <v>12</v>
      </c>
      <c r="D2669" s="6" t="s">
        <v>967</v>
      </c>
      <c r="E2669" s="6">
        <v>2004</v>
      </c>
      <c r="F2669" s="6" t="s">
        <v>948</v>
      </c>
      <c r="G2669" s="9">
        <v>2.5</v>
      </c>
      <c r="H2669" s="9">
        <v>0.1</v>
      </c>
      <c r="I2669" s="9">
        <v>2.6</v>
      </c>
    </row>
    <row r="2670" spans="1:9" x14ac:dyDescent="0.3">
      <c r="A2670" s="6">
        <v>6</v>
      </c>
      <c r="B2670" s="6" t="s">
        <v>975</v>
      </c>
      <c r="C2670" s="6">
        <v>13</v>
      </c>
      <c r="D2670" s="6" t="s">
        <v>968</v>
      </c>
      <c r="E2670" s="6">
        <v>2004</v>
      </c>
      <c r="F2670" s="6" t="s">
        <v>948</v>
      </c>
      <c r="G2670" s="9">
        <v>1.6</v>
      </c>
      <c r="H2670" s="9">
        <v>0</v>
      </c>
      <c r="I2670" s="9">
        <v>1.6</v>
      </c>
    </row>
    <row r="2671" spans="1:9" x14ac:dyDescent="0.3">
      <c r="A2671" s="6">
        <v>6</v>
      </c>
      <c r="B2671" s="6" t="s">
        <v>975</v>
      </c>
      <c r="C2671" s="6">
        <v>14</v>
      </c>
      <c r="D2671" s="6" t="s">
        <v>969</v>
      </c>
      <c r="E2671" s="6">
        <v>2004</v>
      </c>
      <c r="F2671" s="6" t="s">
        <v>948</v>
      </c>
      <c r="G2671" s="9"/>
      <c r="H2671" s="9"/>
      <c r="I2671" s="9">
        <v>115.5</v>
      </c>
    </row>
    <row r="2672" spans="1:9" x14ac:dyDescent="0.3">
      <c r="A2672" s="6">
        <v>6</v>
      </c>
      <c r="B2672" s="6" t="s">
        <v>975</v>
      </c>
      <c r="C2672" s="6">
        <v>15</v>
      </c>
      <c r="D2672" s="6" t="s">
        <v>970</v>
      </c>
      <c r="E2672" s="6">
        <v>2004</v>
      </c>
      <c r="F2672" s="6" t="s">
        <v>948</v>
      </c>
      <c r="G2672" s="9"/>
      <c r="H2672" s="9"/>
      <c r="I2672" s="9">
        <v>100</v>
      </c>
    </row>
    <row r="2673" spans="1:9" x14ac:dyDescent="0.3">
      <c r="A2673" s="6">
        <v>6</v>
      </c>
      <c r="B2673" s="6" t="s">
        <v>975</v>
      </c>
      <c r="C2673" s="6">
        <v>16</v>
      </c>
      <c r="D2673" s="6" t="s">
        <v>971</v>
      </c>
      <c r="E2673" s="6">
        <v>2004</v>
      </c>
      <c r="F2673" s="6" t="s">
        <v>948</v>
      </c>
      <c r="G2673" s="9"/>
      <c r="H2673" s="9"/>
      <c r="I2673" s="9">
        <v>5.2</v>
      </c>
    </row>
    <row r="2674" spans="1:9" x14ac:dyDescent="0.3">
      <c r="A2674" s="6">
        <v>6</v>
      </c>
      <c r="B2674" s="6" t="s">
        <v>975</v>
      </c>
      <c r="C2674" s="6">
        <v>1</v>
      </c>
      <c r="D2674" s="6" t="s">
        <v>946</v>
      </c>
      <c r="E2674" s="6">
        <v>2005</v>
      </c>
      <c r="F2674" s="6" t="s">
        <v>948</v>
      </c>
      <c r="G2674" s="9">
        <v>95.6</v>
      </c>
      <c r="H2674" s="9">
        <v>4.4000000000000004</v>
      </c>
      <c r="I2674" s="9">
        <v>100</v>
      </c>
    </row>
    <row r="2675" spans="1:9" x14ac:dyDescent="0.3">
      <c r="A2675" s="6">
        <v>6</v>
      </c>
      <c r="B2675" s="6" t="s">
        <v>975</v>
      </c>
      <c r="C2675" s="6">
        <v>2</v>
      </c>
      <c r="D2675" s="6" t="s">
        <v>951</v>
      </c>
      <c r="E2675" s="6">
        <v>2005</v>
      </c>
      <c r="F2675" s="6" t="s">
        <v>948</v>
      </c>
      <c r="G2675" s="9">
        <v>0.5</v>
      </c>
      <c r="H2675" s="9">
        <v>0.1</v>
      </c>
      <c r="I2675" s="9">
        <v>0.6</v>
      </c>
    </row>
    <row r="2676" spans="1:9" x14ac:dyDescent="0.3">
      <c r="A2676" s="6">
        <v>6</v>
      </c>
      <c r="B2676" s="6" t="s">
        <v>975</v>
      </c>
      <c r="C2676" s="6">
        <v>3</v>
      </c>
      <c r="D2676" s="6" t="s">
        <v>953</v>
      </c>
      <c r="E2676" s="6">
        <v>2005</v>
      </c>
      <c r="F2676" s="6" t="s">
        <v>948</v>
      </c>
      <c r="G2676" s="9">
        <v>2.1</v>
      </c>
      <c r="H2676" s="9">
        <v>0.3</v>
      </c>
      <c r="I2676" s="9">
        <v>2.5</v>
      </c>
    </row>
    <row r="2677" spans="1:9" x14ac:dyDescent="0.3">
      <c r="A2677" s="6">
        <v>6</v>
      </c>
      <c r="B2677" s="6" t="s">
        <v>975</v>
      </c>
      <c r="C2677" s="6">
        <v>4</v>
      </c>
      <c r="D2677" s="6" t="s">
        <v>955</v>
      </c>
      <c r="E2677" s="6">
        <v>2005</v>
      </c>
      <c r="F2677" s="6" t="s">
        <v>948</v>
      </c>
      <c r="G2677" s="9">
        <v>4.5999999999999996</v>
      </c>
      <c r="H2677" s="9">
        <v>0.4</v>
      </c>
      <c r="I2677" s="9">
        <v>5</v>
      </c>
    </row>
    <row r="2678" spans="1:9" x14ac:dyDescent="0.3">
      <c r="A2678" s="6">
        <v>6</v>
      </c>
      <c r="B2678" s="6" t="s">
        <v>975</v>
      </c>
      <c r="C2678" s="6">
        <v>5</v>
      </c>
      <c r="D2678" s="6" t="s">
        <v>957</v>
      </c>
      <c r="E2678" s="6">
        <v>2005</v>
      </c>
      <c r="F2678" s="6" t="s">
        <v>948</v>
      </c>
      <c r="G2678" s="9">
        <v>2</v>
      </c>
      <c r="H2678" s="9">
        <v>0.8</v>
      </c>
      <c r="I2678" s="9">
        <v>2.8</v>
      </c>
    </row>
    <row r="2679" spans="1:9" x14ac:dyDescent="0.3">
      <c r="A2679" s="6">
        <v>6</v>
      </c>
      <c r="B2679" s="6" t="s">
        <v>975</v>
      </c>
      <c r="C2679" s="6">
        <v>6</v>
      </c>
      <c r="D2679" s="6" t="s">
        <v>80</v>
      </c>
      <c r="E2679" s="6">
        <v>2005</v>
      </c>
      <c r="F2679" s="6" t="s">
        <v>948</v>
      </c>
      <c r="G2679" s="9">
        <v>1.5</v>
      </c>
      <c r="H2679" s="9">
        <v>0.1</v>
      </c>
      <c r="I2679" s="9">
        <v>1.6</v>
      </c>
    </row>
    <row r="2680" spans="1:9" x14ac:dyDescent="0.3">
      <c r="A2680" s="6">
        <v>6</v>
      </c>
      <c r="B2680" s="6" t="s">
        <v>975</v>
      </c>
      <c r="C2680" s="6">
        <v>7</v>
      </c>
      <c r="D2680" s="6" t="s">
        <v>959</v>
      </c>
      <c r="E2680" s="6">
        <v>2005</v>
      </c>
      <c r="F2680" s="6" t="s">
        <v>948</v>
      </c>
      <c r="G2680" s="9">
        <v>3.8</v>
      </c>
      <c r="H2680" s="9">
        <v>0</v>
      </c>
      <c r="I2680" s="9">
        <v>3.8</v>
      </c>
    </row>
    <row r="2681" spans="1:9" x14ac:dyDescent="0.3">
      <c r="A2681" s="6">
        <v>6</v>
      </c>
      <c r="B2681" s="6" t="s">
        <v>975</v>
      </c>
      <c r="C2681" s="6">
        <v>8</v>
      </c>
      <c r="D2681" s="6" t="s">
        <v>960</v>
      </c>
      <c r="E2681" s="6">
        <v>2005</v>
      </c>
      <c r="F2681" s="6" t="s">
        <v>948</v>
      </c>
      <c r="G2681" s="9">
        <v>0.6</v>
      </c>
      <c r="H2681" s="9">
        <v>0</v>
      </c>
      <c r="I2681" s="9">
        <v>0.6</v>
      </c>
    </row>
    <row r="2682" spans="1:9" x14ac:dyDescent="0.3">
      <c r="A2682" s="6">
        <v>6</v>
      </c>
      <c r="B2682" s="6" t="s">
        <v>975</v>
      </c>
      <c r="C2682" s="6">
        <v>9</v>
      </c>
      <c r="D2682" s="6" t="s">
        <v>965</v>
      </c>
      <c r="E2682" s="6">
        <v>2005</v>
      </c>
      <c r="F2682" s="6" t="s">
        <v>948</v>
      </c>
      <c r="G2682" s="9">
        <v>70.2</v>
      </c>
      <c r="H2682" s="9">
        <v>1.1000000000000001</v>
      </c>
      <c r="I2682" s="9">
        <v>71.3</v>
      </c>
    </row>
    <row r="2683" spans="1:9" x14ac:dyDescent="0.3">
      <c r="A2683" s="6">
        <v>6</v>
      </c>
      <c r="B2683" s="6" t="s">
        <v>975</v>
      </c>
      <c r="C2683" s="6">
        <v>10</v>
      </c>
      <c r="D2683" s="6" t="s">
        <v>70</v>
      </c>
      <c r="E2683" s="6">
        <v>2005</v>
      </c>
      <c r="F2683" s="6" t="s">
        <v>948</v>
      </c>
      <c r="G2683" s="9">
        <v>3.1</v>
      </c>
      <c r="H2683" s="9">
        <v>1.3</v>
      </c>
      <c r="I2683" s="9">
        <v>4.5</v>
      </c>
    </row>
    <row r="2684" spans="1:9" x14ac:dyDescent="0.3">
      <c r="A2684" s="6">
        <v>6</v>
      </c>
      <c r="B2684" s="6" t="s">
        <v>975</v>
      </c>
      <c r="C2684" s="6">
        <v>11</v>
      </c>
      <c r="D2684" s="6" t="s">
        <v>966</v>
      </c>
      <c r="E2684" s="6">
        <v>2005</v>
      </c>
      <c r="F2684" s="6" t="s">
        <v>948</v>
      </c>
      <c r="G2684" s="9">
        <v>3</v>
      </c>
      <c r="H2684" s="9">
        <v>0.1</v>
      </c>
      <c r="I2684" s="9">
        <v>3.1</v>
      </c>
    </row>
    <row r="2685" spans="1:9" x14ac:dyDescent="0.3">
      <c r="A2685" s="6">
        <v>6</v>
      </c>
      <c r="B2685" s="6" t="s">
        <v>975</v>
      </c>
      <c r="C2685" s="6">
        <v>12</v>
      </c>
      <c r="D2685" s="6" t="s">
        <v>967</v>
      </c>
      <c r="E2685" s="6">
        <v>2005</v>
      </c>
      <c r="F2685" s="6" t="s">
        <v>948</v>
      </c>
      <c r="G2685" s="9">
        <v>2.6</v>
      </c>
      <c r="H2685" s="9">
        <v>0.1</v>
      </c>
      <c r="I2685" s="9">
        <v>2.8</v>
      </c>
    </row>
    <row r="2686" spans="1:9" x14ac:dyDescent="0.3">
      <c r="A2686" s="6">
        <v>6</v>
      </c>
      <c r="B2686" s="6" t="s">
        <v>975</v>
      </c>
      <c r="C2686" s="6">
        <v>13</v>
      </c>
      <c r="D2686" s="6" t="s">
        <v>968</v>
      </c>
      <c r="E2686" s="6">
        <v>2005</v>
      </c>
      <c r="F2686" s="6" t="s">
        <v>948</v>
      </c>
      <c r="G2686" s="9">
        <v>1.6</v>
      </c>
      <c r="H2686" s="9">
        <v>0</v>
      </c>
      <c r="I2686" s="9">
        <v>1.6</v>
      </c>
    </row>
    <row r="2687" spans="1:9" x14ac:dyDescent="0.3">
      <c r="A2687" s="6">
        <v>6</v>
      </c>
      <c r="B2687" s="6" t="s">
        <v>975</v>
      </c>
      <c r="C2687" s="6">
        <v>14</v>
      </c>
      <c r="D2687" s="6" t="s">
        <v>969</v>
      </c>
      <c r="E2687" s="6">
        <v>2005</v>
      </c>
      <c r="F2687" s="6" t="s">
        <v>948</v>
      </c>
      <c r="G2687" s="9"/>
      <c r="H2687" s="9"/>
      <c r="I2687" s="9">
        <v>115.7</v>
      </c>
    </row>
    <row r="2688" spans="1:9" x14ac:dyDescent="0.3">
      <c r="A2688" s="6">
        <v>6</v>
      </c>
      <c r="B2688" s="6" t="s">
        <v>975</v>
      </c>
      <c r="C2688" s="6">
        <v>15</v>
      </c>
      <c r="D2688" s="6" t="s">
        <v>970</v>
      </c>
      <c r="E2688" s="6">
        <v>2005</v>
      </c>
      <c r="F2688" s="6" t="s">
        <v>948</v>
      </c>
      <c r="G2688" s="9"/>
      <c r="H2688" s="9"/>
      <c r="I2688" s="9">
        <v>100</v>
      </c>
    </row>
    <row r="2689" spans="1:9" x14ac:dyDescent="0.3">
      <c r="A2689" s="6">
        <v>6</v>
      </c>
      <c r="B2689" s="6" t="s">
        <v>975</v>
      </c>
      <c r="C2689" s="6">
        <v>16</v>
      </c>
      <c r="D2689" s="6" t="s">
        <v>971</v>
      </c>
      <c r="E2689" s="6">
        <v>2005</v>
      </c>
      <c r="F2689" s="6" t="s">
        <v>948</v>
      </c>
      <c r="G2689" s="9"/>
      <c r="H2689" s="9"/>
      <c r="I2689" s="9">
        <v>4.5</v>
      </c>
    </row>
    <row r="2690" spans="1:9" x14ac:dyDescent="0.3">
      <c r="A2690" s="6">
        <v>6</v>
      </c>
      <c r="B2690" s="6" t="s">
        <v>975</v>
      </c>
      <c r="C2690" s="6">
        <v>1</v>
      </c>
      <c r="D2690" s="6" t="s">
        <v>946</v>
      </c>
      <c r="E2690" s="6">
        <v>2006</v>
      </c>
      <c r="F2690" s="6" t="s">
        <v>948</v>
      </c>
      <c r="G2690" s="9">
        <v>95.5</v>
      </c>
      <c r="H2690" s="9">
        <v>4.5</v>
      </c>
      <c r="I2690" s="9">
        <v>100</v>
      </c>
    </row>
    <row r="2691" spans="1:9" x14ac:dyDescent="0.3">
      <c r="A2691" s="6">
        <v>6</v>
      </c>
      <c r="B2691" s="6" t="s">
        <v>975</v>
      </c>
      <c r="C2691" s="6">
        <v>2</v>
      </c>
      <c r="D2691" s="6" t="s">
        <v>951</v>
      </c>
      <c r="E2691" s="6">
        <v>2006</v>
      </c>
      <c r="F2691" s="6" t="s">
        <v>948</v>
      </c>
      <c r="G2691" s="9">
        <v>0.5</v>
      </c>
      <c r="H2691" s="9">
        <v>0.1</v>
      </c>
      <c r="I2691" s="9">
        <v>0.6</v>
      </c>
    </row>
    <row r="2692" spans="1:9" x14ac:dyDescent="0.3">
      <c r="A2692" s="6">
        <v>6</v>
      </c>
      <c r="B2692" s="6" t="s">
        <v>975</v>
      </c>
      <c r="C2692" s="6">
        <v>3</v>
      </c>
      <c r="D2692" s="6" t="s">
        <v>953</v>
      </c>
      <c r="E2692" s="6">
        <v>2006</v>
      </c>
      <c r="F2692" s="6" t="s">
        <v>948</v>
      </c>
      <c r="G2692" s="9">
        <v>2.1</v>
      </c>
      <c r="H2692" s="9">
        <v>0.4</v>
      </c>
      <c r="I2692" s="9">
        <v>2.5</v>
      </c>
    </row>
    <row r="2693" spans="1:9" x14ac:dyDescent="0.3">
      <c r="A2693" s="6">
        <v>6</v>
      </c>
      <c r="B2693" s="6" t="s">
        <v>975</v>
      </c>
      <c r="C2693" s="6">
        <v>4</v>
      </c>
      <c r="D2693" s="6" t="s">
        <v>955</v>
      </c>
      <c r="E2693" s="6">
        <v>2006</v>
      </c>
      <c r="F2693" s="6" t="s">
        <v>948</v>
      </c>
      <c r="G2693" s="9">
        <v>4.7</v>
      </c>
      <c r="H2693" s="9">
        <v>0.4</v>
      </c>
      <c r="I2693" s="9">
        <v>5.0999999999999996</v>
      </c>
    </row>
    <row r="2694" spans="1:9" x14ac:dyDescent="0.3">
      <c r="A2694" s="6">
        <v>6</v>
      </c>
      <c r="B2694" s="6" t="s">
        <v>975</v>
      </c>
      <c r="C2694" s="6">
        <v>5</v>
      </c>
      <c r="D2694" s="6" t="s">
        <v>957</v>
      </c>
      <c r="E2694" s="6">
        <v>2006</v>
      </c>
      <c r="F2694" s="6" t="s">
        <v>948</v>
      </c>
      <c r="G2694" s="9">
        <v>1.9</v>
      </c>
      <c r="H2694" s="9">
        <v>0.8</v>
      </c>
      <c r="I2694" s="9">
        <v>2.7</v>
      </c>
    </row>
    <row r="2695" spans="1:9" x14ac:dyDescent="0.3">
      <c r="A2695" s="6">
        <v>6</v>
      </c>
      <c r="B2695" s="6" t="s">
        <v>975</v>
      </c>
      <c r="C2695" s="6">
        <v>6</v>
      </c>
      <c r="D2695" s="6" t="s">
        <v>80</v>
      </c>
      <c r="E2695" s="6">
        <v>2006</v>
      </c>
      <c r="F2695" s="6" t="s">
        <v>948</v>
      </c>
      <c r="G2695" s="9">
        <v>1.5</v>
      </c>
      <c r="H2695" s="9">
        <v>0.1</v>
      </c>
      <c r="I2695" s="9">
        <v>1.6</v>
      </c>
    </row>
    <row r="2696" spans="1:9" x14ac:dyDescent="0.3">
      <c r="A2696" s="6">
        <v>6</v>
      </c>
      <c r="B2696" s="6" t="s">
        <v>975</v>
      </c>
      <c r="C2696" s="6">
        <v>7</v>
      </c>
      <c r="D2696" s="6" t="s">
        <v>959</v>
      </c>
      <c r="E2696" s="6">
        <v>2006</v>
      </c>
      <c r="F2696" s="6" t="s">
        <v>948</v>
      </c>
      <c r="G2696" s="9">
        <v>3.9</v>
      </c>
      <c r="H2696" s="9">
        <v>0</v>
      </c>
      <c r="I2696" s="9">
        <v>3.9</v>
      </c>
    </row>
    <row r="2697" spans="1:9" x14ac:dyDescent="0.3">
      <c r="A2697" s="6">
        <v>6</v>
      </c>
      <c r="B2697" s="6" t="s">
        <v>975</v>
      </c>
      <c r="C2697" s="6">
        <v>8</v>
      </c>
      <c r="D2697" s="6" t="s">
        <v>960</v>
      </c>
      <c r="E2697" s="6">
        <v>2006</v>
      </c>
      <c r="F2697" s="6" t="s">
        <v>948</v>
      </c>
      <c r="G2697" s="9">
        <v>0.6</v>
      </c>
      <c r="H2697" s="9">
        <v>0</v>
      </c>
      <c r="I2697" s="9">
        <v>0.7</v>
      </c>
    </row>
    <row r="2698" spans="1:9" x14ac:dyDescent="0.3">
      <c r="A2698" s="6">
        <v>6</v>
      </c>
      <c r="B2698" s="6" t="s">
        <v>975</v>
      </c>
      <c r="C2698" s="6">
        <v>9</v>
      </c>
      <c r="D2698" s="6" t="s">
        <v>965</v>
      </c>
      <c r="E2698" s="6">
        <v>2006</v>
      </c>
      <c r="F2698" s="6" t="s">
        <v>948</v>
      </c>
      <c r="G2698" s="9">
        <v>69.900000000000006</v>
      </c>
      <c r="H2698" s="9">
        <v>1.1000000000000001</v>
      </c>
      <c r="I2698" s="9">
        <v>71</v>
      </c>
    </row>
    <row r="2699" spans="1:9" x14ac:dyDescent="0.3">
      <c r="A2699" s="6">
        <v>6</v>
      </c>
      <c r="B2699" s="6" t="s">
        <v>975</v>
      </c>
      <c r="C2699" s="6">
        <v>10</v>
      </c>
      <c r="D2699" s="6" t="s">
        <v>70</v>
      </c>
      <c r="E2699" s="6">
        <v>2006</v>
      </c>
      <c r="F2699" s="6" t="s">
        <v>948</v>
      </c>
      <c r="G2699" s="9">
        <v>3</v>
      </c>
      <c r="H2699" s="9">
        <v>1.4</v>
      </c>
      <c r="I2699" s="9">
        <v>4.4000000000000004</v>
      </c>
    </row>
    <row r="2700" spans="1:9" x14ac:dyDescent="0.3">
      <c r="A2700" s="6">
        <v>6</v>
      </c>
      <c r="B2700" s="6" t="s">
        <v>975</v>
      </c>
      <c r="C2700" s="6">
        <v>11</v>
      </c>
      <c r="D2700" s="6" t="s">
        <v>966</v>
      </c>
      <c r="E2700" s="6">
        <v>2006</v>
      </c>
      <c r="F2700" s="6" t="s">
        <v>948</v>
      </c>
      <c r="G2700" s="9">
        <v>3.1</v>
      </c>
      <c r="H2700" s="9">
        <v>0.2</v>
      </c>
      <c r="I2700" s="9">
        <v>3.2</v>
      </c>
    </row>
    <row r="2701" spans="1:9" x14ac:dyDescent="0.3">
      <c r="A2701" s="6">
        <v>6</v>
      </c>
      <c r="B2701" s="6" t="s">
        <v>975</v>
      </c>
      <c r="C2701" s="6">
        <v>12</v>
      </c>
      <c r="D2701" s="6" t="s">
        <v>967</v>
      </c>
      <c r="E2701" s="6">
        <v>2006</v>
      </c>
      <c r="F2701" s="6" t="s">
        <v>948</v>
      </c>
      <c r="G2701" s="9">
        <v>2.8</v>
      </c>
      <c r="H2701" s="9">
        <v>0.1</v>
      </c>
      <c r="I2701" s="9">
        <v>2.9</v>
      </c>
    </row>
    <row r="2702" spans="1:9" x14ac:dyDescent="0.3">
      <c r="A2702" s="6">
        <v>6</v>
      </c>
      <c r="B2702" s="6" t="s">
        <v>975</v>
      </c>
      <c r="C2702" s="6">
        <v>13</v>
      </c>
      <c r="D2702" s="6" t="s">
        <v>968</v>
      </c>
      <c r="E2702" s="6">
        <v>2006</v>
      </c>
      <c r="F2702" s="6" t="s">
        <v>948</v>
      </c>
      <c r="G2702" s="9">
        <v>1.6</v>
      </c>
      <c r="H2702" s="9">
        <v>0</v>
      </c>
      <c r="I2702" s="9">
        <v>1.6</v>
      </c>
    </row>
    <row r="2703" spans="1:9" x14ac:dyDescent="0.3">
      <c r="A2703" s="6">
        <v>6</v>
      </c>
      <c r="B2703" s="6" t="s">
        <v>975</v>
      </c>
      <c r="C2703" s="6">
        <v>14</v>
      </c>
      <c r="D2703" s="6" t="s">
        <v>969</v>
      </c>
      <c r="E2703" s="6">
        <v>2006</v>
      </c>
      <c r="F2703" s="6" t="s">
        <v>948</v>
      </c>
      <c r="G2703" s="9"/>
      <c r="H2703" s="9"/>
      <c r="I2703" s="9">
        <v>116.2</v>
      </c>
    </row>
    <row r="2704" spans="1:9" x14ac:dyDescent="0.3">
      <c r="A2704" s="6">
        <v>6</v>
      </c>
      <c r="B2704" s="6" t="s">
        <v>975</v>
      </c>
      <c r="C2704" s="6">
        <v>15</v>
      </c>
      <c r="D2704" s="6" t="s">
        <v>970</v>
      </c>
      <c r="E2704" s="6">
        <v>2006</v>
      </c>
      <c r="F2704" s="6" t="s">
        <v>948</v>
      </c>
      <c r="G2704" s="9"/>
      <c r="H2704" s="9"/>
      <c r="I2704" s="9">
        <v>100</v>
      </c>
    </row>
    <row r="2705" spans="1:9" x14ac:dyDescent="0.3">
      <c r="A2705" s="6">
        <v>6</v>
      </c>
      <c r="B2705" s="6" t="s">
        <v>975</v>
      </c>
      <c r="C2705" s="6">
        <v>16</v>
      </c>
      <c r="D2705" s="6" t="s">
        <v>971</v>
      </c>
      <c r="E2705" s="6">
        <v>2006</v>
      </c>
      <c r="F2705" s="6" t="s">
        <v>948</v>
      </c>
      <c r="G2705" s="9"/>
      <c r="H2705" s="9"/>
      <c r="I2705" s="9">
        <v>4.5</v>
      </c>
    </row>
    <row r="2706" spans="1:9" x14ac:dyDescent="0.3">
      <c r="A2706" s="6">
        <v>6</v>
      </c>
      <c r="B2706" s="6" t="s">
        <v>975</v>
      </c>
      <c r="C2706" s="6">
        <v>1</v>
      </c>
      <c r="D2706" s="6" t="s">
        <v>946</v>
      </c>
      <c r="E2706" s="6">
        <v>2007</v>
      </c>
      <c r="F2706" s="6" t="s">
        <v>948</v>
      </c>
      <c r="G2706" s="9">
        <v>94.4</v>
      </c>
      <c r="H2706" s="9">
        <v>5.8</v>
      </c>
      <c r="I2706" s="9">
        <v>100</v>
      </c>
    </row>
    <row r="2707" spans="1:9" x14ac:dyDescent="0.3">
      <c r="A2707" s="6">
        <v>6</v>
      </c>
      <c r="B2707" s="6" t="s">
        <v>975</v>
      </c>
      <c r="C2707" s="6">
        <v>2</v>
      </c>
      <c r="D2707" s="6" t="s">
        <v>951</v>
      </c>
      <c r="E2707" s="6">
        <v>2007</v>
      </c>
      <c r="F2707" s="6" t="s">
        <v>948</v>
      </c>
      <c r="G2707" s="9">
        <v>0.5</v>
      </c>
      <c r="H2707" s="9">
        <v>0.2</v>
      </c>
      <c r="I2707" s="9">
        <v>0.7</v>
      </c>
    </row>
    <row r="2708" spans="1:9" x14ac:dyDescent="0.3">
      <c r="A2708" s="6">
        <v>6</v>
      </c>
      <c r="B2708" s="6" t="s">
        <v>975</v>
      </c>
      <c r="C2708" s="6">
        <v>3</v>
      </c>
      <c r="D2708" s="6" t="s">
        <v>953</v>
      </c>
      <c r="E2708" s="6">
        <v>2007</v>
      </c>
      <c r="F2708" s="6" t="s">
        <v>948</v>
      </c>
      <c r="G2708" s="9">
        <v>2.6</v>
      </c>
      <c r="H2708" s="9">
        <v>0.5</v>
      </c>
      <c r="I2708" s="9">
        <v>3.1</v>
      </c>
    </row>
    <row r="2709" spans="1:9" x14ac:dyDescent="0.3">
      <c r="A2709" s="6">
        <v>6</v>
      </c>
      <c r="B2709" s="6" t="s">
        <v>975</v>
      </c>
      <c r="C2709" s="6">
        <v>4</v>
      </c>
      <c r="D2709" s="6" t="s">
        <v>955</v>
      </c>
      <c r="E2709" s="6">
        <v>2007</v>
      </c>
      <c r="F2709" s="6" t="s">
        <v>948</v>
      </c>
      <c r="G2709" s="9">
        <v>5.5</v>
      </c>
      <c r="H2709" s="9">
        <v>0.6</v>
      </c>
      <c r="I2709" s="9">
        <v>6.1</v>
      </c>
    </row>
    <row r="2710" spans="1:9" x14ac:dyDescent="0.3">
      <c r="A2710" s="6">
        <v>6</v>
      </c>
      <c r="B2710" s="6" t="s">
        <v>975</v>
      </c>
      <c r="C2710" s="6">
        <v>5</v>
      </c>
      <c r="D2710" s="6" t="s">
        <v>957</v>
      </c>
      <c r="E2710" s="6">
        <v>2007</v>
      </c>
      <c r="F2710" s="6" t="s">
        <v>948</v>
      </c>
      <c r="G2710" s="9">
        <v>2.1</v>
      </c>
      <c r="H2710" s="9">
        <v>1</v>
      </c>
      <c r="I2710" s="9">
        <v>3.1</v>
      </c>
    </row>
    <row r="2711" spans="1:9" x14ac:dyDescent="0.3">
      <c r="A2711" s="6">
        <v>6</v>
      </c>
      <c r="B2711" s="6" t="s">
        <v>975</v>
      </c>
      <c r="C2711" s="6">
        <v>6</v>
      </c>
      <c r="D2711" s="6" t="s">
        <v>80</v>
      </c>
      <c r="E2711" s="6">
        <v>2007</v>
      </c>
      <c r="F2711" s="6" t="s">
        <v>948</v>
      </c>
      <c r="G2711" s="9">
        <v>1.6</v>
      </c>
      <c r="H2711" s="9">
        <v>0.1</v>
      </c>
      <c r="I2711" s="9">
        <v>1.8</v>
      </c>
    </row>
    <row r="2712" spans="1:9" x14ac:dyDescent="0.3">
      <c r="A2712" s="6">
        <v>6</v>
      </c>
      <c r="B2712" s="6" t="s">
        <v>975</v>
      </c>
      <c r="C2712" s="6">
        <v>7</v>
      </c>
      <c r="D2712" s="6" t="s">
        <v>959</v>
      </c>
      <c r="E2712" s="6">
        <v>2007</v>
      </c>
      <c r="F2712" s="6" t="s">
        <v>948</v>
      </c>
      <c r="G2712" s="9">
        <v>4.3</v>
      </c>
      <c r="H2712" s="9">
        <v>0</v>
      </c>
      <c r="I2712" s="9">
        <v>4.3</v>
      </c>
    </row>
    <row r="2713" spans="1:9" x14ac:dyDescent="0.3">
      <c r="A2713" s="6">
        <v>6</v>
      </c>
      <c r="B2713" s="6" t="s">
        <v>975</v>
      </c>
      <c r="C2713" s="6">
        <v>8</v>
      </c>
      <c r="D2713" s="6" t="s">
        <v>960</v>
      </c>
      <c r="E2713" s="6">
        <v>2007</v>
      </c>
      <c r="F2713" s="6" t="s">
        <v>948</v>
      </c>
      <c r="G2713" s="9">
        <v>0.9</v>
      </c>
      <c r="H2713" s="9">
        <v>0</v>
      </c>
      <c r="I2713" s="9">
        <v>0.9</v>
      </c>
    </row>
    <row r="2714" spans="1:9" x14ac:dyDescent="0.3">
      <c r="A2714" s="6">
        <v>6</v>
      </c>
      <c r="B2714" s="6" t="s">
        <v>975</v>
      </c>
      <c r="C2714" s="6">
        <v>9</v>
      </c>
      <c r="D2714" s="6" t="s">
        <v>965</v>
      </c>
      <c r="E2714" s="6">
        <v>2007</v>
      </c>
      <c r="F2714" s="6" t="s">
        <v>948</v>
      </c>
      <c r="G2714" s="9">
        <v>67.3</v>
      </c>
      <c r="H2714" s="9">
        <v>1.5</v>
      </c>
      <c r="I2714" s="9">
        <v>68.8</v>
      </c>
    </row>
    <row r="2715" spans="1:9" x14ac:dyDescent="0.3">
      <c r="A2715" s="6">
        <v>6</v>
      </c>
      <c r="B2715" s="6" t="s">
        <v>975</v>
      </c>
      <c r="C2715" s="6">
        <v>10</v>
      </c>
      <c r="D2715" s="6" t="s">
        <v>70</v>
      </c>
      <c r="E2715" s="6">
        <v>2007</v>
      </c>
      <c r="F2715" s="6" t="s">
        <v>948</v>
      </c>
      <c r="G2715" s="9">
        <v>3.1</v>
      </c>
      <c r="H2715" s="9">
        <v>1.5</v>
      </c>
      <c r="I2715" s="9">
        <v>4.7</v>
      </c>
    </row>
    <row r="2716" spans="1:9" x14ac:dyDescent="0.3">
      <c r="A2716" s="6">
        <v>6</v>
      </c>
      <c r="B2716" s="6" t="s">
        <v>975</v>
      </c>
      <c r="C2716" s="6">
        <v>11</v>
      </c>
      <c r="D2716" s="6" t="s">
        <v>966</v>
      </c>
      <c r="E2716" s="6">
        <v>2007</v>
      </c>
      <c r="F2716" s="6" t="s">
        <v>948</v>
      </c>
      <c r="G2716" s="9">
        <v>2.6</v>
      </c>
      <c r="H2716" s="9">
        <v>0.2</v>
      </c>
      <c r="I2716" s="9">
        <v>2.8</v>
      </c>
    </row>
    <row r="2717" spans="1:9" x14ac:dyDescent="0.3">
      <c r="A2717" s="6">
        <v>6</v>
      </c>
      <c r="B2717" s="6" t="s">
        <v>975</v>
      </c>
      <c r="C2717" s="6">
        <v>12</v>
      </c>
      <c r="D2717" s="6" t="s">
        <v>967</v>
      </c>
      <c r="E2717" s="6">
        <v>2007</v>
      </c>
      <c r="F2717" s="6" t="s">
        <v>948</v>
      </c>
      <c r="G2717" s="9">
        <v>2.5</v>
      </c>
      <c r="H2717" s="9">
        <v>0.2</v>
      </c>
      <c r="I2717" s="9">
        <v>2.6</v>
      </c>
    </row>
    <row r="2718" spans="1:9" x14ac:dyDescent="0.3">
      <c r="A2718" s="6">
        <v>6</v>
      </c>
      <c r="B2718" s="6" t="s">
        <v>975</v>
      </c>
      <c r="C2718" s="6">
        <v>13</v>
      </c>
      <c r="D2718" s="6" t="s">
        <v>968</v>
      </c>
      <c r="E2718" s="6">
        <v>2007</v>
      </c>
      <c r="F2718" s="6" t="s">
        <v>948</v>
      </c>
      <c r="G2718" s="9">
        <v>1.7</v>
      </c>
      <c r="H2718" s="9">
        <v>0</v>
      </c>
      <c r="I2718" s="9">
        <v>1.7</v>
      </c>
    </row>
    <row r="2719" spans="1:9" x14ac:dyDescent="0.3">
      <c r="A2719" s="6">
        <v>6</v>
      </c>
      <c r="B2719" s="6" t="s">
        <v>975</v>
      </c>
      <c r="C2719" s="6">
        <v>14</v>
      </c>
      <c r="D2719" s="6" t="s">
        <v>969</v>
      </c>
      <c r="E2719" s="6">
        <v>2007</v>
      </c>
      <c r="F2719" s="6" t="s">
        <v>948</v>
      </c>
      <c r="G2719" s="9"/>
      <c r="H2719" s="9"/>
      <c r="I2719" s="9">
        <v>117.1</v>
      </c>
    </row>
    <row r="2720" spans="1:9" x14ac:dyDescent="0.3">
      <c r="A2720" s="6">
        <v>6</v>
      </c>
      <c r="B2720" s="6" t="s">
        <v>975</v>
      </c>
      <c r="C2720" s="6">
        <v>15</v>
      </c>
      <c r="D2720" s="6" t="s">
        <v>970</v>
      </c>
      <c r="E2720" s="6">
        <v>2007</v>
      </c>
      <c r="F2720" s="6" t="s">
        <v>948</v>
      </c>
      <c r="G2720" s="9"/>
      <c r="H2720" s="9"/>
      <c r="I2720" s="9">
        <v>100</v>
      </c>
    </row>
    <row r="2721" spans="1:9" x14ac:dyDescent="0.3">
      <c r="A2721" s="6">
        <v>6</v>
      </c>
      <c r="B2721" s="6" t="s">
        <v>975</v>
      </c>
      <c r="C2721" s="6">
        <v>16</v>
      </c>
      <c r="D2721" s="6" t="s">
        <v>971</v>
      </c>
      <c r="E2721" s="6">
        <v>2007</v>
      </c>
      <c r="F2721" s="6" t="s">
        <v>948</v>
      </c>
      <c r="G2721" s="9"/>
      <c r="H2721" s="9"/>
      <c r="I2721" s="9">
        <v>5.7</v>
      </c>
    </row>
    <row r="2722" spans="1:9" x14ac:dyDescent="0.3">
      <c r="A2722" s="6">
        <v>6</v>
      </c>
      <c r="B2722" s="6" t="s">
        <v>975</v>
      </c>
      <c r="C2722" s="6">
        <v>1</v>
      </c>
      <c r="D2722" s="6" t="s">
        <v>946</v>
      </c>
      <c r="E2722" s="6">
        <v>2008</v>
      </c>
      <c r="F2722" s="6" t="s">
        <v>948</v>
      </c>
      <c r="G2722" s="9">
        <v>95.3</v>
      </c>
      <c r="H2722" s="9">
        <v>4.7</v>
      </c>
      <c r="I2722" s="9">
        <v>100</v>
      </c>
    </row>
    <row r="2723" spans="1:9" x14ac:dyDescent="0.3">
      <c r="A2723" s="6">
        <v>6</v>
      </c>
      <c r="B2723" s="6" t="s">
        <v>975</v>
      </c>
      <c r="C2723" s="6">
        <v>2</v>
      </c>
      <c r="D2723" s="6" t="s">
        <v>951</v>
      </c>
      <c r="E2723" s="6">
        <v>2008</v>
      </c>
      <c r="F2723" s="6" t="s">
        <v>948</v>
      </c>
      <c r="G2723" s="9">
        <v>0.6</v>
      </c>
      <c r="H2723" s="9">
        <v>0.1</v>
      </c>
      <c r="I2723" s="9">
        <v>0.7</v>
      </c>
    </row>
    <row r="2724" spans="1:9" x14ac:dyDescent="0.3">
      <c r="A2724" s="6">
        <v>6</v>
      </c>
      <c r="B2724" s="6" t="s">
        <v>975</v>
      </c>
      <c r="C2724" s="6">
        <v>3</v>
      </c>
      <c r="D2724" s="6" t="s">
        <v>953</v>
      </c>
      <c r="E2724" s="6">
        <v>2008</v>
      </c>
      <c r="F2724" s="6" t="s">
        <v>948</v>
      </c>
      <c r="G2724" s="9">
        <v>2.2999999999999998</v>
      </c>
      <c r="H2724" s="9">
        <v>0.4</v>
      </c>
      <c r="I2724" s="9">
        <v>2.7</v>
      </c>
    </row>
    <row r="2725" spans="1:9" x14ac:dyDescent="0.3">
      <c r="A2725" s="6">
        <v>6</v>
      </c>
      <c r="B2725" s="6" t="s">
        <v>975</v>
      </c>
      <c r="C2725" s="6">
        <v>4</v>
      </c>
      <c r="D2725" s="6" t="s">
        <v>955</v>
      </c>
      <c r="E2725" s="6">
        <v>2008</v>
      </c>
      <c r="F2725" s="6" t="s">
        <v>948</v>
      </c>
      <c r="G2725" s="9">
        <v>4.7</v>
      </c>
      <c r="H2725" s="9">
        <v>0.6</v>
      </c>
      <c r="I2725" s="9">
        <v>5.3</v>
      </c>
    </row>
    <row r="2726" spans="1:9" x14ac:dyDescent="0.3">
      <c r="A2726" s="6">
        <v>6</v>
      </c>
      <c r="B2726" s="6" t="s">
        <v>975</v>
      </c>
      <c r="C2726" s="6">
        <v>5</v>
      </c>
      <c r="D2726" s="6" t="s">
        <v>957</v>
      </c>
      <c r="E2726" s="6">
        <v>2008</v>
      </c>
      <c r="F2726" s="6" t="s">
        <v>948</v>
      </c>
      <c r="G2726" s="9">
        <v>1.8</v>
      </c>
      <c r="H2726" s="9">
        <v>0.9</v>
      </c>
      <c r="I2726" s="9">
        <v>2.6</v>
      </c>
    </row>
    <row r="2727" spans="1:9" x14ac:dyDescent="0.3">
      <c r="A2727" s="6">
        <v>6</v>
      </c>
      <c r="B2727" s="6" t="s">
        <v>975</v>
      </c>
      <c r="C2727" s="6">
        <v>6</v>
      </c>
      <c r="D2727" s="6" t="s">
        <v>80</v>
      </c>
      <c r="E2727" s="6">
        <v>2008</v>
      </c>
      <c r="F2727" s="6" t="s">
        <v>948</v>
      </c>
      <c r="G2727" s="9">
        <v>1.6</v>
      </c>
      <c r="H2727" s="9">
        <v>0.1</v>
      </c>
      <c r="I2727" s="9">
        <v>1.6</v>
      </c>
    </row>
    <row r="2728" spans="1:9" x14ac:dyDescent="0.3">
      <c r="A2728" s="6">
        <v>6</v>
      </c>
      <c r="B2728" s="6" t="s">
        <v>975</v>
      </c>
      <c r="C2728" s="6">
        <v>7</v>
      </c>
      <c r="D2728" s="6" t="s">
        <v>959</v>
      </c>
      <c r="E2728" s="6">
        <v>2008</v>
      </c>
      <c r="F2728" s="6" t="s">
        <v>948</v>
      </c>
      <c r="G2728" s="9">
        <v>4.2</v>
      </c>
      <c r="H2728" s="9">
        <v>-0.1</v>
      </c>
      <c r="I2728" s="9">
        <v>4.0999999999999996</v>
      </c>
    </row>
    <row r="2729" spans="1:9" x14ac:dyDescent="0.3">
      <c r="A2729" s="6">
        <v>6</v>
      </c>
      <c r="B2729" s="6" t="s">
        <v>975</v>
      </c>
      <c r="C2729" s="6">
        <v>8</v>
      </c>
      <c r="D2729" s="6" t="s">
        <v>960</v>
      </c>
      <c r="E2729" s="6">
        <v>2008</v>
      </c>
      <c r="F2729" s="6" t="s">
        <v>948</v>
      </c>
      <c r="G2729" s="9">
        <v>0.8</v>
      </c>
      <c r="H2729" s="9">
        <v>0</v>
      </c>
      <c r="I2729" s="9">
        <v>0.9</v>
      </c>
    </row>
    <row r="2730" spans="1:9" x14ac:dyDescent="0.3">
      <c r="A2730" s="6">
        <v>6</v>
      </c>
      <c r="B2730" s="6" t="s">
        <v>975</v>
      </c>
      <c r="C2730" s="6">
        <v>9</v>
      </c>
      <c r="D2730" s="6" t="s">
        <v>965</v>
      </c>
      <c r="E2730" s="6">
        <v>2008</v>
      </c>
      <c r="F2730" s="6" t="s">
        <v>948</v>
      </c>
      <c r="G2730" s="9">
        <v>68.900000000000006</v>
      </c>
      <c r="H2730" s="9">
        <v>1.1000000000000001</v>
      </c>
      <c r="I2730" s="9">
        <v>70.099999999999994</v>
      </c>
    </row>
    <row r="2731" spans="1:9" x14ac:dyDescent="0.3">
      <c r="A2731" s="6">
        <v>6</v>
      </c>
      <c r="B2731" s="6" t="s">
        <v>975</v>
      </c>
      <c r="C2731" s="6">
        <v>10</v>
      </c>
      <c r="D2731" s="6" t="s">
        <v>70</v>
      </c>
      <c r="E2731" s="6">
        <v>2008</v>
      </c>
      <c r="F2731" s="6" t="s">
        <v>948</v>
      </c>
      <c r="G2731" s="9">
        <v>3.7</v>
      </c>
      <c r="H2731" s="9">
        <v>1.3</v>
      </c>
      <c r="I2731" s="9">
        <v>5</v>
      </c>
    </row>
    <row r="2732" spans="1:9" x14ac:dyDescent="0.3">
      <c r="A2732" s="6">
        <v>6</v>
      </c>
      <c r="B2732" s="6" t="s">
        <v>975</v>
      </c>
      <c r="C2732" s="6">
        <v>11</v>
      </c>
      <c r="D2732" s="6" t="s">
        <v>966</v>
      </c>
      <c r="E2732" s="6">
        <v>2008</v>
      </c>
      <c r="F2732" s="6" t="s">
        <v>948</v>
      </c>
      <c r="G2732" s="9">
        <v>2.4</v>
      </c>
      <c r="H2732" s="9">
        <v>0.2</v>
      </c>
      <c r="I2732" s="9">
        <v>2.5</v>
      </c>
    </row>
    <row r="2733" spans="1:9" x14ac:dyDescent="0.3">
      <c r="A2733" s="6">
        <v>6</v>
      </c>
      <c r="B2733" s="6" t="s">
        <v>975</v>
      </c>
      <c r="C2733" s="6">
        <v>12</v>
      </c>
      <c r="D2733" s="6" t="s">
        <v>967</v>
      </c>
      <c r="E2733" s="6">
        <v>2008</v>
      </c>
      <c r="F2733" s="6" t="s">
        <v>948</v>
      </c>
      <c r="G2733" s="9">
        <v>2.6</v>
      </c>
      <c r="H2733" s="9">
        <v>0.1</v>
      </c>
      <c r="I2733" s="9">
        <v>2.7</v>
      </c>
    </row>
    <row r="2734" spans="1:9" x14ac:dyDescent="0.3">
      <c r="A2734" s="6">
        <v>6</v>
      </c>
      <c r="B2734" s="6" t="s">
        <v>975</v>
      </c>
      <c r="C2734" s="6">
        <v>13</v>
      </c>
      <c r="D2734" s="6" t="s">
        <v>968</v>
      </c>
      <c r="E2734" s="6">
        <v>2008</v>
      </c>
      <c r="F2734" s="6" t="s">
        <v>948</v>
      </c>
      <c r="G2734" s="9">
        <v>1.8</v>
      </c>
      <c r="H2734" s="9">
        <v>0</v>
      </c>
      <c r="I2734" s="9">
        <v>1.9</v>
      </c>
    </row>
    <row r="2735" spans="1:9" x14ac:dyDescent="0.3">
      <c r="A2735" s="6">
        <v>6</v>
      </c>
      <c r="B2735" s="6" t="s">
        <v>975</v>
      </c>
      <c r="C2735" s="6">
        <v>14</v>
      </c>
      <c r="D2735" s="6" t="s">
        <v>969</v>
      </c>
      <c r="E2735" s="6">
        <v>2008</v>
      </c>
      <c r="F2735" s="6" t="s">
        <v>948</v>
      </c>
      <c r="G2735" s="9"/>
      <c r="H2735" s="9"/>
      <c r="I2735" s="9">
        <v>117.1</v>
      </c>
    </row>
    <row r="2736" spans="1:9" x14ac:dyDescent="0.3">
      <c r="A2736" s="6">
        <v>6</v>
      </c>
      <c r="B2736" s="6" t="s">
        <v>975</v>
      </c>
      <c r="C2736" s="6">
        <v>15</v>
      </c>
      <c r="D2736" s="6" t="s">
        <v>970</v>
      </c>
      <c r="E2736" s="6">
        <v>2008</v>
      </c>
      <c r="F2736" s="6" t="s">
        <v>948</v>
      </c>
      <c r="G2736" s="9"/>
      <c r="H2736" s="9"/>
      <c r="I2736" s="9">
        <v>100</v>
      </c>
    </row>
    <row r="2737" spans="1:9" x14ac:dyDescent="0.3">
      <c r="A2737" s="6">
        <v>6</v>
      </c>
      <c r="B2737" s="6" t="s">
        <v>975</v>
      </c>
      <c r="C2737" s="6">
        <v>16</v>
      </c>
      <c r="D2737" s="6" t="s">
        <v>971</v>
      </c>
      <c r="E2737" s="6">
        <v>2008</v>
      </c>
      <c r="F2737" s="6" t="s">
        <v>948</v>
      </c>
      <c r="G2737" s="9"/>
      <c r="H2737" s="9"/>
      <c r="I2737" s="9">
        <v>5.2</v>
      </c>
    </row>
    <row r="2738" spans="1:9" x14ac:dyDescent="0.3">
      <c r="A2738" s="6">
        <v>6</v>
      </c>
      <c r="B2738" s="6" t="s">
        <v>975</v>
      </c>
      <c r="C2738" s="6">
        <v>1</v>
      </c>
      <c r="D2738" s="6" t="s">
        <v>946</v>
      </c>
      <c r="E2738" s="6">
        <v>2009</v>
      </c>
      <c r="F2738" s="6" t="s">
        <v>948</v>
      </c>
      <c r="G2738" s="9">
        <v>95.9</v>
      </c>
      <c r="H2738" s="9">
        <v>4.2</v>
      </c>
      <c r="I2738" s="9">
        <v>100</v>
      </c>
    </row>
    <row r="2739" spans="1:9" x14ac:dyDescent="0.3">
      <c r="A2739" s="6">
        <v>6</v>
      </c>
      <c r="B2739" s="6" t="s">
        <v>975</v>
      </c>
      <c r="C2739" s="6">
        <v>2</v>
      </c>
      <c r="D2739" s="6" t="s">
        <v>951</v>
      </c>
      <c r="E2739" s="6">
        <v>2009</v>
      </c>
      <c r="F2739" s="6" t="s">
        <v>948</v>
      </c>
      <c r="G2739" s="9">
        <v>0.6</v>
      </c>
      <c r="H2739" s="9">
        <v>0.2</v>
      </c>
      <c r="I2739" s="9">
        <v>0.8</v>
      </c>
    </row>
    <row r="2740" spans="1:9" x14ac:dyDescent="0.3">
      <c r="A2740" s="6">
        <v>6</v>
      </c>
      <c r="B2740" s="6" t="s">
        <v>975</v>
      </c>
      <c r="C2740" s="6">
        <v>3</v>
      </c>
      <c r="D2740" s="6" t="s">
        <v>953</v>
      </c>
      <c r="E2740" s="6">
        <v>2009</v>
      </c>
      <c r="F2740" s="6" t="s">
        <v>948</v>
      </c>
      <c r="G2740" s="9">
        <v>2.2000000000000002</v>
      </c>
      <c r="H2740" s="9">
        <v>0.4</v>
      </c>
      <c r="I2740" s="9">
        <v>2.6</v>
      </c>
    </row>
    <row r="2741" spans="1:9" x14ac:dyDescent="0.3">
      <c r="A2741" s="6">
        <v>6</v>
      </c>
      <c r="B2741" s="6" t="s">
        <v>975</v>
      </c>
      <c r="C2741" s="6">
        <v>4</v>
      </c>
      <c r="D2741" s="6" t="s">
        <v>955</v>
      </c>
      <c r="E2741" s="6">
        <v>2009</v>
      </c>
      <c r="F2741" s="6" t="s">
        <v>948</v>
      </c>
      <c r="G2741" s="9">
        <v>5.5</v>
      </c>
      <c r="H2741" s="9">
        <v>0.5</v>
      </c>
      <c r="I2741" s="9">
        <v>6</v>
      </c>
    </row>
    <row r="2742" spans="1:9" x14ac:dyDescent="0.3">
      <c r="A2742" s="6">
        <v>6</v>
      </c>
      <c r="B2742" s="6" t="s">
        <v>975</v>
      </c>
      <c r="C2742" s="6">
        <v>5</v>
      </c>
      <c r="D2742" s="6" t="s">
        <v>957</v>
      </c>
      <c r="E2742" s="6">
        <v>2009</v>
      </c>
      <c r="F2742" s="6" t="s">
        <v>948</v>
      </c>
      <c r="G2742" s="9">
        <v>1.7</v>
      </c>
      <c r="H2742" s="9">
        <v>0.7</v>
      </c>
      <c r="I2742" s="9">
        <v>2.4</v>
      </c>
    </row>
    <row r="2743" spans="1:9" x14ac:dyDescent="0.3">
      <c r="A2743" s="6">
        <v>6</v>
      </c>
      <c r="B2743" s="6" t="s">
        <v>975</v>
      </c>
      <c r="C2743" s="6">
        <v>6</v>
      </c>
      <c r="D2743" s="6" t="s">
        <v>80</v>
      </c>
      <c r="E2743" s="6">
        <v>2009</v>
      </c>
      <c r="F2743" s="6" t="s">
        <v>948</v>
      </c>
      <c r="G2743" s="9">
        <v>1.5</v>
      </c>
      <c r="H2743" s="9">
        <v>0.1</v>
      </c>
      <c r="I2743" s="9">
        <v>1.6</v>
      </c>
    </row>
    <row r="2744" spans="1:9" x14ac:dyDescent="0.3">
      <c r="A2744" s="6">
        <v>6</v>
      </c>
      <c r="B2744" s="6" t="s">
        <v>975</v>
      </c>
      <c r="C2744" s="6">
        <v>7</v>
      </c>
      <c r="D2744" s="6" t="s">
        <v>959</v>
      </c>
      <c r="E2744" s="6">
        <v>2009</v>
      </c>
      <c r="F2744" s="6" t="s">
        <v>948</v>
      </c>
      <c r="G2744" s="9">
        <v>3.8</v>
      </c>
      <c r="H2744" s="9">
        <v>0</v>
      </c>
      <c r="I2744" s="9">
        <v>3.8</v>
      </c>
    </row>
    <row r="2745" spans="1:9" x14ac:dyDescent="0.3">
      <c r="A2745" s="6">
        <v>6</v>
      </c>
      <c r="B2745" s="6" t="s">
        <v>975</v>
      </c>
      <c r="C2745" s="6">
        <v>8</v>
      </c>
      <c r="D2745" s="6" t="s">
        <v>960</v>
      </c>
      <c r="E2745" s="6">
        <v>2009</v>
      </c>
      <c r="F2745" s="6" t="s">
        <v>948</v>
      </c>
      <c r="G2745" s="9">
        <v>0.8</v>
      </c>
      <c r="H2745" s="9">
        <v>0</v>
      </c>
      <c r="I2745" s="9">
        <v>0.9</v>
      </c>
    </row>
    <row r="2746" spans="1:9" x14ac:dyDescent="0.3">
      <c r="A2746" s="6">
        <v>6</v>
      </c>
      <c r="B2746" s="6" t="s">
        <v>975</v>
      </c>
      <c r="C2746" s="6">
        <v>9</v>
      </c>
      <c r="D2746" s="6" t="s">
        <v>965</v>
      </c>
      <c r="E2746" s="6">
        <v>2009</v>
      </c>
      <c r="F2746" s="6" t="s">
        <v>948</v>
      </c>
      <c r="G2746" s="9">
        <v>68.900000000000006</v>
      </c>
      <c r="H2746" s="9">
        <v>1</v>
      </c>
      <c r="I2746" s="9">
        <v>69.900000000000006</v>
      </c>
    </row>
    <row r="2747" spans="1:9" x14ac:dyDescent="0.3">
      <c r="A2747" s="6">
        <v>6</v>
      </c>
      <c r="B2747" s="6" t="s">
        <v>975</v>
      </c>
      <c r="C2747" s="6">
        <v>10</v>
      </c>
      <c r="D2747" s="6" t="s">
        <v>70</v>
      </c>
      <c r="E2747" s="6">
        <v>2009</v>
      </c>
      <c r="F2747" s="6" t="s">
        <v>948</v>
      </c>
      <c r="G2747" s="9">
        <v>3.8</v>
      </c>
      <c r="H2747" s="9">
        <v>1.1000000000000001</v>
      </c>
      <c r="I2747" s="9">
        <v>4.9000000000000004</v>
      </c>
    </row>
    <row r="2748" spans="1:9" x14ac:dyDescent="0.3">
      <c r="A2748" s="6">
        <v>6</v>
      </c>
      <c r="B2748" s="6" t="s">
        <v>975</v>
      </c>
      <c r="C2748" s="6">
        <v>11</v>
      </c>
      <c r="D2748" s="6" t="s">
        <v>966</v>
      </c>
      <c r="E2748" s="6">
        <v>2009</v>
      </c>
      <c r="F2748" s="6" t="s">
        <v>948</v>
      </c>
      <c r="G2748" s="9">
        <v>2.7</v>
      </c>
      <c r="H2748" s="9">
        <v>0.2</v>
      </c>
      <c r="I2748" s="9">
        <v>2.9</v>
      </c>
    </row>
    <row r="2749" spans="1:9" x14ac:dyDescent="0.3">
      <c r="A2749" s="6">
        <v>6</v>
      </c>
      <c r="B2749" s="6" t="s">
        <v>975</v>
      </c>
      <c r="C2749" s="6">
        <v>12</v>
      </c>
      <c r="D2749" s="6" t="s">
        <v>967</v>
      </c>
      <c r="E2749" s="6">
        <v>2009</v>
      </c>
      <c r="F2749" s="6" t="s">
        <v>948</v>
      </c>
      <c r="G2749" s="9">
        <v>2.7</v>
      </c>
      <c r="H2749" s="9">
        <v>0.1</v>
      </c>
      <c r="I2749" s="9">
        <v>2.8</v>
      </c>
    </row>
    <row r="2750" spans="1:9" x14ac:dyDescent="0.3">
      <c r="A2750" s="6">
        <v>6</v>
      </c>
      <c r="B2750" s="6" t="s">
        <v>975</v>
      </c>
      <c r="C2750" s="6">
        <v>13</v>
      </c>
      <c r="D2750" s="6" t="s">
        <v>968</v>
      </c>
      <c r="E2750" s="6">
        <v>2009</v>
      </c>
      <c r="F2750" s="6" t="s">
        <v>948</v>
      </c>
      <c r="G2750" s="9">
        <v>1.9</v>
      </c>
      <c r="H2750" s="9">
        <v>0</v>
      </c>
      <c r="I2750" s="9">
        <v>1.9</v>
      </c>
    </row>
    <row r="2751" spans="1:9" x14ac:dyDescent="0.3">
      <c r="A2751" s="6">
        <v>6</v>
      </c>
      <c r="B2751" s="6" t="s">
        <v>975</v>
      </c>
      <c r="C2751" s="6">
        <v>14</v>
      </c>
      <c r="D2751" s="6" t="s">
        <v>969</v>
      </c>
      <c r="E2751" s="6">
        <v>2009</v>
      </c>
      <c r="F2751" s="6" t="s">
        <v>948</v>
      </c>
      <c r="G2751" s="9"/>
      <c r="H2751" s="9"/>
      <c r="I2751" s="9">
        <v>117.1</v>
      </c>
    </row>
    <row r="2752" spans="1:9" x14ac:dyDescent="0.3">
      <c r="A2752" s="6">
        <v>6</v>
      </c>
      <c r="B2752" s="6" t="s">
        <v>975</v>
      </c>
      <c r="C2752" s="6">
        <v>15</v>
      </c>
      <c r="D2752" s="6" t="s">
        <v>970</v>
      </c>
      <c r="E2752" s="6">
        <v>2009</v>
      </c>
      <c r="F2752" s="6" t="s">
        <v>948</v>
      </c>
      <c r="G2752" s="9"/>
      <c r="H2752" s="9"/>
      <c r="I2752" s="9">
        <v>100</v>
      </c>
    </row>
    <row r="2753" spans="1:9" x14ac:dyDescent="0.3">
      <c r="A2753" s="6">
        <v>6</v>
      </c>
      <c r="B2753" s="6" t="s">
        <v>975</v>
      </c>
      <c r="C2753" s="6">
        <v>16</v>
      </c>
      <c r="D2753" s="6" t="s">
        <v>971</v>
      </c>
      <c r="E2753" s="6">
        <v>2009</v>
      </c>
      <c r="F2753" s="6" t="s">
        <v>948</v>
      </c>
      <c r="G2753" s="9"/>
      <c r="H2753" s="9"/>
      <c r="I2753" s="9">
        <v>5.2</v>
      </c>
    </row>
    <row r="2754" spans="1:9" x14ac:dyDescent="0.3">
      <c r="A2754" s="6">
        <v>6</v>
      </c>
      <c r="B2754" s="6" t="s">
        <v>975</v>
      </c>
      <c r="C2754" s="6">
        <v>1</v>
      </c>
      <c r="D2754" s="6" t="s">
        <v>946</v>
      </c>
      <c r="E2754" s="6">
        <v>2010</v>
      </c>
      <c r="F2754" s="6" t="s">
        <v>948</v>
      </c>
      <c r="G2754" s="9">
        <v>95.8</v>
      </c>
      <c r="H2754" s="9">
        <v>4.2</v>
      </c>
      <c r="I2754" s="9">
        <v>100</v>
      </c>
    </row>
    <row r="2755" spans="1:9" x14ac:dyDescent="0.3">
      <c r="A2755" s="6">
        <v>6</v>
      </c>
      <c r="B2755" s="6" t="s">
        <v>975</v>
      </c>
      <c r="C2755" s="6">
        <v>2</v>
      </c>
      <c r="D2755" s="6" t="s">
        <v>951</v>
      </c>
      <c r="E2755" s="6">
        <v>2010</v>
      </c>
      <c r="F2755" s="6" t="s">
        <v>948</v>
      </c>
      <c r="G2755" s="9">
        <v>0.6</v>
      </c>
      <c r="H2755" s="9">
        <v>0.2</v>
      </c>
      <c r="I2755" s="9">
        <v>0.7</v>
      </c>
    </row>
    <row r="2756" spans="1:9" x14ac:dyDescent="0.3">
      <c r="A2756" s="6">
        <v>6</v>
      </c>
      <c r="B2756" s="6" t="s">
        <v>975</v>
      </c>
      <c r="C2756" s="6">
        <v>3</v>
      </c>
      <c r="D2756" s="6" t="s">
        <v>953</v>
      </c>
      <c r="E2756" s="6">
        <v>2010</v>
      </c>
      <c r="F2756" s="6" t="s">
        <v>948</v>
      </c>
      <c r="G2756" s="9">
        <v>2.1</v>
      </c>
      <c r="H2756" s="9">
        <v>0.3</v>
      </c>
      <c r="I2756" s="9">
        <v>2.4</v>
      </c>
    </row>
    <row r="2757" spans="1:9" x14ac:dyDescent="0.3">
      <c r="A2757" s="6">
        <v>6</v>
      </c>
      <c r="B2757" s="6" t="s">
        <v>975</v>
      </c>
      <c r="C2757" s="6">
        <v>4</v>
      </c>
      <c r="D2757" s="6" t="s">
        <v>955</v>
      </c>
      <c r="E2757" s="6">
        <v>2010</v>
      </c>
      <c r="F2757" s="6" t="s">
        <v>948</v>
      </c>
      <c r="G2757" s="9">
        <v>4.8</v>
      </c>
      <c r="H2757" s="9">
        <v>0.5</v>
      </c>
      <c r="I2757" s="9">
        <v>5.3</v>
      </c>
    </row>
    <row r="2758" spans="1:9" x14ac:dyDescent="0.3">
      <c r="A2758" s="6">
        <v>6</v>
      </c>
      <c r="B2758" s="6" t="s">
        <v>975</v>
      </c>
      <c r="C2758" s="6">
        <v>5</v>
      </c>
      <c r="D2758" s="6" t="s">
        <v>957</v>
      </c>
      <c r="E2758" s="6">
        <v>2010</v>
      </c>
      <c r="F2758" s="6" t="s">
        <v>948</v>
      </c>
      <c r="G2758" s="9">
        <v>1.6</v>
      </c>
      <c r="H2758" s="9">
        <v>0.7</v>
      </c>
      <c r="I2758" s="9">
        <v>2.2999999999999998</v>
      </c>
    </row>
    <row r="2759" spans="1:9" x14ac:dyDescent="0.3">
      <c r="A2759" s="6">
        <v>6</v>
      </c>
      <c r="B2759" s="6" t="s">
        <v>975</v>
      </c>
      <c r="C2759" s="6">
        <v>6</v>
      </c>
      <c r="D2759" s="6" t="s">
        <v>80</v>
      </c>
      <c r="E2759" s="6">
        <v>2010</v>
      </c>
      <c r="F2759" s="6" t="s">
        <v>948</v>
      </c>
      <c r="G2759" s="9">
        <v>1.4</v>
      </c>
      <c r="H2759" s="9">
        <v>0.1</v>
      </c>
      <c r="I2759" s="9">
        <v>1.5</v>
      </c>
    </row>
    <row r="2760" spans="1:9" x14ac:dyDescent="0.3">
      <c r="A2760" s="6">
        <v>6</v>
      </c>
      <c r="B2760" s="6" t="s">
        <v>975</v>
      </c>
      <c r="C2760" s="6">
        <v>7</v>
      </c>
      <c r="D2760" s="6" t="s">
        <v>959</v>
      </c>
      <c r="E2760" s="6">
        <v>2010</v>
      </c>
      <c r="F2760" s="6" t="s">
        <v>948</v>
      </c>
      <c r="G2760" s="9">
        <v>3.9</v>
      </c>
      <c r="H2760" s="9">
        <v>0</v>
      </c>
      <c r="I2760" s="9">
        <v>3.9</v>
      </c>
    </row>
    <row r="2761" spans="1:9" x14ac:dyDescent="0.3">
      <c r="A2761" s="6">
        <v>6</v>
      </c>
      <c r="B2761" s="6" t="s">
        <v>975</v>
      </c>
      <c r="C2761" s="6">
        <v>8</v>
      </c>
      <c r="D2761" s="6" t="s">
        <v>960</v>
      </c>
      <c r="E2761" s="6">
        <v>2010</v>
      </c>
      <c r="F2761" s="6" t="s">
        <v>948</v>
      </c>
      <c r="G2761" s="9">
        <v>0.8</v>
      </c>
      <c r="H2761" s="9">
        <v>0</v>
      </c>
      <c r="I2761" s="9">
        <v>0.9</v>
      </c>
    </row>
    <row r="2762" spans="1:9" x14ac:dyDescent="0.3">
      <c r="A2762" s="6">
        <v>6</v>
      </c>
      <c r="B2762" s="6" t="s">
        <v>975</v>
      </c>
      <c r="C2762" s="6">
        <v>9</v>
      </c>
      <c r="D2762" s="6" t="s">
        <v>965</v>
      </c>
      <c r="E2762" s="6">
        <v>2010</v>
      </c>
      <c r="F2762" s="6" t="s">
        <v>948</v>
      </c>
      <c r="G2762" s="9">
        <v>69.5</v>
      </c>
      <c r="H2762" s="9">
        <v>1</v>
      </c>
      <c r="I2762" s="9">
        <v>70.599999999999994</v>
      </c>
    </row>
    <row r="2763" spans="1:9" x14ac:dyDescent="0.3">
      <c r="A2763" s="6">
        <v>6</v>
      </c>
      <c r="B2763" s="6" t="s">
        <v>975</v>
      </c>
      <c r="C2763" s="6">
        <v>10</v>
      </c>
      <c r="D2763" s="6" t="s">
        <v>70</v>
      </c>
      <c r="E2763" s="6">
        <v>2010</v>
      </c>
      <c r="F2763" s="6" t="s">
        <v>948</v>
      </c>
      <c r="G2763" s="9">
        <v>4.2</v>
      </c>
      <c r="H2763" s="9">
        <v>1.2</v>
      </c>
      <c r="I2763" s="9">
        <v>5.3</v>
      </c>
    </row>
    <row r="2764" spans="1:9" x14ac:dyDescent="0.3">
      <c r="A2764" s="6">
        <v>6</v>
      </c>
      <c r="B2764" s="6" t="s">
        <v>975</v>
      </c>
      <c r="C2764" s="6">
        <v>11</v>
      </c>
      <c r="D2764" s="6" t="s">
        <v>966</v>
      </c>
      <c r="E2764" s="6">
        <v>2010</v>
      </c>
      <c r="F2764" s="6" t="s">
        <v>948</v>
      </c>
      <c r="G2764" s="9">
        <v>2.6</v>
      </c>
      <c r="H2764" s="9">
        <v>0.1</v>
      </c>
      <c r="I2764" s="9">
        <v>2.7</v>
      </c>
    </row>
    <row r="2765" spans="1:9" x14ac:dyDescent="0.3">
      <c r="A2765" s="6">
        <v>6</v>
      </c>
      <c r="B2765" s="6" t="s">
        <v>975</v>
      </c>
      <c r="C2765" s="6">
        <v>12</v>
      </c>
      <c r="D2765" s="6" t="s">
        <v>967</v>
      </c>
      <c r="E2765" s="6">
        <v>2010</v>
      </c>
      <c r="F2765" s="6" t="s">
        <v>948</v>
      </c>
      <c r="G2765" s="9">
        <v>2.6</v>
      </c>
      <c r="H2765" s="9">
        <v>0.1</v>
      </c>
      <c r="I2765" s="9">
        <v>2.7</v>
      </c>
    </row>
    <row r="2766" spans="1:9" x14ac:dyDescent="0.3">
      <c r="A2766" s="6">
        <v>6</v>
      </c>
      <c r="B2766" s="6" t="s">
        <v>975</v>
      </c>
      <c r="C2766" s="6">
        <v>13</v>
      </c>
      <c r="D2766" s="6" t="s">
        <v>968</v>
      </c>
      <c r="E2766" s="6">
        <v>2010</v>
      </c>
      <c r="F2766" s="6" t="s">
        <v>948</v>
      </c>
      <c r="G2766" s="9">
        <v>1.9</v>
      </c>
      <c r="H2766" s="9">
        <v>0</v>
      </c>
      <c r="I2766" s="9">
        <v>1.9</v>
      </c>
    </row>
    <row r="2767" spans="1:9" x14ac:dyDescent="0.3">
      <c r="A2767" s="6">
        <v>6</v>
      </c>
      <c r="B2767" s="6" t="s">
        <v>975</v>
      </c>
      <c r="C2767" s="6">
        <v>14</v>
      </c>
      <c r="D2767" s="6" t="s">
        <v>969</v>
      </c>
      <c r="E2767" s="6">
        <v>2010</v>
      </c>
      <c r="F2767" s="6" t="s">
        <v>948</v>
      </c>
      <c r="G2767" s="9"/>
      <c r="H2767" s="9"/>
      <c r="I2767" s="9">
        <v>117.3</v>
      </c>
    </row>
    <row r="2768" spans="1:9" x14ac:dyDescent="0.3">
      <c r="A2768" s="6">
        <v>6</v>
      </c>
      <c r="B2768" s="6" t="s">
        <v>975</v>
      </c>
      <c r="C2768" s="6">
        <v>15</v>
      </c>
      <c r="D2768" s="6" t="s">
        <v>970</v>
      </c>
      <c r="E2768" s="6">
        <v>2010</v>
      </c>
      <c r="F2768" s="6" t="s">
        <v>948</v>
      </c>
      <c r="G2768" s="9"/>
      <c r="H2768" s="9"/>
      <c r="I2768" s="9">
        <v>100</v>
      </c>
    </row>
    <row r="2769" spans="1:9" x14ac:dyDescent="0.3">
      <c r="A2769" s="6">
        <v>6</v>
      </c>
      <c r="B2769" s="6" t="s">
        <v>975</v>
      </c>
      <c r="C2769" s="6">
        <v>16</v>
      </c>
      <c r="D2769" s="6" t="s">
        <v>971</v>
      </c>
      <c r="E2769" s="6">
        <v>2010</v>
      </c>
      <c r="F2769" s="6" t="s">
        <v>948</v>
      </c>
      <c r="G2769" s="9"/>
      <c r="H2769" s="9"/>
      <c r="I2769" s="9">
        <v>4.7</v>
      </c>
    </row>
    <row r="2770" spans="1:9" x14ac:dyDescent="0.3">
      <c r="A2770" s="6">
        <v>6</v>
      </c>
      <c r="B2770" s="6" t="s">
        <v>975</v>
      </c>
      <c r="C2770" s="6">
        <v>1</v>
      </c>
      <c r="D2770" s="6" t="s">
        <v>946</v>
      </c>
      <c r="E2770" s="6">
        <v>2011</v>
      </c>
      <c r="F2770" s="6" t="s">
        <v>948</v>
      </c>
      <c r="G2770" s="9">
        <v>95.8</v>
      </c>
      <c r="H2770" s="9">
        <v>4.3</v>
      </c>
      <c r="I2770" s="9">
        <v>100</v>
      </c>
    </row>
    <row r="2771" spans="1:9" x14ac:dyDescent="0.3">
      <c r="A2771" s="6">
        <v>6</v>
      </c>
      <c r="B2771" s="6" t="s">
        <v>975</v>
      </c>
      <c r="C2771" s="6">
        <v>2</v>
      </c>
      <c r="D2771" s="6" t="s">
        <v>951</v>
      </c>
      <c r="E2771" s="6">
        <v>2011</v>
      </c>
      <c r="F2771" s="6" t="s">
        <v>948</v>
      </c>
      <c r="G2771" s="9">
        <v>0.5</v>
      </c>
      <c r="H2771" s="9">
        <v>0.1</v>
      </c>
      <c r="I2771" s="9">
        <v>0.6</v>
      </c>
    </row>
    <row r="2772" spans="1:9" x14ac:dyDescent="0.3">
      <c r="A2772" s="6">
        <v>6</v>
      </c>
      <c r="B2772" s="6" t="s">
        <v>975</v>
      </c>
      <c r="C2772" s="6">
        <v>3</v>
      </c>
      <c r="D2772" s="6" t="s">
        <v>953</v>
      </c>
      <c r="E2772" s="6">
        <v>2011</v>
      </c>
      <c r="F2772" s="6" t="s">
        <v>948</v>
      </c>
      <c r="G2772" s="9">
        <v>2</v>
      </c>
      <c r="H2772" s="9">
        <v>0.3</v>
      </c>
      <c r="I2772" s="9">
        <v>2.2999999999999998</v>
      </c>
    </row>
    <row r="2773" spans="1:9" x14ac:dyDescent="0.3">
      <c r="A2773" s="6">
        <v>6</v>
      </c>
      <c r="B2773" s="6" t="s">
        <v>975</v>
      </c>
      <c r="C2773" s="6">
        <v>4</v>
      </c>
      <c r="D2773" s="6" t="s">
        <v>955</v>
      </c>
      <c r="E2773" s="6">
        <v>2011</v>
      </c>
      <c r="F2773" s="6" t="s">
        <v>948</v>
      </c>
      <c r="G2773" s="9">
        <v>3.9</v>
      </c>
      <c r="H2773" s="9">
        <v>0.5</v>
      </c>
      <c r="I2773" s="9">
        <v>4.4000000000000004</v>
      </c>
    </row>
    <row r="2774" spans="1:9" x14ac:dyDescent="0.3">
      <c r="A2774" s="6">
        <v>6</v>
      </c>
      <c r="B2774" s="6" t="s">
        <v>975</v>
      </c>
      <c r="C2774" s="6">
        <v>5</v>
      </c>
      <c r="D2774" s="6" t="s">
        <v>957</v>
      </c>
      <c r="E2774" s="6">
        <v>2011</v>
      </c>
      <c r="F2774" s="6" t="s">
        <v>948</v>
      </c>
      <c r="G2774" s="9">
        <v>1.4</v>
      </c>
      <c r="H2774" s="9">
        <v>0.7</v>
      </c>
      <c r="I2774" s="9">
        <v>2.1</v>
      </c>
    </row>
    <row r="2775" spans="1:9" x14ac:dyDescent="0.3">
      <c r="A2775" s="6">
        <v>6</v>
      </c>
      <c r="B2775" s="6" t="s">
        <v>975</v>
      </c>
      <c r="C2775" s="6">
        <v>6</v>
      </c>
      <c r="D2775" s="6" t="s">
        <v>80</v>
      </c>
      <c r="E2775" s="6">
        <v>2011</v>
      </c>
      <c r="F2775" s="6" t="s">
        <v>948</v>
      </c>
      <c r="G2775" s="9">
        <v>1.3</v>
      </c>
      <c r="H2775" s="9">
        <v>0.1</v>
      </c>
      <c r="I2775" s="9">
        <v>1.4</v>
      </c>
    </row>
    <row r="2776" spans="1:9" x14ac:dyDescent="0.3">
      <c r="A2776" s="6">
        <v>6</v>
      </c>
      <c r="B2776" s="6" t="s">
        <v>975</v>
      </c>
      <c r="C2776" s="6">
        <v>7</v>
      </c>
      <c r="D2776" s="6" t="s">
        <v>959</v>
      </c>
      <c r="E2776" s="6">
        <v>2011</v>
      </c>
      <c r="F2776" s="6" t="s">
        <v>948</v>
      </c>
      <c r="G2776" s="9">
        <v>4</v>
      </c>
      <c r="H2776" s="9">
        <v>0</v>
      </c>
      <c r="I2776" s="9">
        <v>4</v>
      </c>
    </row>
    <row r="2777" spans="1:9" x14ac:dyDescent="0.3">
      <c r="A2777" s="6">
        <v>6</v>
      </c>
      <c r="B2777" s="6" t="s">
        <v>975</v>
      </c>
      <c r="C2777" s="6">
        <v>8</v>
      </c>
      <c r="D2777" s="6" t="s">
        <v>960</v>
      </c>
      <c r="E2777" s="6">
        <v>2011</v>
      </c>
      <c r="F2777" s="6" t="s">
        <v>948</v>
      </c>
      <c r="G2777" s="9">
        <v>0.9</v>
      </c>
      <c r="H2777" s="9">
        <v>0</v>
      </c>
      <c r="I2777" s="9">
        <v>0.9</v>
      </c>
    </row>
    <row r="2778" spans="1:9" x14ac:dyDescent="0.3">
      <c r="A2778" s="6">
        <v>6</v>
      </c>
      <c r="B2778" s="6" t="s">
        <v>975</v>
      </c>
      <c r="C2778" s="6">
        <v>9</v>
      </c>
      <c r="D2778" s="6" t="s">
        <v>965</v>
      </c>
      <c r="E2778" s="6">
        <v>2011</v>
      </c>
      <c r="F2778" s="6" t="s">
        <v>948</v>
      </c>
      <c r="G2778" s="9">
        <v>70.099999999999994</v>
      </c>
      <c r="H2778" s="9">
        <v>1</v>
      </c>
      <c r="I2778" s="9">
        <v>71.099999999999994</v>
      </c>
    </row>
    <row r="2779" spans="1:9" x14ac:dyDescent="0.3">
      <c r="A2779" s="6">
        <v>6</v>
      </c>
      <c r="B2779" s="6" t="s">
        <v>975</v>
      </c>
      <c r="C2779" s="6">
        <v>10</v>
      </c>
      <c r="D2779" s="6" t="s">
        <v>70</v>
      </c>
      <c r="E2779" s="6">
        <v>2011</v>
      </c>
      <c r="F2779" s="6" t="s">
        <v>948</v>
      </c>
      <c r="G2779" s="9">
        <v>4.0999999999999996</v>
      </c>
      <c r="H2779" s="9">
        <v>1.3</v>
      </c>
      <c r="I2779" s="9">
        <v>5.4</v>
      </c>
    </row>
    <row r="2780" spans="1:9" x14ac:dyDescent="0.3">
      <c r="A2780" s="6">
        <v>6</v>
      </c>
      <c r="B2780" s="6" t="s">
        <v>975</v>
      </c>
      <c r="C2780" s="6">
        <v>11</v>
      </c>
      <c r="D2780" s="6" t="s">
        <v>966</v>
      </c>
      <c r="E2780" s="6">
        <v>2011</v>
      </c>
      <c r="F2780" s="6" t="s">
        <v>948</v>
      </c>
      <c r="G2780" s="9">
        <v>2.6</v>
      </c>
      <c r="H2780" s="9">
        <v>0.1</v>
      </c>
      <c r="I2780" s="9">
        <v>2.8</v>
      </c>
    </row>
    <row r="2781" spans="1:9" x14ac:dyDescent="0.3">
      <c r="A2781" s="6">
        <v>6</v>
      </c>
      <c r="B2781" s="6" t="s">
        <v>975</v>
      </c>
      <c r="C2781" s="6">
        <v>12</v>
      </c>
      <c r="D2781" s="6" t="s">
        <v>967</v>
      </c>
      <c r="E2781" s="6">
        <v>2011</v>
      </c>
      <c r="F2781" s="6" t="s">
        <v>948</v>
      </c>
      <c r="G2781" s="9">
        <v>2.7</v>
      </c>
      <c r="H2781" s="9">
        <v>0.1</v>
      </c>
      <c r="I2781" s="9">
        <v>2.9</v>
      </c>
    </row>
    <row r="2782" spans="1:9" x14ac:dyDescent="0.3">
      <c r="A2782" s="6">
        <v>6</v>
      </c>
      <c r="B2782" s="6" t="s">
        <v>975</v>
      </c>
      <c r="C2782" s="6">
        <v>13</v>
      </c>
      <c r="D2782" s="6" t="s">
        <v>968</v>
      </c>
      <c r="E2782" s="6">
        <v>2011</v>
      </c>
      <c r="F2782" s="6" t="s">
        <v>948</v>
      </c>
      <c r="G2782" s="9">
        <v>2</v>
      </c>
      <c r="H2782" s="9">
        <v>0.1</v>
      </c>
      <c r="I2782" s="9">
        <v>2.1</v>
      </c>
    </row>
    <row r="2783" spans="1:9" x14ac:dyDescent="0.3">
      <c r="A2783" s="6">
        <v>6</v>
      </c>
      <c r="B2783" s="6" t="s">
        <v>975</v>
      </c>
      <c r="C2783" s="6">
        <v>14</v>
      </c>
      <c r="D2783" s="6" t="s">
        <v>969</v>
      </c>
      <c r="E2783" s="6">
        <v>2011</v>
      </c>
      <c r="F2783" s="6" t="s">
        <v>948</v>
      </c>
      <c r="G2783" s="9"/>
      <c r="H2783" s="9"/>
      <c r="I2783" s="9">
        <v>117.5</v>
      </c>
    </row>
    <row r="2784" spans="1:9" x14ac:dyDescent="0.3">
      <c r="A2784" s="6">
        <v>6</v>
      </c>
      <c r="B2784" s="6" t="s">
        <v>975</v>
      </c>
      <c r="C2784" s="6">
        <v>15</v>
      </c>
      <c r="D2784" s="6" t="s">
        <v>970</v>
      </c>
      <c r="E2784" s="6">
        <v>2011</v>
      </c>
      <c r="F2784" s="6" t="s">
        <v>948</v>
      </c>
      <c r="G2784" s="9"/>
      <c r="H2784" s="9"/>
      <c r="I2784" s="9">
        <v>100</v>
      </c>
    </row>
    <row r="2785" spans="1:9" x14ac:dyDescent="0.3">
      <c r="A2785" s="6">
        <v>6</v>
      </c>
      <c r="B2785" s="6" t="s">
        <v>975</v>
      </c>
      <c r="C2785" s="6">
        <v>16</v>
      </c>
      <c r="D2785" s="6" t="s">
        <v>971</v>
      </c>
      <c r="E2785" s="6">
        <v>2011</v>
      </c>
      <c r="F2785" s="6" t="s">
        <v>948</v>
      </c>
      <c r="G2785" s="9"/>
      <c r="H2785" s="9"/>
      <c r="I2785" s="9">
        <v>4.4000000000000004</v>
      </c>
    </row>
    <row r="2786" spans="1:9" x14ac:dyDescent="0.3">
      <c r="A2786" s="6">
        <v>6</v>
      </c>
      <c r="B2786" s="6" t="s">
        <v>975</v>
      </c>
      <c r="C2786" s="6">
        <v>1</v>
      </c>
      <c r="D2786" s="6" t="s">
        <v>946</v>
      </c>
      <c r="E2786" s="6">
        <v>2012</v>
      </c>
      <c r="F2786" s="6" t="s">
        <v>948</v>
      </c>
      <c r="G2786" s="9">
        <v>96.8</v>
      </c>
      <c r="H2786" s="9">
        <v>3.2</v>
      </c>
      <c r="I2786" s="9">
        <v>100</v>
      </c>
    </row>
    <row r="2787" spans="1:9" x14ac:dyDescent="0.3">
      <c r="A2787" s="6">
        <v>6</v>
      </c>
      <c r="B2787" s="6" t="s">
        <v>975</v>
      </c>
      <c r="C2787" s="6">
        <v>2</v>
      </c>
      <c r="D2787" s="6" t="s">
        <v>951</v>
      </c>
      <c r="E2787" s="6">
        <v>2012</v>
      </c>
      <c r="F2787" s="6" t="s">
        <v>948</v>
      </c>
      <c r="G2787" s="9">
        <v>0.4</v>
      </c>
      <c r="H2787" s="9">
        <v>0.1</v>
      </c>
      <c r="I2787" s="9">
        <v>0.5</v>
      </c>
    </row>
    <row r="2788" spans="1:9" x14ac:dyDescent="0.3">
      <c r="A2788" s="6">
        <v>6</v>
      </c>
      <c r="B2788" s="6" t="s">
        <v>975</v>
      </c>
      <c r="C2788" s="6">
        <v>3</v>
      </c>
      <c r="D2788" s="6" t="s">
        <v>953</v>
      </c>
      <c r="E2788" s="6">
        <v>2012</v>
      </c>
      <c r="F2788" s="6" t="s">
        <v>948</v>
      </c>
      <c r="G2788" s="9">
        <v>1.6</v>
      </c>
      <c r="H2788" s="9">
        <v>0.2</v>
      </c>
      <c r="I2788" s="9">
        <v>1.8</v>
      </c>
    </row>
    <row r="2789" spans="1:9" x14ac:dyDescent="0.3">
      <c r="A2789" s="6">
        <v>6</v>
      </c>
      <c r="B2789" s="6" t="s">
        <v>975</v>
      </c>
      <c r="C2789" s="6">
        <v>4</v>
      </c>
      <c r="D2789" s="6" t="s">
        <v>955</v>
      </c>
      <c r="E2789" s="6">
        <v>2012</v>
      </c>
      <c r="F2789" s="6" t="s">
        <v>948</v>
      </c>
      <c r="G2789" s="9">
        <v>3.1</v>
      </c>
      <c r="H2789" s="9">
        <v>0.4</v>
      </c>
      <c r="I2789" s="9">
        <v>3.4</v>
      </c>
    </row>
    <row r="2790" spans="1:9" x14ac:dyDescent="0.3">
      <c r="A2790" s="6">
        <v>6</v>
      </c>
      <c r="B2790" s="6" t="s">
        <v>975</v>
      </c>
      <c r="C2790" s="6">
        <v>5</v>
      </c>
      <c r="D2790" s="6" t="s">
        <v>957</v>
      </c>
      <c r="E2790" s="6">
        <v>2012</v>
      </c>
      <c r="F2790" s="6" t="s">
        <v>948</v>
      </c>
      <c r="G2790" s="9">
        <v>1.4</v>
      </c>
      <c r="H2790" s="9">
        <v>0.5</v>
      </c>
      <c r="I2790" s="9">
        <v>1.9</v>
      </c>
    </row>
    <row r="2791" spans="1:9" x14ac:dyDescent="0.3">
      <c r="A2791" s="6">
        <v>6</v>
      </c>
      <c r="B2791" s="6" t="s">
        <v>975</v>
      </c>
      <c r="C2791" s="6">
        <v>6</v>
      </c>
      <c r="D2791" s="6" t="s">
        <v>80</v>
      </c>
      <c r="E2791" s="6">
        <v>2012</v>
      </c>
      <c r="F2791" s="6" t="s">
        <v>948</v>
      </c>
      <c r="G2791" s="9">
        <v>1.3</v>
      </c>
      <c r="H2791" s="9">
        <v>0.1</v>
      </c>
      <c r="I2791" s="9">
        <v>1.4</v>
      </c>
    </row>
    <row r="2792" spans="1:9" x14ac:dyDescent="0.3">
      <c r="A2792" s="6">
        <v>6</v>
      </c>
      <c r="B2792" s="6" t="s">
        <v>975</v>
      </c>
      <c r="C2792" s="6">
        <v>7</v>
      </c>
      <c r="D2792" s="6" t="s">
        <v>959</v>
      </c>
      <c r="E2792" s="6">
        <v>2012</v>
      </c>
      <c r="F2792" s="6" t="s">
        <v>948</v>
      </c>
      <c r="G2792" s="9">
        <v>4.0999999999999996</v>
      </c>
      <c r="H2792" s="9">
        <v>0</v>
      </c>
      <c r="I2792" s="9">
        <v>4.0999999999999996</v>
      </c>
    </row>
    <row r="2793" spans="1:9" x14ac:dyDescent="0.3">
      <c r="A2793" s="6">
        <v>6</v>
      </c>
      <c r="B2793" s="6" t="s">
        <v>975</v>
      </c>
      <c r="C2793" s="6">
        <v>8</v>
      </c>
      <c r="D2793" s="6" t="s">
        <v>960</v>
      </c>
      <c r="E2793" s="6">
        <v>2012</v>
      </c>
      <c r="F2793" s="6" t="s">
        <v>948</v>
      </c>
      <c r="G2793" s="9">
        <v>1</v>
      </c>
      <c r="H2793" s="9">
        <v>0</v>
      </c>
      <c r="I2793" s="9">
        <v>1.1000000000000001</v>
      </c>
    </row>
    <row r="2794" spans="1:9" x14ac:dyDescent="0.3">
      <c r="A2794" s="6">
        <v>6</v>
      </c>
      <c r="B2794" s="6" t="s">
        <v>975</v>
      </c>
      <c r="C2794" s="6">
        <v>9</v>
      </c>
      <c r="D2794" s="6" t="s">
        <v>965</v>
      </c>
      <c r="E2794" s="6">
        <v>2012</v>
      </c>
      <c r="F2794" s="6" t="s">
        <v>948</v>
      </c>
      <c r="G2794" s="9">
        <v>71.8</v>
      </c>
      <c r="H2794" s="9">
        <v>0.9</v>
      </c>
      <c r="I2794" s="9">
        <v>72.7</v>
      </c>
    </row>
    <row r="2795" spans="1:9" x14ac:dyDescent="0.3">
      <c r="A2795" s="6">
        <v>6</v>
      </c>
      <c r="B2795" s="6" t="s">
        <v>975</v>
      </c>
      <c r="C2795" s="6">
        <v>10</v>
      </c>
      <c r="D2795" s="6" t="s">
        <v>70</v>
      </c>
      <c r="E2795" s="6">
        <v>2012</v>
      </c>
      <c r="F2795" s="6" t="s">
        <v>948</v>
      </c>
      <c r="G2795" s="9">
        <v>3.6</v>
      </c>
      <c r="H2795" s="9">
        <v>0.8</v>
      </c>
      <c r="I2795" s="9">
        <v>4.4000000000000004</v>
      </c>
    </row>
    <row r="2796" spans="1:9" x14ac:dyDescent="0.3">
      <c r="A2796" s="6">
        <v>6</v>
      </c>
      <c r="B2796" s="6" t="s">
        <v>975</v>
      </c>
      <c r="C2796" s="6">
        <v>11</v>
      </c>
      <c r="D2796" s="6" t="s">
        <v>966</v>
      </c>
      <c r="E2796" s="6">
        <v>2012</v>
      </c>
      <c r="F2796" s="6" t="s">
        <v>948</v>
      </c>
      <c r="G2796" s="9">
        <v>3.3</v>
      </c>
      <c r="H2796" s="9">
        <v>0.2</v>
      </c>
      <c r="I2796" s="9">
        <v>3.5</v>
      </c>
    </row>
    <row r="2797" spans="1:9" x14ac:dyDescent="0.3">
      <c r="A2797" s="6">
        <v>6</v>
      </c>
      <c r="B2797" s="6" t="s">
        <v>975</v>
      </c>
      <c r="C2797" s="6">
        <v>12</v>
      </c>
      <c r="D2797" s="6" t="s">
        <v>967</v>
      </c>
      <c r="E2797" s="6">
        <v>2012</v>
      </c>
      <c r="F2797" s="6" t="s">
        <v>948</v>
      </c>
      <c r="G2797" s="9">
        <v>2.7</v>
      </c>
      <c r="H2797" s="9">
        <v>0.2</v>
      </c>
      <c r="I2797" s="9">
        <v>2.9</v>
      </c>
    </row>
    <row r="2798" spans="1:9" x14ac:dyDescent="0.3">
      <c r="A2798" s="6">
        <v>6</v>
      </c>
      <c r="B2798" s="6" t="s">
        <v>975</v>
      </c>
      <c r="C2798" s="6">
        <v>13</v>
      </c>
      <c r="D2798" s="6" t="s">
        <v>968</v>
      </c>
      <c r="E2798" s="6">
        <v>2012</v>
      </c>
      <c r="F2798" s="6" t="s">
        <v>948</v>
      </c>
      <c r="G2798" s="9">
        <v>2.2000000000000002</v>
      </c>
      <c r="H2798" s="9">
        <v>0.1</v>
      </c>
      <c r="I2798" s="9">
        <v>2.2999999999999998</v>
      </c>
    </row>
    <row r="2799" spans="1:9" x14ac:dyDescent="0.3">
      <c r="A2799" s="6">
        <v>6</v>
      </c>
      <c r="B2799" s="6" t="s">
        <v>975</v>
      </c>
      <c r="C2799" s="6">
        <v>14</v>
      </c>
      <c r="D2799" s="6" t="s">
        <v>969</v>
      </c>
      <c r="E2799" s="6">
        <v>2012</v>
      </c>
      <c r="F2799" s="6" t="s">
        <v>948</v>
      </c>
      <c r="G2799" s="9"/>
      <c r="H2799" s="9"/>
      <c r="I2799" s="9">
        <v>117.7</v>
      </c>
    </row>
    <row r="2800" spans="1:9" x14ac:dyDescent="0.3">
      <c r="A2800" s="6">
        <v>6</v>
      </c>
      <c r="B2800" s="6" t="s">
        <v>975</v>
      </c>
      <c r="C2800" s="6">
        <v>15</v>
      </c>
      <c r="D2800" s="6" t="s">
        <v>970</v>
      </c>
      <c r="E2800" s="6">
        <v>2012</v>
      </c>
      <c r="F2800" s="6" t="s">
        <v>948</v>
      </c>
      <c r="G2800" s="9"/>
      <c r="H2800" s="9"/>
      <c r="I2800" s="9">
        <v>100</v>
      </c>
    </row>
    <row r="2801" spans="1:9" x14ac:dyDescent="0.3">
      <c r="A2801" s="6">
        <v>6</v>
      </c>
      <c r="B2801" s="6" t="s">
        <v>975</v>
      </c>
      <c r="C2801" s="6">
        <v>16</v>
      </c>
      <c r="D2801" s="6" t="s">
        <v>971</v>
      </c>
      <c r="E2801" s="6">
        <v>2012</v>
      </c>
      <c r="F2801" s="6" t="s">
        <v>948</v>
      </c>
      <c r="G2801" s="9"/>
      <c r="H2801" s="9"/>
      <c r="I2801" s="9">
        <v>3.4</v>
      </c>
    </row>
    <row r="2802" spans="1:9" x14ac:dyDescent="0.3">
      <c r="A2802" s="6">
        <v>6</v>
      </c>
      <c r="B2802" s="6" t="s">
        <v>975</v>
      </c>
      <c r="C2802" s="6">
        <v>1</v>
      </c>
      <c r="D2802" s="6" t="s">
        <v>946</v>
      </c>
      <c r="E2802" s="6">
        <v>2013</v>
      </c>
      <c r="F2802" s="6" t="s">
        <v>948</v>
      </c>
      <c r="G2802" s="9">
        <v>96.8</v>
      </c>
      <c r="H2802" s="9">
        <v>3.2</v>
      </c>
      <c r="I2802" s="9">
        <v>100</v>
      </c>
    </row>
    <row r="2803" spans="1:9" x14ac:dyDescent="0.3">
      <c r="A2803" s="6">
        <v>6</v>
      </c>
      <c r="B2803" s="6" t="s">
        <v>975</v>
      </c>
      <c r="C2803" s="6">
        <v>2</v>
      </c>
      <c r="D2803" s="6" t="s">
        <v>951</v>
      </c>
      <c r="E2803" s="6">
        <v>2013</v>
      </c>
      <c r="F2803" s="6" t="s">
        <v>948</v>
      </c>
      <c r="G2803" s="9">
        <v>0.3</v>
      </c>
      <c r="H2803" s="9">
        <v>0.1</v>
      </c>
      <c r="I2803" s="9">
        <v>0.4</v>
      </c>
    </row>
    <row r="2804" spans="1:9" x14ac:dyDescent="0.3">
      <c r="A2804" s="6">
        <v>6</v>
      </c>
      <c r="B2804" s="6" t="s">
        <v>975</v>
      </c>
      <c r="C2804" s="6">
        <v>3</v>
      </c>
      <c r="D2804" s="6" t="s">
        <v>953</v>
      </c>
      <c r="E2804" s="6">
        <v>2013</v>
      </c>
      <c r="F2804" s="6" t="s">
        <v>948</v>
      </c>
      <c r="G2804" s="9">
        <v>1.8</v>
      </c>
      <c r="H2804" s="9">
        <v>0.2</v>
      </c>
      <c r="I2804" s="9">
        <v>2</v>
      </c>
    </row>
    <row r="2805" spans="1:9" x14ac:dyDescent="0.3">
      <c r="A2805" s="6">
        <v>6</v>
      </c>
      <c r="B2805" s="6" t="s">
        <v>975</v>
      </c>
      <c r="C2805" s="6">
        <v>4</v>
      </c>
      <c r="D2805" s="6" t="s">
        <v>955</v>
      </c>
      <c r="E2805" s="6">
        <v>2013</v>
      </c>
      <c r="F2805" s="6" t="s">
        <v>948</v>
      </c>
      <c r="G2805" s="9">
        <v>3.4</v>
      </c>
      <c r="H2805" s="9">
        <v>0.4</v>
      </c>
      <c r="I2805" s="9">
        <v>3.7</v>
      </c>
    </row>
    <row r="2806" spans="1:9" x14ac:dyDescent="0.3">
      <c r="A2806" s="6">
        <v>6</v>
      </c>
      <c r="B2806" s="6" t="s">
        <v>975</v>
      </c>
      <c r="C2806" s="6">
        <v>5</v>
      </c>
      <c r="D2806" s="6" t="s">
        <v>957</v>
      </c>
      <c r="E2806" s="6">
        <v>2013</v>
      </c>
      <c r="F2806" s="6" t="s">
        <v>948</v>
      </c>
      <c r="G2806" s="9">
        <v>1.4</v>
      </c>
      <c r="H2806" s="9">
        <v>0.5</v>
      </c>
      <c r="I2806" s="9">
        <v>1.9</v>
      </c>
    </row>
    <row r="2807" spans="1:9" x14ac:dyDescent="0.3">
      <c r="A2807" s="6">
        <v>6</v>
      </c>
      <c r="B2807" s="6" t="s">
        <v>975</v>
      </c>
      <c r="C2807" s="6">
        <v>6</v>
      </c>
      <c r="D2807" s="6" t="s">
        <v>80</v>
      </c>
      <c r="E2807" s="6">
        <v>2013</v>
      </c>
      <c r="F2807" s="6" t="s">
        <v>948</v>
      </c>
      <c r="G2807" s="9">
        <v>1.3</v>
      </c>
      <c r="H2807" s="9">
        <v>0.1</v>
      </c>
      <c r="I2807" s="9">
        <v>1.4</v>
      </c>
    </row>
    <row r="2808" spans="1:9" x14ac:dyDescent="0.3">
      <c r="A2808" s="6">
        <v>6</v>
      </c>
      <c r="B2808" s="6" t="s">
        <v>975</v>
      </c>
      <c r="C2808" s="6">
        <v>7</v>
      </c>
      <c r="D2808" s="6" t="s">
        <v>959</v>
      </c>
      <c r="E2808" s="6">
        <v>2013</v>
      </c>
      <c r="F2808" s="6" t="s">
        <v>948</v>
      </c>
      <c r="G2808" s="9">
        <v>4.4000000000000004</v>
      </c>
      <c r="H2808" s="9">
        <v>0</v>
      </c>
      <c r="I2808" s="9">
        <v>4.4000000000000004</v>
      </c>
    </row>
    <row r="2809" spans="1:9" x14ac:dyDescent="0.3">
      <c r="A2809" s="6">
        <v>6</v>
      </c>
      <c r="B2809" s="6" t="s">
        <v>975</v>
      </c>
      <c r="C2809" s="6">
        <v>8</v>
      </c>
      <c r="D2809" s="6" t="s">
        <v>960</v>
      </c>
      <c r="E2809" s="6">
        <v>2013</v>
      </c>
      <c r="F2809" s="6" t="s">
        <v>948</v>
      </c>
      <c r="G2809" s="9">
        <v>1</v>
      </c>
      <c r="H2809" s="9">
        <v>0</v>
      </c>
      <c r="I2809" s="9">
        <v>1</v>
      </c>
    </row>
    <row r="2810" spans="1:9" x14ac:dyDescent="0.3">
      <c r="A2810" s="6">
        <v>6</v>
      </c>
      <c r="B2810" s="6" t="s">
        <v>975</v>
      </c>
      <c r="C2810" s="6">
        <v>9</v>
      </c>
      <c r="D2810" s="6" t="s">
        <v>965</v>
      </c>
      <c r="E2810" s="6">
        <v>2013</v>
      </c>
      <c r="F2810" s="6" t="s">
        <v>948</v>
      </c>
      <c r="G2810" s="9">
        <v>71.900000000000006</v>
      </c>
      <c r="H2810" s="9">
        <v>0.9</v>
      </c>
      <c r="I2810" s="9">
        <v>72.8</v>
      </c>
    </row>
    <row r="2811" spans="1:9" x14ac:dyDescent="0.3">
      <c r="A2811" s="6">
        <v>6</v>
      </c>
      <c r="B2811" s="6" t="s">
        <v>975</v>
      </c>
      <c r="C2811" s="6">
        <v>10</v>
      </c>
      <c r="D2811" s="6" t="s">
        <v>70</v>
      </c>
      <c r="E2811" s="6">
        <v>2013</v>
      </c>
      <c r="F2811" s="6" t="s">
        <v>948</v>
      </c>
      <c r="G2811" s="9">
        <v>3.4</v>
      </c>
      <c r="H2811" s="9">
        <v>0.7</v>
      </c>
      <c r="I2811" s="9">
        <v>4.2</v>
      </c>
    </row>
    <row r="2812" spans="1:9" x14ac:dyDescent="0.3">
      <c r="A2812" s="6">
        <v>6</v>
      </c>
      <c r="B2812" s="6" t="s">
        <v>975</v>
      </c>
      <c r="C2812" s="6">
        <v>11</v>
      </c>
      <c r="D2812" s="6" t="s">
        <v>966</v>
      </c>
      <c r="E2812" s="6">
        <v>2013</v>
      </c>
      <c r="F2812" s="6" t="s">
        <v>948</v>
      </c>
      <c r="G2812" s="9">
        <v>3.3</v>
      </c>
      <c r="H2812" s="9">
        <v>0.2</v>
      </c>
      <c r="I2812" s="9">
        <v>3.4</v>
      </c>
    </row>
    <row r="2813" spans="1:9" x14ac:dyDescent="0.3">
      <c r="A2813" s="6">
        <v>6</v>
      </c>
      <c r="B2813" s="6" t="s">
        <v>975</v>
      </c>
      <c r="C2813" s="6">
        <v>12</v>
      </c>
      <c r="D2813" s="6" t="s">
        <v>967</v>
      </c>
      <c r="E2813" s="6">
        <v>2013</v>
      </c>
      <c r="F2813" s="6" t="s">
        <v>948</v>
      </c>
      <c r="G2813" s="9">
        <v>2.5</v>
      </c>
      <c r="H2813" s="9">
        <v>0.1</v>
      </c>
      <c r="I2813" s="9">
        <v>2.7</v>
      </c>
    </row>
    <row r="2814" spans="1:9" x14ac:dyDescent="0.3">
      <c r="A2814" s="6">
        <v>6</v>
      </c>
      <c r="B2814" s="6" t="s">
        <v>975</v>
      </c>
      <c r="C2814" s="6">
        <v>13</v>
      </c>
      <c r="D2814" s="6" t="s">
        <v>968</v>
      </c>
      <c r="E2814" s="6">
        <v>2013</v>
      </c>
      <c r="F2814" s="6" t="s">
        <v>948</v>
      </c>
      <c r="G2814" s="9">
        <v>1.9</v>
      </c>
      <c r="H2814" s="9">
        <v>0.1</v>
      </c>
      <c r="I2814" s="9">
        <v>2</v>
      </c>
    </row>
    <row r="2815" spans="1:9" x14ac:dyDescent="0.3">
      <c r="A2815" s="6">
        <v>6</v>
      </c>
      <c r="B2815" s="6" t="s">
        <v>975</v>
      </c>
      <c r="C2815" s="6">
        <v>14</v>
      </c>
      <c r="D2815" s="6" t="s">
        <v>969</v>
      </c>
      <c r="E2815" s="6">
        <v>2013</v>
      </c>
      <c r="F2815" s="6" t="s">
        <v>948</v>
      </c>
      <c r="G2815" s="9"/>
      <c r="H2815" s="9"/>
      <c r="I2815" s="9">
        <v>117.8</v>
      </c>
    </row>
    <row r="2816" spans="1:9" x14ac:dyDescent="0.3">
      <c r="A2816" s="6">
        <v>6</v>
      </c>
      <c r="B2816" s="6" t="s">
        <v>975</v>
      </c>
      <c r="C2816" s="6">
        <v>15</v>
      </c>
      <c r="D2816" s="6" t="s">
        <v>970</v>
      </c>
      <c r="E2816" s="6">
        <v>2013</v>
      </c>
      <c r="F2816" s="6" t="s">
        <v>948</v>
      </c>
      <c r="G2816" s="9"/>
      <c r="H2816" s="9"/>
      <c r="I2816" s="9">
        <v>100</v>
      </c>
    </row>
    <row r="2817" spans="1:9" x14ac:dyDescent="0.3">
      <c r="A2817" s="6">
        <v>6</v>
      </c>
      <c r="B2817" s="6" t="s">
        <v>975</v>
      </c>
      <c r="C2817" s="6">
        <v>16</v>
      </c>
      <c r="D2817" s="6" t="s">
        <v>971</v>
      </c>
      <c r="E2817" s="6">
        <v>2013</v>
      </c>
      <c r="F2817" s="6" t="s">
        <v>948</v>
      </c>
      <c r="G2817" s="9"/>
      <c r="H2817" s="9"/>
      <c r="I2817" s="9">
        <v>3.4</v>
      </c>
    </row>
    <row r="2818" spans="1:9" x14ac:dyDescent="0.3">
      <c r="A2818" s="6">
        <v>6</v>
      </c>
      <c r="B2818" s="6" t="s">
        <v>975</v>
      </c>
      <c r="C2818" s="6">
        <v>1</v>
      </c>
      <c r="D2818" s="6" t="s">
        <v>946</v>
      </c>
      <c r="E2818" s="6">
        <v>2014</v>
      </c>
      <c r="F2818" s="6" t="s">
        <v>948</v>
      </c>
      <c r="G2818" s="9">
        <v>96.7</v>
      </c>
      <c r="H2818" s="9">
        <v>3.3</v>
      </c>
      <c r="I2818" s="9">
        <v>100</v>
      </c>
    </row>
    <row r="2819" spans="1:9" x14ac:dyDescent="0.3">
      <c r="A2819" s="6">
        <v>6</v>
      </c>
      <c r="B2819" s="6" t="s">
        <v>975</v>
      </c>
      <c r="C2819" s="6">
        <v>2</v>
      </c>
      <c r="D2819" s="6" t="s">
        <v>951</v>
      </c>
      <c r="E2819" s="6">
        <v>2014</v>
      </c>
      <c r="F2819" s="6" t="s">
        <v>948</v>
      </c>
      <c r="G2819" s="9">
        <v>0.4</v>
      </c>
      <c r="H2819" s="9">
        <v>0.1</v>
      </c>
      <c r="I2819" s="9">
        <v>0.4</v>
      </c>
    </row>
    <row r="2820" spans="1:9" x14ac:dyDescent="0.3">
      <c r="A2820" s="6">
        <v>6</v>
      </c>
      <c r="B2820" s="6" t="s">
        <v>975</v>
      </c>
      <c r="C2820" s="6">
        <v>3</v>
      </c>
      <c r="D2820" s="6" t="s">
        <v>953</v>
      </c>
      <c r="E2820" s="6">
        <v>2014</v>
      </c>
      <c r="F2820" s="6" t="s">
        <v>948</v>
      </c>
      <c r="G2820" s="9">
        <v>1.8</v>
      </c>
      <c r="H2820" s="9">
        <v>0.2</v>
      </c>
      <c r="I2820" s="9">
        <v>2</v>
      </c>
    </row>
    <row r="2821" spans="1:9" x14ac:dyDescent="0.3">
      <c r="A2821" s="6">
        <v>6</v>
      </c>
      <c r="B2821" s="6" t="s">
        <v>975</v>
      </c>
      <c r="C2821" s="6">
        <v>4</v>
      </c>
      <c r="D2821" s="6" t="s">
        <v>955</v>
      </c>
      <c r="E2821" s="6">
        <v>2014</v>
      </c>
      <c r="F2821" s="6" t="s">
        <v>948</v>
      </c>
      <c r="G2821" s="9">
        <v>3.6</v>
      </c>
      <c r="H2821" s="9">
        <v>0.4</v>
      </c>
      <c r="I2821" s="9">
        <v>3.9</v>
      </c>
    </row>
    <row r="2822" spans="1:9" x14ac:dyDescent="0.3">
      <c r="A2822" s="6">
        <v>6</v>
      </c>
      <c r="B2822" s="6" t="s">
        <v>975</v>
      </c>
      <c r="C2822" s="6">
        <v>5</v>
      </c>
      <c r="D2822" s="6" t="s">
        <v>957</v>
      </c>
      <c r="E2822" s="6">
        <v>2014</v>
      </c>
      <c r="F2822" s="6" t="s">
        <v>948</v>
      </c>
      <c r="G2822" s="9">
        <v>1.4</v>
      </c>
      <c r="H2822" s="9">
        <v>0.6</v>
      </c>
      <c r="I2822" s="9">
        <v>1.9</v>
      </c>
    </row>
    <row r="2823" spans="1:9" x14ac:dyDescent="0.3">
      <c r="A2823" s="6">
        <v>6</v>
      </c>
      <c r="B2823" s="6" t="s">
        <v>975</v>
      </c>
      <c r="C2823" s="6">
        <v>6</v>
      </c>
      <c r="D2823" s="6" t="s">
        <v>80</v>
      </c>
      <c r="E2823" s="6">
        <v>2014</v>
      </c>
      <c r="F2823" s="6" t="s">
        <v>948</v>
      </c>
      <c r="G2823" s="9">
        <v>1.4</v>
      </c>
      <c r="H2823" s="9">
        <v>0.1</v>
      </c>
      <c r="I2823" s="9">
        <v>1.5</v>
      </c>
    </row>
    <row r="2824" spans="1:9" x14ac:dyDescent="0.3">
      <c r="A2824" s="6">
        <v>6</v>
      </c>
      <c r="B2824" s="6" t="s">
        <v>975</v>
      </c>
      <c r="C2824" s="6">
        <v>7</v>
      </c>
      <c r="D2824" s="6" t="s">
        <v>959</v>
      </c>
      <c r="E2824" s="6">
        <v>2014</v>
      </c>
      <c r="F2824" s="6" t="s">
        <v>948</v>
      </c>
      <c r="G2824" s="9">
        <v>4.5999999999999996</v>
      </c>
      <c r="H2824" s="9">
        <v>0</v>
      </c>
      <c r="I2824" s="9">
        <v>4.5</v>
      </c>
    </row>
    <row r="2825" spans="1:9" x14ac:dyDescent="0.3">
      <c r="A2825" s="6">
        <v>6</v>
      </c>
      <c r="B2825" s="6" t="s">
        <v>975</v>
      </c>
      <c r="C2825" s="6">
        <v>8</v>
      </c>
      <c r="D2825" s="6" t="s">
        <v>960</v>
      </c>
      <c r="E2825" s="6">
        <v>2014</v>
      </c>
      <c r="F2825" s="6" t="s">
        <v>948</v>
      </c>
      <c r="G2825" s="9">
        <v>0.9</v>
      </c>
      <c r="H2825" s="9">
        <v>0</v>
      </c>
      <c r="I2825" s="9">
        <v>1</v>
      </c>
    </row>
    <row r="2826" spans="1:9" x14ac:dyDescent="0.3">
      <c r="A2826" s="6">
        <v>6</v>
      </c>
      <c r="B2826" s="6" t="s">
        <v>975</v>
      </c>
      <c r="C2826" s="6">
        <v>9</v>
      </c>
      <c r="D2826" s="6" t="s">
        <v>965</v>
      </c>
      <c r="E2826" s="6">
        <v>2014</v>
      </c>
      <c r="F2826" s="6" t="s">
        <v>948</v>
      </c>
      <c r="G2826" s="9">
        <v>71.400000000000006</v>
      </c>
      <c r="H2826" s="9">
        <v>1</v>
      </c>
      <c r="I2826" s="9">
        <v>72.400000000000006</v>
      </c>
    </row>
    <row r="2827" spans="1:9" x14ac:dyDescent="0.3">
      <c r="A2827" s="6">
        <v>6</v>
      </c>
      <c r="B2827" s="6" t="s">
        <v>975</v>
      </c>
      <c r="C2827" s="6">
        <v>10</v>
      </c>
      <c r="D2827" s="6" t="s">
        <v>70</v>
      </c>
      <c r="E2827" s="6">
        <v>2014</v>
      </c>
      <c r="F2827" s="6" t="s">
        <v>948</v>
      </c>
      <c r="G2827" s="9">
        <v>3.3</v>
      </c>
      <c r="H2827" s="9">
        <v>0.7</v>
      </c>
      <c r="I2827" s="9">
        <v>4</v>
      </c>
    </row>
    <row r="2828" spans="1:9" x14ac:dyDescent="0.3">
      <c r="A2828" s="6">
        <v>6</v>
      </c>
      <c r="B2828" s="6" t="s">
        <v>975</v>
      </c>
      <c r="C2828" s="6">
        <v>11</v>
      </c>
      <c r="D2828" s="6" t="s">
        <v>966</v>
      </c>
      <c r="E2828" s="6">
        <v>2014</v>
      </c>
      <c r="F2828" s="6" t="s">
        <v>948</v>
      </c>
      <c r="G2828" s="9">
        <v>3.6</v>
      </c>
      <c r="H2828" s="9">
        <v>0.2</v>
      </c>
      <c r="I2828" s="9">
        <v>3.8</v>
      </c>
    </row>
    <row r="2829" spans="1:9" x14ac:dyDescent="0.3">
      <c r="A2829" s="6">
        <v>6</v>
      </c>
      <c r="B2829" s="6" t="s">
        <v>975</v>
      </c>
      <c r="C2829" s="6">
        <v>12</v>
      </c>
      <c r="D2829" s="6" t="s">
        <v>967</v>
      </c>
      <c r="E2829" s="6">
        <v>2014</v>
      </c>
      <c r="F2829" s="6" t="s">
        <v>948</v>
      </c>
      <c r="G2829" s="9">
        <v>2.4</v>
      </c>
      <c r="H2829" s="9">
        <v>0.1</v>
      </c>
      <c r="I2829" s="9">
        <v>2.6</v>
      </c>
    </row>
    <row r="2830" spans="1:9" x14ac:dyDescent="0.3">
      <c r="A2830" s="6">
        <v>6</v>
      </c>
      <c r="B2830" s="6" t="s">
        <v>975</v>
      </c>
      <c r="C2830" s="6">
        <v>13</v>
      </c>
      <c r="D2830" s="6" t="s">
        <v>968</v>
      </c>
      <c r="E2830" s="6">
        <v>2014</v>
      </c>
      <c r="F2830" s="6" t="s">
        <v>948</v>
      </c>
      <c r="G2830" s="9">
        <v>1.8</v>
      </c>
      <c r="H2830" s="9">
        <v>0.1</v>
      </c>
      <c r="I2830" s="9">
        <v>1.8</v>
      </c>
    </row>
    <row r="2831" spans="1:9" x14ac:dyDescent="0.3">
      <c r="A2831" s="6">
        <v>6</v>
      </c>
      <c r="B2831" s="6" t="s">
        <v>975</v>
      </c>
      <c r="C2831" s="6">
        <v>14</v>
      </c>
      <c r="D2831" s="6" t="s">
        <v>969</v>
      </c>
      <c r="E2831" s="6">
        <v>2014</v>
      </c>
      <c r="F2831" s="6" t="s">
        <v>948</v>
      </c>
      <c r="G2831" s="9"/>
      <c r="H2831" s="9"/>
      <c r="I2831" s="9">
        <v>118</v>
      </c>
    </row>
    <row r="2832" spans="1:9" x14ac:dyDescent="0.3">
      <c r="A2832" s="6">
        <v>6</v>
      </c>
      <c r="B2832" s="6" t="s">
        <v>975</v>
      </c>
      <c r="C2832" s="6">
        <v>15</v>
      </c>
      <c r="D2832" s="6" t="s">
        <v>970</v>
      </c>
      <c r="E2832" s="6">
        <v>2014</v>
      </c>
      <c r="F2832" s="6" t="s">
        <v>948</v>
      </c>
      <c r="G2832" s="9"/>
      <c r="H2832" s="9"/>
      <c r="I2832" s="9">
        <v>100</v>
      </c>
    </row>
    <row r="2833" spans="1:9" x14ac:dyDescent="0.3">
      <c r="A2833" s="6">
        <v>6</v>
      </c>
      <c r="B2833" s="6" t="s">
        <v>975</v>
      </c>
      <c r="C2833" s="6">
        <v>16</v>
      </c>
      <c r="D2833" s="6" t="s">
        <v>971</v>
      </c>
      <c r="E2833" s="6">
        <v>2014</v>
      </c>
      <c r="F2833" s="6" t="s">
        <v>948</v>
      </c>
      <c r="G2833" s="9"/>
      <c r="H2833" s="9"/>
      <c r="I2833" s="9">
        <v>3.6</v>
      </c>
    </row>
    <row r="2834" spans="1:9" x14ac:dyDescent="0.3">
      <c r="A2834" s="6">
        <v>6</v>
      </c>
      <c r="B2834" s="6" t="s">
        <v>975</v>
      </c>
      <c r="C2834" s="6">
        <v>1</v>
      </c>
      <c r="D2834" s="6" t="s">
        <v>946</v>
      </c>
      <c r="E2834" s="6">
        <v>2015</v>
      </c>
      <c r="F2834" s="6" t="s">
        <v>948</v>
      </c>
      <c r="G2834" s="9">
        <v>96.6</v>
      </c>
      <c r="H2834" s="9">
        <v>3.4</v>
      </c>
      <c r="I2834" s="9">
        <v>100</v>
      </c>
    </row>
    <row r="2835" spans="1:9" x14ac:dyDescent="0.3">
      <c r="A2835" s="6">
        <v>6</v>
      </c>
      <c r="B2835" s="6" t="s">
        <v>975</v>
      </c>
      <c r="C2835" s="6">
        <v>2</v>
      </c>
      <c r="D2835" s="6" t="s">
        <v>951</v>
      </c>
      <c r="E2835" s="6">
        <v>2015</v>
      </c>
      <c r="F2835" s="6" t="s">
        <v>948</v>
      </c>
      <c r="G2835" s="9">
        <v>0.3</v>
      </c>
      <c r="H2835" s="9">
        <v>0.1</v>
      </c>
      <c r="I2835" s="9">
        <v>0.4</v>
      </c>
    </row>
    <row r="2836" spans="1:9" x14ac:dyDescent="0.3">
      <c r="A2836" s="6">
        <v>6</v>
      </c>
      <c r="B2836" s="6" t="s">
        <v>975</v>
      </c>
      <c r="C2836" s="6">
        <v>3</v>
      </c>
      <c r="D2836" s="6" t="s">
        <v>953</v>
      </c>
      <c r="E2836" s="6">
        <v>2015</v>
      </c>
      <c r="F2836" s="6" t="s">
        <v>948</v>
      </c>
      <c r="G2836" s="9">
        <v>1.8</v>
      </c>
      <c r="H2836" s="9">
        <v>0.2</v>
      </c>
      <c r="I2836" s="9">
        <v>2</v>
      </c>
    </row>
    <row r="2837" spans="1:9" x14ac:dyDescent="0.3">
      <c r="A2837" s="6">
        <v>6</v>
      </c>
      <c r="B2837" s="6" t="s">
        <v>975</v>
      </c>
      <c r="C2837" s="6">
        <v>4</v>
      </c>
      <c r="D2837" s="6" t="s">
        <v>955</v>
      </c>
      <c r="E2837" s="6">
        <v>2015</v>
      </c>
      <c r="F2837" s="6" t="s">
        <v>948</v>
      </c>
      <c r="G2837" s="9">
        <v>4.0999999999999996</v>
      </c>
      <c r="H2837" s="9">
        <v>0.5</v>
      </c>
      <c r="I2837" s="9">
        <v>4.5999999999999996</v>
      </c>
    </row>
    <row r="2838" spans="1:9" x14ac:dyDescent="0.3">
      <c r="A2838" s="6">
        <v>6</v>
      </c>
      <c r="B2838" s="6" t="s">
        <v>975</v>
      </c>
      <c r="C2838" s="6">
        <v>5</v>
      </c>
      <c r="D2838" s="6" t="s">
        <v>957</v>
      </c>
      <c r="E2838" s="6">
        <v>2015</v>
      </c>
      <c r="F2838" s="6" t="s">
        <v>948</v>
      </c>
      <c r="G2838" s="9">
        <v>1.4</v>
      </c>
      <c r="H2838" s="9">
        <v>0.6</v>
      </c>
      <c r="I2838" s="9">
        <v>1.9</v>
      </c>
    </row>
    <row r="2839" spans="1:9" x14ac:dyDescent="0.3">
      <c r="A2839" s="6">
        <v>6</v>
      </c>
      <c r="B2839" s="6" t="s">
        <v>975</v>
      </c>
      <c r="C2839" s="6">
        <v>6</v>
      </c>
      <c r="D2839" s="6" t="s">
        <v>80</v>
      </c>
      <c r="E2839" s="6">
        <v>2015</v>
      </c>
      <c r="F2839" s="6" t="s">
        <v>948</v>
      </c>
      <c r="G2839" s="9">
        <v>1.5</v>
      </c>
      <c r="H2839" s="9">
        <v>0.1</v>
      </c>
      <c r="I2839" s="9">
        <v>1.6</v>
      </c>
    </row>
    <row r="2840" spans="1:9" x14ac:dyDescent="0.3">
      <c r="A2840" s="6">
        <v>6</v>
      </c>
      <c r="B2840" s="6" t="s">
        <v>975</v>
      </c>
      <c r="C2840" s="6">
        <v>7</v>
      </c>
      <c r="D2840" s="6" t="s">
        <v>959</v>
      </c>
      <c r="E2840" s="6">
        <v>2015</v>
      </c>
      <c r="F2840" s="6" t="s">
        <v>948</v>
      </c>
      <c r="G2840" s="9">
        <v>4.8</v>
      </c>
      <c r="H2840" s="9">
        <v>0</v>
      </c>
      <c r="I2840" s="9">
        <v>4.8</v>
      </c>
    </row>
    <row r="2841" spans="1:9" x14ac:dyDescent="0.3">
      <c r="A2841" s="6">
        <v>6</v>
      </c>
      <c r="B2841" s="6" t="s">
        <v>975</v>
      </c>
      <c r="C2841" s="6">
        <v>8</v>
      </c>
      <c r="D2841" s="6" t="s">
        <v>960</v>
      </c>
      <c r="E2841" s="6">
        <v>2015</v>
      </c>
      <c r="F2841" s="6" t="s">
        <v>948</v>
      </c>
      <c r="G2841" s="9">
        <v>0.9</v>
      </c>
      <c r="H2841" s="9">
        <v>0</v>
      </c>
      <c r="I2841" s="9">
        <v>0.9</v>
      </c>
    </row>
    <row r="2842" spans="1:9" x14ac:dyDescent="0.3">
      <c r="A2842" s="6">
        <v>6</v>
      </c>
      <c r="B2842" s="6" t="s">
        <v>975</v>
      </c>
      <c r="C2842" s="6">
        <v>9</v>
      </c>
      <c r="D2842" s="6" t="s">
        <v>965</v>
      </c>
      <c r="E2842" s="6">
        <v>2015</v>
      </c>
      <c r="F2842" s="6" t="s">
        <v>948</v>
      </c>
      <c r="G2842" s="9">
        <v>70.8</v>
      </c>
      <c r="H2842" s="9">
        <v>1</v>
      </c>
      <c r="I2842" s="9">
        <v>71.8</v>
      </c>
    </row>
    <row r="2843" spans="1:9" x14ac:dyDescent="0.3">
      <c r="A2843" s="6">
        <v>6</v>
      </c>
      <c r="B2843" s="6" t="s">
        <v>975</v>
      </c>
      <c r="C2843" s="6">
        <v>10</v>
      </c>
      <c r="D2843" s="6" t="s">
        <v>70</v>
      </c>
      <c r="E2843" s="6">
        <v>2015</v>
      </c>
      <c r="F2843" s="6" t="s">
        <v>948</v>
      </c>
      <c r="G2843" s="9">
        <v>3.2</v>
      </c>
      <c r="H2843" s="9">
        <v>0.6</v>
      </c>
      <c r="I2843" s="9">
        <v>3.8</v>
      </c>
    </row>
    <row r="2844" spans="1:9" x14ac:dyDescent="0.3">
      <c r="A2844" s="6">
        <v>6</v>
      </c>
      <c r="B2844" s="6" t="s">
        <v>975</v>
      </c>
      <c r="C2844" s="6">
        <v>11</v>
      </c>
      <c r="D2844" s="6" t="s">
        <v>966</v>
      </c>
      <c r="E2844" s="6">
        <v>2015</v>
      </c>
      <c r="F2844" s="6" t="s">
        <v>948</v>
      </c>
      <c r="G2844" s="9">
        <v>3.8</v>
      </c>
      <c r="H2844" s="9">
        <v>0.2</v>
      </c>
      <c r="I2844" s="9">
        <v>4</v>
      </c>
    </row>
    <row r="2845" spans="1:9" x14ac:dyDescent="0.3">
      <c r="A2845" s="6">
        <v>6</v>
      </c>
      <c r="B2845" s="6" t="s">
        <v>975</v>
      </c>
      <c r="C2845" s="6">
        <v>12</v>
      </c>
      <c r="D2845" s="6" t="s">
        <v>967</v>
      </c>
      <c r="E2845" s="6">
        <v>2015</v>
      </c>
      <c r="F2845" s="6" t="s">
        <v>948</v>
      </c>
      <c r="G2845" s="9">
        <v>2.4</v>
      </c>
      <c r="H2845" s="9">
        <v>0.1</v>
      </c>
      <c r="I2845" s="9">
        <v>2.5</v>
      </c>
    </row>
    <row r="2846" spans="1:9" x14ac:dyDescent="0.3">
      <c r="A2846" s="6">
        <v>6</v>
      </c>
      <c r="B2846" s="6" t="s">
        <v>975</v>
      </c>
      <c r="C2846" s="6">
        <v>13</v>
      </c>
      <c r="D2846" s="6" t="s">
        <v>968</v>
      </c>
      <c r="E2846" s="6">
        <v>2015</v>
      </c>
      <c r="F2846" s="6" t="s">
        <v>948</v>
      </c>
      <c r="G2846" s="9">
        <v>1.6</v>
      </c>
      <c r="H2846" s="9">
        <v>0.1</v>
      </c>
      <c r="I2846" s="9">
        <v>1.7</v>
      </c>
    </row>
    <row r="2847" spans="1:9" x14ac:dyDescent="0.3">
      <c r="A2847" s="6">
        <v>6</v>
      </c>
      <c r="B2847" s="6" t="s">
        <v>975</v>
      </c>
      <c r="C2847" s="6">
        <v>14</v>
      </c>
      <c r="D2847" s="6" t="s">
        <v>969</v>
      </c>
      <c r="E2847" s="6">
        <v>2015</v>
      </c>
      <c r="F2847" s="6" t="s">
        <v>948</v>
      </c>
      <c r="G2847" s="9"/>
      <c r="H2847" s="9"/>
      <c r="I2847" s="9">
        <v>118.3</v>
      </c>
    </row>
    <row r="2848" spans="1:9" x14ac:dyDescent="0.3">
      <c r="A2848" s="6">
        <v>6</v>
      </c>
      <c r="B2848" s="6" t="s">
        <v>975</v>
      </c>
      <c r="C2848" s="6">
        <v>15</v>
      </c>
      <c r="D2848" s="6" t="s">
        <v>970</v>
      </c>
      <c r="E2848" s="6">
        <v>2015</v>
      </c>
      <c r="F2848" s="6" t="s">
        <v>948</v>
      </c>
      <c r="G2848" s="9"/>
      <c r="H2848" s="9"/>
      <c r="I2848" s="9">
        <v>100</v>
      </c>
    </row>
    <row r="2849" spans="1:9" x14ac:dyDescent="0.3">
      <c r="A2849" s="6">
        <v>6</v>
      </c>
      <c r="B2849" s="6" t="s">
        <v>975</v>
      </c>
      <c r="C2849" s="6">
        <v>16</v>
      </c>
      <c r="D2849" s="6" t="s">
        <v>971</v>
      </c>
      <c r="E2849" s="6">
        <v>2015</v>
      </c>
      <c r="F2849" s="6" t="s">
        <v>948</v>
      </c>
      <c r="G2849" s="9"/>
      <c r="H2849" s="9"/>
      <c r="I2849" s="9">
        <v>3.7</v>
      </c>
    </row>
    <row r="2850" spans="1:9" x14ac:dyDescent="0.3">
      <c r="A2850" s="6">
        <v>6</v>
      </c>
      <c r="B2850" s="6" t="s">
        <v>975</v>
      </c>
      <c r="C2850" s="6">
        <v>1</v>
      </c>
      <c r="D2850" s="6" t="s">
        <v>946</v>
      </c>
      <c r="E2850" s="6">
        <v>2016</v>
      </c>
      <c r="F2850" s="6" t="s">
        <v>948</v>
      </c>
      <c r="G2850" s="9">
        <v>96.5</v>
      </c>
      <c r="H2850" s="9">
        <v>3.5</v>
      </c>
      <c r="I2850" s="9">
        <v>100</v>
      </c>
    </row>
    <row r="2851" spans="1:9" x14ac:dyDescent="0.3">
      <c r="A2851" s="6">
        <v>6</v>
      </c>
      <c r="B2851" s="6" t="s">
        <v>975</v>
      </c>
      <c r="C2851" s="6">
        <v>2</v>
      </c>
      <c r="D2851" s="6" t="s">
        <v>951</v>
      </c>
      <c r="E2851" s="6">
        <v>2016</v>
      </c>
      <c r="F2851" s="6" t="s">
        <v>948</v>
      </c>
      <c r="G2851" s="9">
        <v>0.3</v>
      </c>
      <c r="H2851" s="9">
        <v>0.1</v>
      </c>
      <c r="I2851" s="9">
        <v>0.4</v>
      </c>
    </row>
    <row r="2852" spans="1:9" x14ac:dyDescent="0.3">
      <c r="A2852" s="6">
        <v>6</v>
      </c>
      <c r="B2852" s="6" t="s">
        <v>975</v>
      </c>
      <c r="C2852" s="6">
        <v>3</v>
      </c>
      <c r="D2852" s="6" t="s">
        <v>953</v>
      </c>
      <c r="E2852" s="6">
        <v>2016</v>
      </c>
      <c r="F2852" s="6" t="s">
        <v>948</v>
      </c>
      <c r="G2852" s="9">
        <v>1.7</v>
      </c>
      <c r="H2852" s="9">
        <v>0.3</v>
      </c>
      <c r="I2852" s="9">
        <v>2</v>
      </c>
    </row>
    <row r="2853" spans="1:9" x14ac:dyDescent="0.3">
      <c r="A2853" s="6">
        <v>6</v>
      </c>
      <c r="B2853" s="6" t="s">
        <v>975</v>
      </c>
      <c r="C2853" s="6">
        <v>4</v>
      </c>
      <c r="D2853" s="6" t="s">
        <v>955</v>
      </c>
      <c r="E2853" s="6">
        <v>2016</v>
      </c>
      <c r="F2853" s="6" t="s">
        <v>948</v>
      </c>
      <c r="G2853" s="9">
        <v>4.4000000000000004</v>
      </c>
      <c r="H2853" s="9">
        <v>0.5</v>
      </c>
      <c r="I2853" s="9">
        <v>5</v>
      </c>
    </row>
    <row r="2854" spans="1:9" x14ac:dyDescent="0.3">
      <c r="A2854" s="6">
        <v>6</v>
      </c>
      <c r="B2854" s="6" t="s">
        <v>975</v>
      </c>
      <c r="C2854" s="6">
        <v>5</v>
      </c>
      <c r="D2854" s="6" t="s">
        <v>957</v>
      </c>
      <c r="E2854" s="6">
        <v>2016</v>
      </c>
      <c r="F2854" s="6" t="s">
        <v>948</v>
      </c>
      <c r="G2854" s="9">
        <v>1.4</v>
      </c>
      <c r="H2854" s="9">
        <v>0.6</v>
      </c>
      <c r="I2854" s="9">
        <v>2</v>
      </c>
    </row>
    <row r="2855" spans="1:9" x14ac:dyDescent="0.3">
      <c r="A2855" s="6">
        <v>6</v>
      </c>
      <c r="B2855" s="6" t="s">
        <v>975</v>
      </c>
      <c r="C2855" s="6">
        <v>6</v>
      </c>
      <c r="D2855" s="6" t="s">
        <v>80</v>
      </c>
      <c r="E2855" s="6">
        <v>2016</v>
      </c>
      <c r="F2855" s="6" t="s">
        <v>948</v>
      </c>
      <c r="G2855" s="9">
        <v>1.5</v>
      </c>
      <c r="H2855" s="9">
        <v>0.1</v>
      </c>
      <c r="I2855" s="9">
        <v>1.6</v>
      </c>
    </row>
    <row r="2856" spans="1:9" x14ac:dyDescent="0.3">
      <c r="A2856" s="6">
        <v>6</v>
      </c>
      <c r="B2856" s="6" t="s">
        <v>975</v>
      </c>
      <c r="C2856" s="6">
        <v>7</v>
      </c>
      <c r="D2856" s="6" t="s">
        <v>959</v>
      </c>
      <c r="E2856" s="6">
        <v>2016</v>
      </c>
      <c r="F2856" s="6" t="s">
        <v>948</v>
      </c>
      <c r="G2856" s="9">
        <v>4.9000000000000004</v>
      </c>
      <c r="H2856" s="9">
        <v>0</v>
      </c>
      <c r="I2856" s="9">
        <v>4.9000000000000004</v>
      </c>
    </row>
    <row r="2857" spans="1:9" x14ac:dyDescent="0.3">
      <c r="A2857" s="6">
        <v>6</v>
      </c>
      <c r="B2857" s="6" t="s">
        <v>975</v>
      </c>
      <c r="C2857" s="6">
        <v>8</v>
      </c>
      <c r="D2857" s="6" t="s">
        <v>960</v>
      </c>
      <c r="E2857" s="6">
        <v>2016</v>
      </c>
      <c r="F2857" s="6" t="s">
        <v>948</v>
      </c>
      <c r="G2857" s="9">
        <v>0.8</v>
      </c>
      <c r="H2857" s="9">
        <v>0</v>
      </c>
      <c r="I2857" s="9">
        <v>0.9</v>
      </c>
    </row>
    <row r="2858" spans="1:9" x14ac:dyDescent="0.3">
      <c r="A2858" s="6">
        <v>6</v>
      </c>
      <c r="B2858" s="6" t="s">
        <v>975</v>
      </c>
      <c r="C2858" s="6">
        <v>9</v>
      </c>
      <c r="D2858" s="6" t="s">
        <v>965</v>
      </c>
      <c r="E2858" s="6">
        <v>2016</v>
      </c>
      <c r="F2858" s="6" t="s">
        <v>948</v>
      </c>
      <c r="G2858" s="9">
        <v>70.5</v>
      </c>
      <c r="H2858" s="9">
        <v>1.1000000000000001</v>
      </c>
      <c r="I2858" s="9">
        <v>71.5</v>
      </c>
    </row>
    <row r="2859" spans="1:9" x14ac:dyDescent="0.3">
      <c r="A2859" s="6">
        <v>6</v>
      </c>
      <c r="B2859" s="6" t="s">
        <v>975</v>
      </c>
      <c r="C2859" s="6">
        <v>10</v>
      </c>
      <c r="D2859" s="6" t="s">
        <v>70</v>
      </c>
      <c r="E2859" s="6">
        <v>2016</v>
      </c>
      <c r="F2859" s="6" t="s">
        <v>948</v>
      </c>
      <c r="G2859" s="9">
        <v>3.1</v>
      </c>
      <c r="H2859" s="9">
        <v>0.5</v>
      </c>
      <c r="I2859" s="9">
        <v>3.6</v>
      </c>
    </row>
    <row r="2860" spans="1:9" x14ac:dyDescent="0.3">
      <c r="A2860" s="6">
        <v>6</v>
      </c>
      <c r="B2860" s="6" t="s">
        <v>975</v>
      </c>
      <c r="C2860" s="6">
        <v>11</v>
      </c>
      <c r="D2860" s="6" t="s">
        <v>966</v>
      </c>
      <c r="E2860" s="6">
        <v>2016</v>
      </c>
      <c r="F2860" s="6" t="s">
        <v>948</v>
      </c>
      <c r="G2860" s="9">
        <v>4</v>
      </c>
      <c r="H2860" s="9">
        <v>0.2</v>
      </c>
      <c r="I2860" s="9">
        <v>4.2</v>
      </c>
    </row>
    <row r="2861" spans="1:9" x14ac:dyDescent="0.3">
      <c r="A2861" s="6">
        <v>6</v>
      </c>
      <c r="B2861" s="6" t="s">
        <v>975</v>
      </c>
      <c r="C2861" s="6">
        <v>12</v>
      </c>
      <c r="D2861" s="6" t="s">
        <v>967</v>
      </c>
      <c r="E2861" s="6">
        <v>2016</v>
      </c>
      <c r="F2861" s="6" t="s">
        <v>948</v>
      </c>
      <c r="G2861" s="9">
        <v>2.2999999999999998</v>
      </c>
      <c r="H2861" s="9">
        <v>0.1</v>
      </c>
      <c r="I2861" s="9">
        <v>2.5</v>
      </c>
    </row>
    <row r="2862" spans="1:9" x14ac:dyDescent="0.3">
      <c r="A2862" s="6">
        <v>6</v>
      </c>
      <c r="B2862" s="6" t="s">
        <v>975</v>
      </c>
      <c r="C2862" s="6">
        <v>13</v>
      </c>
      <c r="D2862" s="6" t="s">
        <v>968</v>
      </c>
      <c r="E2862" s="6">
        <v>2016</v>
      </c>
      <c r="F2862" s="6" t="s">
        <v>948</v>
      </c>
      <c r="G2862" s="9">
        <v>1.5</v>
      </c>
      <c r="H2862" s="9">
        <v>0.1</v>
      </c>
      <c r="I2862" s="9">
        <v>1.5</v>
      </c>
    </row>
    <row r="2863" spans="1:9" x14ac:dyDescent="0.3">
      <c r="A2863" s="6">
        <v>6</v>
      </c>
      <c r="B2863" s="6" t="s">
        <v>975</v>
      </c>
      <c r="C2863" s="6">
        <v>14</v>
      </c>
      <c r="D2863" s="6" t="s">
        <v>969</v>
      </c>
      <c r="E2863" s="6">
        <v>2016</v>
      </c>
      <c r="F2863" s="6" t="s">
        <v>948</v>
      </c>
      <c r="G2863" s="9"/>
      <c r="H2863" s="9"/>
      <c r="I2863" s="9">
        <v>118.4</v>
      </c>
    </row>
    <row r="2864" spans="1:9" x14ac:dyDescent="0.3">
      <c r="A2864" s="6">
        <v>6</v>
      </c>
      <c r="B2864" s="6" t="s">
        <v>975</v>
      </c>
      <c r="C2864" s="6">
        <v>15</v>
      </c>
      <c r="D2864" s="6" t="s">
        <v>970</v>
      </c>
      <c r="E2864" s="6">
        <v>2016</v>
      </c>
      <c r="F2864" s="6" t="s">
        <v>948</v>
      </c>
      <c r="G2864" s="9"/>
      <c r="H2864" s="9"/>
      <c r="I2864" s="9">
        <v>100</v>
      </c>
    </row>
    <row r="2865" spans="1:9" x14ac:dyDescent="0.3">
      <c r="A2865" s="6">
        <v>6</v>
      </c>
      <c r="B2865" s="6" t="s">
        <v>975</v>
      </c>
      <c r="C2865" s="6">
        <v>16</v>
      </c>
      <c r="D2865" s="6" t="s">
        <v>971</v>
      </c>
      <c r="E2865" s="6">
        <v>2016</v>
      </c>
      <c r="F2865" s="6" t="s">
        <v>948</v>
      </c>
      <c r="G2865" s="9"/>
      <c r="H2865" s="9"/>
      <c r="I2865" s="9">
        <v>3.8</v>
      </c>
    </row>
    <row r="2866" spans="1:9" x14ac:dyDescent="0.3">
      <c r="A2866" s="6">
        <v>6</v>
      </c>
      <c r="B2866" s="6" t="s">
        <v>975</v>
      </c>
      <c r="C2866" s="6">
        <v>1</v>
      </c>
      <c r="D2866" s="6" t="s">
        <v>946</v>
      </c>
      <c r="E2866" s="6">
        <v>2017</v>
      </c>
      <c r="F2866" s="6" t="s">
        <v>948</v>
      </c>
      <c r="G2866" s="9">
        <v>96.7</v>
      </c>
      <c r="H2866" s="9">
        <v>3.3</v>
      </c>
      <c r="I2866" s="9">
        <v>100</v>
      </c>
    </row>
    <row r="2867" spans="1:9" x14ac:dyDescent="0.3">
      <c r="A2867" s="6">
        <v>6</v>
      </c>
      <c r="B2867" s="6" t="s">
        <v>975</v>
      </c>
      <c r="C2867" s="6">
        <v>2</v>
      </c>
      <c r="D2867" s="6" t="s">
        <v>951</v>
      </c>
      <c r="E2867" s="6">
        <v>2017</v>
      </c>
      <c r="F2867" s="6" t="s">
        <v>948</v>
      </c>
      <c r="G2867" s="9">
        <v>0.3</v>
      </c>
      <c r="H2867" s="9">
        <v>0.1</v>
      </c>
      <c r="I2867" s="9">
        <v>0.4</v>
      </c>
    </row>
    <row r="2868" spans="1:9" x14ac:dyDescent="0.3">
      <c r="A2868" s="6">
        <v>6</v>
      </c>
      <c r="B2868" s="6" t="s">
        <v>975</v>
      </c>
      <c r="C2868" s="6">
        <v>3</v>
      </c>
      <c r="D2868" s="6" t="s">
        <v>953</v>
      </c>
      <c r="E2868" s="6">
        <v>2017</v>
      </c>
      <c r="F2868" s="6" t="s">
        <v>948</v>
      </c>
      <c r="G2868" s="9">
        <v>1.9</v>
      </c>
      <c r="H2868" s="9">
        <v>0.3</v>
      </c>
      <c r="I2868" s="9">
        <v>2.2999999999999998</v>
      </c>
    </row>
    <row r="2869" spans="1:9" x14ac:dyDescent="0.3">
      <c r="A2869" s="6">
        <v>6</v>
      </c>
      <c r="B2869" s="6" t="s">
        <v>975</v>
      </c>
      <c r="C2869" s="6">
        <v>4</v>
      </c>
      <c r="D2869" s="6" t="s">
        <v>955</v>
      </c>
      <c r="E2869" s="6">
        <v>2017</v>
      </c>
      <c r="F2869" s="6" t="s">
        <v>948</v>
      </c>
      <c r="G2869" s="9">
        <v>4.7</v>
      </c>
      <c r="H2869" s="9">
        <v>0.5</v>
      </c>
      <c r="I2869" s="9">
        <v>5.2</v>
      </c>
    </row>
    <row r="2870" spans="1:9" x14ac:dyDescent="0.3">
      <c r="A2870" s="6">
        <v>6</v>
      </c>
      <c r="B2870" s="6" t="s">
        <v>975</v>
      </c>
      <c r="C2870" s="6">
        <v>5</v>
      </c>
      <c r="D2870" s="6" t="s">
        <v>957</v>
      </c>
      <c r="E2870" s="6">
        <v>2017</v>
      </c>
      <c r="F2870" s="6" t="s">
        <v>948</v>
      </c>
      <c r="G2870" s="9">
        <v>1.4</v>
      </c>
      <c r="H2870" s="9">
        <v>0.6</v>
      </c>
      <c r="I2870" s="9">
        <v>2</v>
      </c>
    </row>
    <row r="2871" spans="1:9" x14ac:dyDescent="0.3">
      <c r="A2871" s="6">
        <v>6</v>
      </c>
      <c r="B2871" s="6" t="s">
        <v>975</v>
      </c>
      <c r="C2871" s="6">
        <v>6</v>
      </c>
      <c r="D2871" s="6" t="s">
        <v>80</v>
      </c>
      <c r="E2871" s="6">
        <v>2017</v>
      </c>
      <c r="F2871" s="6" t="s">
        <v>948</v>
      </c>
      <c r="G2871" s="9">
        <v>1.6</v>
      </c>
      <c r="H2871" s="9">
        <v>0.1</v>
      </c>
      <c r="I2871" s="9">
        <v>1.7</v>
      </c>
    </row>
    <row r="2872" spans="1:9" x14ac:dyDescent="0.3">
      <c r="A2872" s="6">
        <v>6</v>
      </c>
      <c r="B2872" s="6" t="s">
        <v>975</v>
      </c>
      <c r="C2872" s="6">
        <v>7</v>
      </c>
      <c r="D2872" s="6" t="s">
        <v>959</v>
      </c>
      <c r="E2872" s="6">
        <v>2017</v>
      </c>
      <c r="F2872" s="6" t="s">
        <v>948</v>
      </c>
      <c r="G2872" s="9">
        <v>5</v>
      </c>
      <c r="H2872" s="9">
        <v>0</v>
      </c>
      <c r="I2872" s="9">
        <v>5</v>
      </c>
    </row>
    <row r="2873" spans="1:9" x14ac:dyDescent="0.3">
      <c r="A2873" s="6">
        <v>6</v>
      </c>
      <c r="B2873" s="6" t="s">
        <v>975</v>
      </c>
      <c r="C2873" s="6">
        <v>8</v>
      </c>
      <c r="D2873" s="6" t="s">
        <v>960</v>
      </c>
      <c r="E2873" s="6">
        <v>2017</v>
      </c>
      <c r="F2873" s="6" t="s">
        <v>948</v>
      </c>
      <c r="G2873" s="9">
        <v>0.8</v>
      </c>
      <c r="H2873" s="9">
        <v>0</v>
      </c>
      <c r="I2873" s="9">
        <v>0.8</v>
      </c>
    </row>
    <row r="2874" spans="1:9" x14ac:dyDescent="0.3">
      <c r="A2874" s="6">
        <v>6</v>
      </c>
      <c r="B2874" s="6" t="s">
        <v>975</v>
      </c>
      <c r="C2874" s="6">
        <v>9</v>
      </c>
      <c r="D2874" s="6" t="s">
        <v>965</v>
      </c>
      <c r="E2874" s="6">
        <v>2017</v>
      </c>
      <c r="F2874" s="6" t="s">
        <v>948</v>
      </c>
      <c r="G2874" s="9">
        <v>70.099999999999994</v>
      </c>
      <c r="H2874" s="9">
        <v>1</v>
      </c>
      <c r="I2874" s="9">
        <v>71</v>
      </c>
    </row>
    <row r="2875" spans="1:9" x14ac:dyDescent="0.3">
      <c r="A2875" s="6">
        <v>6</v>
      </c>
      <c r="B2875" s="6" t="s">
        <v>975</v>
      </c>
      <c r="C2875" s="6">
        <v>10</v>
      </c>
      <c r="D2875" s="6" t="s">
        <v>70</v>
      </c>
      <c r="E2875" s="6">
        <v>2017</v>
      </c>
      <c r="F2875" s="6" t="s">
        <v>948</v>
      </c>
      <c r="G2875" s="9">
        <v>3.1</v>
      </c>
      <c r="H2875" s="9">
        <v>0.5</v>
      </c>
      <c r="I2875" s="9">
        <v>3.6</v>
      </c>
    </row>
    <row r="2876" spans="1:9" x14ac:dyDescent="0.3">
      <c r="A2876" s="6">
        <v>6</v>
      </c>
      <c r="B2876" s="6" t="s">
        <v>975</v>
      </c>
      <c r="C2876" s="6">
        <v>11</v>
      </c>
      <c r="D2876" s="6" t="s">
        <v>966</v>
      </c>
      <c r="E2876" s="6">
        <v>2017</v>
      </c>
      <c r="F2876" s="6" t="s">
        <v>948</v>
      </c>
      <c r="G2876" s="9">
        <v>4.0999999999999996</v>
      </c>
      <c r="H2876" s="9">
        <v>0.2</v>
      </c>
      <c r="I2876" s="9">
        <v>4.3</v>
      </c>
    </row>
    <row r="2877" spans="1:9" x14ac:dyDescent="0.3">
      <c r="A2877" s="6">
        <v>6</v>
      </c>
      <c r="B2877" s="6" t="s">
        <v>975</v>
      </c>
      <c r="C2877" s="6">
        <v>12</v>
      </c>
      <c r="D2877" s="6" t="s">
        <v>967</v>
      </c>
      <c r="E2877" s="6">
        <v>2017</v>
      </c>
      <c r="F2877" s="6" t="s">
        <v>948</v>
      </c>
      <c r="G2877" s="9">
        <v>2.2999999999999998</v>
      </c>
      <c r="H2877" s="9">
        <v>0.1</v>
      </c>
      <c r="I2877" s="9">
        <v>2.4</v>
      </c>
    </row>
    <row r="2878" spans="1:9" x14ac:dyDescent="0.3">
      <c r="A2878" s="6">
        <v>6</v>
      </c>
      <c r="B2878" s="6" t="s">
        <v>975</v>
      </c>
      <c r="C2878" s="6">
        <v>13</v>
      </c>
      <c r="D2878" s="6" t="s">
        <v>968</v>
      </c>
      <c r="E2878" s="6">
        <v>2017</v>
      </c>
      <c r="F2878" s="6" t="s">
        <v>948</v>
      </c>
      <c r="G2878" s="9">
        <v>1.4</v>
      </c>
      <c r="H2878" s="9">
        <v>0</v>
      </c>
      <c r="I2878" s="9">
        <v>1.4</v>
      </c>
    </row>
    <row r="2879" spans="1:9" x14ac:dyDescent="0.3">
      <c r="A2879" s="6">
        <v>6</v>
      </c>
      <c r="B2879" s="6" t="s">
        <v>975</v>
      </c>
      <c r="C2879" s="6">
        <v>14</v>
      </c>
      <c r="D2879" s="6" t="s">
        <v>969</v>
      </c>
      <c r="E2879" s="6">
        <v>2017</v>
      </c>
      <c r="F2879" s="6" t="s">
        <v>948</v>
      </c>
      <c r="G2879" s="9"/>
      <c r="H2879" s="9"/>
      <c r="I2879" s="9">
        <v>118.5</v>
      </c>
    </row>
    <row r="2880" spans="1:9" x14ac:dyDescent="0.3">
      <c r="A2880" s="6">
        <v>6</v>
      </c>
      <c r="B2880" s="6" t="s">
        <v>975</v>
      </c>
      <c r="C2880" s="6">
        <v>15</v>
      </c>
      <c r="D2880" s="6" t="s">
        <v>970</v>
      </c>
      <c r="E2880" s="6">
        <v>2017</v>
      </c>
      <c r="F2880" s="6" t="s">
        <v>948</v>
      </c>
      <c r="G2880" s="9"/>
      <c r="H2880" s="9"/>
      <c r="I2880" s="9">
        <v>100</v>
      </c>
    </row>
    <row r="2881" spans="1:9" x14ac:dyDescent="0.3">
      <c r="A2881" s="6">
        <v>6</v>
      </c>
      <c r="B2881" s="6" t="s">
        <v>975</v>
      </c>
      <c r="C2881" s="6">
        <v>16</v>
      </c>
      <c r="D2881" s="6" t="s">
        <v>971</v>
      </c>
      <c r="E2881" s="6">
        <v>2017</v>
      </c>
      <c r="F2881" s="6" t="s">
        <v>948</v>
      </c>
      <c r="G2881" s="9"/>
      <c r="H2881" s="9"/>
      <c r="I2881" s="9">
        <v>4.0999999999999996</v>
      </c>
    </row>
    <row r="2882" spans="1:9" x14ac:dyDescent="0.3">
      <c r="A2882" s="6">
        <v>6</v>
      </c>
      <c r="B2882" s="6" t="s">
        <v>975</v>
      </c>
      <c r="C2882" s="6">
        <v>1</v>
      </c>
      <c r="D2882" s="6" t="s">
        <v>946</v>
      </c>
      <c r="E2882" s="6">
        <v>2018</v>
      </c>
      <c r="F2882" s="6" t="s">
        <v>948</v>
      </c>
      <c r="G2882" s="9">
        <v>96.7</v>
      </c>
      <c r="H2882" s="9">
        <v>3.3</v>
      </c>
      <c r="I2882" s="9">
        <v>100</v>
      </c>
    </row>
    <row r="2883" spans="1:9" x14ac:dyDescent="0.3">
      <c r="A2883" s="6">
        <v>6</v>
      </c>
      <c r="B2883" s="6" t="s">
        <v>975</v>
      </c>
      <c r="C2883" s="6">
        <v>2</v>
      </c>
      <c r="D2883" s="6" t="s">
        <v>951</v>
      </c>
      <c r="E2883" s="6">
        <v>2018</v>
      </c>
      <c r="F2883" s="6" t="s">
        <v>948</v>
      </c>
      <c r="G2883" s="9">
        <v>0.3</v>
      </c>
      <c r="H2883" s="9">
        <v>0.1</v>
      </c>
      <c r="I2883" s="9">
        <v>0.4</v>
      </c>
    </row>
    <row r="2884" spans="1:9" x14ac:dyDescent="0.3">
      <c r="A2884" s="6">
        <v>6</v>
      </c>
      <c r="B2884" s="6" t="s">
        <v>975</v>
      </c>
      <c r="C2884" s="6">
        <v>3</v>
      </c>
      <c r="D2884" s="6" t="s">
        <v>953</v>
      </c>
      <c r="E2884" s="6">
        <v>2018</v>
      </c>
      <c r="F2884" s="6" t="s">
        <v>948</v>
      </c>
      <c r="G2884" s="9">
        <v>1.9</v>
      </c>
      <c r="H2884" s="9">
        <v>0.3</v>
      </c>
      <c r="I2884" s="9">
        <v>2.2000000000000002</v>
      </c>
    </row>
    <row r="2885" spans="1:9" x14ac:dyDescent="0.3">
      <c r="A2885" s="6">
        <v>6</v>
      </c>
      <c r="B2885" s="6" t="s">
        <v>975</v>
      </c>
      <c r="C2885" s="6">
        <v>4</v>
      </c>
      <c r="D2885" s="6" t="s">
        <v>955</v>
      </c>
      <c r="E2885" s="6">
        <v>2018</v>
      </c>
      <c r="F2885" s="6" t="s">
        <v>948</v>
      </c>
      <c r="G2885" s="9">
        <v>4.5</v>
      </c>
      <c r="H2885" s="9">
        <v>0.5</v>
      </c>
      <c r="I2885" s="9">
        <v>5</v>
      </c>
    </row>
    <row r="2886" spans="1:9" x14ac:dyDescent="0.3">
      <c r="A2886" s="6">
        <v>6</v>
      </c>
      <c r="B2886" s="6" t="s">
        <v>975</v>
      </c>
      <c r="C2886" s="6">
        <v>5</v>
      </c>
      <c r="D2886" s="6" t="s">
        <v>957</v>
      </c>
      <c r="E2886" s="6">
        <v>2018</v>
      </c>
      <c r="F2886" s="6" t="s">
        <v>948</v>
      </c>
      <c r="G2886" s="9">
        <v>1.4</v>
      </c>
      <c r="H2886" s="9">
        <v>0.6</v>
      </c>
      <c r="I2886" s="9">
        <v>2</v>
      </c>
    </row>
    <row r="2887" spans="1:9" x14ac:dyDescent="0.3">
      <c r="A2887" s="6">
        <v>6</v>
      </c>
      <c r="B2887" s="6" t="s">
        <v>975</v>
      </c>
      <c r="C2887" s="6">
        <v>6</v>
      </c>
      <c r="D2887" s="6" t="s">
        <v>80</v>
      </c>
      <c r="E2887" s="6">
        <v>2018</v>
      </c>
      <c r="F2887" s="6" t="s">
        <v>948</v>
      </c>
      <c r="G2887" s="9">
        <v>1.6</v>
      </c>
      <c r="H2887" s="9">
        <v>0.1</v>
      </c>
      <c r="I2887" s="9">
        <v>1.7</v>
      </c>
    </row>
    <row r="2888" spans="1:9" x14ac:dyDescent="0.3">
      <c r="A2888" s="6">
        <v>6</v>
      </c>
      <c r="B2888" s="6" t="s">
        <v>975</v>
      </c>
      <c r="C2888" s="6">
        <v>7</v>
      </c>
      <c r="D2888" s="6" t="s">
        <v>959</v>
      </c>
      <c r="E2888" s="6">
        <v>2018</v>
      </c>
      <c r="F2888" s="6" t="s">
        <v>948</v>
      </c>
      <c r="G2888" s="9">
        <v>5.0999999999999996</v>
      </c>
      <c r="H2888" s="9">
        <v>0</v>
      </c>
      <c r="I2888" s="9">
        <v>5</v>
      </c>
    </row>
    <row r="2889" spans="1:9" x14ac:dyDescent="0.3">
      <c r="A2889" s="6">
        <v>6</v>
      </c>
      <c r="B2889" s="6" t="s">
        <v>975</v>
      </c>
      <c r="C2889" s="6">
        <v>8</v>
      </c>
      <c r="D2889" s="6" t="s">
        <v>960</v>
      </c>
      <c r="E2889" s="6">
        <v>2018</v>
      </c>
      <c r="F2889" s="6" t="s">
        <v>948</v>
      </c>
      <c r="G2889" s="9">
        <v>0.7</v>
      </c>
      <c r="H2889" s="9">
        <v>0</v>
      </c>
      <c r="I2889" s="9">
        <v>0.8</v>
      </c>
    </row>
    <row r="2890" spans="1:9" x14ac:dyDescent="0.3">
      <c r="A2890" s="6">
        <v>6</v>
      </c>
      <c r="B2890" s="6" t="s">
        <v>975</v>
      </c>
      <c r="C2890" s="6">
        <v>9</v>
      </c>
      <c r="D2890" s="6" t="s">
        <v>965</v>
      </c>
      <c r="E2890" s="6">
        <v>2018</v>
      </c>
      <c r="F2890" s="6" t="s">
        <v>948</v>
      </c>
      <c r="G2890" s="9">
        <v>70.5</v>
      </c>
      <c r="H2890" s="9">
        <v>1</v>
      </c>
      <c r="I2890" s="9">
        <v>71.400000000000006</v>
      </c>
    </row>
    <row r="2891" spans="1:9" x14ac:dyDescent="0.3">
      <c r="A2891" s="6">
        <v>6</v>
      </c>
      <c r="B2891" s="6" t="s">
        <v>975</v>
      </c>
      <c r="C2891" s="6">
        <v>10</v>
      </c>
      <c r="D2891" s="6" t="s">
        <v>70</v>
      </c>
      <c r="E2891" s="6">
        <v>2018</v>
      </c>
      <c r="F2891" s="6" t="s">
        <v>948</v>
      </c>
      <c r="G2891" s="9">
        <v>3.1</v>
      </c>
      <c r="H2891" s="9">
        <v>0.5</v>
      </c>
      <c r="I2891" s="9">
        <v>3.5</v>
      </c>
    </row>
    <row r="2892" spans="1:9" x14ac:dyDescent="0.3">
      <c r="A2892" s="6">
        <v>6</v>
      </c>
      <c r="B2892" s="6" t="s">
        <v>975</v>
      </c>
      <c r="C2892" s="6">
        <v>11</v>
      </c>
      <c r="D2892" s="6" t="s">
        <v>966</v>
      </c>
      <c r="E2892" s="6">
        <v>2018</v>
      </c>
      <c r="F2892" s="6" t="s">
        <v>948</v>
      </c>
      <c r="G2892" s="9">
        <v>4</v>
      </c>
      <c r="H2892" s="9">
        <v>0.2</v>
      </c>
      <c r="I2892" s="9">
        <v>4.0999999999999996</v>
      </c>
    </row>
    <row r="2893" spans="1:9" x14ac:dyDescent="0.3">
      <c r="A2893" s="6">
        <v>6</v>
      </c>
      <c r="B2893" s="6" t="s">
        <v>975</v>
      </c>
      <c r="C2893" s="6">
        <v>12</v>
      </c>
      <c r="D2893" s="6" t="s">
        <v>967</v>
      </c>
      <c r="E2893" s="6">
        <v>2018</v>
      </c>
      <c r="F2893" s="6" t="s">
        <v>948</v>
      </c>
      <c r="G2893" s="9">
        <v>2.4</v>
      </c>
      <c r="H2893" s="9">
        <v>0.1</v>
      </c>
      <c r="I2893" s="9">
        <v>2.5</v>
      </c>
    </row>
    <row r="2894" spans="1:9" x14ac:dyDescent="0.3">
      <c r="A2894" s="6">
        <v>6</v>
      </c>
      <c r="B2894" s="6" t="s">
        <v>975</v>
      </c>
      <c r="C2894" s="6">
        <v>13</v>
      </c>
      <c r="D2894" s="6" t="s">
        <v>968</v>
      </c>
      <c r="E2894" s="6">
        <v>2018</v>
      </c>
      <c r="F2894" s="6" t="s">
        <v>948</v>
      </c>
      <c r="G2894" s="9">
        <v>1.4</v>
      </c>
      <c r="H2894" s="9">
        <v>0</v>
      </c>
      <c r="I2894" s="9">
        <v>1.4</v>
      </c>
    </row>
    <row r="2895" spans="1:9" x14ac:dyDescent="0.3">
      <c r="A2895" s="6">
        <v>6</v>
      </c>
      <c r="B2895" s="6" t="s">
        <v>975</v>
      </c>
      <c r="C2895" s="6">
        <v>14</v>
      </c>
      <c r="D2895" s="6" t="s">
        <v>969</v>
      </c>
      <c r="E2895" s="6">
        <v>2018</v>
      </c>
      <c r="F2895" s="6" t="s">
        <v>948</v>
      </c>
      <c r="G2895" s="9"/>
      <c r="H2895" s="9"/>
      <c r="I2895" s="9">
        <v>118.5</v>
      </c>
    </row>
    <row r="2896" spans="1:9" x14ac:dyDescent="0.3">
      <c r="A2896" s="6">
        <v>6</v>
      </c>
      <c r="B2896" s="6" t="s">
        <v>975</v>
      </c>
      <c r="C2896" s="6">
        <v>15</v>
      </c>
      <c r="D2896" s="6" t="s">
        <v>970</v>
      </c>
      <c r="E2896" s="6">
        <v>2018</v>
      </c>
      <c r="F2896" s="6" t="s">
        <v>948</v>
      </c>
      <c r="G2896" s="9"/>
      <c r="H2896" s="9"/>
      <c r="I2896" s="9">
        <v>100</v>
      </c>
    </row>
    <row r="2897" spans="1:9" x14ac:dyDescent="0.3">
      <c r="A2897" s="6">
        <v>6</v>
      </c>
      <c r="B2897" s="6" t="s">
        <v>975</v>
      </c>
      <c r="C2897" s="6">
        <v>16</v>
      </c>
      <c r="D2897" s="6" t="s">
        <v>971</v>
      </c>
      <c r="E2897" s="6">
        <v>2018</v>
      </c>
      <c r="F2897" s="6" t="s">
        <v>948</v>
      </c>
      <c r="G2897" s="9"/>
      <c r="H2897" s="9"/>
      <c r="I2897" s="9">
        <v>3.9</v>
      </c>
    </row>
    <row r="2898" spans="1:9" x14ac:dyDescent="0.3">
      <c r="A2898" s="6">
        <v>6</v>
      </c>
      <c r="B2898" s="6" t="s">
        <v>975</v>
      </c>
      <c r="C2898" s="6">
        <v>1</v>
      </c>
      <c r="D2898" s="6" t="s">
        <v>946</v>
      </c>
      <c r="E2898" s="6">
        <v>2019</v>
      </c>
      <c r="F2898" s="6" t="s">
        <v>948</v>
      </c>
      <c r="G2898" s="9">
        <v>96.8</v>
      </c>
      <c r="H2898" s="9">
        <v>3.2</v>
      </c>
      <c r="I2898" s="9">
        <v>100</v>
      </c>
    </row>
    <row r="2899" spans="1:9" x14ac:dyDescent="0.3">
      <c r="A2899" s="6">
        <v>6</v>
      </c>
      <c r="B2899" s="6" t="s">
        <v>975</v>
      </c>
      <c r="C2899" s="6">
        <v>2</v>
      </c>
      <c r="D2899" s="6" t="s">
        <v>951</v>
      </c>
      <c r="E2899" s="6">
        <v>2019</v>
      </c>
      <c r="F2899" s="6" t="s">
        <v>948</v>
      </c>
      <c r="G2899" s="9">
        <v>0.3</v>
      </c>
      <c r="H2899" s="9">
        <v>0.1</v>
      </c>
      <c r="I2899" s="9">
        <v>0.4</v>
      </c>
    </row>
    <row r="2900" spans="1:9" x14ac:dyDescent="0.3">
      <c r="A2900" s="6">
        <v>6</v>
      </c>
      <c r="B2900" s="6" t="s">
        <v>975</v>
      </c>
      <c r="C2900" s="6">
        <v>3</v>
      </c>
      <c r="D2900" s="6" t="s">
        <v>953</v>
      </c>
      <c r="E2900" s="6">
        <v>2019</v>
      </c>
      <c r="F2900" s="6" t="s">
        <v>948</v>
      </c>
      <c r="G2900" s="9">
        <v>1.6</v>
      </c>
      <c r="H2900" s="9">
        <v>0.3</v>
      </c>
      <c r="I2900" s="9">
        <v>2</v>
      </c>
    </row>
    <row r="2901" spans="1:9" x14ac:dyDescent="0.3">
      <c r="A2901" s="6">
        <v>6</v>
      </c>
      <c r="B2901" s="6" t="s">
        <v>975</v>
      </c>
      <c r="C2901" s="6">
        <v>4</v>
      </c>
      <c r="D2901" s="6" t="s">
        <v>955</v>
      </c>
      <c r="E2901" s="6">
        <v>2019</v>
      </c>
      <c r="F2901" s="6" t="s">
        <v>948</v>
      </c>
      <c r="G2901" s="9">
        <v>4.2</v>
      </c>
      <c r="H2901" s="9">
        <v>0.5</v>
      </c>
      <c r="I2901" s="9">
        <v>4.7</v>
      </c>
    </row>
    <row r="2902" spans="1:9" x14ac:dyDescent="0.3">
      <c r="A2902" s="6">
        <v>6</v>
      </c>
      <c r="B2902" s="6" t="s">
        <v>975</v>
      </c>
      <c r="C2902" s="6">
        <v>5</v>
      </c>
      <c r="D2902" s="6" t="s">
        <v>957</v>
      </c>
      <c r="E2902" s="6">
        <v>2019</v>
      </c>
      <c r="F2902" s="6" t="s">
        <v>948</v>
      </c>
      <c r="G2902" s="9">
        <v>1.4</v>
      </c>
      <c r="H2902" s="9">
        <v>0.6</v>
      </c>
      <c r="I2902" s="9">
        <v>2</v>
      </c>
    </row>
    <row r="2903" spans="1:9" x14ac:dyDescent="0.3">
      <c r="A2903" s="6">
        <v>6</v>
      </c>
      <c r="B2903" s="6" t="s">
        <v>975</v>
      </c>
      <c r="C2903" s="6">
        <v>6</v>
      </c>
      <c r="D2903" s="6" t="s">
        <v>80</v>
      </c>
      <c r="E2903" s="6">
        <v>2019</v>
      </c>
      <c r="F2903" s="6" t="s">
        <v>948</v>
      </c>
      <c r="G2903" s="9">
        <v>1.5</v>
      </c>
      <c r="H2903" s="9">
        <v>0.1</v>
      </c>
      <c r="I2903" s="9">
        <v>1.6</v>
      </c>
    </row>
    <row r="2904" spans="1:9" x14ac:dyDescent="0.3">
      <c r="A2904" s="6">
        <v>6</v>
      </c>
      <c r="B2904" s="6" t="s">
        <v>975</v>
      </c>
      <c r="C2904" s="6">
        <v>7</v>
      </c>
      <c r="D2904" s="6" t="s">
        <v>959</v>
      </c>
      <c r="E2904" s="6">
        <v>2019</v>
      </c>
      <c r="F2904" s="6" t="s">
        <v>948</v>
      </c>
      <c r="G2904" s="9">
        <v>4.8</v>
      </c>
      <c r="H2904" s="9">
        <v>-0.1</v>
      </c>
      <c r="I2904" s="9">
        <v>4.7</v>
      </c>
    </row>
    <row r="2905" spans="1:9" x14ac:dyDescent="0.3">
      <c r="A2905" s="6">
        <v>6</v>
      </c>
      <c r="B2905" s="6" t="s">
        <v>975</v>
      </c>
      <c r="C2905" s="6">
        <v>8</v>
      </c>
      <c r="D2905" s="6" t="s">
        <v>960</v>
      </c>
      <c r="E2905" s="6">
        <v>2019</v>
      </c>
      <c r="F2905" s="6" t="s">
        <v>948</v>
      </c>
      <c r="G2905" s="9">
        <v>0.8</v>
      </c>
      <c r="H2905" s="9">
        <v>0</v>
      </c>
      <c r="I2905" s="9">
        <v>0.8</v>
      </c>
    </row>
    <row r="2906" spans="1:9" x14ac:dyDescent="0.3">
      <c r="A2906" s="6">
        <v>6</v>
      </c>
      <c r="B2906" s="6" t="s">
        <v>975</v>
      </c>
      <c r="C2906" s="6">
        <v>9</v>
      </c>
      <c r="D2906" s="6" t="s">
        <v>965</v>
      </c>
      <c r="E2906" s="6">
        <v>2019</v>
      </c>
      <c r="F2906" s="6" t="s">
        <v>948</v>
      </c>
      <c r="G2906" s="9">
        <v>71.2</v>
      </c>
      <c r="H2906" s="9">
        <v>0.9</v>
      </c>
      <c r="I2906" s="9">
        <v>72.099999999999994</v>
      </c>
    </row>
    <row r="2907" spans="1:9" x14ac:dyDescent="0.3">
      <c r="A2907" s="6">
        <v>6</v>
      </c>
      <c r="B2907" s="6" t="s">
        <v>975</v>
      </c>
      <c r="C2907" s="6">
        <v>10</v>
      </c>
      <c r="D2907" s="6" t="s">
        <v>70</v>
      </c>
      <c r="E2907" s="6">
        <v>2019</v>
      </c>
      <c r="F2907" s="6" t="s">
        <v>948</v>
      </c>
      <c r="G2907" s="9">
        <v>3</v>
      </c>
      <c r="H2907" s="9">
        <v>0.4</v>
      </c>
      <c r="I2907" s="9">
        <v>3.4</v>
      </c>
    </row>
    <row r="2908" spans="1:9" x14ac:dyDescent="0.3">
      <c r="A2908" s="6">
        <v>6</v>
      </c>
      <c r="B2908" s="6" t="s">
        <v>975</v>
      </c>
      <c r="C2908" s="6">
        <v>11</v>
      </c>
      <c r="D2908" s="6" t="s">
        <v>966</v>
      </c>
      <c r="E2908" s="6">
        <v>2019</v>
      </c>
      <c r="F2908" s="6" t="s">
        <v>948</v>
      </c>
      <c r="G2908" s="9">
        <v>4.2</v>
      </c>
      <c r="H2908" s="9">
        <v>0.2</v>
      </c>
      <c r="I2908" s="9">
        <v>4.3</v>
      </c>
    </row>
    <row r="2909" spans="1:9" x14ac:dyDescent="0.3">
      <c r="A2909" s="6">
        <v>6</v>
      </c>
      <c r="B2909" s="6" t="s">
        <v>975</v>
      </c>
      <c r="C2909" s="6">
        <v>12</v>
      </c>
      <c r="D2909" s="6" t="s">
        <v>967</v>
      </c>
      <c r="E2909" s="6">
        <v>2019</v>
      </c>
      <c r="F2909" s="6" t="s">
        <v>948</v>
      </c>
      <c r="G2909" s="9">
        <v>2.6</v>
      </c>
      <c r="H2909" s="9">
        <v>0.1</v>
      </c>
      <c r="I2909" s="9">
        <v>2.7</v>
      </c>
    </row>
    <row r="2910" spans="1:9" x14ac:dyDescent="0.3">
      <c r="A2910" s="6">
        <v>6</v>
      </c>
      <c r="B2910" s="6" t="s">
        <v>975</v>
      </c>
      <c r="C2910" s="6">
        <v>13</v>
      </c>
      <c r="D2910" s="6" t="s">
        <v>968</v>
      </c>
      <c r="E2910" s="6">
        <v>2019</v>
      </c>
      <c r="F2910" s="6" t="s">
        <v>948</v>
      </c>
      <c r="G2910" s="9">
        <v>1.4</v>
      </c>
      <c r="H2910" s="9">
        <v>0</v>
      </c>
      <c r="I2910" s="9">
        <v>1.4</v>
      </c>
    </row>
    <row r="2911" spans="1:9" x14ac:dyDescent="0.3">
      <c r="A2911" s="6">
        <v>6</v>
      </c>
      <c r="B2911" s="6" t="s">
        <v>975</v>
      </c>
      <c r="C2911" s="6">
        <v>14</v>
      </c>
      <c r="D2911" s="6" t="s">
        <v>969</v>
      </c>
      <c r="E2911" s="6">
        <v>2019</v>
      </c>
      <c r="F2911" s="6" t="s">
        <v>948</v>
      </c>
      <c r="G2911" s="9"/>
      <c r="H2911" s="9"/>
      <c r="I2911" s="9">
        <v>118.4</v>
      </c>
    </row>
    <row r="2912" spans="1:9" x14ac:dyDescent="0.3">
      <c r="A2912" s="6">
        <v>6</v>
      </c>
      <c r="B2912" s="6" t="s">
        <v>975</v>
      </c>
      <c r="C2912" s="6">
        <v>15</v>
      </c>
      <c r="D2912" s="6" t="s">
        <v>970</v>
      </c>
      <c r="E2912" s="6">
        <v>2019</v>
      </c>
      <c r="F2912" s="6" t="s">
        <v>948</v>
      </c>
      <c r="G2912" s="9"/>
      <c r="H2912" s="9"/>
      <c r="I2912" s="9">
        <v>100</v>
      </c>
    </row>
    <row r="2913" spans="1:9" x14ac:dyDescent="0.3">
      <c r="A2913" s="6">
        <v>6</v>
      </c>
      <c r="B2913" s="6" t="s">
        <v>975</v>
      </c>
      <c r="C2913" s="6">
        <v>16</v>
      </c>
      <c r="D2913" s="6" t="s">
        <v>971</v>
      </c>
      <c r="E2913" s="6">
        <v>2019</v>
      </c>
      <c r="F2913" s="6" t="s">
        <v>948</v>
      </c>
      <c r="G2913" s="9"/>
      <c r="H2913" s="9"/>
      <c r="I2913" s="9">
        <v>3.6</v>
      </c>
    </row>
    <row r="2914" spans="1:9" x14ac:dyDescent="0.3">
      <c r="A2914" s="6">
        <v>6</v>
      </c>
      <c r="B2914" s="6" t="s">
        <v>975</v>
      </c>
      <c r="C2914" s="6">
        <v>1</v>
      </c>
      <c r="D2914" s="6" t="s">
        <v>946</v>
      </c>
      <c r="E2914" s="6">
        <v>2020</v>
      </c>
      <c r="F2914" s="6" t="s">
        <v>948</v>
      </c>
      <c r="G2914" s="9">
        <v>97</v>
      </c>
      <c r="H2914" s="9">
        <v>3</v>
      </c>
      <c r="I2914" s="9">
        <v>100</v>
      </c>
    </row>
    <row r="2915" spans="1:9" x14ac:dyDescent="0.3">
      <c r="A2915" s="6">
        <v>6</v>
      </c>
      <c r="B2915" s="6" t="s">
        <v>975</v>
      </c>
      <c r="C2915" s="6">
        <v>2</v>
      </c>
      <c r="D2915" s="6" t="s">
        <v>951</v>
      </c>
      <c r="E2915" s="6">
        <v>2020</v>
      </c>
      <c r="F2915" s="6" t="s">
        <v>948</v>
      </c>
      <c r="G2915" s="9">
        <v>0.3</v>
      </c>
      <c r="H2915" s="9">
        <v>0.1</v>
      </c>
      <c r="I2915" s="9">
        <v>0.4</v>
      </c>
    </row>
    <row r="2916" spans="1:9" x14ac:dyDescent="0.3">
      <c r="A2916" s="6">
        <v>6</v>
      </c>
      <c r="B2916" s="6" t="s">
        <v>975</v>
      </c>
      <c r="C2916" s="6">
        <v>3</v>
      </c>
      <c r="D2916" s="6" t="s">
        <v>953</v>
      </c>
      <c r="E2916" s="6">
        <v>2020</v>
      </c>
      <c r="F2916" s="6" t="s">
        <v>948</v>
      </c>
      <c r="G2916" s="9">
        <v>1.6</v>
      </c>
      <c r="H2916" s="9">
        <v>0.3</v>
      </c>
      <c r="I2916" s="9">
        <v>1.9</v>
      </c>
    </row>
    <row r="2917" spans="1:9" x14ac:dyDescent="0.3">
      <c r="A2917" s="6">
        <v>6</v>
      </c>
      <c r="B2917" s="6" t="s">
        <v>975</v>
      </c>
      <c r="C2917" s="6">
        <v>4</v>
      </c>
      <c r="D2917" s="6" t="s">
        <v>955</v>
      </c>
      <c r="E2917" s="6">
        <v>2020</v>
      </c>
      <c r="F2917" s="6" t="s">
        <v>948</v>
      </c>
      <c r="G2917" s="9">
        <v>4.4000000000000004</v>
      </c>
      <c r="H2917" s="9">
        <v>0.5</v>
      </c>
      <c r="I2917" s="9">
        <v>4.9000000000000004</v>
      </c>
    </row>
    <row r="2918" spans="1:9" x14ac:dyDescent="0.3">
      <c r="A2918" s="6">
        <v>6</v>
      </c>
      <c r="B2918" s="6" t="s">
        <v>975</v>
      </c>
      <c r="C2918" s="6">
        <v>5</v>
      </c>
      <c r="D2918" s="6" t="s">
        <v>957</v>
      </c>
      <c r="E2918" s="6">
        <v>2020</v>
      </c>
      <c r="F2918" s="6" t="s">
        <v>948</v>
      </c>
      <c r="G2918" s="9">
        <v>1.4</v>
      </c>
      <c r="H2918" s="9">
        <v>0.6</v>
      </c>
      <c r="I2918" s="9">
        <v>2</v>
      </c>
    </row>
    <row r="2919" spans="1:9" x14ac:dyDescent="0.3">
      <c r="A2919" s="6">
        <v>6</v>
      </c>
      <c r="B2919" s="6" t="s">
        <v>975</v>
      </c>
      <c r="C2919" s="6">
        <v>6</v>
      </c>
      <c r="D2919" s="6" t="s">
        <v>80</v>
      </c>
      <c r="E2919" s="6">
        <v>2020</v>
      </c>
      <c r="F2919" s="6" t="s">
        <v>948</v>
      </c>
      <c r="G2919" s="9">
        <v>1.4</v>
      </c>
      <c r="H2919" s="9">
        <v>0</v>
      </c>
      <c r="I2919" s="9">
        <v>1.5</v>
      </c>
    </row>
    <row r="2920" spans="1:9" x14ac:dyDescent="0.3">
      <c r="A2920" s="6">
        <v>6</v>
      </c>
      <c r="B2920" s="6" t="s">
        <v>975</v>
      </c>
      <c r="C2920" s="6">
        <v>7</v>
      </c>
      <c r="D2920" s="6" t="s">
        <v>959</v>
      </c>
      <c r="E2920" s="6">
        <v>2020</v>
      </c>
      <c r="F2920" s="6" t="s">
        <v>948</v>
      </c>
      <c r="G2920" s="9">
        <v>4.9000000000000004</v>
      </c>
      <c r="H2920" s="9">
        <v>-0.1</v>
      </c>
      <c r="I2920" s="9">
        <v>4.8</v>
      </c>
    </row>
    <row r="2921" spans="1:9" x14ac:dyDescent="0.3">
      <c r="A2921" s="6">
        <v>6</v>
      </c>
      <c r="B2921" s="6" t="s">
        <v>975</v>
      </c>
      <c r="C2921" s="6">
        <v>8</v>
      </c>
      <c r="D2921" s="6" t="s">
        <v>960</v>
      </c>
      <c r="E2921" s="6">
        <v>2020</v>
      </c>
      <c r="F2921" s="6" t="s">
        <v>948</v>
      </c>
      <c r="G2921" s="9">
        <v>0.8</v>
      </c>
      <c r="H2921" s="9">
        <v>0</v>
      </c>
      <c r="I2921" s="9">
        <v>0.8</v>
      </c>
    </row>
    <row r="2922" spans="1:9" x14ac:dyDescent="0.3">
      <c r="A2922" s="6">
        <v>6</v>
      </c>
      <c r="B2922" s="6" t="s">
        <v>975</v>
      </c>
      <c r="C2922" s="6">
        <v>9</v>
      </c>
      <c r="D2922" s="6" t="s">
        <v>965</v>
      </c>
      <c r="E2922" s="6">
        <v>2020</v>
      </c>
      <c r="F2922" s="6" t="s">
        <v>948</v>
      </c>
      <c r="G2922" s="9">
        <v>70</v>
      </c>
      <c r="H2922" s="9">
        <v>0.9</v>
      </c>
      <c r="I2922" s="9">
        <v>70.900000000000006</v>
      </c>
    </row>
    <row r="2923" spans="1:9" x14ac:dyDescent="0.3">
      <c r="A2923" s="6">
        <v>6</v>
      </c>
      <c r="B2923" s="6" t="s">
        <v>975</v>
      </c>
      <c r="C2923" s="6">
        <v>10</v>
      </c>
      <c r="D2923" s="6" t="s">
        <v>70</v>
      </c>
      <c r="E2923" s="6">
        <v>2020</v>
      </c>
      <c r="F2923" s="6" t="s">
        <v>948</v>
      </c>
      <c r="G2923" s="9">
        <v>3.1</v>
      </c>
      <c r="H2923" s="9">
        <v>0.3</v>
      </c>
      <c r="I2923" s="9">
        <v>3.4</v>
      </c>
    </row>
    <row r="2924" spans="1:9" x14ac:dyDescent="0.3">
      <c r="A2924" s="6">
        <v>6</v>
      </c>
      <c r="B2924" s="6" t="s">
        <v>975</v>
      </c>
      <c r="C2924" s="6">
        <v>11</v>
      </c>
      <c r="D2924" s="6" t="s">
        <v>966</v>
      </c>
      <c r="E2924" s="6">
        <v>2020</v>
      </c>
      <c r="F2924" s="6" t="s">
        <v>948</v>
      </c>
      <c r="G2924" s="9">
        <v>4.5999999999999996</v>
      </c>
      <c r="H2924" s="9">
        <v>0.2</v>
      </c>
      <c r="I2924" s="9">
        <v>4.8</v>
      </c>
    </row>
    <row r="2925" spans="1:9" x14ac:dyDescent="0.3">
      <c r="A2925" s="6">
        <v>6</v>
      </c>
      <c r="B2925" s="6" t="s">
        <v>975</v>
      </c>
      <c r="C2925" s="6">
        <v>12</v>
      </c>
      <c r="D2925" s="6" t="s">
        <v>967</v>
      </c>
      <c r="E2925" s="6">
        <v>2020</v>
      </c>
      <c r="F2925" s="6" t="s">
        <v>948</v>
      </c>
      <c r="G2925" s="9">
        <v>3</v>
      </c>
      <c r="H2925" s="9">
        <v>0.1</v>
      </c>
      <c r="I2925" s="9">
        <v>3.1</v>
      </c>
    </row>
    <row r="2926" spans="1:9" x14ac:dyDescent="0.3">
      <c r="A2926" s="6">
        <v>6</v>
      </c>
      <c r="B2926" s="6" t="s">
        <v>975</v>
      </c>
      <c r="C2926" s="6">
        <v>13</v>
      </c>
      <c r="D2926" s="6" t="s">
        <v>968</v>
      </c>
      <c r="E2926" s="6">
        <v>2020</v>
      </c>
      <c r="F2926" s="6" t="s">
        <v>948</v>
      </c>
      <c r="G2926" s="9">
        <v>1.5</v>
      </c>
      <c r="H2926" s="9">
        <v>0</v>
      </c>
      <c r="I2926" s="9">
        <v>1.5</v>
      </c>
    </row>
    <row r="2927" spans="1:9" x14ac:dyDescent="0.3">
      <c r="A2927" s="6">
        <v>6</v>
      </c>
      <c r="B2927" s="6" t="s">
        <v>975</v>
      </c>
      <c r="C2927" s="6">
        <v>14</v>
      </c>
      <c r="D2927" s="6" t="s">
        <v>969</v>
      </c>
      <c r="E2927" s="6">
        <v>2020</v>
      </c>
      <c r="F2927" s="6" t="s">
        <v>948</v>
      </c>
      <c r="G2927" s="9"/>
      <c r="H2927" s="9"/>
      <c r="I2927" s="9">
        <v>118.4</v>
      </c>
    </row>
    <row r="2928" spans="1:9" x14ac:dyDescent="0.3">
      <c r="A2928" s="6">
        <v>6</v>
      </c>
      <c r="B2928" s="6" t="s">
        <v>975</v>
      </c>
      <c r="C2928" s="6">
        <v>15</v>
      </c>
      <c r="D2928" s="6" t="s">
        <v>970</v>
      </c>
      <c r="E2928" s="6">
        <v>2020</v>
      </c>
      <c r="F2928" s="6" t="s">
        <v>948</v>
      </c>
      <c r="G2928" s="9"/>
      <c r="H2928" s="9"/>
      <c r="I2928" s="9">
        <v>100</v>
      </c>
    </row>
    <row r="2929" spans="1:9" x14ac:dyDescent="0.3">
      <c r="A2929" s="6">
        <v>6</v>
      </c>
      <c r="B2929" s="6" t="s">
        <v>975</v>
      </c>
      <c r="C2929" s="6">
        <v>16</v>
      </c>
      <c r="D2929" s="6" t="s">
        <v>971</v>
      </c>
      <c r="E2929" s="6">
        <v>2020</v>
      </c>
      <c r="F2929" s="6" t="s">
        <v>948</v>
      </c>
      <c r="G2929" s="9"/>
      <c r="H2929" s="9"/>
      <c r="I2929" s="9">
        <v>3.6</v>
      </c>
    </row>
    <row r="2930" spans="1:9" x14ac:dyDescent="0.3">
      <c r="A2930" s="6">
        <v>6</v>
      </c>
      <c r="B2930" s="6" t="s">
        <v>975</v>
      </c>
      <c r="C2930" s="6">
        <v>1</v>
      </c>
      <c r="D2930" s="6" t="s">
        <v>946</v>
      </c>
      <c r="E2930" s="6">
        <v>2021</v>
      </c>
      <c r="F2930" s="6" t="s">
        <v>948</v>
      </c>
      <c r="G2930" s="9">
        <v>96.9</v>
      </c>
      <c r="H2930" s="9">
        <v>3.1</v>
      </c>
      <c r="I2930" s="9">
        <v>100</v>
      </c>
    </row>
    <row r="2931" spans="1:9" x14ac:dyDescent="0.3">
      <c r="A2931" s="6">
        <v>6</v>
      </c>
      <c r="B2931" s="6" t="s">
        <v>975</v>
      </c>
      <c r="C2931" s="6">
        <v>2</v>
      </c>
      <c r="D2931" s="6" t="s">
        <v>951</v>
      </c>
      <c r="E2931" s="6">
        <v>2021</v>
      </c>
      <c r="F2931" s="6" t="s">
        <v>948</v>
      </c>
      <c r="G2931" s="9">
        <v>0.2</v>
      </c>
      <c r="H2931" s="9">
        <v>0.1</v>
      </c>
      <c r="I2931" s="9">
        <v>0.3</v>
      </c>
    </row>
    <row r="2932" spans="1:9" x14ac:dyDescent="0.3">
      <c r="A2932" s="6">
        <v>6</v>
      </c>
      <c r="B2932" s="6" t="s">
        <v>975</v>
      </c>
      <c r="C2932" s="6">
        <v>3</v>
      </c>
      <c r="D2932" s="6" t="s">
        <v>953</v>
      </c>
      <c r="E2932" s="6">
        <v>2021</v>
      </c>
      <c r="F2932" s="6" t="s">
        <v>948</v>
      </c>
      <c r="G2932" s="9">
        <v>1.8</v>
      </c>
      <c r="H2932" s="9">
        <v>0.3</v>
      </c>
      <c r="I2932" s="9">
        <v>2</v>
      </c>
    </row>
    <row r="2933" spans="1:9" x14ac:dyDescent="0.3">
      <c r="A2933" s="6">
        <v>6</v>
      </c>
      <c r="B2933" s="6" t="s">
        <v>975</v>
      </c>
      <c r="C2933" s="6">
        <v>4</v>
      </c>
      <c r="D2933" s="6" t="s">
        <v>955</v>
      </c>
      <c r="E2933" s="6">
        <v>2021</v>
      </c>
      <c r="F2933" s="6" t="s">
        <v>948</v>
      </c>
      <c r="G2933" s="9">
        <v>3.6</v>
      </c>
      <c r="H2933" s="9">
        <v>0.4</v>
      </c>
      <c r="I2933" s="9">
        <v>3.9</v>
      </c>
    </row>
    <row r="2934" spans="1:9" x14ac:dyDescent="0.3">
      <c r="A2934" s="6">
        <v>6</v>
      </c>
      <c r="B2934" s="6" t="s">
        <v>975</v>
      </c>
      <c r="C2934" s="6">
        <v>5</v>
      </c>
      <c r="D2934" s="6" t="s">
        <v>957</v>
      </c>
      <c r="E2934" s="6">
        <v>2021</v>
      </c>
      <c r="F2934" s="6" t="s">
        <v>948</v>
      </c>
      <c r="G2934" s="9">
        <v>1.3</v>
      </c>
      <c r="H2934" s="9">
        <v>0.7</v>
      </c>
      <c r="I2934" s="9">
        <v>1.9</v>
      </c>
    </row>
    <row r="2935" spans="1:9" x14ac:dyDescent="0.3">
      <c r="A2935" s="6">
        <v>6</v>
      </c>
      <c r="B2935" s="6" t="s">
        <v>975</v>
      </c>
      <c r="C2935" s="6">
        <v>6</v>
      </c>
      <c r="D2935" s="6" t="s">
        <v>80</v>
      </c>
      <c r="E2935" s="6">
        <v>2021</v>
      </c>
      <c r="F2935" s="6" t="s">
        <v>948</v>
      </c>
      <c r="G2935" s="9">
        <v>1.3</v>
      </c>
      <c r="H2935" s="9">
        <v>0</v>
      </c>
      <c r="I2935" s="9">
        <v>1.4</v>
      </c>
    </row>
    <row r="2936" spans="1:9" x14ac:dyDescent="0.3">
      <c r="A2936" s="6">
        <v>6</v>
      </c>
      <c r="B2936" s="6" t="s">
        <v>975</v>
      </c>
      <c r="C2936" s="6">
        <v>7</v>
      </c>
      <c r="D2936" s="6" t="s">
        <v>959</v>
      </c>
      <c r="E2936" s="6">
        <v>2021</v>
      </c>
      <c r="F2936" s="6" t="s">
        <v>948</v>
      </c>
      <c r="G2936" s="9">
        <v>4.7</v>
      </c>
      <c r="H2936" s="9">
        <v>-0.1</v>
      </c>
      <c r="I2936" s="9">
        <v>4.5999999999999996</v>
      </c>
    </row>
    <row r="2937" spans="1:9" x14ac:dyDescent="0.3">
      <c r="A2937" s="6">
        <v>6</v>
      </c>
      <c r="B2937" s="6" t="s">
        <v>975</v>
      </c>
      <c r="C2937" s="6">
        <v>8</v>
      </c>
      <c r="D2937" s="6" t="s">
        <v>960</v>
      </c>
      <c r="E2937" s="6">
        <v>2021</v>
      </c>
      <c r="F2937" s="6" t="s">
        <v>948</v>
      </c>
      <c r="G2937" s="9">
        <v>0.7</v>
      </c>
      <c r="H2937" s="9">
        <v>0</v>
      </c>
      <c r="I2937" s="9">
        <v>0.7</v>
      </c>
    </row>
    <row r="2938" spans="1:9" x14ac:dyDescent="0.3">
      <c r="A2938" s="6">
        <v>6</v>
      </c>
      <c r="B2938" s="6" t="s">
        <v>975</v>
      </c>
      <c r="C2938" s="6">
        <v>9</v>
      </c>
      <c r="D2938" s="6" t="s">
        <v>965</v>
      </c>
      <c r="E2938" s="6">
        <v>2021</v>
      </c>
      <c r="F2938" s="6" t="s">
        <v>948</v>
      </c>
      <c r="G2938" s="9">
        <v>71.5</v>
      </c>
      <c r="H2938" s="9">
        <v>1</v>
      </c>
      <c r="I2938" s="9">
        <v>72.5</v>
      </c>
    </row>
    <row r="2939" spans="1:9" x14ac:dyDescent="0.3">
      <c r="A2939" s="6">
        <v>6</v>
      </c>
      <c r="B2939" s="6" t="s">
        <v>975</v>
      </c>
      <c r="C2939" s="6">
        <v>10</v>
      </c>
      <c r="D2939" s="6" t="s">
        <v>70</v>
      </c>
      <c r="E2939" s="6">
        <v>2021</v>
      </c>
      <c r="F2939" s="6" t="s">
        <v>948</v>
      </c>
      <c r="G2939" s="9">
        <v>3</v>
      </c>
      <c r="H2939" s="9">
        <v>0.4</v>
      </c>
      <c r="I2939" s="9">
        <v>3.4</v>
      </c>
    </row>
    <row r="2940" spans="1:9" x14ac:dyDescent="0.3">
      <c r="A2940" s="6">
        <v>6</v>
      </c>
      <c r="B2940" s="6" t="s">
        <v>975</v>
      </c>
      <c r="C2940" s="6">
        <v>11</v>
      </c>
      <c r="D2940" s="6" t="s">
        <v>966</v>
      </c>
      <c r="E2940" s="6">
        <v>2021</v>
      </c>
      <c r="F2940" s="6" t="s">
        <v>948</v>
      </c>
      <c r="G2940" s="9">
        <v>4.5999999999999996</v>
      </c>
      <c r="H2940" s="9">
        <v>0.2</v>
      </c>
      <c r="I2940" s="9">
        <v>4.8</v>
      </c>
    </row>
    <row r="2941" spans="1:9" x14ac:dyDescent="0.3">
      <c r="A2941" s="6">
        <v>6</v>
      </c>
      <c r="B2941" s="6" t="s">
        <v>975</v>
      </c>
      <c r="C2941" s="6">
        <v>12</v>
      </c>
      <c r="D2941" s="6" t="s">
        <v>967</v>
      </c>
      <c r="E2941" s="6">
        <v>2021</v>
      </c>
      <c r="F2941" s="6" t="s">
        <v>948</v>
      </c>
      <c r="G2941" s="9">
        <v>3</v>
      </c>
      <c r="H2941" s="9">
        <v>0.1</v>
      </c>
      <c r="I2941" s="9">
        <v>3.2</v>
      </c>
    </row>
    <row r="2942" spans="1:9" x14ac:dyDescent="0.3">
      <c r="A2942" s="6">
        <v>6</v>
      </c>
      <c r="B2942" s="6" t="s">
        <v>975</v>
      </c>
      <c r="C2942" s="6">
        <v>13</v>
      </c>
      <c r="D2942" s="6" t="s">
        <v>968</v>
      </c>
      <c r="E2942" s="6">
        <v>2021</v>
      </c>
      <c r="F2942" s="6" t="s">
        <v>948</v>
      </c>
      <c r="G2942" s="9">
        <v>1.4</v>
      </c>
      <c r="H2942" s="9">
        <v>0</v>
      </c>
      <c r="I2942" s="9">
        <v>1.4</v>
      </c>
    </row>
    <row r="2943" spans="1:9" x14ac:dyDescent="0.3">
      <c r="A2943" s="6">
        <v>6</v>
      </c>
      <c r="B2943" s="6" t="s">
        <v>975</v>
      </c>
      <c r="C2943" s="6">
        <v>14</v>
      </c>
      <c r="D2943" s="6" t="s">
        <v>969</v>
      </c>
      <c r="E2943" s="6">
        <v>2021</v>
      </c>
      <c r="F2943" s="6" t="s">
        <v>948</v>
      </c>
      <c r="G2943" s="9"/>
      <c r="H2943" s="9"/>
      <c r="I2943" s="9">
        <v>118.4</v>
      </c>
    </row>
    <row r="2944" spans="1:9" x14ac:dyDescent="0.3">
      <c r="A2944" s="6">
        <v>6</v>
      </c>
      <c r="B2944" s="6" t="s">
        <v>975</v>
      </c>
      <c r="C2944" s="6">
        <v>15</v>
      </c>
      <c r="D2944" s="6" t="s">
        <v>970</v>
      </c>
      <c r="E2944" s="6">
        <v>2021</v>
      </c>
      <c r="F2944" s="6" t="s">
        <v>948</v>
      </c>
      <c r="G2944" s="9"/>
      <c r="H2944" s="9"/>
      <c r="I2944" s="9">
        <v>100</v>
      </c>
    </row>
    <row r="2945" spans="1:9" x14ac:dyDescent="0.3">
      <c r="A2945" s="6">
        <v>6</v>
      </c>
      <c r="B2945" s="6" t="s">
        <v>975</v>
      </c>
      <c r="C2945" s="6">
        <v>16</v>
      </c>
      <c r="D2945" s="6" t="s">
        <v>971</v>
      </c>
      <c r="E2945" s="6">
        <v>2021</v>
      </c>
      <c r="F2945" s="6" t="s">
        <v>948</v>
      </c>
      <c r="G2945" s="9"/>
      <c r="H2945" s="9"/>
      <c r="I2945" s="9">
        <v>3.4</v>
      </c>
    </row>
    <row r="2946" spans="1:9" x14ac:dyDescent="0.3">
      <c r="A2946" s="6">
        <v>6</v>
      </c>
      <c r="B2946" s="6" t="s">
        <v>975</v>
      </c>
      <c r="C2946" s="6">
        <v>1</v>
      </c>
      <c r="D2946" s="6" t="s">
        <v>946</v>
      </c>
      <c r="E2946" s="6">
        <v>2022</v>
      </c>
      <c r="F2946" s="6" t="s">
        <v>948</v>
      </c>
      <c r="G2946" s="9">
        <v>96.9</v>
      </c>
      <c r="H2946" s="9">
        <v>3.1</v>
      </c>
      <c r="I2946" s="9">
        <v>100</v>
      </c>
    </row>
    <row r="2947" spans="1:9" x14ac:dyDescent="0.3">
      <c r="A2947" s="6">
        <v>6</v>
      </c>
      <c r="B2947" s="6" t="s">
        <v>975</v>
      </c>
      <c r="C2947" s="6">
        <v>2</v>
      </c>
      <c r="D2947" s="6" t="s">
        <v>951</v>
      </c>
      <c r="E2947" s="6">
        <v>2022</v>
      </c>
      <c r="F2947" s="6" t="s">
        <v>948</v>
      </c>
      <c r="G2947" s="9">
        <v>0.2</v>
      </c>
      <c r="H2947" s="9">
        <v>0.1</v>
      </c>
      <c r="I2947" s="9">
        <v>0.3</v>
      </c>
    </row>
    <row r="2948" spans="1:9" x14ac:dyDescent="0.3">
      <c r="A2948" s="6">
        <v>6</v>
      </c>
      <c r="B2948" s="6" t="s">
        <v>975</v>
      </c>
      <c r="C2948" s="6">
        <v>3</v>
      </c>
      <c r="D2948" s="6" t="s">
        <v>953</v>
      </c>
      <c r="E2948" s="6">
        <v>2022</v>
      </c>
      <c r="F2948" s="6" t="s">
        <v>948</v>
      </c>
      <c r="G2948" s="9">
        <v>1.9</v>
      </c>
      <c r="H2948" s="9">
        <v>0.3</v>
      </c>
      <c r="I2948" s="9">
        <v>2.2000000000000002</v>
      </c>
    </row>
    <row r="2949" spans="1:9" x14ac:dyDescent="0.3">
      <c r="A2949" s="6">
        <v>6</v>
      </c>
      <c r="B2949" s="6" t="s">
        <v>975</v>
      </c>
      <c r="C2949" s="6">
        <v>4</v>
      </c>
      <c r="D2949" s="6" t="s">
        <v>955</v>
      </c>
      <c r="E2949" s="6">
        <v>2022</v>
      </c>
      <c r="F2949" s="6" t="s">
        <v>948</v>
      </c>
      <c r="G2949" s="9">
        <v>3.4</v>
      </c>
      <c r="H2949" s="9">
        <v>0.4</v>
      </c>
      <c r="I2949" s="9">
        <v>3.8</v>
      </c>
    </row>
    <row r="2950" spans="1:9" x14ac:dyDescent="0.3">
      <c r="A2950" s="6">
        <v>6</v>
      </c>
      <c r="B2950" s="6" t="s">
        <v>975</v>
      </c>
      <c r="C2950" s="6">
        <v>5</v>
      </c>
      <c r="D2950" s="6" t="s">
        <v>957</v>
      </c>
      <c r="E2950" s="6">
        <v>2022</v>
      </c>
      <c r="F2950" s="6" t="s">
        <v>948</v>
      </c>
      <c r="G2950" s="9">
        <v>1.2</v>
      </c>
      <c r="H2950" s="9">
        <v>0.7</v>
      </c>
      <c r="I2950" s="9">
        <v>1.9</v>
      </c>
    </row>
    <row r="2951" spans="1:9" x14ac:dyDescent="0.3">
      <c r="A2951" s="6">
        <v>6</v>
      </c>
      <c r="B2951" s="6" t="s">
        <v>975</v>
      </c>
      <c r="C2951" s="6">
        <v>6</v>
      </c>
      <c r="D2951" s="6" t="s">
        <v>80</v>
      </c>
      <c r="E2951" s="6">
        <v>2022</v>
      </c>
      <c r="F2951" s="6" t="s">
        <v>948</v>
      </c>
      <c r="G2951" s="9">
        <v>1.3</v>
      </c>
      <c r="H2951" s="9">
        <v>0</v>
      </c>
      <c r="I2951" s="9">
        <v>1.3</v>
      </c>
    </row>
    <row r="2952" spans="1:9" x14ac:dyDescent="0.3">
      <c r="A2952" s="6">
        <v>6</v>
      </c>
      <c r="B2952" s="6" t="s">
        <v>975</v>
      </c>
      <c r="C2952" s="6">
        <v>7</v>
      </c>
      <c r="D2952" s="6" t="s">
        <v>959</v>
      </c>
      <c r="E2952" s="6">
        <v>2022</v>
      </c>
      <c r="F2952" s="6" t="s">
        <v>948</v>
      </c>
      <c r="G2952" s="9">
        <v>4.5</v>
      </c>
      <c r="H2952" s="9">
        <v>-0.1</v>
      </c>
      <c r="I2952" s="9">
        <v>4.4000000000000004</v>
      </c>
    </row>
    <row r="2953" spans="1:9" x14ac:dyDescent="0.3">
      <c r="A2953" s="6">
        <v>6</v>
      </c>
      <c r="B2953" s="6" t="s">
        <v>975</v>
      </c>
      <c r="C2953" s="6">
        <v>8</v>
      </c>
      <c r="D2953" s="6" t="s">
        <v>960</v>
      </c>
      <c r="E2953" s="6">
        <v>2022</v>
      </c>
      <c r="F2953" s="6" t="s">
        <v>948</v>
      </c>
      <c r="G2953" s="9">
        <v>0.7</v>
      </c>
      <c r="H2953" s="9">
        <v>0</v>
      </c>
      <c r="I2953" s="9">
        <v>0.7</v>
      </c>
    </row>
    <row r="2954" spans="1:9" x14ac:dyDescent="0.3">
      <c r="A2954" s="6">
        <v>6</v>
      </c>
      <c r="B2954" s="6" t="s">
        <v>975</v>
      </c>
      <c r="C2954" s="6">
        <v>9</v>
      </c>
      <c r="D2954" s="6" t="s">
        <v>965</v>
      </c>
      <c r="E2954" s="6">
        <v>2022</v>
      </c>
      <c r="F2954" s="6" t="s">
        <v>948</v>
      </c>
      <c r="G2954" s="9">
        <v>72</v>
      </c>
      <c r="H2954" s="9">
        <v>1</v>
      </c>
      <c r="I2954" s="9">
        <v>73</v>
      </c>
    </row>
    <row r="2955" spans="1:9" x14ac:dyDescent="0.3">
      <c r="A2955" s="6">
        <v>6</v>
      </c>
      <c r="B2955" s="6" t="s">
        <v>975</v>
      </c>
      <c r="C2955" s="6">
        <v>10</v>
      </c>
      <c r="D2955" s="6" t="s">
        <v>70</v>
      </c>
      <c r="E2955" s="6">
        <v>2022</v>
      </c>
      <c r="F2955" s="6" t="s">
        <v>948</v>
      </c>
      <c r="G2955" s="9">
        <v>3</v>
      </c>
      <c r="H2955" s="9">
        <v>0.4</v>
      </c>
      <c r="I2955" s="9">
        <v>3.3</v>
      </c>
    </row>
    <row r="2956" spans="1:9" x14ac:dyDescent="0.3">
      <c r="A2956" s="6">
        <v>6</v>
      </c>
      <c r="B2956" s="6" t="s">
        <v>975</v>
      </c>
      <c r="C2956" s="6">
        <v>11</v>
      </c>
      <c r="D2956" s="6" t="s">
        <v>966</v>
      </c>
      <c r="E2956" s="6">
        <v>2022</v>
      </c>
      <c r="F2956" s="6" t="s">
        <v>948</v>
      </c>
      <c r="G2956" s="9">
        <v>4.4000000000000004</v>
      </c>
      <c r="H2956" s="9">
        <v>0.2</v>
      </c>
      <c r="I2956" s="9">
        <v>4.5999999999999996</v>
      </c>
    </row>
    <row r="2957" spans="1:9" x14ac:dyDescent="0.3">
      <c r="A2957" s="6">
        <v>6</v>
      </c>
      <c r="B2957" s="6" t="s">
        <v>975</v>
      </c>
      <c r="C2957" s="6">
        <v>12</v>
      </c>
      <c r="D2957" s="6" t="s">
        <v>967</v>
      </c>
      <c r="E2957" s="6">
        <v>2022</v>
      </c>
      <c r="F2957" s="6" t="s">
        <v>948</v>
      </c>
      <c r="G2957" s="9">
        <v>3</v>
      </c>
      <c r="H2957" s="9">
        <v>0.1</v>
      </c>
      <c r="I2957" s="9">
        <v>3.1</v>
      </c>
    </row>
    <row r="2958" spans="1:9" x14ac:dyDescent="0.3">
      <c r="A2958" s="6">
        <v>6</v>
      </c>
      <c r="B2958" s="6" t="s">
        <v>975</v>
      </c>
      <c r="C2958" s="6">
        <v>13</v>
      </c>
      <c r="D2958" s="6" t="s">
        <v>968</v>
      </c>
      <c r="E2958" s="6">
        <v>2022</v>
      </c>
      <c r="F2958" s="6" t="s">
        <v>948</v>
      </c>
      <c r="G2958" s="9">
        <v>1.4</v>
      </c>
      <c r="H2958" s="9">
        <v>0</v>
      </c>
      <c r="I2958" s="9">
        <v>1.4</v>
      </c>
    </row>
    <row r="2959" spans="1:9" x14ac:dyDescent="0.3">
      <c r="A2959" s="6">
        <v>6</v>
      </c>
      <c r="B2959" s="6" t="s">
        <v>975</v>
      </c>
      <c r="C2959" s="6">
        <v>14</v>
      </c>
      <c r="D2959" s="6" t="s">
        <v>969</v>
      </c>
      <c r="E2959" s="6">
        <v>2022</v>
      </c>
      <c r="F2959" s="6" t="s">
        <v>948</v>
      </c>
      <c r="G2959" s="9"/>
      <c r="H2959" s="9"/>
      <c r="I2959" s="9">
        <v>118.5</v>
      </c>
    </row>
    <row r="2960" spans="1:9" x14ac:dyDescent="0.3">
      <c r="A2960" s="6">
        <v>6</v>
      </c>
      <c r="B2960" s="6" t="s">
        <v>975</v>
      </c>
      <c r="C2960" s="6">
        <v>15</v>
      </c>
      <c r="D2960" s="6" t="s">
        <v>970</v>
      </c>
      <c r="E2960" s="6">
        <v>2022</v>
      </c>
      <c r="F2960" s="6" t="s">
        <v>948</v>
      </c>
      <c r="G2960" s="9"/>
      <c r="H2960" s="9"/>
      <c r="I2960" s="9">
        <v>100</v>
      </c>
    </row>
    <row r="2961" spans="1:9" x14ac:dyDescent="0.3">
      <c r="A2961" s="6">
        <v>6</v>
      </c>
      <c r="B2961" s="6" t="s">
        <v>975</v>
      </c>
      <c r="C2961" s="6">
        <v>16</v>
      </c>
      <c r="D2961" s="6" t="s">
        <v>971</v>
      </c>
      <c r="E2961" s="6">
        <v>2022</v>
      </c>
      <c r="F2961" s="6" t="s">
        <v>948</v>
      </c>
      <c r="G2961" s="9"/>
      <c r="H2961" s="9"/>
      <c r="I2961" s="9">
        <v>3.4</v>
      </c>
    </row>
    <row r="2962" spans="1:9" x14ac:dyDescent="0.3">
      <c r="A2962" s="6">
        <v>6</v>
      </c>
      <c r="B2962" s="6" t="s">
        <v>975</v>
      </c>
      <c r="C2962" s="6">
        <v>1</v>
      </c>
      <c r="D2962" s="6" t="s">
        <v>946</v>
      </c>
      <c r="E2962" s="6">
        <v>2023</v>
      </c>
      <c r="F2962" s="6" t="s">
        <v>948</v>
      </c>
      <c r="G2962" s="9">
        <v>97.2</v>
      </c>
      <c r="H2962" s="9">
        <v>2.8</v>
      </c>
      <c r="I2962" s="9">
        <v>100</v>
      </c>
    </row>
    <row r="2963" spans="1:9" x14ac:dyDescent="0.3">
      <c r="A2963" s="6">
        <v>6</v>
      </c>
      <c r="B2963" s="6" t="s">
        <v>975</v>
      </c>
      <c r="C2963" s="6">
        <v>2</v>
      </c>
      <c r="D2963" s="6" t="s">
        <v>951</v>
      </c>
      <c r="E2963" s="6">
        <v>2023</v>
      </c>
      <c r="F2963" s="6" t="s">
        <v>948</v>
      </c>
      <c r="G2963" s="9">
        <v>0.2</v>
      </c>
      <c r="H2963" s="9">
        <v>0.1</v>
      </c>
      <c r="I2963" s="9">
        <v>0.3</v>
      </c>
    </row>
    <row r="2964" spans="1:9" x14ac:dyDescent="0.3">
      <c r="A2964" s="6">
        <v>6</v>
      </c>
      <c r="B2964" s="6" t="s">
        <v>975</v>
      </c>
      <c r="C2964" s="6">
        <v>3</v>
      </c>
      <c r="D2964" s="6" t="s">
        <v>953</v>
      </c>
      <c r="E2964" s="6">
        <v>2023</v>
      </c>
      <c r="F2964" s="6" t="s">
        <v>948</v>
      </c>
      <c r="G2964" s="9">
        <v>1.9</v>
      </c>
      <c r="H2964" s="9">
        <v>0.2</v>
      </c>
      <c r="I2964" s="9">
        <v>2.1</v>
      </c>
    </row>
    <row r="2965" spans="1:9" x14ac:dyDescent="0.3">
      <c r="A2965" s="6">
        <v>6</v>
      </c>
      <c r="B2965" s="6" t="s">
        <v>975</v>
      </c>
      <c r="C2965" s="6">
        <v>4</v>
      </c>
      <c r="D2965" s="6" t="s">
        <v>955</v>
      </c>
      <c r="E2965" s="6">
        <v>2023</v>
      </c>
      <c r="F2965" s="6" t="s">
        <v>948</v>
      </c>
      <c r="G2965" s="9">
        <v>3.5</v>
      </c>
      <c r="H2965" s="9">
        <v>0.4</v>
      </c>
      <c r="I2965" s="9">
        <v>3.9</v>
      </c>
    </row>
    <row r="2966" spans="1:9" x14ac:dyDescent="0.3">
      <c r="A2966" s="6">
        <v>6</v>
      </c>
      <c r="B2966" s="6" t="s">
        <v>975</v>
      </c>
      <c r="C2966" s="6">
        <v>5</v>
      </c>
      <c r="D2966" s="6" t="s">
        <v>957</v>
      </c>
      <c r="E2966" s="6">
        <v>2023</v>
      </c>
      <c r="F2966" s="6" t="s">
        <v>948</v>
      </c>
      <c r="G2966" s="9">
        <v>1.1000000000000001</v>
      </c>
      <c r="H2966" s="9">
        <v>0.6</v>
      </c>
      <c r="I2966" s="9">
        <v>1.8</v>
      </c>
    </row>
    <row r="2967" spans="1:9" x14ac:dyDescent="0.3">
      <c r="A2967" s="6">
        <v>6</v>
      </c>
      <c r="B2967" s="6" t="s">
        <v>975</v>
      </c>
      <c r="C2967" s="6">
        <v>6</v>
      </c>
      <c r="D2967" s="6" t="s">
        <v>80</v>
      </c>
      <c r="E2967" s="6">
        <v>2023</v>
      </c>
      <c r="F2967" s="6" t="s">
        <v>948</v>
      </c>
      <c r="G2967" s="9">
        <v>1.2</v>
      </c>
      <c r="H2967" s="9">
        <v>0</v>
      </c>
      <c r="I2967" s="9">
        <v>1.2</v>
      </c>
    </row>
    <row r="2968" spans="1:9" x14ac:dyDescent="0.3">
      <c r="A2968" s="6">
        <v>6</v>
      </c>
      <c r="B2968" s="6" t="s">
        <v>975</v>
      </c>
      <c r="C2968" s="6">
        <v>7</v>
      </c>
      <c r="D2968" s="6" t="s">
        <v>959</v>
      </c>
      <c r="E2968" s="6">
        <v>2023</v>
      </c>
      <c r="F2968" s="6" t="s">
        <v>948</v>
      </c>
      <c r="G2968" s="9">
        <v>4.0999999999999996</v>
      </c>
      <c r="H2968" s="9">
        <v>-0.1</v>
      </c>
      <c r="I2968" s="9">
        <v>4</v>
      </c>
    </row>
    <row r="2969" spans="1:9" x14ac:dyDescent="0.3">
      <c r="A2969" s="6">
        <v>6</v>
      </c>
      <c r="B2969" s="6" t="s">
        <v>975</v>
      </c>
      <c r="C2969" s="6">
        <v>8</v>
      </c>
      <c r="D2969" s="6" t="s">
        <v>960</v>
      </c>
      <c r="E2969" s="6">
        <v>2023</v>
      </c>
      <c r="F2969" s="6" t="s">
        <v>948</v>
      </c>
      <c r="G2969" s="9">
        <v>0.7</v>
      </c>
      <c r="H2969" s="9">
        <v>0</v>
      </c>
      <c r="I2969" s="9">
        <v>0.7</v>
      </c>
    </row>
    <row r="2970" spans="1:9" x14ac:dyDescent="0.3">
      <c r="A2970" s="6">
        <v>6</v>
      </c>
      <c r="B2970" s="6" t="s">
        <v>975</v>
      </c>
      <c r="C2970" s="6">
        <v>9</v>
      </c>
      <c r="D2970" s="6" t="s">
        <v>965</v>
      </c>
      <c r="E2970" s="6">
        <v>2023</v>
      </c>
      <c r="F2970" s="6" t="s">
        <v>948</v>
      </c>
      <c r="G2970" s="9">
        <v>72.099999999999994</v>
      </c>
      <c r="H2970" s="9">
        <v>0.9</v>
      </c>
      <c r="I2970" s="9">
        <v>73.099999999999994</v>
      </c>
    </row>
    <row r="2971" spans="1:9" x14ac:dyDescent="0.3">
      <c r="A2971" s="6">
        <v>6</v>
      </c>
      <c r="B2971" s="6" t="s">
        <v>975</v>
      </c>
      <c r="C2971" s="6">
        <v>10</v>
      </c>
      <c r="D2971" s="6" t="s">
        <v>70</v>
      </c>
      <c r="E2971" s="6">
        <v>2023</v>
      </c>
      <c r="F2971" s="6" t="s">
        <v>948</v>
      </c>
      <c r="G2971" s="9">
        <v>2.9</v>
      </c>
      <c r="H2971" s="9">
        <v>0.3</v>
      </c>
      <c r="I2971" s="9">
        <v>3.3</v>
      </c>
    </row>
    <row r="2972" spans="1:9" x14ac:dyDescent="0.3">
      <c r="A2972" s="6">
        <v>6</v>
      </c>
      <c r="B2972" s="6" t="s">
        <v>975</v>
      </c>
      <c r="C2972" s="6">
        <v>11</v>
      </c>
      <c r="D2972" s="6" t="s">
        <v>966</v>
      </c>
      <c r="E2972" s="6">
        <v>2023</v>
      </c>
      <c r="F2972" s="6" t="s">
        <v>948</v>
      </c>
      <c r="G2972" s="9">
        <v>5</v>
      </c>
      <c r="H2972" s="9">
        <v>0.2</v>
      </c>
      <c r="I2972" s="9">
        <v>5.2</v>
      </c>
    </row>
    <row r="2973" spans="1:9" x14ac:dyDescent="0.3">
      <c r="A2973" s="6">
        <v>6</v>
      </c>
      <c r="B2973" s="6" t="s">
        <v>975</v>
      </c>
      <c r="C2973" s="6">
        <v>12</v>
      </c>
      <c r="D2973" s="6" t="s">
        <v>967</v>
      </c>
      <c r="E2973" s="6">
        <v>2023</v>
      </c>
      <c r="F2973" s="6" t="s">
        <v>948</v>
      </c>
      <c r="G2973" s="9">
        <v>3</v>
      </c>
      <c r="H2973" s="9">
        <v>0.1</v>
      </c>
      <c r="I2973" s="9">
        <v>3.1</v>
      </c>
    </row>
    <row r="2974" spans="1:9" x14ac:dyDescent="0.3">
      <c r="A2974" s="6">
        <v>6</v>
      </c>
      <c r="B2974" s="6" t="s">
        <v>975</v>
      </c>
      <c r="C2974" s="6">
        <v>13</v>
      </c>
      <c r="D2974" s="6" t="s">
        <v>968</v>
      </c>
      <c r="E2974" s="6">
        <v>2023</v>
      </c>
      <c r="F2974" s="6" t="s">
        <v>948</v>
      </c>
      <c r="G2974" s="9">
        <v>1.4</v>
      </c>
      <c r="H2974" s="9">
        <v>0</v>
      </c>
      <c r="I2974" s="9">
        <v>1.4</v>
      </c>
    </row>
    <row r="2975" spans="1:9" x14ac:dyDescent="0.3">
      <c r="A2975" s="6">
        <v>6</v>
      </c>
      <c r="B2975" s="6" t="s">
        <v>975</v>
      </c>
      <c r="C2975" s="6">
        <v>14</v>
      </c>
      <c r="D2975" s="6" t="s">
        <v>969</v>
      </c>
      <c r="E2975" s="6">
        <v>2023</v>
      </c>
      <c r="F2975" s="6" t="s">
        <v>948</v>
      </c>
      <c r="G2975" s="9"/>
      <c r="H2975" s="9"/>
      <c r="I2975" s="9">
        <v>118.3</v>
      </c>
    </row>
    <row r="2976" spans="1:9" x14ac:dyDescent="0.3">
      <c r="A2976" s="6">
        <v>6</v>
      </c>
      <c r="B2976" s="6" t="s">
        <v>975</v>
      </c>
      <c r="C2976" s="6">
        <v>15</v>
      </c>
      <c r="D2976" s="6" t="s">
        <v>970</v>
      </c>
      <c r="E2976" s="6">
        <v>2023</v>
      </c>
      <c r="F2976" s="6" t="s">
        <v>948</v>
      </c>
      <c r="G2976" s="9"/>
      <c r="H2976" s="9"/>
      <c r="I2976" s="9">
        <v>100</v>
      </c>
    </row>
    <row r="2977" spans="1:9" x14ac:dyDescent="0.3">
      <c r="A2977" s="6">
        <v>6</v>
      </c>
      <c r="B2977" s="6" t="s">
        <v>975</v>
      </c>
      <c r="C2977" s="6">
        <v>16</v>
      </c>
      <c r="D2977" s="6" t="s">
        <v>971</v>
      </c>
      <c r="E2977" s="6">
        <v>2023</v>
      </c>
      <c r="F2977" s="6" t="s">
        <v>948</v>
      </c>
      <c r="G2977" s="9"/>
      <c r="H2977" s="9"/>
      <c r="I2977" s="9">
        <v>3.3</v>
      </c>
    </row>
    <row r="2978" spans="1:9" x14ac:dyDescent="0.3">
      <c r="A2978" s="6">
        <v>1</v>
      </c>
      <c r="B2978" s="6" t="s">
        <v>947</v>
      </c>
      <c r="C2978" s="6">
        <v>1</v>
      </c>
      <c r="D2978" s="6" t="s">
        <v>946</v>
      </c>
      <c r="E2978" s="6">
        <v>1993</v>
      </c>
      <c r="F2978" s="6" t="s">
        <v>976</v>
      </c>
      <c r="G2978" s="9"/>
      <c r="H2978" s="9">
        <v>32127.65</v>
      </c>
      <c r="I2978" s="9">
        <v>682909.58</v>
      </c>
    </row>
    <row r="2979" spans="1:9" x14ac:dyDescent="0.3">
      <c r="A2979" s="6">
        <v>1</v>
      </c>
      <c r="B2979" s="6" t="s">
        <v>947</v>
      </c>
      <c r="C2979" s="6">
        <v>2</v>
      </c>
      <c r="D2979" s="6" t="s">
        <v>951</v>
      </c>
      <c r="E2979" s="6">
        <v>1993</v>
      </c>
      <c r="F2979" s="6" t="s">
        <v>976</v>
      </c>
      <c r="G2979" s="9"/>
      <c r="H2979" s="9">
        <v>2351.5500000000002</v>
      </c>
      <c r="I2979" s="9">
        <v>23233.279999999999</v>
      </c>
    </row>
    <row r="2980" spans="1:9" x14ac:dyDescent="0.3">
      <c r="A2980" s="6">
        <v>1</v>
      </c>
      <c r="B2980" s="6" t="s">
        <v>947</v>
      </c>
      <c r="C2980" s="6">
        <v>3</v>
      </c>
      <c r="D2980" s="6" t="s">
        <v>953</v>
      </c>
      <c r="E2980" s="6">
        <v>1993</v>
      </c>
      <c r="F2980" s="6" t="s">
        <v>976</v>
      </c>
      <c r="G2980" s="9"/>
      <c r="H2980" s="9">
        <v>4387.17</v>
      </c>
      <c r="I2980" s="9">
        <v>52746.64</v>
      </c>
    </row>
    <row r="2981" spans="1:9" x14ac:dyDescent="0.3">
      <c r="A2981" s="6">
        <v>1</v>
      </c>
      <c r="B2981" s="6" t="s">
        <v>947</v>
      </c>
      <c r="C2981" s="6">
        <v>4</v>
      </c>
      <c r="D2981" s="6" t="s">
        <v>955</v>
      </c>
      <c r="E2981" s="6">
        <v>1993</v>
      </c>
      <c r="F2981" s="6" t="s">
        <v>976</v>
      </c>
      <c r="G2981" s="9"/>
      <c r="H2981" s="9">
        <v>4736.8900000000003</v>
      </c>
      <c r="I2981" s="9">
        <v>127604.7</v>
      </c>
    </row>
    <row r="2982" spans="1:9" x14ac:dyDescent="0.3">
      <c r="A2982" s="6">
        <v>1</v>
      </c>
      <c r="B2982" s="6" t="s">
        <v>947</v>
      </c>
      <c r="C2982" s="6">
        <v>5</v>
      </c>
      <c r="D2982" s="6" t="s">
        <v>957</v>
      </c>
      <c r="E2982" s="6">
        <v>1993</v>
      </c>
      <c r="F2982" s="6" t="s">
        <v>976</v>
      </c>
      <c r="G2982" s="9"/>
      <c r="H2982" s="9">
        <v>5078.4399999999996</v>
      </c>
      <c r="I2982" s="9">
        <v>28457.48</v>
      </c>
    </row>
    <row r="2983" spans="1:9" x14ac:dyDescent="0.3">
      <c r="A2983" s="6">
        <v>1</v>
      </c>
      <c r="B2983" s="6" t="s">
        <v>947</v>
      </c>
      <c r="C2983" s="6">
        <v>6</v>
      </c>
      <c r="D2983" s="6" t="s">
        <v>80</v>
      </c>
      <c r="E2983" s="6">
        <v>1993</v>
      </c>
      <c r="F2983" s="6" t="s">
        <v>976</v>
      </c>
      <c r="G2983" s="9"/>
      <c r="H2983" s="9">
        <v>1062.26</v>
      </c>
      <c r="I2983" s="9">
        <v>29518.07</v>
      </c>
    </row>
    <row r="2984" spans="1:9" x14ac:dyDescent="0.3">
      <c r="A2984" s="6">
        <v>1</v>
      </c>
      <c r="B2984" s="6" t="s">
        <v>947</v>
      </c>
      <c r="C2984" s="6">
        <v>7</v>
      </c>
      <c r="D2984" s="6" t="s">
        <v>959</v>
      </c>
      <c r="E2984" s="6">
        <v>1993</v>
      </c>
      <c r="F2984" s="6" t="s">
        <v>976</v>
      </c>
      <c r="G2984" s="9"/>
      <c r="H2984" s="9">
        <v>-697.03</v>
      </c>
      <c r="I2984" s="9">
        <v>57106.25</v>
      </c>
    </row>
    <row r="2985" spans="1:9" x14ac:dyDescent="0.3">
      <c r="A2985" s="6">
        <v>1</v>
      </c>
      <c r="B2985" s="6" t="s">
        <v>947</v>
      </c>
      <c r="C2985" s="6">
        <v>8</v>
      </c>
      <c r="D2985" s="6" t="s">
        <v>960</v>
      </c>
      <c r="E2985" s="6">
        <v>1993</v>
      </c>
      <c r="F2985" s="6" t="s">
        <v>976</v>
      </c>
      <c r="G2985" s="9"/>
      <c r="H2985" s="9">
        <v>996.9</v>
      </c>
      <c r="I2985" s="9">
        <v>75940.009999999995</v>
      </c>
    </row>
    <row r="2986" spans="1:9" x14ac:dyDescent="0.3">
      <c r="A2986" s="6">
        <v>1</v>
      </c>
      <c r="B2986" s="6" t="s">
        <v>947</v>
      </c>
      <c r="C2986" s="6">
        <v>9</v>
      </c>
      <c r="D2986" s="6" t="s">
        <v>965</v>
      </c>
      <c r="E2986" s="6">
        <v>1993</v>
      </c>
      <c r="F2986" s="6" t="s">
        <v>976</v>
      </c>
      <c r="G2986" s="9"/>
      <c r="H2986" s="9">
        <v>4240.87</v>
      </c>
      <c r="I2986" s="9">
        <v>197636.78</v>
      </c>
    </row>
    <row r="2987" spans="1:9" x14ac:dyDescent="0.3">
      <c r="A2987" s="6">
        <v>1</v>
      </c>
      <c r="B2987" s="6" t="s">
        <v>947</v>
      </c>
      <c r="C2987" s="6">
        <v>10</v>
      </c>
      <c r="D2987" s="6" t="s">
        <v>70</v>
      </c>
      <c r="E2987" s="6">
        <v>1993</v>
      </c>
      <c r="F2987" s="6" t="s">
        <v>976</v>
      </c>
      <c r="G2987" s="9"/>
      <c r="H2987" s="9">
        <v>8904.2099999999991</v>
      </c>
      <c r="I2987" s="9">
        <v>34466.46</v>
      </c>
    </row>
    <row r="2988" spans="1:9" x14ac:dyDescent="0.3">
      <c r="A2988" s="6">
        <v>1</v>
      </c>
      <c r="B2988" s="6" t="s">
        <v>947</v>
      </c>
      <c r="C2988" s="6">
        <v>11</v>
      </c>
      <c r="D2988" s="6" t="s">
        <v>966</v>
      </c>
      <c r="E2988" s="6">
        <v>1993</v>
      </c>
      <c r="F2988" s="6" t="s">
        <v>976</v>
      </c>
      <c r="G2988" s="9"/>
      <c r="H2988" s="9">
        <v>302.06</v>
      </c>
      <c r="I2988" s="9">
        <v>21564.25</v>
      </c>
    </row>
    <row r="2989" spans="1:9" x14ac:dyDescent="0.3">
      <c r="A2989" s="6">
        <v>1</v>
      </c>
      <c r="B2989" s="6" t="s">
        <v>947</v>
      </c>
      <c r="C2989" s="6">
        <v>12</v>
      </c>
      <c r="D2989" s="6" t="s">
        <v>967</v>
      </c>
      <c r="E2989" s="6">
        <v>1993</v>
      </c>
      <c r="F2989" s="6" t="s">
        <v>976</v>
      </c>
      <c r="G2989" s="9"/>
      <c r="H2989" s="9">
        <v>630.57000000000005</v>
      </c>
      <c r="I2989" s="9">
        <v>20708.75</v>
      </c>
    </row>
    <row r="2990" spans="1:9" x14ac:dyDescent="0.3">
      <c r="A2990" s="6">
        <v>1</v>
      </c>
      <c r="B2990" s="6" t="s">
        <v>947</v>
      </c>
      <c r="C2990" s="6">
        <v>13</v>
      </c>
      <c r="D2990" s="6" t="s">
        <v>968</v>
      </c>
      <c r="E2990" s="6">
        <v>1993</v>
      </c>
      <c r="F2990" s="6" t="s">
        <v>976</v>
      </c>
      <c r="G2990" s="9"/>
      <c r="H2990" s="9">
        <v>140.31</v>
      </c>
      <c r="I2990" s="9">
        <v>11339.86</v>
      </c>
    </row>
    <row r="2991" spans="1:9" x14ac:dyDescent="0.3">
      <c r="A2991" s="6">
        <v>1</v>
      </c>
      <c r="B2991" s="6" t="s">
        <v>947</v>
      </c>
      <c r="C2991" s="6">
        <v>14</v>
      </c>
      <c r="D2991" s="6" t="s">
        <v>969</v>
      </c>
      <c r="E2991" s="6">
        <v>1993</v>
      </c>
      <c r="F2991" s="6" t="s">
        <v>976</v>
      </c>
      <c r="G2991" s="9"/>
      <c r="H2991" s="9"/>
      <c r="I2991" s="9">
        <v>730538.62</v>
      </c>
    </row>
    <row r="2992" spans="1:9" x14ac:dyDescent="0.3">
      <c r="A2992" s="6">
        <v>1</v>
      </c>
      <c r="B2992" s="6" t="s">
        <v>947</v>
      </c>
      <c r="C2992" s="6">
        <v>15</v>
      </c>
      <c r="D2992" s="6" t="s">
        <v>970</v>
      </c>
      <c r="E2992" s="6">
        <v>1993</v>
      </c>
      <c r="F2992" s="6" t="s">
        <v>976</v>
      </c>
      <c r="G2992" s="9"/>
      <c r="H2992" s="9"/>
      <c r="I2992" s="9">
        <v>682909.57</v>
      </c>
    </row>
    <row r="2993" spans="1:9" x14ac:dyDescent="0.3">
      <c r="A2993" s="6">
        <v>1</v>
      </c>
      <c r="B2993" s="6" t="s">
        <v>947</v>
      </c>
      <c r="C2993" s="6">
        <v>16</v>
      </c>
      <c r="D2993" s="6" t="s">
        <v>971</v>
      </c>
      <c r="E2993" s="6">
        <v>1993</v>
      </c>
      <c r="F2993" s="6" t="s">
        <v>976</v>
      </c>
      <c r="G2993" s="9"/>
      <c r="H2993" s="9"/>
      <c r="I2993" s="9">
        <v>111437.41</v>
      </c>
    </row>
    <row r="2994" spans="1:9" x14ac:dyDescent="0.3">
      <c r="A2994" s="6">
        <v>1</v>
      </c>
      <c r="B2994" s="6" t="s">
        <v>947</v>
      </c>
      <c r="C2994" s="6">
        <v>1</v>
      </c>
      <c r="D2994" s="6" t="s">
        <v>946</v>
      </c>
      <c r="E2994" s="6">
        <v>1994</v>
      </c>
      <c r="F2994" s="6" t="s">
        <v>976</v>
      </c>
      <c r="G2994" s="9"/>
      <c r="H2994" s="9">
        <v>34594.19</v>
      </c>
      <c r="I2994" s="9">
        <v>703573.56</v>
      </c>
    </row>
    <row r="2995" spans="1:9" x14ac:dyDescent="0.3">
      <c r="A2995" s="6">
        <v>1</v>
      </c>
      <c r="B2995" s="6" t="s">
        <v>947</v>
      </c>
      <c r="C2995" s="6">
        <v>2</v>
      </c>
      <c r="D2995" s="6" t="s">
        <v>951</v>
      </c>
      <c r="E2995" s="6">
        <v>1994</v>
      </c>
      <c r="F2995" s="6" t="s">
        <v>976</v>
      </c>
      <c r="G2995" s="9"/>
      <c r="H2995" s="9">
        <v>2252.7600000000002</v>
      </c>
      <c r="I2995" s="9">
        <v>22981.47</v>
      </c>
    </row>
    <row r="2996" spans="1:9" x14ac:dyDescent="0.3">
      <c r="A2996" s="6">
        <v>1</v>
      </c>
      <c r="B2996" s="6" t="s">
        <v>947</v>
      </c>
      <c r="C2996" s="6">
        <v>3</v>
      </c>
      <c r="D2996" s="6" t="s">
        <v>953</v>
      </c>
      <c r="E2996" s="6">
        <v>1994</v>
      </c>
      <c r="F2996" s="6" t="s">
        <v>976</v>
      </c>
      <c r="G2996" s="9"/>
      <c r="H2996" s="9">
        <v>4507.49</v>
      </c>
      <c r="I2996" s="9">
        <v>53346.14</v>
      </c>
    </row>
    <row r="2997" spans="1:9" x14ac:dyDescent="0.3">
      <c r="A2997" s="6">
        <v>1</v>
      </c>
      <c r="B2997" s="6" t="s">
        <v>947</v>
      </c>
      <c r="C2997" s="6">
        <v>4</v>
      </c>
      <c r="D2997" s="6" t="s">
        <v>955</v>
      </c>
      <c r="E2997" s="6">
        <v>1994</v>
      </c>
      <c r="F2997" s="6" t="s">
        <v>976</v>
      </c>
      <c r="G2997" s="9"/>
      <c r="H2997" s="9">
        <v>4897.29</v>
      </c>
      <c r="I2997" s="9">
        <v>130202.55</v>
      </c>
    </row>
    <row r="2998" spans="1:9" x14ac:dyDescent="0.3">
      <c r="A2998" s="6">
        <v>1</v>
      </c>
      <c r="B2998" s="6" t="s">
        <v>947</v>
      </c>
      <c r="C2998" s="6">
        <v>5</v>
      </c>
      <c r="D2998" s="6" t="s">
        <v>957</v>
      </c>
      <c r="E2998" s="6">
        <v>1994</v>
      </c>
      <c r="F2998" s="6" t="s">
        <v>976</v>
      </c>
      <c r="G2998" s="9"/>
      <c r="H2998" s="9">
        <v>5273.69</v>
      </c>
      <c r="I2998" s="9">
        <v>28916.240000000002</v>
      </c>
    </row>
    <row r="2999" spans="1:9" x14ac:dyDescent="0.3">
      <c r="A2999" s="6">
        <v>1</v>
      </c>
      <c r="B2999" s="6" t="s">
        <v>947</v>
      </c>
      <c r="C2999" s="6">
        <v>6</v>
      </c>
      <c r="D2999" s="6" t="s">
        <v>80</v>
      </c>
      <c r="E2999" s="6">
        <v>1994</v>
      </c>
      <c r="F2999" s="6" t="s">
        <v>976</v>
      </c>
      <c r="G2999" s="9"/>
      <c r="H2999" s="9">
        <v>1120.3900000000001</v>
      </c>
      <c r="I2999" s="9">
        <v>29273.599999999999</v>
      </c>
    </row>
    <row r="3000" spans="1:9" x14ac:dyDescent="0.3">
      <c r="A3000" s="6">
        <v>1</v>
      </c>
      <c r="B3000" s="6" t="s">
        <v>947</v>
      </c>
      <c r="C3000" s="6">
        <v>7</v>
      </c>
      <c r="D3000" s="6" t="s">
        <v>959</v>
      </c>
      <c r="E3000" s="6">
        <v>1994</v>
      </c>
      <c r="F3000" s="6" t="s">
        <v>976</v>
      </c>
      <c r="G3000" s="9"/>
      <c r="H3000" s="9">
        <v>-870.52</v>
      </c>
      <c r="I3000" s="9">
        <v>56342.29</v>
      </c>
    </row>
    <row r="3001" spans="1:9" x14ac:dyDescent="0.3">
      <c r="A3001" s="6">
        <v>1</v>
      </c>
      <c r="B3001" s="6" t="s">
        <v>947</v>
      </c>
      <c r="C3001" s="6">
        <v>8</v>
      </c>
      <c r="D3001" s="6" t="s">
        <v>960</v>
      </c>
      <c r="E3001" s="6">
        <v>1994</v>
      </c>
      <c r="F3001" s="6" t="s">
        <v>976</v>
      </c>
      <c r="G3001" s="9"/>
      <c r="H3001" s="9">
        <v>977.25</v>
      </c>
      <c r="I3001" s="9">
        <v>76599.39</v>
      </c>
    </row>
    <row r="3002" spans="1:9" x14ac:dyDescent="0.3">
      <c r="A3002" s="6">
        <v>1</v>
      </c>
      <c r="B3002" s="6" t="s">
        <v>947</v>
      </c>
      <c r="C3002" s="6">
        <v>9</v>
      </c>
      <c r="D3002" s="6" t="s">
        <v>965</v>
      </c>
      <c r="E3002" s="6">
        <v>1994</v>
      </c>
      <c r="F3002" s="6" t="s">
        <v>976</v>
      </c>
      <c r="G3002" s="9"/>
      <c r="H3002" s="9">
        <v>4515.79</v>
      </c>
      <c r="I3002" s="9">
        <v>208267.3</v>
      </c>
    </row>
    <row r="3003" spans="1:9" x14ac:dyDescent="0.3">
      <c r="A3003" s="6">
        <v>1</v>
      </c>
      <c r="B3003" s="6" t="s">
        <v>947</v>
      </c>
      <c r="C3003" s="6">
        <v>10</v>
      </c>
      <c r="D3003" s="6" t="s">
        <v>70</v>
      </c>
      <c r="E3003" s="6">
        <v>1994</v>
      </c>
      <c r="F3003" s="6" t="s">
        <v>976</v>
      </c>
      <c r="G3003" s="9"/>
      <c r="H3003" s="9">
        <v>10766.23</v>
      </c>
      <c r="I3003" s="9">
        <v>38760.370000000003</v>
      </c>
    </row>
    <row r="3004" spans="1:9" x14ac:dyDescent="0.3">
      <c r="A3004" s="6">
        <v>1</v>
      </c>
      <c r="B3004" s="6" t="s">
        <v>947</v>
      </c>
      <c r="C3004" s="6">
        <v>11</v>
      </c>
      <c r="D3004" s="6" t="s">
        <v>966</v>
      </c>
      <c r="E3004" s="6">
        <v>1994</v>
      </c>
      <c r="F3004" s="6" t="s">
        <v>976</v>
      </c>
      <c r="G3004" s="9"/>
      <c r="H3004" s="9">
        <v>376.44</v>
      </c>
      <c r="I3004" s="9">
        <v>23785.68</v>
      </c>
    </row>
    <row r="3005" spans="1:9" x14ac:dyDescent="0.3">
      <c r="A3005" s="6">
        <v>1</v>
      </c>
      <c r="B3005" s="6" t="s">
        <v>947</v>
      </c>
      <c r="C3005" s="6">
        <v>12</v>
      </c>
      <c r="D3005" s="6" t="s">
        <v>967</v>
      </c>
      <c r="E3005" s="6">
        <v>1994</v>
      </c>
      <c r="F3005" s="6" t="s">
        <v>976</v>
      </c>
      <c r="G3005" s="9"/>
      <c r="H3005" s="9">
        <v>637.32000000000005</v>
      </c>
      <c r="I3005" s="9">
        <v>20768.189999999999</v>
      </c>
    </row>
    <row r="3006" spans="1:9" x14ac:dyDescent="0.3">
      <c r="A3006" s="6">
        <v>1</v>
      </c>
      <c r="B3006" s="6" t="s">
        <v>947</v>
      </c>
      <c r="C3006" s="6">
        <v>13</v>
      </c>
      <c r="D3006" s="6" t="s">
        <v>968</v>
      </c>
      <c r="E3006" s="6">
        <v>1994</v>
      </c>
      <c r="F3006" s="6" t="s">
        <v>976</v>
      </c>
      <c r="G3006" s="9"/>
      <c r="H3006" s="9">
        <v>153.33000000000001</v>
      </c>
      <c r="I3006" s="9">
        <v>11915.4</v>
      </c>
    </row>
    <row r="3007" spans="1:9" x14ac:dyDescent="0.3">
      <c r="A3007" s="6">
        <v>1</v>
      </c>
      <c r="B3007" s="6" t="s">
        <v>947</v>
      </c>
      <c r="C3007" s="6">
        <v>14</v>
      </c>
      <c r="D3007" s="6" t="s">
        <v>969</v>
      </c>
      <c r="E3007" s="6">
        <v>1994</v>
      </c>
      <c r="F3007" s="6" t="s">
        <v>976</v>
      </c>
      <c r="G3007" s="9"/>
      <c r="H3007" s="9"/>
      <c r="I3007" s="9">
        <v>753554.8</v>
      </c>
    </row>
    <row r="3008" spans="1:9" x14ac:dyDescent="0.3">
      <c r="A3008" s="6">
        <v>1</v>
      </c>
      <c r="B3008" s="6" t="s">
        <v>947</v>
      </c>
      <c r="C3008" s="6">
        <v>15</v>
      </c>
      <c r="D3008" s="6" t="s">
        <v>970</v>
      </c>
      <c r="E3008" s="6">
        <v>1994</v>
      </c>
      <c r="F3008" s="6" t="s">
        <v>976</v>
      </c>
      <c r="G3008" s="9"/>
      <c r="H3008" s="9"/>
      <c r="I3008" s="9">
        <v>703573.58</v>
      </c>
    </row>
    <row r="3009" spans="1:9" x14ac:dyDescent="0.3">
      <c r="A3009" s="6">
        <v>1</v>
      </c>
      <c r="B3009" s="6" t="s">
        <v>947</v>
      </c>
      <c r="C3009" s="6">
        <v>16</v>
      </c>
      <c r="D3009" s="6" t="s">
        <v>971</v>
      </c>
      <c r="E3009" s="6">
        <v>1994</v>
      </c>
      <c r="F3009" s="6" t="s">
        <v>976</v>
      </c>
      <c r="G3009" s="9"/>
      <c r="H3009" s="9"/>
      <c r="I3009" s="9">
        <v>113114.47</v>
      </c>
    </row>
    <row r="3010" spans="1:9" x14ac:dyDescent="0.3">
      <c r="A3010" s="6">
        <v>1</v>
      </c>
      <c r="B3010" s="6" t="s">
        <v>947</v>
      </c>
      <c r="C3010" s="6">
        <v>1</v>
      </c>
      <c r="D3010" s="6" t="s">
        <v>946</v>
      </c>
      <c r="E3010" s="6">
        <v>1995</v>
      </c>
      <c r="F3010" s="6" t="s">
        <v>976</v>
      </c>
      <c r="G3010" s="9"/>
      <c r="H3010" s="9">
        <v>37661.360000000001</v>
      </c>
      <c r="I3010" s="9">
        <v>716902.59</v>
      </c>
    </row>
    <row r="3011" spans="1:9" x14ac:dyDescent="0.3">
      <c r="A3011" s="6">
        <v>1</v>
      </c>
      <c r="B3011" s="6" t="s">
        <v>947</v>
      </c>
      <c r="C3011" s="6">
        <v>2</v>
      </c>
      <c r="D3011" s="6" t="s">
        <v>951</v>
      </c>
      <c r="E3011" s="6">
        <v>1995</v>
      </c>
      <c r="F3011" s="6" t="s">
        <v>976</v>
      </c>
      <c r="G3011" s="9"/>
      <c r="H3011" s="9">
        <v>2339.08</v>
      </c>
      <c r="I3011" s="9">
        <v>23497</v>
      </c>
    </row>
    <row r="3012" spans="1:9" x14ac:dyDescent="0.3">
      <c r="A3012" s="6">
        <v>1</v>
      </c>
      <c r="B3012" s="6" t="s">
        <v>947</v>
      </c>
      <c r="C3012" s="6">
        <v>3</v>
      </c>
      <c r="D3012" s="6" t="s">
        <v>953</v>
      </c>
      <c r="E3012" s="6">
        <v>1995</v>
      </c>
      <c r="F3012" s="6" t="s">
        <v>976</v>
      </c>
      <c r="G3012" s="9"/>
      <c r="H3012" s="9">
        <v>4808.1899999999996</v>
      </c>
      <c r="I3012" s="9">
        <v>55556.639999999999</v>
      </c>
    </row>
    <row r="3013" spans="1:9" x14ac:dyDescent="0.3">
      <c r="A3013" s="6">
        <v>1</v>
      </c>
      <c r="B3013" s="6" t="s">
        <v>947</v>
      </c>
      <c r="C3013" s="6">
        <v>4</v>
      </c>
      <c r="D3013" s="6" t="s">
        <v>955</v>
      </c>
      <c r="E3013" s="6">
        <v>1995</v>
      </c>
      <c r="F3013" s="6" t="s">
        <v>976</v>
      </c>
      <c r="G3013" s="9"/>
      <c r="H3013" s="9">
        <v>5221.6400000000003</v>
      </c>
      <c r="I3013" s="9">
        <v>128483.62</v>
      </c>
    </row>
    <row r="3014" spans="1:9" x14ac:dyDescent="0.3">
      <c r="A3014" s="6">
        <v>1</v>
      </c>
      <c r="B3014" s="6" t="s">
        <v>947</v>
      </c>
      <c r="C3014" s="6">
        <v>5</v>
      </c>
      <c r="D3014" s="6" t="s">
        <v>957</v>
      </c>
      <c r="E3014" s="6">
        <v>1995</v>
      </c>
      <c r="F3014" s="6" t="s">
        <v>976</v>
      </c>
      <c r="G3014" s="9"/>
      <c r="H3014" s="9">
        <v>5160.6899999999996</v>
      </c>
      <c r="I3014" s="9">
        <v>27542.14</v>
      </c>
    </row>
    <row r="3015" spans="1:9" x14ac:dyDescent="0.3">
      <c r="A3015" s="6">
        <v>1</v>
      </c>
      <c r="B3015" s="6" t="s">
        <v>947</v>
      </c>
      <c r="C3015" s="6">
        <v>6</v>
      </c>
      <c r="D3015" s="6" t="s">
        <v>80</v>
      </c>
      <c r="E3015" s="6">
        <v>1995</v>
      </c>
      <c r="F3015" s="6" t="s">
        <v>976</v>
      </c>
      <c r="G3015" s="9"/>
      <c r="H3015" s="9">
        <v>1254.55</v>
      </c>
      <c r="I3015" s="9">
        <v>29464.62</v>
      </c>
    </row>
    <row r="3016" spans="1:9" x14ac:dyDescent="0.3">
      <c r="A3016" s="6">
        <v>1</v>
      </c>
      <c r="B3016" s="6" t="s">
        <v>947</v>
      </c>
      <c r="C3016" s="6">
        <v>7</v>
      </c>
      <c r="D3016" s="6" t="s">
        <v>959</v>
      </c>
      <c r="E3016" s="6">
        <v>1995</v>
      </c>
      <c r="F3016" s="6" t="s">
        <v>976</v>
      </c>
      <c r="G3016" s="9"/>
      <c r="H3016" s="9">
        <v>-817.44</v>
      </c>
      <c r="I3016" s="9">
        <v>56626.71</v>
      </c>
    </row>
    <row r="3017" spans="1:9" x14ac:dyDescent="0.3">
      <c r="A3017" s="6">
        <v>1</v>
      </c>
      <c r="B3017" s="6" t="s">
        <v>947</v>
      </c>
      <c r="C3017" s="6">
        <v>8</v>
      </c>
      <c r="D3017" s="6" t="s">
        <v>960</v>
      </c>
      <c r="E3017" s="6">
        <v>1995</v>
      </c>
      <c r="F3017" s="6" t="s">
        <v>976</v>
      </c>
      <c r="G3017" s="9"/>
      <c r="H3017" s="9">
        <v>1025.98</v>
      </c>
      <c r="I3017" s="9">
        <v>78009.95</v>
      </c>
    </row>
    <row r="3018" spans="1:9" x14ac:dyDescent="0.3">
      <c r="A3018" s="6">
        <v>1</v>
      </c>
      <c r="B3018" s="6" t="s">
        <v>947</v>
      </c>
      <c r="C3018" s="6">
        <v>9</v>
      </c>
      <c r="D3018" s="6" t="s">
        <v>965</v>
      </c>
      <c r="E3018" s="6">
        <v>1995</v>
      </c>
      <c r="F3018" s="6" t="s">
        <v>976</v>
      </c>
      <c r="G3018" s="9"/>
      <c r="H3018" s="9">
        <v>4807.79</v>
      </c>
      <c r="I3018" s="9">
        <v>214820.21</v>
      </c>
    </row>
    <row r="3019" spans="1:9" x14ac:dyDescent="0.3">
      <c r="A3019" s="6">
        <v>1</v>
      </c>
      <c r="B3019" s="6" t="s">
        <v>947</v>
      </c>
      <c r="C3019" s="6">
        <v>10</v>
      </c>
      <c r="D3019" s="6" t="s">
        <v>70</v>
      </c>
      <c r="E3019" s="6">
        <v>1995</v>
      </c>
      <c r="F3019" s="6" t="s">
        <v>976</v>
      </c>
      <c r="G3019" s="9"/>
      <c r="H3019" s="9">
        <v>12570.78</v>
      </c>
      <c r="I3019" s="9">
        <v>42802.48</v>
      </c>
    </row>
    <row r="3020" spans="1:9" x14ac:dyDescent="0.3">
      <c r="A3020" s="6">
        <v>1</v>
      </c>
      <c r="B3020" s="6" t="s">
        <v>947</v>
      </c>
      <c r="C3020" s="6">
        <v>11</v>
      </c>
      <c r="D3020" s="6" t="s">
        <v>966</v>
      </c>
      <c r="E3020" s="6">
        <v>1995</v>
      </c>
      <c r="F3020" s="6" t="s">
        <v>976</v>
      </c>
      <c r="G3020" s="9"/>
      <c r="H3020" s="9">
        <v>430.24</v>
      </c>
      <c r="I3020" s="9">
        <v>24827.7</v>
      </c>
    </row>
    <row r="3021" spans="1:9" x14ac:dyDescent="0.3">
      <c r="A3021" s="6">
        <v>1</v>
      </c>
      <c r="B3021" s="6" t="s">
        <v>947</v>
      </c>
      <c r="C3021" s="6">
        <v>12</v>
      </c>
      <c r="D3021" s="6" t="s">
        <v>967</v>
      </c>
      <c r="E3021" s="6">
        <v>1995</v>
      </c>
      <c r="F3021" s="6" t="s">
        <v>976</v>
      </c>
      <c r="G3021" s="9"/>
      <c r="H3021" s="9">
        <v>695.59</v>
      </c>
      <c r="I3021" s="9">
        <v>21575.03</v>
      </c>
    </row>
    <row r="3022" spans="1:9" x14ac:dyDescent="0.3">
      <c r="A3022" s="6">
        <v>1</v>
      </c>
      <c r="B3022" s="6" t="s">
        <v>947</v>
      </c>
      <c r="C3022" s="6">
        <v>13</v>
      </c>
      <c r="D3022" s="6" t="s">
        <v>968</v>
      </c>
      <c r="E3022" s="6">
        <v>1995</v>
      </c>
      <c r="F3022" s="6" t="s">
        <v>976</v>
      </c>
      <c r="G3022" s="9"/>
      <c r="H3022" s="9">
        <v>159.16999999999999</v>
      </c>
      <c r="I3022" s="9">
        <v>11970.58</v>
      </c>
    </row>
    <row r="3023" spans="1:9" x14ac:dyDescent="0.3">
      <c r="A3023" s="6">
        <v>1</v>
      </c>
      <c r="B3023" s="6" t="s">
        <v>947</v>
      </c>
      <c r="C3023" s="6">
        <v>14</v>
      </c>
      <c r="D3023" s="6" t="s">
        <v>969</v>
      </c>
      <c r="E3023" s="6">
        <v>1995</v>
      </c>
      <c r="F3023" s="6" t="s">
        <v>976</v>
      </c>
      <c r="G3023" s="9"/>
      <c r="H3023" s="9"/>
      <c r="I3023" s="9">
        <v>768452.74</v>
      </c>
    </row>
    <row r="3024" spans="1:9" x14ac:dyDescent="0.3">
      <c r="A3024" s="6">
        <v>1</v>
      </c>
      <c r="B3024" s="6" t="s">
        <v>947</v>
      </c>
      <c r="C3024" s="6">
        <v>15</v>
      </c>
      <c r="D3024" s="6" t="s">
        <v>970</v>
      </c>
      <c r="E3024" s="6">
        <v>1995</v>
      </c>
      <c r="F3024" s="6" t="s">
        <v>976</v>
      </c>
      <c r="G3024" s="9"/>
      <c r="H3024" s="9"/>
      <c r="I3024" s="9">
        <v>716902.59</v>
      </c>
    </row>
    <row r="3025" spans="1:9" x14ac:dyDescent="0.3">
      <c r="A3025" s="6">
        <v>1</v>
      </c>
      <c r="B3025" s="6" t="s">
        <v>947</v>
      </c>
      <c r="C3025" s="6">
        <v>16</v>
      </c>
      <c r="D3025" s="6" t="s">
        <v>971</v>
      </c>
      <c r="E3025" s="6">
        <v>1995</v>
      </c>
      <c r="F3025" s="6" t="s">
        <v>976</v>
      </c>
      <c r="G3025" s="9"/>
      <c r="H3025" s="9"/>
      <c r="I3025" s="9">
        <v>118430.31</v>
      </c>
    </row>
    <row r="3026" spans="1:9" x14ac:dyDescent="0.3">
      <c r="A3026" s="6">
        <v>1</v>
      </c>
      <c r="B3026" s="6" t="s">
        <v>947</v>
      </c>
      <c r="C3026" s="6">
        <v>1</v>
      </c>
      <c r="D3026" s="6" t="s">
        <v>946</v>
      </c>
      <c r="E3026" s="6">
        <v>1996</v>
      </c>
      <c r="F3026" s="6" t="s">
        <v>976</v>
      </c>
      <c r="G3026" s="9"/>
      <c r="H3026" s="9">
        <v>35914.78</v>
      </c>
      <c r="I3026" s="9">
        <v>720144.41</v>
      </c>
    </row>
    <row r="3027" spans="1:9" x14ac:dyDescent="0.3">
      <c r="A3027" s="6">
        <v>1</v>
      </c>
      <c r="B3027" s="6" t="s">
        <v>947</v>
      </c>
      <c r="C3027" s="6">
        <v>2</v>
      </c>
      <c r="D3027" s="6" t="s">
        <v>951</v>
      </c>
      <c r="E3027" s="6">
        <v>1996</v>
      </c>
      <c r="F3027" s="6" t="s">
        <v>976</v>
      </c>
      <c r="G3027" s="9"/>
      <c r="H3027" s="9">
        <v>2498.58</v>
      </c>
      <c r="I3027" s="9">
        <v>23946.07</v>
      </c>
    </row>
    <row r="3028" spans="1:9" x14ac:dyDescent="0.3">
      <c r="A3028" s="6">
        <v>1</v>
      </c>
      <c r="B3028" s="6" t="s">
        <v>947</v>
      </c>
      <c r="C3028" s="6">
        <v>3</v>
      </c>
      <c r="D3028" s="6" t="s">
        <v>953</v>
      </c>
      <c r="E3028" s="6">
        <v>1996</v>
      </c>
      <c r="F3028" s="6" t="s">
        <v>976</v>
      </c>
      <c r="G3028" s="9"/>
      <c r="H3028" s="9">
        <v>4971.75</v>
      </c>
      <c r="I3028" s="9">
        <v>56210.65</v>
      </c>
    </row>
    <row r="3029" spans="1:9" x14ac:dyDescent="0.3">
      <c r="A3029" s="6">
        <v>1</v>
      </c>
      <c r="B3029" s="6" t="s">
        <v>947</v>
      </c>
      <c r="C3029" s="6">
        <v>4</v>
      </c>
      <c r="D3029" s="6" t="s">
        <v>955</v>
      </c>
      <c r="E3029" s="6">
        <v>1996</v>
      </c>
      <c r="F3029" s="6" t="s">
        <v>976</v>
      </c>
      <c r="G3029" s="9"/>
      <c r="H3029" s="9">
        <v>5410.54</v>
      </c>
      <c r="I3029" s="9">
        <v>129501.21</v>
      </c>
    </row>
    <row r="3030" spans="1:9" x14ac:dyDescent="0.3">
      <c r="A3030" s="6">
        <v>1</v>
      </c>
      <c r="B3030" s="6" t="s">
        <v>947</v>
      </c>
      <c r="C3030" s="6">
        <v>5</v>
      </c>
      <c r="D3030" s="6" t="s">
        <v>957</v>
      </c>
      <c r="E3030" s="6">
        <v>1996</v>
      </c>
      <c r="F3030" s="6" t="s">
        <v>976</v>
      </c>
      <c r="G3030" s="9"/>
      <c r="H3030" s="9">
        <v>5663.04</v>
      </c>
      <c r="I3030" s="9">
        <v>29291.88</v>
      </c>
    </row>
    <row r="3031" spans="1:9" x14ac:dyDescent="0.3">
      <c r="A3031" s="6">
        <v>1</v>
      </c>
      <c r="B3031" s="6" t="s">
        <v>947</v>
      </c>
      <c r="C3031" s="6">
        <v>6</v>
      </c>
      <c r="D3031" s="6" t="s">
        <v>80</v>
      </c>
      <c r="E3031" s="6">
        <v>1996</v>
      </c>
      <c r="F3031" s="6" t="s">
        <v>976</v>
      </c>
      <c r="G3031" s="9"/>
      <c r="H3031" s="9">
        <v>1202.1500000000001</v>
      </c>
      <c r="I3031" s="9">
        <v>29043.03</v>
      </c>
    </row>
    <row r="3032" spans="1:9" x14ac:dyDescent="0.3">
      <c r="A3032" s="6">
        <v>1</v>
      </c>
      <c r="B3032" s="6" t="s">
        <v>947</v>
      </c>
      <c r="C3032" s="6">
        <v>7</v>
      </c>
      <c r="D3032" s="6" t="s">
        <v>959</v>
      </c>
      <c r="E3032" s="6">
        <v>1996</v>
      </c>
      <c r="F3032" s="6" t="s">
        <v>976</v>
      </c>
      <c r="G3032" s="9"/>
      <c r="H3032" s="9">
        <v>-936.38</v>
      </c>
      <c r="I3032" s="9">
        <v>60418.400000000001</v>
      </c>
    </row>
    <row r="3033" spans="1:9" x14ac:dyDescent="0.3">
      <c r="A3033" s="6">
        <v>1</v>
      </c>
      <c r="B3033" s="6" t="s">
        <v>947</v>
      </c>
      <c r="C3033" s="6">
        <v>8</v>
      </c>
      <c r="D3033" s="6" t="s">
        <v>960</v>
      </c>
      <c r="E3033" s="6">
        <v>1996</v>
      </c>
      <c r="F3033" s="6" t="s">
        <v>976</v>
      </c>
      <c r="G3033" s="9"/>
      <c r="H3033" s="9">
        <v>1126.46</v>
      </c>
      <c r="I3033" s="9">
        <v>79673.429999999993</v>
      </c>
    </row>
    <row r="3034" spans="1:9" x14ac:dyDescent="0.3">
      <c r="A3034" s="6">
        <v>1</v>
      </c>
      <c r="B3034" s="6" t="s">
        <v>947</v>
      </c>
      <c r="C3034" s="6">
        <v>9</v>
      </c>
      <c r="D3034" s="6" t="s">
        <v>965</v>
      </c>
      <c r="E3034" s="6">
        <v>1996</v>
      </c>
      <c r="F3034" s="6" t="s">
        <v>976</v>
      </c>
      <c r="G3034" s="9"/>
      <c r="H3034" s="9">
        <v>4977.41</v>
      </c>
      <c r="I3034" s="9">
        <v>216565.52</v>
      </c>
    </row>
    <row r="3035" spans="1:9" x14ac:dyDescent="0.3">
      <c r="A3035" s="6">
        <v>1</v>
      </c>
      <c r="B3035" s="6" t="s">
        <v>947</v>
      </c>
      <c r="C3035" s="6">
        <v>10</v>
      </c>
      <c r="D3035" s="6" t="s">
        <v>70</v>
      </c>
      <c r="E3035" s="6">
        <v>1996</v>
      </c>
      <c r="F3035" s="6" t="s">
        <v>976</v>
      </c>
      <c r="G3035" s="9"/>
      <c r="H3035" s="9">
        <v>9791.91</v>
      </c>
      <c r="I3035" s="9">
        <v>37608.639999999999</v>
      </c>
    </row>
    <row r="3036" spans="1:9" x14ac:dyDescent="0.3">
      <c r="A3036" s="6">
        <v>1</v>
      </c>
      <c r="B3036" s="6" t="s">
        <v>947</v>
      </c>
      <c r="C3036" s="6">
        <v>11</v>
      </c>
      <c r="D3036" s="6" t="s">
        <v>966</v>
      </c>
      <c r="E3036" s="6">
        <v>1996</v>
      </c>
      <c r="F3036" s="6" t="s">
        <v>976</v>
      </c>
      <c r="G3036" s="9"/>
      <c r="H3036" s="9">
        <v>433.98</v>
      </c>
      <c r="I3036" s="9">
        <v>24753.79</v>
      </c>
    </row>
    <row r="3037" spans="1:9" x14ac:dyDescent="0.3">
      <c r="A3037" s="6">
        <v>1</v>
      </c>
      <c r="B3037" s="6" t="s">
        <v>947</v>
      </c>
      <c r="C3037" s="6">
        <v>12</v>
      </c>
      <c r="D3037" s="6" t="s">
        <v>967</v>
      </c>
      <c r="E3037" s="6">
        <v>1996</v>
      </c>
      <c r="F3037" s="6" t="s">
        <v>976</v>
      </c>
      <c r="G3037" s="9"/>
      <c r="H3037" s="9">
        <v>717.07</v>
      </c>
      <c r="I3037" s="9">
        <v>21463.9</v>
      </c>
    </row>
    <row r="3038" spans="1:9" x14ac:dyDescent="0.3">
      <c r="A3038" s="6">
        <v>1</v>
      </c>
      <c r="B3038" s="6" t="s">
        <v>947</v>
      </c>
      <c r="C3038" s="6">
        <v>13</v>
      </c>
      <c r="D3038" s="6" t="s">
        <v>968</v>
      </c>
      <c r="E3038" s="6">
        <v>1996</v>
      </c>
      <c r="F3038" s="6" t="s">
        <v>976</v>
      </c>
      <c r="G3038" s="9"/>
      <c r="H3038" s="9">
        <v>157.86000000000001</v>
      </c>
      <c r="I3038" s="9">
        <v>11731.86</v>
      </c>
    </row>
    <row r="3039" spans="1:9" x14ac:dyDescent="0.3">
      <c r="A3039" s="6">
        <v>1</v>
      </c>
      <c r="B3039" s="6" t="s">
        <v>947</v>
      </c>
      <c r="C3039" s="6">
        <v>14</v>
      </c>
      <c r="D3039" s="6" t="s">
        <v>969</v>
      </c>
      <c r="E3039" s="6">
        <v>1996</v>
      </c>
      <c r="F3039" s="6" t="s">
        <v>976</v>
      </c>
      <c r="G3039" s="9"/>
      <c r="H3039" s="9"/>
      <c r="I3039" s="9">
        <v>773970.68</v>
      </c>
    </row>
    <row r="3040" spans="1:9" x14ac:dyDescent="0.3">
      <c r="A3040" s="6">
        <v>1</v>
      </c>
      <c r="B3040" s="6" t="s">
        <v>947</v>
      </c>
      <c r="C3040" s="6">
        <v>15</v>
      </c>
      <c r="D3040" s="6" t="s">
        <v>970</v>
      </c>
      <c r="E3040" s="6">
        <v>1996</v>
      </c>
      <c r="F3040" s="6" t="s">
        <v>976</v>
      </c>
      <c r="G3040" s="9"/>
      <c r="H3040" s="9"/>
      <c r="I3040" s="9">
        <v>720144.39</v>
      </c>
    </row>
    <row r="3041" spans="1:9" x14ac:dyDescent="0.3">
      <c r="A3041" s="6">
        <v>1</v>
      </c>
      <c r="B3041" s="6" t="s">
        <v>947</v>
      </c>
      <c r="C3041" s="6">
        <v>16</v>
      </c>
      <c r="D3041" s="6" t="s">
        <v>971</v>
      </c>
      <c r="E3041" s="6">
        <v>1996</v>
      </c>
      <c r="F3041" s="6" t="s">
        <v>976</v>
      </c>
      <c r="G3041" s="9"/>
      <c r="H3041" s="9"/>
      <c r="I3041" s="9">
        <v>118062.1</v>
      </c>
    </row>
    <row r="3042" spans="1:9" x14ac:dyDescent="0.3">
      <c r="A3042" s="6">
        <v>1</v>
      </c>
      <c r="B3042" s="6" t="s">
        <v>947</v>
      </c>
      <c r="C3042" s="6">
        <v>1</v>
      </c>
      <c r="D3042" s="6" t="s">
        <v>946</v>
      </c>
      <c r="E3042" s="6">
        <v>1997</v>
      </c>
      <c r="F3042" s="6" t="s">
        <v>976</v>
      </c>
      <c r="G3042" s="9">
        <v>668428.52</v>
      </c>
      <c r="H3042" s="9">
        <v>39515.620000000003</v>
      </c>
      <c r="I3042" s="9">
        <v>709066.35</v>
      </c>
    </row>
    <row r="3043" spans="1:9" x14ac:dyDescent="0.3">
      <c r="A3043" s="6">
        <v>1</v>
      </c>
      <c r="B3043" s="6" t="s">
        <v>947</v>
      </c>
      <c r="C3043" s="6">
        <v>2</v>
      </c>
      <c r="D3043" s="6" t="s">
        <v>951</v>
      </c>
      <c r="E3043" s="6">
        <v>1997</v>
      </c>
      <c r="F3043" s="6" t="s">
        <v>976</v>
      </c>
      <c r="G3043" s="9">
        <v>21642.95</v>
      </c>
      <c r="H3043" s="9">
        <v>2857.04</v>
      </c>
      <c r="I3043" s="9">
        <v>24499.98</v>
      </c>
    </row>
    <row r="3044" spans="1:9" x14ac:dyDescent="0.3">
      <c r="A3044" s="6">
        <v>1</v>
      </c>
      <c r="B3044" s="6" t="s">
        <v>947</v>
      </c>
      <c r="C3044" s="6">
        <v>3</v>
      </c>
      <c r="D3044" s="6" t="s">
        <v>953</v>
      </c>
      <c r="E3044" s="6">
        <v>1997</v>
      </c>
      <c r="F3044" s="6" t="s">
        <v>976</v>
      </c>
      <c r="G3044" s="9">
        <v>52129.02</v>
      </c>
      <c r="H3044" s="9">
        <v>5793.04</v>
      </c>
      <c r="I3044" s="9">
        <v>57922.06</v>
      </c>
    </row>
    <row r="3045" spans="1:9" x14ac:dyDescent="0.3">
      <c r="A3045" s="6">
        <v>1</v>
      </c>
      <c r="B3045" s="6" t="s">
        <v>947</v>
      </c>
      <c r="C3045" s="6">
        <v>4</v>
      </c>
      <c r="D3045" s="6" t="s">
        <v>955</v>
      </c>
      <c r="E3045" s="6">
        <v>1997</v>
      </c>
      <c r="F3045" s="6" t="s">
        <v>976</v>
      </c>
      <c r="G3045" s="9">
        <v>122993.02</v>
      </c>
      <c r="H3045" s="9">
        <v>6312.04</v>
      </c>
      <c r="I3045" s="9">
        <v>129305.07</v>
      </c>
    </row>
    <row r="3046" spans="1:9" x14ac:dyDescent="0.3">
      <c r="A3046" s="6">
        <v>1</v>
      </c>
      <c r="B3046" s="6" t="s">
        <v>947</v>
      </c>
      <c r="C3046" s="6">
        <v>5</v>
      </c>
      <c r="D3046" s="6" t="s">
        <v>957</v>
      </c>
      <c r="E3046" s="6">
        <v>1997</v>
      </c>
      <c r="F3046" s="6" t="s">
        <v>976</v>
      </c>
      <c r="G3046" s="9">
        <v>23372.79</v>
      </c>
      <c r="H3046" s="9">
        <v>6276.94</v>
      </c>
      <c r="I3046" s="9">
        <v>29649.73</v>
      </c>
    </row>
    <row r="3047" spans="1:9" x14ac:dyDescent="0.3">
      <c r="A3047" s="6">
        <v>1</v>
      </c>
      <c r="B3047" s="6" t="s">
        <v>947</v>
      </c>
      <c r="C3047" s="6">
        <v>6</v>
      </c>
      <c r="D3047" s="6" t="s">
        <v>80</v>
      </c>
      <c r="E3047" s="6">
        <v>1997</v>
      </c>
      <c r="F3047" s="6" t="s">
        <v>976</v>
      </c>
      <c r="G3047" s="9">
        <v>25140.95</v>
      </c>
      <c r="H3047" s="9">
        <v>809.25</v>
      </c>
      <c r="I3047" s="9">
        <v>25950.07</v>
      </c>
    </row>
    <row r="3048" spans="1:9" x14ac:dyDescent="0.3">
      <c r="A3048" s="6">
        <v>1</v>
      </c>
      <c r="B3048" s="6" t="s">
        <v>947</v>
      </c>
      <c r="C3048" s="6">
        <v>7</v>
      </c>
      <c r="D3048" s="6" t="s">
        <v>959</v>
      </c>
      <c r="E3048" s="6">
        <v>1997</v>
      </c>
      <c r="F3048" s="6" t="s">
        <v>976</v>
      </c>
      <c r="G3048" s="9">
        <v>63188.68</v>
      </c>
      <c r="H3048" s="9">
        <v>-974.76</v>
      </c>
      <c r="I3048" s="9">
        <v>62213.919999999998</v>
      </c>
    </row>
    <row r="3049" spans="1:9" x14ac:dyDescent="0.3">
      <c r="A3049" s="6">
        <v>1</v>
      </c>
      <c r="B3049" s="6" t="s">
        <v>947</v>
      </c>
      <c r="C3049" s="6">
        <v>8</v>
      </c>
      <c r="D3049" s="6" t="s">
        <v>960</v>
      </c>
      <c r="E3049" s="6">
        <v>1997</v>
      </c>
      <c r="F3049" s="6" t="s">
        <v>976</v>
      </c>
      <c r="G3049" s="9">
        <v>80805.5</v>
      </c>
      <c r="H3049" s="9">
        <v>1257.6500000000001</v>
      </c>
      <c r="I3049" s="9">
        <v>82063.149999999994</v>
      </c>
    </row>
    <row r="3050" spans="1:9" x14ac:dyDescent="0.3">
      <c r="A3050" s="6">
        <v>1</v>
      </c>
      <c r="B3050" s="6" t="s">
        <v>947</v>
      </c>
      <c r="C3050" s="6">
        <v>9</v>
      </c>
      <c r="D3050" s="6" t="s">
        <v>965</v>
      </c>
      <c r="E3050" s="6">
        <v>1997</v>
      </c>
      <c r="F3050" s="6" t="s">
        <v>976</v>
      </c>
      <c r="G3050" s="9">
        <v>199230.99</v>
      </c>
      <c r="H3050" s="9">
        <v>4963.43</v>
      </c>
      <c r="I3050" s="9">
        <v>204194.42</v>
      </c>
    </row>
    <row r="3051" spans="1:9" x14ac:dyDescent="0.3">
      <c r="A3051" s="6">
        <v>1</v>
      </c>
      <c r="B3051" s="6" t="s">
        <v>947</v>
      </c>
      <c r="C3051" s="6">
        <v>10</v>
      </c>
      <c r="D3051" s="6" t="s">
        <v>70</v>
      </c>
      <c r="E3051" s="6">
        <v>1997</v>
      </c>
      <c r="F3051" s="6" t="s">
        <v>976</v>
      </c>
      <c r="G3051" s="9">
        <v>28136.31</v>
      </c>
      <c r="H3051" s="9">
        <v>11042.5</v>
      </c>
      <c r="I3051" s="9">
        <v>39178.769999999997</v>
      </c>
    </row>
    <row r="3052" spans="1:9" x14ac:dyDescent="0.3">
      <c r="A3052" s="6">
        <v>1</v>
      </c>
      <c r="B3052" s="6" t="s">
        <v>947</v>
      </c>
      <c r="C3052" s="6">
        <v>11</v>
      </c>
      <c r="D3052" s="6" t="s">
        <v>966</v>
      </c>
      <c r="E3052" s="6">
        <v>1997</v>
      </c>
      <c r="F3052" s="6" t="s">
        <v>976</v>
      </c>
      <c r="G3052" s="9">
        <v>22429.8</v>
      </c>
      <c r="H3052" s="9">
        <v>304.10000000000002</v>
      </c>
      <c r="I3052" s="9">
        <v>22733.89</v>
      </c>
    </row>
    <row r="3053" spans="1:9" x14ac:dyDescent="0.3">
      <c r="A3053" s="6">
        <v>1</v>
      </c>
      <c r="B3053" s="6" t="s">
        <v>947</v>
      </c>
      <c r="C3053" s="6">
        <v>12</v>
      </c>
      <c r="D3053" s="6" t="s">
        <v>967</v>
      </c>
      <c r="E3053" s="6">
        <v>1997</v>
      </c>
      <c r="F3053" s="6" t="s">
        <v>976</v>
      </c>
      <c r="G3053" s="9">
        <v>19036.59</v>
      </c>
      <c r="H3053" s="9">
        <v>674.64</v>
      </c>
      <c r="I3053" s="9">
        <v>19711.23</v>
      </c>
    </row>
    <row r="3054" spans="1:9" x14ac:dyDescent="0.3">
      <c r="A3054" s="6">
        <v>1</v>
      </c>
      <c r="B3054" s="6" t="s">
        <v>947</v>
      </c>
      <c r="C3054" s="6">
        <v>13</v>
      </c>
      <c r="D3054" s="6" t="s">
        <v>968</v>
      </c>
      <c r="E3054" s="6">
        <v>1997</v>
      </c>
      <c r="F3054" s="6" t="s">
        <v>976</v>
      </c>
      <c r="G3054" s="9">
        <v>10737.43</v>
      </c>
      <c r="H3054" s="9">
        <v>132.97999999999999</v>
      </c>
      <c r="I3054" s="9">
        <v>10870.4</v>
      </c>
    </row>
    <row r="3055" spans="1:9" x14ac:dyDescent="0.3">
      <c r="A3055" s="6">
        <v>1</v>
      </c>
      <c r="B3055" s="6" t="s">
        <v>947</v>
      </c>
      <c r="C3055" s="6">
        <v>14</v>
      </c>
      <c r="D3055" s="6" t="s">
        <v>969</v>
      </c>
      <c r="E3055" s="6">
        <v>1997</v>
      </c>
      <c r="F3055" s="6" t="s">
        <v>976</v>
      </c>
      <c r="G3055" s="9"/>
      <c r="H3055" s="9"/>
      <c r="I3055" s="9">
        <v>766785.42</v>
      </c>
    </row>
    <row r="3056" spans="1:9" x14ac:dyDescent="0.3">
      <c r="A3056" s="6">
        <v>1</v>
      </c>
      <c r="B3056" s="6" t="s">
        <v>947</v>
      </c>
      <c r="C3056" s="6">
        <v>15</v>
      </c>
      <c r="D3056" s="6" t="s">
        <v>970</v>
      </c>
      <c r="E3056" s="6">
        <v>1997</v>
      </c>
      <c r="F3056" s="6" t="s">
        <v>976</v>
      </c>
      <c r="G3056" s="9"/>
      <c r="H3056" s="9"/>
      <c r="I3056" s="9">
        <v>709066.34</v>
      </c>
    </row>
    <row r="3057" spans="1:9" x14ac:dyDescent="0.3">
      <c r="A3057" s="6">
        <v>1</v>
      </c>
      <c r="B3057" s="6" t="s">
        <v>947</v>
      </c>
      <c r="C3057" s="6">
        <v>16</v>
      </c>
      <c r="D3057" s="6" t="s">
        <v>971</v>
      </c>
      <c r="E3057" s="6">
        <v>1997</v>
      </c>
      <c r="F3057" s="6" t="s">
        <v>976</v>
      </c>
      <c r="G3057" s="9"/>
      <c r="H3057" s="9"/>
      <c r="I3057" s="9">
        <v>120535.85</v>
      </c>
    </row>
    <row r="3058" spans="1:9" x14ac:dyDescent="0.3">
      <c r="A3058" s="6">
        <v>1</v>
      </c>
      <c r="B3058" s="6" t="s">
        <v>947</v>
      </c>
      <c r="C3058" s="6">
        <v>1</v>
      </c>
      <c r="D3058" s="6" t="s">
        <v>946</v>
      </c>
      <c r="E3058" s="6">
        <v>1998</v>
      </c>
      <c r="F3058" s="6" t="s">
        <v>976</v>
      </c>
      <c r="G3058" s="9">
        <v>667843.22</v>
      </c>
      <c r="H3058" s="9">
        <v>39299.83</v>
      </c>
      <c r="I3058" s="9">
        <v>708220.14</v>
      </c>
    </row>
    <row r="3059" spans="1:9" x14ac:dyDescent="0.3">
      <c r="A3059" s="6">
        <v>1</v>
      </c>
      <c r="B3059" s="6" t="s">
        <v>947</v>
      </c>
      <c r="C3059" s="6">
        <v>2</v>
      </c>
      <c r="D3059" s="6" t="s">
        <v>951</v>
      </c>
      <c r="E3059" s="6">
        <v>1998</v>
      </c>
      <c r="F3059" s="6" t="s">
        <v>976</v>
      </c>
      <c r="G3059" s="9">
        <v>20826.66</v>
      </c>
      <c r="H3059" s="9">
        <v>2733.82</v>
      </c>
      <c r="I3059" s="9">
        <v>23560.47</v>
      </c>
    </row>
    <row r="3060" spans="1:9" x14ac:dyDescent="0.3">
      <c r="A3060" s="6">
        <v>1</v>
      </c>
      <c r="B3060" s="6" t="s">
        <v>947</v>
      </c>
      <c r="C3060" s="6">
        <v>3</v>
      </c>
      <c r="D3060" s="6" t="s">
        <v>953</v>
      </c>
      <c r="E3060" s="6">
        <v>1998</v>
      </c>
      <c r="F3060" s="6" t="s">
        <v>976</v>
      </c>
      <c r="G3060" s="9">
        <v>51217.41</v>
      </c>
      <c r="H3060" s="9">
        <v>6335.76</v>
      </c>
      <c r="I3060" s="9">
        <v>57553.16</v>
      </c>
    </row>
    <row r="3061" spans="1:9" x14ac:dyDescent="0.3">
      <c r="A3061" s="6">
        <v>1</v>
      </c>
      <c r="B3061" s="6" t="s">
        <v>947</v>
      </c>
      <c r="C3061" s="6">
        <v>4</v>
      </c>
      <c r="D3061" s="6" t="s">
        <v>955</v>
      </c>
      <c r="E3061" s="6">
        <v>1998</v>
      </c>
      <c r="F3061" s="6" t="s">
        <v>976</v>
      </c>
      <c r="G3061" s="9">
        <v>121238.1</v>
      </c>
      <c r="H3061" s="9">
        <v>6588.11</v>
      </c>
      <c r="I3061" s="9">
        <v>127826.23</v>
      </c>
    </row>
    <row r="3062" spans="1:9" x14ac:dyDescent="0.3">
      <c r="A3062" s="6">
        <v>1</v>
      </c>
      <c r="B3062" s="6" t="s">
        <v>947</v>
      </c>
      <c r="C3062" s="6">
        <v>5</v>
      </c>
      <c r="D3062" s="6" t="s">
        <v>957</v>
      </c>
      <c r="E3062" s="6">
        <v>1998</v>
      </c>
      <c r="F3062" s="6" t="s">
        <v>976</v>
      </c>
      <c r="G3062" s="9">
        <v>22917.35</v>
      </c>
      <c r="H3062" s="9">
        <v>6211.67</v>
      </c>
      <c r="I3062" s="9">
        <v>29129.03</v>
      </c>
    </row>
    <row r="3063" spans="1:9" x14ac:dyDescent="0.3">
      <c r="A3063" s="6">
        <v>1</v>
      </c>
      <c r="B3063" s="6" t="s">
        <v>947</v>
      </c>
      <c r="C3063" s="6">
        <v>6</v>
      </c>
      <c r="D3063" s="6" t="s">
        <v>80</v>
      </c>
      <c r="E3063" s="6">
        <v>1998</v>
      </c>
      <c r="F3063" s="6" t="s">
        <v>976</v>
      </c>
      <c r="G3063" s="9">
        <v>26421.86</v>
      </c>
      <c r="H3063" s="9">
        <v>1083.57</v>
      </c>
      <c r="I3063" s="9">
        <v>27505.15</v>
      </c>
    </row>
    <row r="3064" spans="1:9" x14ac:dyDescent="0.3">
      <c r="A3064" s="6">
        <v>1</v>
      </c>
      <c r="B3064" s="6" t="s">
        <v>947</v>
      </c>
      <c r="C3064" s="6">
        <v>7</v>
      </c>
      <c r="D3064" s="6" t="s">
        <v>959</v>
      </c>
      <c r="E3064" s="6">
        <v>1998</v>
      </c>
      <c r="F3064" s="6" t="s">
        <v>976</v>
      </c>
      <c r="G3064" s="9">
        <v>64035.13</v>
      </c>
      <c r="H3064" s="9">
        <v>-633.19000000000005</v>
      </c>
      <c r="I3064" s="9">
        <v>63401.93</v>
      </c>
    </row>
    <row r="3065" spans="1:9" x14ac:dyDescent="0.3">
      <c r="A3065" s="6">
        <v>1</v>
      </c>
      <c r="B3065" s="6" t="s">
        <v>947</v>
      </c>
      <c r="C3065" s="6">
        <v>8</v>
      </c>
      <c r="D3065" s="6" t="s">
        <v>960</v>
      </c>
      <c r="E3065" s="6">
        <v>1998</v>
      </c>
      <c r="F3065" s="6" t="s">
        <v>976</v>
      </c>
      <c r="G3065" s="9">
        <v>85070.98</v>
      </c>
      <c r="H3065" s="9">
        <v>1413.88</v>
      </c>
      <c r="I3065" s="9">
        <v>86484.87</v>
      </c>
    </row>
    <row r="3066" spans="1:9" x14ac:dyDescent="0.3">
      <c r="A3066" s="6">
        <v>1</v>
      </c>
      <c r="B3066" s="6" t="s">
        <v>947</v>
      </c>
      <c r="C3066" s="6">
        <v>9</v>
      </c>
      <c r="D3066" s="6" t="s">
        <v>965</v>
      </c>
      <c r="E3066" s="6">
        <v>1998</v>
      </c>
      <c r="F3066" s="6" t="s">
        <v>976</v>
      </c>
      <c r="G3066" s="9">
        <v>195242.06</v>
      </c>
      <c r="H3066" s="9">
        <v>4645.22</v>
      </c>
      <c r="I3066" s="9">
        <v>199887.28</v>
      </c>
    </row>
    <row r="3067" spans="1:9" x14ac:dyDescent="0.3">
      <c r="A3067" s="6">
        <v>1</v>
      </c>
      <c r="B3067" s="6" t="s">
        <v>947</v>
      </c>
      <c r="C3067" s="6">
        <v>10</v>
      </c>
      <c r="D3067" s="6" t="s">
        <v>70</v>
      </c>
      <c r="E3067" s="6">
        <v>1998</v>
      </c>
      <c r="F3067" s="6" t="s">
        <v>976</v>
      </c>
      <c r="G3067" s="9">
        <v>27532.82</v>
      </c>
      <c r="H3067" s="9">
        <v>9539.3700000000008</v>
      </c>
      <c r="I3067" s="9">
        <v>37072.18</v>
      </c>
    </row>
    <row r="3068" spans="1:9" x14ac:dyDescent="0.3">
      <c r="A3068" s="6">
        <v>1</v>
      </c>
      <c r="B3068" s="6" t="s">
        <v>947</v>
      </c>
      <c r="C3068" s="6">
        <v>11</v>
      </c>
      <c r="D3068" s="6" t="s">
        <v>966</v>
      </c>
      <c r="E3068" s="6">
        <v>1998</v>
      </c>
      <c r="F3068" s="6" t="s">
        <v>976</v>
      </c>
      <c r="G3068" s="9">
        <v>23464.99</v>
      </c>
      <c r="H3068" s="9">
        <v>522.94000000000005</v>
      </c>
      <c r="I3068" s="9">
        <v>23987.919999999998</v>
      </c>
    </row>
    <row r="3069" spans="1:9" x14ac:dyDescent="0.3">
      <c r="A3069" s="6">
        <v>1</v>
      </c>
      <c r="B3069" s="6" t="s">
        <v>947</v>
      </c>
      <c r="C3069" s="6">
        <v>12</v>
      </c>
      <c r="D3069" s="6" t="s">
        <v>967</v>
      </c>
      <c r="E3069" s="6">
        <v>1998</v>
      </c>
      <c r="F3069" s="6" t="s">
        <v>976</v>
      </c>
      <c r="G3069" s="9">
        <v>18457.32</v>
      </c>
      <c r="H3069" s="9">
        <v>803.85</v>
      </c>
      <c r="I3069" s="9">
        <v>19261.169999999998</v>
      </c>
    </row>
    <row r="3070" spans="1:9" x14ac:dyDescent="0.3">
      <c r="A3070" s="6">
        <v>1</v>
      </c>
      <c r="B3070" s="6" t="s">
        <v>947</v>
      </c>
      <c r="C3070" s="6">
        <v>13</v>
      </c>
      <c r="D3070" s="6" t="s">
        <v>968</v>
      </c>
      <c r="E3070" s="6">
        <v>1998</v>
      </c>
      <c r="F3070" s="6" t="s">
        <v>976</v>
      </c>
      <c r="G3070" s="9">
        <v>10876.51</v>
      </c>
      <c r="H3070" s="9">
        <v>171.2</v>
      </c>
      <c r="I3070" s="9">
        <v>11047.7</v>
      </c>
    </row>
    <row r="3071" spans="1:9" x14ac:dyDescent="0.3">
      <c r="A3071" s="6">
        <v>1</v>
      </c>
      <c r="B3071" s="6" t="s">
        <v>947</v>
      </c>
      <c r="C3071" s="6">
        <v>14</v>
      </c>
      <c r="D3071" s="6" t="s">
        <v>969</v>
      </c>
      <c r="E3071" s="6">
        <v>1998</v>
      </c>
      <c r="F3071" s="6" t="s">
        <v>976</v>
      </c>
      <c r="G3071" s="9"/>
      <c r="H3071" s="9"/>
      <c r="I3071" s="9">
        <v>767762.92</v>
      </c>
    </row>
    <row r="3072" spans="1:9" x14ac:dyDescent="0.3">
      <c r="A3072" s="6">
        <v>1</v>
      </c>
      <c r="B3072" s="6" t="s">
        <v>947</v>
      </c>
      <c r="C3072" s="6">
        <v>15</v>
      </c>
      <c r="D3072" s="6" t="s">
        <v>970</v>
      </c>
      <c r="E3072" s="6">
        <v>1998</v>
      </c>
      <c r="F3072" s="6" t="s">
        <v>976</v>
      </c>
      <c r="G3072" s="9"/>
      <c r="H3072" s="9"/>
      <c r="I3072" s="9">
        <v>708220.15</v>
      </c>
    </row>
    <row r="3073" spans="1:9" x14ac:dyDescent="0.3">
      <c r="A3073" s="6">
        <v>1</v>
      </c>
      <c r="B3073" s="6" t="s">
        <v>947</v>
      </c>
      <c r="C3073" s="6">
        <v>16</v>
      </c>
      <c r="D3073" s="6" t="s">
        <v>971</v>
      </c>
      <c r="E3073" s="6">
        <v>1998</v>
      </c>
      <c r="F3073" s="6" t="s">
        <v>976</v>
      </c>
      <c r="G3073" s="9"/>
      <c r="H3073" s="9"/>
      <c r="I3073" s="9">
        <v>120910.72</v>
      </c>
    </row>
    <row r="3074" spans="1:9" x14ac:dyDescent="0.3">
      <c r="A3074" s="6">
        <v>1</v>
      </c>
      <c r="B3074" s="6" t="s">
        <v>947</v>
      </c>
      <c r="C3074" s="6">
        <v>1</v>
      </c>
      <c r="D3074" s="6" t="s">
        <v>946</v>
      </c>
      <c r="E3074" s="6">
        <v>1999</v>
      </c>
      <c r="F3074" s="6" t="s">
        <v>976</v>
      </c>
      <c r="G3074" s="9">
        <v>680993.16</v>
      </c>
      <c r="H3074" s="9">
        <v>41215.19</v>
      </c>
      <c r="I3074" s="9">
        <v>723226.28</v>
      </c>
    </row>
    <row r="3075" spans="1:9" x14ac:dyDescent="0.3">
      <c r="A3075" s="6">
        <v>1</v>
      </c>
      <c r="B3075" s="6" t="s">
        <v>947</v>
      </c>
      <c r="C3075" s="6">
        <v>2</v>
      </c>
      <c r="D3075" s="6" t="s">
        <v>951</v>
      </c>
      <c r="E3075" s="6">
        <v>1999</v>
      </c>
      <c r="F3075" s="6" t="s">
        <v>976</v>
      </c>
      <c r="G3075" s="9">
        <v>19387.400000000001</v>
      </c>
      <c r="H3075" s="9">
        <v>2933.85</v>
      </c>
      <c r="I3075" s="9">
        <v>22321.24</v>
      </c>
    </row>
    <row r="3076" spans="1:9" x14ac:dyDescent="0.3">
      <c r="A3076" s="6">
        <v>1</v>
      </c>
      <c r="B3076" s="6" t="s">
        <v>947</v>
      </c>
      <c r="C3076" s="6">
        <v>3</v>
      </c>
      <c r="D3076" s="6" t="s">
        <v>953</v>
      </c>
      <c r="E3076" s="6">
        <v>1999</v>
      </c>
      <c r="F3076" s="6" t="s">
        <v>976</v>
      </c>
      <c r="G3076" s="9">
        <v>48834.17</v>
      </c>
      <c r="H3076" s="9">
        <v>6115.91</v>
      </c>
      <c r="I3076" s="9">
        <v>54950.080000000002</v>
      </c>
    </row>
    <row r="3077" spans="1:9" x14ac:dyDescent="0.3">
      <c r="A3077" s="6">
        <v>1</v>
      </c>
      <c r="B3077" s="6" t="s">
        <v>947</v>
      </c>
      <c r="C3077" s="6">
        <v>4</v>
      </c>
      <c r="D3077" s="6" t="s">
        <v>955</v>
      </c>
      <c r="E3077" s="6">
        <v>1999</v>
      </c>
      <c r="F3077" s="6" t="s">
        <v>976</v>
      </c>
      <c r="G3077" s="9">
        <v>127961.74</v>
      </c>
      <c r="H3077" s="9">
        <v>6415.37</v>
      </c>
      <c r="I3077" s="9">
        <v>134377.10999999999</v>
      </c>
    </row>
    <row r="3078" spans="1:9" x14ac:dyDescent="0.3">
      <c r="A3078" s="6">
        <v>1</v>
      </c>
      <c r="B3078" s="6" t="s">
        <v>947</v>
      </c>
      <c r="C3078" s="6">
        <v>5</v>
      </c>
      <c r="D3078" s="6" t="s">
        <v>957</v>
      </c>
      <c r="E3078" s="6">
        <v>1999</v>
      </c>
      <c r="F3078" s="6" t="s">
        <v>976</v>
      </c>
      <c r="G3078" s="9">
        <v>22694.400000000001</v>
      </c>
      <c r="H3078" s="9">
        <v>6249.23</v>
      </c>
      <c r="I3078" s="9">
        <v>28943.63</v>
      </c>
    </row>
    <row r="3079" spans="1:9" x14ac:dyDescent="0.3">
      <c r="A3079" s="6">
        <v>1</v>
      </c>
      <c r="B3079" s="6" t="s">
        <v>947</v>
      </c>
      <c r="C3079" s="6">
        <v>6</v>
      </c>
      <c r="D3079" s="6" t="s">
        <v>80</v>
      </c>
      <c r="E3079" s="6">
        <v>1999</v>
      </c>
      <c r="F3079" s="6" t="s">
        <v>976</v>
      </c>
      <c r="G3079" s="9">
        <v>25721.1</v>
      </c>
      <c r="H3079" s="9">
        <v>1116.6300000000001</v>
      </c>
      <c r="I3079" s="9">
        <v>26837.45</v>
      </c>
    </row>
    <row r="3080" spans="1:9" x14ac:dyDescent="0.3">
      <c r="A3080" s="6">
        <v>1</v>
      </c>
      <c r="B3080" s="6" t="s">
        <v>947</v>
      </c>
      <c r="C3080" s="6">
        <v>7</v>
      </c>
      <c r="D3080" s="6" t="s">
        <v>959</v>
      </c>
      <c r="E3080" s="6">
        <v>1999</v>
      </c>
      <c r="F3080" s="6" t="s">
        <v>976</v>
      </c>
      <c r="G3080" s="9">
        <v>63536.01</v>
      </c>
      <c r="H3080" s="9">
        <v>-465.21</v>
      </c>
      <c r="I3080" s="9">
        <v>63070.79</v>
      </c>
    </row>
    <row r="3081" spans="1:9" x14ac:dyDescent="0.3">
      <c r="A3081" s="6">
        <v>1</v>
      </c>
      <c r="B3081" s="6" t="s">
        <v>947</v>
      </c>
      <c r="C3081" s="6">
        <v>8</v>
      </c>
      <c r="D3081" s="6" t="s">
        <v>960</v>
      </c>
      <c r="E3081" s="6">
        <v>1999</v>
      </c>
      <c r="F3081" s="6" t="s">
        <v>976</v>
      </c>
      <c r="G3081" s="9">
        <v>85068.14</v>
      </c>
      <c r="H3081" s="9">
        <v>1585.95</v>
      </c>
      <c r="I3081" s="9">
        <v>86654.1</v>
      </c>
    </row>
    <row r="3082" spans="1:9" x14ac:dyDescent="0.3">
      <c r="A3082" s="6">
        <v>1</v>
      </c>
      <c r="B3082" s="6" t="s">
        <v>947</v>
      </c>
      <c r="C3082" s="6">
        <v>9</v>
      </c>
      <c r="D3082" s="6" t="s">
        <v>965</v>
      </c>
      <c r="E3082" s="6">
        <v>1999</v>
      </c>
      <c r="F3082" s="6" t="s">
        <v>976</v>
      </c>
      <c r="G3082" s="9">
        <v>203182.28</v>
      </c>
      <c r="H3082" s="9">
        <v>4404.03</v>
      </c>
      <c r="I3082" s="9">
        <v>207586.29</v>
      </c>
    </row>
    <row r="3083" spans="1:9" x14ac:dyDescent="0.3">
      <c r="A3083" s="6">
        <v>1</v>
      </c>
      <c r="B3083" s="6" t="s">
        <v>947</v>
      </c>
      <c r="C3083" s="6">
        <v>10</v>
      </c>
      <c r="D3083" s="6" t="s">
        <v>70</v>
      </c>
      <c r="E3083" s="6">
        <v>1999</v>
      </c>
      <c r="F3083" s="6" t="s">
        <v>976</v>
      </c>
      <c r="G3083" s="9">
        <v>30216.87</v>
      </c>
      <c r="H3083" s="9">
        <v>11426.51</v>
      </c>
      <c r="I3083" s="9">
        <v>41643.33</v>
      </c>
    </row>
    <row r="3084" spans="1:9" x14ac:dyDescent="0.3">
      <c r="A3084" s="6">
        <v>1</v>
      </c>
      <c r="B3084" s="6" t="s">
        <v>947</v>
      </c>
      <c r="C3084" s="6">
        <v>11</v>
      </c>
      <c r="D3084" s="6" t="s">
        <v>966</v>
      </c>
      <c r="E3084" s="6">
        <v>1999</v>
      </c>
      <c r="F3084" s="6" t="s">
        <v>976</v>
      </c>
      <c r="G3084" s="9">
        <v>24137.77</v>
      </c>
      <c r="H3084" s="9">
        <v>564.64</v>
      </c>
      <c r="I3084" s="9">
        <v>24702.39</v>
      </c>
    </row>
    <row r="3085" spans="1:9" x14ac:dyDescent="0.3">
      <c r="A3085" s="6">
        <v>1</v>
      </c>
      <c r="B3085" s="6" t="s">
        <v>947</v>
      </c>
      <c r="C3085" s="6">
        <v>12</v>
      </c>
      <c r="D3085" s="6" t="s">
        <v>967</v>
      </c>
      <c r="E3085" s="6">
        <v>1999</v>
      </c>
      <c r="F3085" s="6" t="s">
        <v>976</v>
      </c>
      <c r="G3085" s="9">
        <v>18251.63</v>
      </c>
      <c r="H3085" s="9">
        <v>776.62</v>
      </c>
      <c r="I3085" s="9">
        <v>19028.259999999998</v>
      </c>
    </row>
    <row r="3086" spans="1:9" x14ac:dyDescent="0.3">
      <c r="A3086" s="6">
        <v>1</v>
      </c>
      <c r="B3086" s="6" t="s">
        <v>947</v>
      </c>
      <c r="C3086" s="6">
        <v>13</v>
      </c>
      <c r="D3086" s="6" t="s">
        <v>968</v>
      </c>
      <c r="E3086" s="6">
        <v>1999</v>
      </c>
      <c r="F3086" s="6" t="s">
        <v>976</v>
      </c>
      <c r="G3086" s="9">
        <v>11155.63</v>
      </c>
      <c r="H3086" s="9">
        <v>173.63</v>
      </c>
      <c r="I3086" s="9">
        <v>11329.25</v>
      </c>
    </row>
    <row r="3087" spans="1:9" x14ac:dyDescent="0.3">
      <c r="A3087" s="6">
        <v>1</v>
      </c>
      <c r="B3087" s="6" t="s">
        <v>947</v>
      </c>
      <c r="C3087" s="6">
        <v>14</v>
      </c>
      <c r="D3087" s="6" t="s">
        <v>969</v>
      </c>
      <c r="E3087" s="6">
        <v>1999</v>
      </c>
      <c r="F3087" s="6" t="s">
        <v>976</v>
      </c>
      <c r="G3087" s="9"/>
      <c r="H3087" s="9"/>
      <c r="I3087" s="9">
        <v>788441.19</v>
      </c>
    </row>
    <row r="3088" spans="1:9" x14ac:dyDescent="0.3">
      <c r="A3088" s="6">
        <v>1</v>
      </c>
      <c r="B3088" s="6" t="s">
        <v>947</v>
      </c>
      <c r="C3088" s="6">
        <v>15</v>
      </c>
      <c r="D3088" s="6" t="s">
        <v>970</v>
      </c>
      <c r="E3088" s="6">
        <v>1999</v>
      </c>
      <c r="F3088" s="6" t="s">
        <v>976</v>
      </c>
      <c r="G3088" s="9"/>
      <c r="H3088" s="9"/>
      <c r="I3088" s="9">
        <v>723226.3</v>
      </c>
    </row>
    <row r="3089" spans="1:9" x14ac:dyDescent="0.3">
      <c r="A3089" s="6">
        <v>1</v>
      </c>
      <c r="B3089" s="6" t="s">
        <v>947</v>
      </c>
      <c r="C3089" s="6">
        <v>16</v>
      </c>
      <c r="D3089" s="6" t="s">
        <v>971</v>
      </c>
      <c r="E3089" s="6">
        <v>1999</v>
      </c>
      <c r="F3089" s="6" t="s">
        <v>976</v>
      </c>
      <c r="G3089" s="9"/>
      <c r="H3089" s="9"/>
      <c r="I3089" s="9">
        <v>119949.64</v>
      </c>
    </row>
    <row r="3090" spans="1:9" x14ac:dyDescent="0.3">
      <c r="A3090" s="6">
        <v>1</v>
      </c>
      <c r="B3090" s="6" t="s">
        <v>947</v>
      </c>
      <c r="C3090" s="6">
        <v>1</v>
      </c>
      <c r="D3090" s="6" t="s">
        <v>946</v>
      </c>
      <c r="E3090" s="6">
        <v>2000</v>
      </c>
      <c r="F3090" s="6" t="s">
        <v>976</v>
      </c>
      <c r="G3090" s="9">
        <v>693472.67</v>
      </c>
      <c r="H3090" s="9">
        <v>43333.72</v>
      </c>
      <c r="I3090" s="9">
        <v>737507.99</v>
      </c>
    </row>
    <row r="3091" spans="1:9" x14ac:dyDescent="0.3">
      <c r="A3091" s="6">
        <v>1</v>
      </c>
      <c r="B3091" s="6" t="s">
        <v>947</v>
      </c>
      <c r="C3091" s="6">
        <v>2</v>
      </c>
      <c r="D3091" s="6" t="s">
        <v>951</v>
      </c>
      <c r="E3091" s="6">
        <v>2000</v>
      </c>
      <c r="F3091" s="6" t="s">
        <v>976</v>
      </c>
      <c r="G3091" s="9">
        <v>18475.61</v>
      </c>
      <c r="H3091" s="9">
        <v>2946.54</v>
      </c>
      <c r="I3091" s="9">
        <v>21422.16</v>
      </c>
    </row>
    <row r="3092" spans="1:9" x14ac:dyDescent="0.3">
      <c r="A3092" s="6">
        <v>1</v>
      </c>
      <c r="B3092" s="6" t="s">
        <v>947</v>
      </c>
      <c r="C3092" s="6">
        <v>3</v>
      </c>
      <c r="D3092" s="6" t="s">
        <v>953</v>
      </c>
      <c r="E3092" s="6">
        <v>2000</v>
      </c>
      <c r="F3092" s="6" t="s">
        <v>976</v>
      </c>
      <c r="G3092" s="9">
        <v>50614.82</v>
      </c>
      <c r="H3092" s="9">
        <v>5748.59</v>
      </c>
      <c r="I3092" s="9">
        <v>56363.42</v>
      </c>
    </row>
    <row r="3093" spans="1:9" x14ac:dyDescent="0.3">
      <c r="A3093" s="6">
        <v>1</v>
      </c>
      <c r="B3093" s="6" t="s">
        <v>947</v>
      </c>
      <c r="C3093" s="6">
        <v>4</v>
      </c>
      <c r="D3093" s="6" t="s">
        <v>955</v>
      </c>
      <c r="E3093" s="6">
        <v>2000</v>
      </c>
      <c r="F3093" s="6" t="s">
        <v>976</v>
      </c>
      <c r="G3093" s="9">
        <v>122914.15</v>
      </c>
      <c r="H3093" s="9">
        <v>6280.97</v>
      </c>
      <c r="I3093" s="9">
        <v>129195.11</v>
      </c>
    </row>
    <row r="3094" spans="1:9" x14ac:dyDescent="0.3">
      <c r="A3094" s="6">
        <v>1</v>
      </c>
      <c r="B3094" s="6" t="s">
        <v>947</v>
      </c>
      <c r="C3094" s="6">
        <v>5</v>
      </c>
      <c r="D3094" s="6" t="s">
        <v>957</v>
      </c>
      <c r="E3094" s="6">
        <v>2000</v>
      </c>
      <c r="F3094" s="6" t="s">
        <v>976</v>
      </c>
      <c r="G3094" s="9">
        <v>23229.4</v>
      </c>
      <c r="H3094" s="9">
        <v>6728.74</v>
      </c>
      <c r="I3094" s="9">
        <v>29958.15</v>
      </c>
    </row>
    <row r="3095" spans="1:9" x14ac:dyDescent="0.3">
      <c r="A3095" s="6">
        <v>1</v>
      </c>
      <c r="B3095" s="6" t="s">
        <v>947</v>
      </c>
      <c r="C3095" s="6">
        <v>6</v>
      </c>
      <c r="D3095" s="6" t="s">
        <v>80</v>
      </c>
      <c r="E3095" s="6">
        <v>2000</v>
      </c>
      <c r="F3095" s="6" t="s">
        <v>976</v>
      </c>
      <c r="G3095" s="9">
        <v>24592.240000000002</v>
      </c>
      <c r="H3095" s="9">
        <v>1221.5</v>
      </c>
      <c r="I3095" s="9">
        <v>25813.37</v>
      </c>
    </row>
    <row r="3096" spans="1:9" x14ac:dyDescent="0.3">
      <c r="A3096" s="6">
        <v>1</v>
      </c>
      <c r="B3096" s="6" t="s">
        <v>947</v>
      </c>
      <c r="C3096" s="6">
        <v>7</v>
      </c>
      <c r="D3096" s="6" t="s">
        <v>959</v>
      </c>
      <c r="E3096" s="6">
        <v>2000</v>
      </c>
      <c r="F3096" s="6" t="s">
        <v>976</v>
      </c>
      <c r="G3096" s="9">
        <v>65167.63</v>
      </c>
      <c r="H3096" s="9">
        <v>-453.02</v>
      </c>
      <c r="I3096" s="9">
        <v>64714.63</v>
      </c>
    </row>
    <row r="3097" spans="1:9" x14ac:dyDescent="0.3">
      <c r="A3097" s="6">
        <v>1</v>
      </c>
      <c r="B3097" s="6" t="s">
        <v>947</v>
      </c>
      <c r="C3097" s="6">
        <v>8</v>
      </c>
      <c r="D3097" s="6" t="s">
        <v>960</v>
      </c>
      <c r="E3097" s="6">
        <v>2000</v>
      </c>
      <c r="F3097" s="6" t="s">
        <v>976</v>
      </c>
      <c r="G3097" s="9">
        <v>86010.880000000005</v>
      </c>
      <c r="H3097" s="9">
        <v>1673.72</v>
      </c>
      <c r="I3097" s="9">
        <v>87684.6</v>
      </c>
    </row>
    <row r="3098" spans="1:9" x14ac:dyDescent="0.3">
      <c r="A3098" s="6">
        <v>1</v>
      </c>
      <c r="B3098" s="6" t="s">
        <v>947</v>
      </c>
      <c r="C3098" s="6">
        <v>9</v>
      </c>
      <c r="D3098" s="6" t="s">
        <v>965</v>
      </c>
      <c r="E3098" s="6">
        <v>2000</v>
      </c>
      <c r="F3098" s="6" t="s">
        <v>976</v>
      </c>
      <c r="G3098" s="9">
        <v>214893.47</v>
      </c>
      <c r="H3098" s="9">
        <v>4303.05</v>
      </c>
      <c r="I3098" s="9">
        <v>219196.53</v>
      </c>
    </row>
    <row r="3099" spans="1:9" x14ac:dyDescent="0.3">
      <c r="A3099" s="6">
        <v>1</v>
      </c>
      <c r="B3099" s="6" t="s">
        <v>947</v>
      </c>
      <c r="C3099" s="6">
        <v>10</v>
      </c>
      <c r="D3099" s="6" t="s">
        <v>70</v>
      </c>
      <c r="E3099" s="6">
        <v>2000</v>
      </c>
      <c r="F3099" s="6" t="s">
        <v>976</v>
      </c>
      <c r="G3099" s="9">
        <v>31431.3</v>
      </c>
      <c r="H3099" s="9">
        <v>13435.22</v>
      </c>
      <c r="I3099" s="9">
        <v>44866.46</v>
      </c>
    </row>
    <row r="3100" spans="1:9" x14ac:dyDescent="0.3">
      <c r="A3100" s="6">
        <v>1</v>
      </c>
      <c r="B3100" s="6" t="s">
        <v>947</v>
      </c>
      <c r="C3100" s="6">
        <v>11</v>
      </c>
      <c r="D3100" s="6" t="s">
        <v>966</v>
      </c>
      <c r="E3100" s="6">
        <v>2000</v>
      </c>
      <c r="F3100" s="6" t="s">
        <v>976</v>
      </c>
      <c r="G3100" s="9">
        <v>25884.48</v>
      </c>
      <c r="H3100" s="9">
        <v>649.66999999999996</v>
      </c>
      <c r="I3100" s="9">
        <v>26534.12</v>
      </c>
    </row>
    <row r="3101" spans="1:9" x14ac:dyDescent="0.3">
      <c r="A3101" s="6">
        <v>1</v>
      </c>
      <c r="B3101" s="6" t="s">
        <v>947</v>
      </c>
      <c r="C3101" s="6">
        <v>12</v>
      </c>
      <c r="D3101" s="6" t="s">
        <v>967</v>
      </c>
      <c r="E3101" s="6">
        <v>2000</v>
      </c>
      <c r="F3101" s="6" t="s">
        <v>976</v>
      </c>
      <c r="G3101" s="9">
        <v>18066.080000000002</v>
      </c>
      <c r="H3101" s="9">
        <v>764.2</v>
      </c>
      <c r="I3101" s="9">
        <v>18830.28</v>
      </c>
    </row>
    <row r="3102" spans="1:9" x14ac:dyDescent="0.3">
      <c r="A3102" s="6">
        <v>1</v>
      </c>
      <c r="B3102" s="6" t="s">
        <v>947</v>
      </c>
      <c r="C3102" s="6">
        <v>13</v>
      </c>
      <c r="D3102" s="6" t="s">
        <v>968</v>
      </c>
      <c r="E3102" s="6">
        <v>2000</v>
      </c>
      <c r="F3102" s="6" t="s">
        <v>976</v>
      </c>
      <c r="G3102" s="9">
        <v>11801.18</v>
      </c>
      <c r="H3102" s="9">
        <v>177.31</v>
      </c>
      <c r="I3102" s="9">
        <v>11978.47</v>
      </c>
    </row>
    <row r="3103" spans="1:9" x14ac:dyDescent="0.3">
      <c r="A3103" s="6">
        <v>1</v>
      </c>
      <c r="B3103" s="6" t="s">
        <v>947</v>
      </c>
      <c r="C3103" s="6">
        <v>14</v>
      </c>
      <c r="D3103" s="6" t="s">
        <v>969</v>
      </c>
      <c r="E3103" s="6">
        <v>2000</v>
      </c>
      <c r="F3103" s="6" t="s">
        <v>976</v>
      </c>
      <c r="G3103" s="9"/>
      <c r="H3103" s="9"/>
      <c r="I3103" s="9">
        <v>806723.21</v>
      </c>
    </row>
    <row r="3104" spans="1:9" x14ac:dyDescent="0.3">
      <c r="A3104" s="6">
        <v>1</v>
      </c>
      <c r="B3104" s="6" t="s">
        <v>947</v>
      </c>
      <c r="C3104" s="6">
        <v>15</v>
      </c>
      <c r="D3104" s="6" t="s">
        <v>970</v>
      </c>
      <c r="E3104" s="6">
        <v>2000</v>
      </c>
      <c r="F3104" s="6" t="s">
        <v>976</v>
      </c>
      <c r="G3104" s="9"/>
      <c r="H3104" s="9"/>
      <c r="I3104" s="9">
        <v>737507.98</v>
      </c>
    </row>
    <row r="3105" spans="1:9" x14ac:dyDescent="0.3">
      <c r="A3105" s="6">
        <v>1</v>
      </c>
      <c r="B3105" s="6" t="s">
        <v>947</v>
      </c>
      <c r="C3105" s="6">
        <v>16</v>
      </c>
      <c r="D3105" s="6" t="s">
        <v>971</v>
      </c>
      <c r="E3105" s="6">
        <v>2000</v>
      </c>
      <c r="F3105" s="6" t="s">
        <v>976</v>
      </c>
      <c r="G3105" s="9"/>
      <c r="H3105" s="9"/>
      <c r="I3105" s="9">
        <v>118954.46</v>
      </c>
    </row>
    <row r="3106" spans="1:9" x14ac:dyDescent="0.3">
      <c r="A3106" s="6">
        <v>1</v>
      </c>
      <c r="B3106" s="6" t="s">
        <v>947</v>
      </c>
      <c r="C3106" s="6">
        <v>1</v>
      </c>
      <c r="D3106" s="6" t="s">
        <v>946</v>
      </c>
      <c r="E3106" s="6">
        <v>2001</v>
      </c>
      <c r="F3106" s="6" t="s">
        <v>976</v>
      </c>
      <c r="G3106" s="9">
        <v>686674.91</v>
      </c>
      <c r="H3106" s="9">
        <v>40665.81</v>
      </c>
      <c r="I3106" s="9">
        <v>728123.25</v>
      </c>
    </row>
    <row r="3107" spans="1:9" x14ac:dyDescent="0.3">
      <c r="A3107" s="6">
        <v>1</v>
      </c>
      <c r="B3107" s="6" t="s">
        <v>947</v>
      </c>
      <c r="C3107" s="6">
        <v>2</v>
      </c>
      <c r="D3107" s="6" t="s">
        <v>951</v>
      </c>
      <c r="E3107" s="6">
        <v>2001</v>
      </c>
      <c r="F3107" s="6" t="s">
        <v>976</v>
      </c>
      <c r="G3107" s="9">
        <v>18407.25</v>
      </c>
      <c r="H3107" s="9">
        <v>3020.6</v>
      </c>
      <c r="I3107" s="9">
        <v>21427.85</v>
      </c>
    </row>
    <row r="3108" spans="1:9" x14ac:dyDescent="0.3">
      <c r="A3108" s="6">
        <v>1</v>
      </c>
      <c r="B3108" s="6" t="s">
        <v>947</v>
      </c>
      <c r="C3108" s="6">
        <v>3</v>
      </c>
      <c r="D3108" s="6" t="s">
        <v>953</v>
      </c>
      <c r="E3108" s="6">
        <v>2001</v>
      </c>
      <c r="F3108" s="6" t="s">
        <v>976</v>
      </c>
      <c r="G3108" s="9">
        <v>50638.74</v>
      </c>
      <c r="H3108" s="9">
        <v>5541.33</v>
      </c>
      <c r="I3108" s="9">
        <v>56180.06</v>
      </c>
    </row>
    <row r="3109" spans="1:9" x14ac:dyDescent="0.3">
      <c r="A3109" s="6">
        <v>1</v>
      </c>
      <c r="B3109" s="6" t="s">
        <v>947</v>
      </c>
      <c r="C3109" s="6">
        <v>4</v>
      </c>
      <c r="D3109" s="6" t="s">
        <v>955</v>
      </c>
      <c r="E3109" s="6">
        <v>2001</v>
      </c>
      <c r="F3109" s="6" t="s">
        <v>976</v>
      </c>
      <c r="G3109" s="9">
        <v>119948.6</v>
      </c>
      <c r="H3109" s="9">
        <v>6076.98</v>
      </c>
      <c r="I3109" s="9">
        <v>126025.59</v>
      </c>
    </row>
    <row r="3110" spans="1:9" x14ac:dyDescent="0.3">
      <c r="A3110" s="6">
        <v>1</v>
      </c>
      <c r="B3110" s="6" t="s">
        <v>947</v>
      </c>
      <c r="C3110" s="6">
        <v>5</v>
      </c>
      <c r="D3110" s="6" t="s">
        <v>957</v>
      </c>
      <c r="E3110" s="6">
        <v>2001</v>
      </c>
      <c r="F3110" s="6" t="s">
        <v>976</v>
      </c>
      <c r="G3110" s="9">
        <v>22241.360000000001</v>
      </c>
      <c r="H3110" s="9">
        <v>6730.15</v>
      </c>
      <c r="I3110" s="9">
        <v>28971.52</v>
      </c>
    </row>
    <row r="3111" spans="1:9" x14ac:dyDescent="0.3">
      <c r="A3111" s="6">
        <v>1</v>
      </c>
      <c r="B3111" s="6" t="s">
        <v>947</v>
      </c>
      <c r="C3111" s="6">
        <v>6</v>
      </c>
      <c r="D3111" s="6" t="s">
        <v>80</v>
      </c>
      <c r="E3111" s="6">
        <v>2001</v>
      </c>
      <c r="F3111" s="6" t="s">
        <v>976</v>
      </c>
      <c r="G3111" s="9">
        <v>23897.59</v>
      </c>
      <c r="H3111" s="9">
        <v>1055.21</v>
      </c>
      <c r="I3111" s="9">
        <v>24952.53</v>
      </c>
    </row>
    <row r="3112" spans="1:9" x14ac:dyDescent="0.3">
      <c r="A3112" s="6">
        <v>1</v>
      </c>
      <c r="B3112" s="6" t="s">
        <v>947</v>
      </c>
      <c r="C3112" s="6">
        <v>7</v>
      </c>
      <c r="D3112" s="6" t="s">
        <v>959</v>
      </c>
      <c r="E3112" s="6">
        <v>2001</v>
      </c>
      <c r="F3112" s="6" t="s">
        <v>976</v>
      </c>
      <c r="G3112" s="9">
        <v>66604.539999999994</v>
      </c>
      <c r="H3112" s="9">
        <v>-588.48</v>
      </c>
      <c r="I3112" s="9">
        <v>66016.06</v>
      </c>
    </row>
    <row r="3113" spans="1:9" x14ac:dyDescent="0.3">
      <c r="A3113" s="6">
        <v>1</v>
      </c>
      <c r="B3113" s="6" t="s">
        <v>947</v>
      </c>
      <c r="C3113" s="6">
        <v>8</v>
      </c>
      <c r="D3113" s="6" t="s">
        <v>960</v>
      </c>
      <c r="E3113" s="6">
        <v>2001</v>
      </c>
      <c r="F3113" s="6" t="s">
        <v>976</v>
      </c>
      <c r="G3113" s="9">
        <v>86371.86</v>
      </c>
      <c r="H3113" s="9">
        <v>1509.13</v>
      </c>
      <c r="I3113" s="9">
        <v>87880.99</v>
      </c>
    </row>
    <row r="3114" spans="1:9" x14ac:dyDescent="0.3">
      <c r="A3114" s="6">
        <v>1</v>
      </c>
      <c r="B3114" s="6" t="s">
        <v>947</v>
      </c>
      <c r="C3114" s="6">
        <v>9</v>
      </c>
      <c r="D3114" s="6" t="s">
        <v>965</v>
      </c>
      <c r="E3114" s="6">
        <v>2001</v>
      </c>
      <c r="F3114" s="6" t="s">
        <v>976</v>
      </c>
      <c r="G3114" s="9">
        <v>208232.23</v>
      </c>
      <c r="H3114" s="9">
        <v>3709.99</v>
      </c>
      <c r="I3114" s="9">
        <v>211942.22</v>
      </c>
    </row>
    <row r="3115" spans="1:9" x14ac:dyDescent="0.3">
      <c r="A3115" s="6">
        <v>1</v>
      </c>
      <c r="B3115" s="6" t="s">
        <v>947</v>
      </c>
      <c r="C3115" s="6">
        <v>10</v>
      </c>
      <c r="D3115" s="6" t="s">
        <v>70</v>
      </c>
      <c r="E3115" s="6">
        <v>2001</v>
      </c>
      <c r="F3115" s="6" t="s">
        <v>976</v>
      </c>
      <c r="G3115" s="9">
        <v>34361.03</v>
      </c>
      <c r="H3115" s="9">
        <v>12260.69</v>
      </c>
      <c r="I3115" s="9">
        <v>46621.68</v>
      </c>
    </row>
    <row r="3116" spans="1:9" x14ac:dyDescent="0.3">
      <c r="A3116" s="6">
        <v>1</v>
      </c>
      <c r="B3116" s="6" t="s">
        <v>947</v>
      </c>
      <c r="C3116" s="6">
        <v>11</v>
      </c>
      <c r="D3116" s="6" t="s">
        <v>966</v>
      </c>
      <c r="E3116" s="6">
        <v>2001</v>
      </c>
      <c r="F3116" s="6" t="s">
        <v>976</v>
      </c>
      <c r="G3116" s="9">
        <v>26606.75</v>
      </c>
      <c r="H3116" s="9">
        <v>726.39</v>
      </c>
      <c r="I3116" s="9">
        <v>27333.11</v>
      </c>
    </row>
    <row r="3117" spans="1:9" x14ac:dyDescent="0.3">
      <c r="A3117" s="6">
        <v>1</v>
      </c>
      <c r="B3117" s="6" t="s">
        <v>947</v>
      </c>
      <c r="C3117" s="6">
        <v>12</v>
      </c>
      <c r="D3117" s="6" t="s">
        <v>967</v>
      </c>
      <c r="E3117" s="6">
        <v>2001</v>
      </c>
      <c r="F3117" s="6" t="s">
        <v>976</v>
      </c>
      <c r="G3117" s="9">
        <v>16513.05</v>
      </c>
      <c r="H3117" s="9">
        <v>678.49</v>
      </c>
      <c r="I3117" s="9">
        <v>17191.55</v>
      </c>
    </row>
    <row r="3118" spans="1:9" x14ac:dyDescent="0.3">
      <c r="A3118" s="6">
        <v>1</v>
      </c>
      <c r="B3118" s="6" t="s">
        <v>947</v>
      </c>
      <c r="C3118" s="6">
        <v>13</v>
      </c>
      <c r="D3118" s="6" t="s">
        <v>968</v>
      </c>
      <c r="E3118" s="6">
        <v>2001</v>
      </c>
      <c r="F3118" s="6" t="s">
        <v>976</v>
      </c>
      <c r="G3118" s="9">
        <v>12400.55</v>
      </c>
      <c r="H3118" s="9">
        <v>176.16</v>
      </c>
      <c r="I3118" s="9">
        <v>12576.72</v>
      </c>
    </row>
    <row r="3119" spans="1:9" x14ac:dyDescent="0.3">
      <c r="A3119" s="6">
        <v>1</v>
      </c>
      <c r="B3119" s="6" t="s">
        <v>947</v>
      </c>
      <c r="C3119" s="6">
        <v>14</v>
      </c>
      <c r="D3119" s="6" t="s">
        <v>969</v>
      </c>
      <c r="E3119" s="6">
        <v>2001</v>
      </c>
      <c r="F3119" s="6" t="s">
        <v>976</v>
      </c>
      <c r="G3119" s="9"/>
      <c r="H3119" s="9"/>
      <c r="I3119" s="9">
        <v>799980.49</v>
      </c>
    </row>
    <row r="3120" spans="1:9" x14ac:dyDescent="0.3">
      <c r="A3120" s="6">
        <v>1</v>
      </c>
      <c r="B3120" s="6" t="s">
        <v>947</v>
      </c>
      <c r="C3120" s="6">
        <v>15</v>
      </c>
      <c r="D3120" s="6" t="s">
        <v>970</v>
      </c>
      <c r="E3120" s="6">
        <v>2001</v>
      </c>
      <c r="F3120" s="6" t="s">
        <v>976</v>
      </c>
      <c r="G3120" s="9"/>
      <c r="H3120" s="9"/>
      <c r="I3120" s="9">
        <v>728123.24</v>
      </c>
    </row>
    <row r="3121" spans="1:9" x14ac:dyDescent="0.3">
      <c r="A3121" s="6">
        <v>1</v>
      </c>
      <c r="B3121" s="6" t="s">
        <v>947</v>
      </c>
      <c r="C3121" s="6">
        <v>16</v>
      </c>
      <c r="D3121" s="6" t="s">
        <v>971</v>
      </c>
      <c r="E3121" s="6">
        <v>2001</v>
      </c>
      <c r="F3121" s="6" t="s">
        <v>976</v>
      </c>
      <c r="G3121" s="9"/>
      <c r="H3121" s="9"/>
      <c r="I3121" s="9">
        <v>118547.26</v>
      </c>
    </row>
    <row r="3122" spans="1:9" x14ac:dyDescent="0.3">
      <c r="A3122" s="6">
        <v>1</v>
      </c>
      <c r="B3122" s="6" t="s">
        <v>947</v>
      </c>
      <c r="C3122" s="6">
        <v>1</v>
      </c>
      <c r="D3122" s="6" t="s">
        <v>946</v>
      </c>
      <c r="E3122" s="6">
        <v>2002</v>
      </c>
      <c r="F3122" s="6" t="s">
        <v>976</v>
      </c>
      <c r="G3122" s="9">
        <v>685642.41</v>
      </c>
      <c r="H3122" s="9">
        <v>41680.97</v>
      </c>
      <c r="I3122" s="9">
        <v>728257.46</v>
      </c>
    </row>
    <row r="3123" spans="1:9" x14ac:dyDescent="0.3">
      <c r="A3123" s="6">
        <v>1</v>
      </c>
      <c r="B3123" s="6" t="s">
        <v>947</v>
      </c>
      <c r="C3123" s="6">
        <v>2</v>
      </c>
      <c r="D3123" s="6" t="s">
        <v>951</v>
      </c>
      <c r="E3123" s="6">
        <v>2002</v>
      </c>
      <c r="F3123" s="6" t="s">
        <v>976</v>
      </c>
      <c r="G3123" s="9">
        <v>16429.95</v>
      </c>
      <c r="H3123" s="9">
        <v>2875.91</v>
      </c>
      <c r="I3123" s="9">
        <v>19305.86</v>
      </c>
    </row>
    <row r="3124" spans="1:9" x14ac:dyDescent="0.3">
      <c r="A3124" s="6">
        <v>1</v>
      </c>
      <c r="B3124" s="6" t="s">
        <v>947</v>
      </c>
      <c r="C3124" s="6">
        <v>3</v>
      </c>
      <c r="D3124" s="6" t="s">
        <v>953</v>
      </c>
      <c r="E3124" s="6">
        <v>2002</v>
      </c>
      <c r="F3124" s="6" t="s">
        <v>976</v>
      </c>
      <c r="G3124" s="9">
        <v>50700</v>
      </c>
      <c r="H3124" s="9">
        <v>5699.58</v>
      </c>
      <c r="I3124" s="9">
        <v>56399.58</v>
      </c>
    </row>
    <row r="3125" spans="1:9" x14ac:dyDescent="0.3">
      <c r="A3125" s="6">
        <v>1</v>
      </c>
      <c r="B3125" s="6" t="s">
        <v>947</v>
      </c>
      <c r="C3125" s="6">
        <v>4</v>
      </c>
      <c r="D3125" s="6" t="s">
        <v>955</v>
      </c>
      <c r="E3125" s="6">
        <v>2002</v>
      </c>
      <c r="F3125" s="6" t="s">
        <v>976</v>
      </c>
      <c r="G3125" s="9">
        <v>117967.79</v>
      </c>
      <c r="H3125" s="9">
        <v>6050.8</v>
      </c>
      <c r="I3125" s="9">
        <v>124018.58</v>
      </c>
    </row>
    <row r="3126" spans="1:9" x14ac:dyDescent="0.3">
      <c r="A3126" s="6">
        <v>1</v>
      </c>
      <c r="B3126" s="6" t="s">
        <v>947</v>
      </c>
      <c r="C3126" s="6">
        <v>5</v>
      </c>
      <c r="D3126" s="6" t="s">
        <v>957</v>
      </c>
      <c r="E3126" s="6">
        <v>2002</v>
      </c>
      <c r="F3126" s="6" t="s">
        <v>976</v>
      </c>
      <c r="G3126" s="9">
        <v>22398.29</v>
      </c>
      <c r="H3126" s="9">
        <v>6786.9</v>
      </c>
      <c r="I3126" s="9">
        <v>29185.200000000001</v>
      </c>
    </row>
    <row r="3127" spans="1:9" x14ac:dyDescent="0.3">
      <c r="A3127" s="6">
        <v>1</v>
      </c>
      <c r="B3127" s="6" t="s">
        <v>947</v>
      </c>
      <c r="C3127" s="6">
        <v>6</v>
      </c>
      <c r="D3127" s="6" t="s">
        <v>80</v>
      </c>
      <c r="E3127" s="6">
        <v>2002</v>
      </c>
      <c r="F3127" s="6" t="s">
        <v>976</v>
      </c>
      <c r="G3127" s="9">
        <v>25658</v>
      </c>
      <c r="H3127" s="9">
        <v>1051.32</v>
      </c>
      <c r="I3127" s="9">
        <v>26709.06</v>
      </c>
    </row>
    <row r="3128" spans="1:9" x14ac:dyDescent="0.3">
      <c r="A3128" s="6">
        <v>1</v>
      </c>
      <c r="B3128" s="6" t="s">
        <v>947</v>
      </c>
      <c r="C3128" s="6">
        <v>7</v>
      </c>
      <c r="D3128" s="6" t="s">
        <v>959</v>
      </c>
      <c r="E3128" s="6">
        <v>2002</v>
      </c>
      <c r="F3128" s="6" t="s">
        <v>976</v>
      </c>
      <c r="G3128" s="9">
        <v>67637.570000000007</v>
      </c>
      <c r="H3128" s="9">
        <v>-439.54</v>
      </c>
      <c r="I3128" s="9">
        <v>67198.03</v>
      </c>
    </row>
    <row r="3129" spans="1:9" x14ac:dyDescent="0.3">
      <c r="A3129" s="6">
        <v>1</v>
      </c>
      <c r="B3129" s="6" t="s">
        <v>947</v>
      </c>
      <c r="C3129" s="6">
        <v>8</v>
      </c>
      <c r="D3129" s="6" t="s">
        <v>960</v>
      </c>
      <c r="E3129" s="6">
        <v>2002</v>
      </c>
      <c r="F3129" s="6" t="s">
        <v>976</v>
      </c>
      <c r="G3129" s="9">
        <v>89010.13</v>
      </c>
      <c r="H3129" s="9">
        <v>1590.2</v>
      </c>
      <c r="I3129" s="9">
        <v>90600.320000000007</v>
      </c>
    </row>
    <row r="3130" spans="1:9" x14ac:dyDescent="0.3">
      <c r="A3130" s="6">
        <v>1</v>
      </c>
      <c r="B3130" s="6" t="s">
        <v>947</v>
      </c>
      <c r="C3130" s="6">
        <v>9</v>
      </c>
      <c r="D3130" s="6" t="s">
        <v>965</v>
      </c>
      <c r="E3130" s="6">
        <v>2002</v>
      </c>
      <c r="F3130" s="6" t="s">
        <v>976</v>
      </c>
      <c r="G3130" s="9">
        <v>208581.08</v>
      </c>
      <c r="H3130" s="9">
        <v>3339.83</v>
      </c>
      <c r="I3130" s="9">
        <v>211920.93</v>
      </c>
    </row>
    <row r="3131" spans="1:9" x14ac:dyDescent="0.3">
      <c r="A3131" s="6">
        <v>1</v>
      </c>
      <c r="B3131" s="6" t="s">
        <v>947</v>
      </c>
      <c r="C3131" s="6">
        <v>10</v>
      </c>
      <c r="D3131" s="6" t="s">
        <v>70</v>
      </c>
      <c r="E3131" s="6">
        <v>2002</v>
      </c>
      <c r="F3131" s="6" t="s">
        <v>976</v>
      </c>
      <c r="G3131" s="9">
        <v>30669.040000000001</v>
      </c>
      <c r="H3131" s="9">
        <v>13341.36</v>
      </c>
      <c r="I3131" s="9">
        <v>44010.34</v>
      </c>
    </row>
    <row r="3132" spans="1:9" x14ac:dyDescent="0.3">
      <c r="A3132" s="6">
        <v>1</v>
      </c>
      <c r="B3132" s="6" t="s">
        <v>947</v>
      </c>
      <c r="C3132" s="6">
        <v>11</v>
      </c>
      <c r="D3132" s="6" t="s">
        <v>966</v>
      </c>
      <c r="E3132" s="6">
        <v>2002</v>
      </c>
      <c r="F3132" s="6" t="s">
        <v>976</v>
      </c>
      <c r="G3132" s="9">
        <v>26397.54</v>
      </c>
      <c r="H3132" s="9">
        <v>802.31</v>
      </c>
      <c r="I3132" s="9">
        <v>27199.83</v>
      </c>
    </row>
    <row r="3133" spans="1:9" x14ac:dyDescent="0.3">
      <c r="A3133" s="6">
        <v>1</v>
      </c>
      <c r="B3133" s="6" t="s">
        <v>947</v>
      </c>
      <c r="C3133" s="6">
        <v>12</v>
      </c>
      <c r="D3133" s="6" t="s">
        <v>967</v>
      </c>
      <c r="E3133" s="6">
        <v>2002</v>
      </c>
      <c r="F3133" s="6" t="s">
        <v>976</v>
      </c>
      <c r="G3133" s="9">
        <v>16350.27</v>
      </c>
      <c r="H3133" s="9">
        <v>650.45000000000005</v>
      </c>
      <c r="I3133" s="9">
        <v>17000.73</v>
      </c>
    </row>
    <row r="3134" spans="1:9" x14ac:dyDescent="0.3">
      <c r="A3134" s="6">
        <v>1</v>
      </c>
      <c r="B3134" s="6" t="s">
        <v>947</v>
      </c>
      <c r="C3134" s="6">
        <v>13</v>
      </c>
      <c r="D3134" s="6" t="s">
        <v>968</v>
      </c>
      <c r="E3134" s="6">
        <v>2002</v>
      </c>
      <c r="F3134" s="6" t="s">
        <v>976</v>
      </c>
      <c r="G3134" s="9">
        <v>12221.38</v>
      </c>
      <c r="H3134" s="9">
        <v>174.47</v>
      </c>
      <c r="I3134" s="9">
        <v>12395.86</v>
      </c>
    </row>
    <row r="3135" spans="1:9" x14ac:dyDescent="0.3">
      <c r="A3135" s="6">
        <v>1</v>
      </c>
      <c r="B3135" s="6" t="s">
        <v>947</v>
      </c>
      <c r="C3135" s="6">
        <v>14</v>
      </c>
      <c r="D3135" s="6" t="s">
        <v>969</v>
      </c>
      <c r="E3135" s="6">
        <v>2002</v>
      </c>
      <c r="F3135" s="6" t="s">
        <v>976</v>
      </c>
      <c r="G3135" s="9"/>
      <c r="H3135" s="9"/>
      <c r="I3135" s="9">
        <v>804537.47</v>
      </c>
    </row>
    <row r="3136" spans="1:9" x14ac:dyDescent="0.3">
      <c r="A3136" s="6">
        <v>1</v>
      </c>
      <c r="B3136" s="6" t="s">
        <v>947</v>
      </c>
      <c r="C3136" s="6">
        <v>15</v>
      </c>
      <c r="D3136" s="6" t="s">
        <v>970</v>
      </c>
      <c r="E3136" s="6">
        <v>2002</v>
      </c>
      <c r="F3136" s="6" t="s">
        <v>976</v>
      </c>
      <c r="G3136" s="9"/>
      <c r="H3136" s="9"/>
      <c r="I3136" s="9">
        <v>728257.47</v>
      </c>
    </row>
    <row r="3137" spans="1:9" x14ac:dyDescent="0.3">
      <c r="A3137" s="6">
        <v>1</v>
      </c>
      <c r="B3137" s="6" t="s">
        <v>947</v>
      </c>
      <c r="C3137" s="6">
        <v>16</v>
      </c>
      <c r="D3137" s="6" t="s">
        <v>971</v>
      </c>
      <c r="E3137" s="6">
        <v>2002</v>
      </c>
      <c r="F3137" s="6" t="s">
        <v>976</v>
      </c>
      <c r="G3137" s="9"/>
      <c r="H3137" s="9"/>
      <c r="I3137" s="9">
        <v>115965.95</v>
      </c>
    </row>
    <row r="3138" spans="1:9" x14ac:dyDescent="0.3">
      <c r="A3138" s="6">
        <v>1</v>
      </c>
      <c r="B3138" s="6" t="s">
        <v>947</v>
      </c>
      <c r="C3138" s="6">
        <v>1</v>
      </c>
      <c r="D3138" s="6" t="s">
        <v>946</v>
      </c>
      <c r="E3138" s="6">
        <v>2003</v>
      </c>
      <c r="F3138" s="6" t="s">
        <v>976</v>
      </c>
      <c r="G3138" s="9">
        <v>701574.85</v>
      </c>
      <c r="H3138" s="9">
        <v>40125.33</v>
      </c>
      <c r="I3138" s="9">
        <v>742257.12</v>
      </c>
    </row>
    <row r="3139" spans="1:9" x14ac:dyDescent="0.3">
      <c r="A3139" s="6">
        <v>1</v>
      </c>
      <c r="B3139" s="6" t="s">
        <v>947</v>
      </c>
      <c r="C3139" s="6">
        <v>2</v>
      </c>
      <c r="D3139" s="6" t="s">
        <v>951</v>
      </c>
      <c r="E3139" s="6">
        <v>2003</v>
      </c>
      <c r="F3139" s="6" t="s">
        <v>976</v>
      </c>
      <c r="G3139" s="9">
        <v>14450.77</v>
      </c>
      <c r="H3139" s="9">
        <v>2862.23</v>
      </c>
      <c r="I3139" s="9">
        <v>17313</v>
      </c>
    </row>
    <row r="3140" spans="1:9" x14ac:dyDescent="0.3">
      <c r="A3140" s="6">
        <v>1</v>
      </c>
      <c r="B3140" s="6" t="s">
        <v>947</v>
      </c>
      <c r="C3140" s="6">
        <v>3</v>
      </c>
      <c r="D3140" s="6" t="s">
        <v>953</v>
      </c>
      <c r="E3140" s="6">
        <v>2003</v>
      </c>
      <c r="F3140" s="6" t="s">
        <v>976</v>
      </c>
      <c r="G3140" s="9">
        <v>58563.17</v>
      </c>
      <c r="H3140" s="9">
        <v>5935.2</v>
      </c>
      <c r="I3140" s="9">
        <v>64498.36</v>
      </c>
    </row>
    <row r="3141" spans="1:9" x14ac:dyDescent="0.3">
      <c r="A3141" s="6">
        <v>1</v>
      </c>
      <c r="B3141" s="6" t="s">
        <v>947</v>
      </c>
      <c r="C3141" s="6">
        <v>4</v>
      </c>
      <c r="D3141" s="6" t="s">
        <v>955</v>
      </c>
      <c r="E3141" s="6">
        <v>2003</v>
      </c>
      <c r="F3141" s="6" t="s">
        <v>976</v>
      </c>
      <c r="G3141" s="9">
        <v>115909.62</v>
      </c>
      <c r="H3141" s="9">
        <v>6451.51</v>
      </c>
      <c r="I3141" s="9">
        <v>122361.13</v>
      </c>
    </row>
    <row r="3142" spans="1:9" x14ac:dyDescent="0.3">
      <c r="A3142" s="6">
        <v>1</v>
      </c>
      <c r="B3142" s="6" t="s">
        <v>947</v>
      </c>
      <c r="C3142" s="6">
        <v>5</v>
      </c>
      <c r="D3142" s="6" t="s">
        <v>957</v>
      </c>
      <c r="E3142" s="6">
        <v>2003</v>
      </c>
      <c r="F3142" s="6" t="s">
        <v>976</v>
      </c>
      <c r="G3142" s="9">
        <v>20882.330000000002</v>
      </c>
      <c r="H3142" s="9">
        <v>6673.19</v>
      </c>
      <c r="I3142" s="9">
        <v>27555.53</v>
      </c>
    </row>
    <row r="3143" spans="1:9" x14ac:dyDescent="0.3">
      <c r="A3143" s="6">
        <v>1</v>
      </c>
      <c r="B3143" s="6" t="s">
        <v>947</v>
      </c>
      <c r="C3143" s="6">
        <v>6</v>
      </c>
      <c r="D3143" s="6" t="s">
        <v>80</v>
      </c>
      <c r="E3143" s="6">
        <v>2003</v>
      </c>
      <c r="F3143" s="6" t="s">
        <v>976</v>
      </c>
      <c r="G3143" s="9">
        <v>25679.360000000001</v>
      </c>
      <c r="H3143" s="9">
        <v>1051.0899999999999</v>
      </c>
      <c r="I3143" s="9">
        <v>26730.18</v>
      </c>
    </row>
    <row r="3144" spans="1:9" x14ac:dyDescent="0.3">
      <c r="A3144" s="6">
        <v>1</v>
      </c>
      <c r="B3144" s="6" t="s">
        <v>947</v>
      </c>
      <c r="C3144" s="6">
        <v>7</v>
      </c>
      <c r="D3144" s="6" t="s">
        <v>959</v>
      </c>
      <c r="E3144" s="6">
        <v>2003</v>
      </c>
      <c r="F3144" s="6" t="s">
        <v>976</v>
      </c>
      <c r="G3144" s="9">
        <v>76391.39</v>
      </c>
      <c r="H3144" s="9">
        <v>-794.04</v>
      </c>
      <c r="I3144" s="9">
        <v>75597.350000000006</v>
      </c>
    </row>
    <row r="3145" spans="1:9" x14ac:dyDescent="0.3">
      <c r="A3145" s="6">
        <v>1</v>
      </c>
      <c r="B3145" s="6" t="s">
        <v>947</v>
      </c>
      <c r="C3145" s="6">
        <v>8</v>
      </c>
      <c r="D3145" s="6" t="s">
        <v>960</v>
      </c>
      <c r="E3145" s="6">
        <v>2003</v>
      </c>
      <c r="F3145" s="6" t="s">
        <v>976</v>
      </c>
      <c r="G3145" s="9">
        <v>96561.57</v>
      </c>
      <c r="H3145" s="9">
        <v>1670.98</v>
      </c>
      <c r="I3145" s="9">
        <v>98232.55</v>
      </c>
    </row>
    <row r="3146" spans="1:9" x14ac:dyDescent="0.3">
      <c r="A3146" s="6">
        <v>1</v>
      </c>
      <c r="B3146" s="6" t="s">
        <v>947</v>
      </c>
      <c r="C3146" s="6">
        <v>9</v>
      </c>
      <c r="D3146" s="6" t="s">
        <v>965</v>
      </c>
      <c r="E3146" s="6">
        <v>2003</v>
      </c>
      <c r="F3146" s="6" t="s">
        <v>976</v>
      </c>
      <c r="G3146" s="9">
        <v>210766.99</v>
      </c>
      <c r="H3146" s="9">
        <v>3143.04</v>
      </c>
      <c r="I3146" s="9">
        <v>213910.02</v>
      </c>
    </row>
    <row r="3147" spans="1:9" x14ac:dyDescent="0.3">
      <c r="A3147" s="6">
        <v>1</v>
      </c>
      <c r="B3147" s="6" t="s">
        <v>947</v>
      </c>
      <c r="C3147" s="6">
        <v>10</v>
      </c>
      <c r="D3147" s="6" t="s">
        <v>70</v>
      </c>
      <c r="E3147" s="6">
        <v>2003</v>
      </c>
      <c r="F3147" s="6" t="s">
        <v>976</v>
      </c>
      <c r="G3147" s="9">
        <v>28267.73</v>
      </c>
      <c r="H3147" s="9">
        <v>11596.79</v>
      </c>
      <c r="I3147" s="9">
        <v>39864.46</v>
      </c>
    </row>
    <row r="3148" spans="1:9" x14ac:dyDescent="0.3">
      <c r="A3148" s="6">
        <v>1</v>
      </c>
      <c r="B3148" s="6" t="s">
        <v>947</v>
      </c>
      <c r="C3148" s="6">
        <v>11</v>
      </c>
      <c r="D3148" s="6" t="s">
        <v>966</v>
      </c>
      <c r="E3148" s="6">
        <v>2003</v>
      </c>
      <c r="F3148" s="6" t="s">
        <v>976</v>
      </c>
      <c r="G3148" s="9">
        <v>25914.46</v>
      </c>
      <c r="H3148" s="9">
        <v>793.38</v>
      </c>
      <c r="I3148" s="9">
        <v>26707.84</v>
      </c>
    </row>
    <row r="3149" spans="1:9" x14ac:dyDescent="0.3">
      <c r="A3149" s="6">
        <v>1</v>
      </c>
      <c r="B3149" s="6" t="s">
        <v>947</v>
      </c>
      <c r="C3149" s="6">
        <v>12</v>
      </c>
      <c r="D3149" s="6" t="s">
        <v>967</v>
      </c>
      <c r="E3149" s="6">
        <v>2003</v>
      </c>
      <c r="F3149" s="6" t="s">
        <v>976</v>
      </c>
      <c r="G3149" s="9">
        <v>16048.93</v>
      </c>
      <c r="H3149" s="9">
        <v>649.24</v>
      </c>
      <c r="I3149" s="9">
        <v>16698.169999999998</v>
      </c>
    </row>
    <row r="3150" spans="1:9" x14ac:dyDescent="0.3">
      <c r="A3150" s="6">
        <v>1</v>
      </c>
      <c r="B3150" s="6" t="s">
        <v>947</v>
      </c>
      <c r="C3150" s="6">
        <v>13</v>
      </c>
      <c r="D3150" s="6" t="s">
        <v>968</v>
      </c>
      <c r="E3150" s="6">
        <v>2003</v>
      </c>
      <c r="F3150" s="6" t="s">
        <v>976</v>
      </c>
      <c r="G3150" s="9">
        <v>11327.18</v>
      </c>
      <c r="H3150" s="9">
        <v>164.92</v>
      </c>
      <c r="I3150" s="9">
        <v>11492.1</v>
      </c>
    </row>
    <row r="3151" spans="1:9" x14ac:dyDescent="0.3">
      <c r="A3151" s="6">
        <v>1</v>
      </c>
      <c r="B3151" s="6" t="s">
        <v>947</v>
      </c>
      <c r="C3151" s="6">
        <v>14</v>
      </c>
      <c r="D3151" s="6" t="s">
        <v>969</v>
      </c>
      <c r="E3151" s="6">
        <v>2003</v>
      </c>
      <c r="F3151" s="6" t="s">
        <v>976</v>
      </c>
      <c r="G3151" s="9"/>
      <c r="H3151" s="9"/>
      <c r="I3151" s="9">
        <v>822860.65</v>
      </c>
    </row>
    <row r="3152" spans="1:9" x14ac:dyDescent="0.3">
      <c r="A3152" s="6">
        <v>1</v>
      </c>
      <c r="B3152" s="6" t="s">
        <v>947</v>
      </c>
      <c r="C3152" s="6">
        <v>15</v>
      </c>
      <c r="D3152" s="6" t="s">
        <v>970</v>
      </c>
      <c r="E3152" s="6">
        <v>2003</v>
      </c>
      <c r="F3152" s="6" t="s">
        <v>976</v>
      </c>
      <c r="G3152" s="9"/>
      <c r="H3152" s="9"/>
      <c r="I3152" s="9">
        <v>742257.12</v>
      </c>
    </row>
    <row r="3153" spans="1:9" x14ac:dyDescent="0.3">
      <c r="A3153" s="6">
        <v>1</v>
      </c>
      <c r="B3153" s="6" t="s">
        <v>947</v>
      </c>
      <c r="C3153" s="6">
        <v>16</v>
      </c>
      <c r="D3153" s="6" t="s">
        <v>971</v>
      </c>
      <c r="E3153" s="6">
        <v>2003</v>
      </c>
      <c r="F3153" s="6" t="s">
        <v>976</v>
      </c>
      <c r="G3153" s="9"/>
      <c r="H3153" s="9"/>
      <c r="I3153" s="9">
        <v>120538.91</v>
      </c>
    </row>
    <row r="3154" spans="1:9" x14ac:dyDescent="0.3">
      <c r="A3154" s="6">
        <v>1</v>
      </c>
      <c r="B3154" s="6" t="s">
        <v>947</v>
      </c>
      <c r="C3154" s="6">
        <v>1</v>
      </c>
      <c r="D3154" s="6" t="s">
        <v>946</v>
      </c>
      <c r="E3154" s="6">
        <v>2004</v>
      </c>
      <c r="F3154" s="6" t="s">
        <v>976</v>
      </c>
      <c r="G3154" s="9">
        <v>717160.64</v>
      </c>
      <c r="H3154" s="9">
        <v>43779.42</v>
      </c>
      <c r="I3154" s="9">
        <v>761369.93</v>
      </c>
    </row>
    <row r="3155" spans="1:9" x14ac:dyDescent="0.3">
      <c r="A3155" s="6">
        <v>1</v>
      </c>
      <c r="B3155" s="6" t="s">
        <v>947</v>
      </c>
      <c r="C3155" s="6">
        <v>2</v>
      </c>
      <c r="D3155" s="6" t="s">
        <v>951</v>
      </c>
      <c r="E3155" s="6">
        <v>2004</v>
      </c>
      <c r="F3155" s="6" t="s">
        <v>976</v>
      </c>
      <c r="G3155" s="9">
        <v>13546.16</v>
      </c>
      <c r="H3155" s="9">
        <v>2883.85</v>
      </c>
      <c r="I3155" s="9">
        <v>16430</v>
      </c>
    </row>
    <row r="3156" spans="1:9" x14ac:dyDescent="0.3">
      <c r="A3156" s="6">
        <v>1</v>
      </c>
      <c r="B3156" s="6" t="s">
        <v>947</v>
      </c>
      <c r="C3156" s="6">
        <v>3</v>
      </c>
      <c r="D3156" s="6" t="s">
        <v>953</v>
      </c>
      <c r="E3156" s="6">
        <v>2004</v>
      </c>
      <c r="F3156" s="6" t="s">
        <v>976</v>
      </c>
      <c r="G3156" s="9">
        <v>69786.740000000005</v>
      </c>
      <c r="H3156" s="9">
        <v>5787.65</v>
      </c>
      <c r="I3156" s="9">
        <v>75574.39</v>
      </c>
    </row>
    <row r="3157" spans="1:9" x14ac:dyDescent="0.3">
      <c r="A3157" s="6">
        <v>1</v>
      </c>
      <c r="B3157" s="6" t="s">
        <v>947</v>
      </c>
      <c r="C3157" s="6">
        <v>4</v>
      </c>
      <c r="D3157" s="6" t="s">
        <v>955</v>
      </c>
      <c r="E3157" s="6">
        <v>2004</v>
      </c>
      <c r="F3157" s="6" t="s">
        <v>976</v>
      </c>
      <c r="G3157" s="9">
        <v>112235.25</v>
      </c>
      <c r="H3157" s="9">
        <v>7130.28</v>
      </c>
      <c r="I3157" s="9">
        <v>119365.54</v>
      </c>
    </row>
    <row r="3158" spans="1:9" x14ac:dyDescent="0.3">
      <c r="A3158" s="6">
        <v>1</v>
      </c>
      <c r="B3158" s="6" t="s">
        <v>947</v>
      </c>
      <c r="C3158" s="6">
        <v>5</v>
      </c>
      <c r="D3158" s="6" t="s">
        <v>957</v>
      </c>
      <c r="E3158" s="6">
        <v>2004</v>
      </c>
      <c r="F3158" s="6" t="s">
        <v>976</v>
      </c>
      <c r="G3158" s="9">
        <v>20436.96</v>
      </c>
      <c r="H3158" s="9">
        <v>7231.99</v>
      </c>
      <c r="I3158" s="9">
        <v>27668.959999999999</v>
      </c>
    </row>
    <row r="3159" spans="1:9" x14ac:dyDescent="0.3">
      <c r="A3159" s="6">
        <v>1</v>
      </c>
      <c r="B3159" s="6" t="s">
        <v>947</v>
      </c>
      <c r="C3159" s="6">
        <v>6</v>
      </c>
      <c r="D3159" s="6" t="s">
        <v>80</v>
      </c>
      <c r="E3159" s="6">
        <v>2004</v>
      </c>
      <c r="F3159" s="6" t="s">
        <v>976</v>
      </c>
      <c r="G3159" s="9">
        <v>25659.81</v>
      </c>
      <c r="H3159" s="9">
        <v>1174.6600000000001</v>
      </c>
      <c r="I3159" s="9">
        <v>26834.15</v>
      </c>
    </row>
    <row r="3160" spans="1:9" x14ac:dyDescent="0.3">
      <c r="A3160" s="6">
        <v>1</v>
      </c>
      <c r="B3160" s="6" t="s">
        <v>947</v>
      </c>
      <c r="C3160" s="6">
        <v>7</v>
      </c>
      <c r="D3160" s="6" t="s">
        <v>959</v>
      </c>
      <c r="E3160" s="6">
        <v>2004</v>
      </c>
      <c r="F3160" s="6" t="s">
        <v>976</v>
      </c>
      <c r="G3160" s="9">
        <v>72042.429999999993</v>
      </c>
      <c r="H3160" s="9">
        <v>-636.94000000000005</v>
      </c>
      <c r="I3160" s="9">
        <v>71405.48</v>
      </c>
    </row>
    <row r="3161" spans="1:9" x14ac:dyDescent="0.3">
      <c r="A3161" s="6">
        <v>1</v>
      </c>
      <c r="B3161" s="6" t="s">
        <v>947</v>
      </c>
      <c r="C3161" s="6">
        <v>8</v>
      </c>
      <c r="D3161" s="6" t="s">
        <v>960</v>
      </c>
      <c r="E3161" s="6">
        <v>2004</v>
      </c>
      <c r="F3161" s="6" t="s">
        <v>976</v>
      </c>
      <c r="G3161" s="9">
        <v>103166.32</v>
      </c>
      <c r="H3161" s="9">
        <v>2121.63</v>
      </c>
      <c r="I3161" s="9">
        <v>105287.94</v>
      </c>
    </row>
    <row r="3162" spans="1:9" x14ac:dyDescent="0.3">
      <c r="A3162" s="6">
        <v>1</v>
      </c>
      <c r="B3162" s="6" t="s">
        <v>947</v>
      </c>
      <c r="C3162" s="6">
        <v>9</v>
      </c>
      <c r="D3162" s="6" t="s">
        <v>965</v>
      </c>
      <c r="E3162" s="6">
        <v>2004</v>
      </c>
      <c r="F3162" s="6" t="s">
        <v>976</v>
      </c>
      <c r="G3162" s="9">
        <v>220135.94</v>
      </c>
      <c r="H3162" s="9">
        <v>3464.46</v>
      </c>
      <c r="I3162" s="9">
        <v>223600.4</v>
      </c>
    </row>
    <row r="3163" spans="1:9" x14ac:dyDescent="0.3">
      <c r="A3163" s="6">
        <v>1</v>
      </c>
      <c r="B3163" s="6" t="s">
        <v>947</v>
      </c>
      <c r="C3163" s="6">
        <v>10</v>
      </c>
      <c r="D3163" s="6" t="s">
        <v>70</v>
      </c>
      <c r="E3163" s="6">
        <v>2004</v>
      </c>
      <c r="F3163" s="6" t="s">
        <v>976</v>
      </c>
      <c r="G3163" s="9">
        <v>28362.19</v>
      </c>
      <c r="H3163" s="9">
        <v>13050.41</v>
      </c>
      <c r="I3163" s="9">
        <v>41412.54</v>
      </c>
    </row>
    <row r="3164" spans="1:9" x14ac:dyDescent="0.3">
      <c r="A3164" s="6">
        <v>1</v>
      </c>
      <c r="B3164" s="6" t="s">
        <v>947</v>
      </c>
      <c r="C3164" s="6">
        <v>11</v>
      </c>
      <c r="D3164" s="6" t="s">
        <v>966</v>
      </c>
      <c r="E3164" s="6">
        <v>2004</v>
      </c>
      <c r="F3164" s="6" t="s">
        <v>976</v>
      </c>
      <c r="G3164" s="9">
        <v>23299.65</v>
      </c>
      <c r="H3164" s="9">
        <v>805.3</v>
      </c>
      <c r="I3164" s="9">
        <v>24104.93</v>
      </c>
    </row>
    <row r="3165" spans="1:9" x14ac:dyDescent="0.3">
      <c r="A3165" s="6">
        <v>1</v>
      </c>
      <c r="B3165" s="6" t="s">
        <v>947</v>
      </c>
      <c r="C3165" s="6">
        <v>12</v>
      </c>
      <c r="D3165" s="6" t="s">
        <v>967</v>
      </c>
      <c r="E3165" s="6">
        <v>2004</v>
      </c>
      <c r="F3165" s="6" t="s">
        <v>976</v>
      </c>
      <c r="G3165" s="9">
        <v>17100.919999999998</v>
      </c>
      <c r="H3165" s="9">
        <v>682.15</v>
      </c>
      <c r="I3165" s="9">
        <v>17783.060000000001</v>
      </c>
    </row>
    <row r="3166" spans="1:9" x14ac:dyDescent="0.3">
      <c r="A3166" s="6">
        <v>1</v>
      </c>
      <c r="B3166" s="6" t="s">
        <v>947</v>
      </c>
      <c r="C3166" s="6">
        <v>13</v>
      </c>
      <c r="D3166" s="6" t="s">
        <v>968</v>
      </c>
      <c r="E3166" s="6">
        <v>2004</v>
      </c>
      <c r="F3166" s="6" t="s">
        <v>976</v>
      </c>
      <c r="G3166" s="9">
        <v>10869.71</v>
      </c>
      <c r="H3166" s="9">
        <v>159.32</v>
      </c>
      <c r="I3166" s="9">
        <v>11029.03</v>
      </c>
    </row>
    <row r="3167" spans="1:9" x14ac:dyDescent="0.3">
      <c r="A3167" s="6">
        <v>1</v>
      </c>
      <c r="B3167" s="6" t="s">
        <v>947</v>
      </c>
      <c r="C3167" s="6">
        <v>14</v>
      </c>
      <c r="D3167" s="6" t="s">
        <v>969</v>
      </c>
      <c r="E3167" s="6">
        <v>2004</v>
      </c>
      <c r="F3167" s="6" t="s">
        <v>976</v>
      </c>
      <c r="G3167" s="9"/>
      <c r="H3167" s="9"/>
      <c r="I3167" s="9">
        <v>846044.22</v>
      </c>
    </row>
    <row r="3168" spans="1:9" x14ac:dyDescent="0.3">
      <c r="A3168" s="6">
        <v>1</v>
      </c>
      <c r="B3168" s="6" t="s">
        <v>947</v>
      </c>
      <c r="C3168" s="6">
        <v>15</v>
      </c>
      <c r="D3168" s="6" t="s">
        <v>970</v>
      </c>
      <c r="E3168" s="6">
        <v>2004</v>
      </c>
      <c r="F3168" s="6" t="s">
        <v>976</v>
      </c>
      <c r="G3168" s="9"/>
      <c r="H3168" s="9"/>
      <c r="I3168" s="9">
        <v>761369.9</v>
      </c>
    </row>
    <row r="3169" spans="1:9" x14ac:dyDescent="0.3">
      <c r="A3169" s="6">
        <v>1</v>
      </c>
      <c r="B3169" s="6" t="s">
        <v>947</v>
      </c>
      <c r="C3169" s="6">
        <v>16</v>
      </c>
      <c r="D3169" s="6" t="s">
        <v>971</v>
      </c>
      <c r="E3169" s="6">
        <v>2004</v>
      </c>
      <c r="F3169" s="6" t="s">
        <v>976</v>
      </c>
      <c r="G3169" s="9"/>
      <c r="H3169" s="9"/>
      <c r="I3169" s="9">
        <v>128212.64</v>
      </c>
    </row>
    <row r="3170" spans="1:9" x14ac:dyDescent="0.3">
      <c r="A3170" s="6">
        <v>1</v>
      </c>
      <c r="B3170" s="6" t="s">
        <v>947</v>
      </c>
      <c r="C3170" s="6">
        <v>1</v>
      </c>
      <c r="D3170" s="6" t="s">
        <v>946</v>
      </c>
      <c r="E3170" s="6">
        <v>2005</v>
      </c>
      <c r="F3170" s="6" t="s">
        <v>976</v>
      </c>
      <c r="G3170" s="9">
        <v>740360.07</v>
      </c>
      <c r="H3170" s="9">
        <v>46981.27</v>
      </c>
      <c r="I3170" s="9">
        <v>787341.29</v>
      </c>
    </row>
    <row r="3171" spans="1:9" x14ac:dyDescent="0.3">
      <c r="A3171" s="6">
        <v>1</v>
      </c>
      <c r="B3171" s="6" t="s">
        <v>947</v>
      </c>
      <c r="C3171" s="6">
        <v>2</v>
      </c>
      <c r="D3171" s="6" t="s">
        <v>951</v>
      </c>
      <c r="E3171" s="6">
        <v>2005</v>
      </c>
      <c r="F3171" s="6" t="s">
        <v>976</v>
      </c>
      <c r="G3171" s="9">
        <v>14136.71</v>
      </c>
      <c r="H3171" s="9">
        <v>3373.2</v>
      </c>
      <c r="I3171" s="9">
        <v>17509.91</v>
      </c>
    </row>
    <row r="3172" spans="1:9" x14ac:dyDescent="0.3">
      <c r="A3172" s="6">
        <v>1</v>
      </c>
      <c r="B3172" s="6" t="s">
        <v>947</v>
      </c>
      <c r="C3172" s="6">
        <v>3</v>
      </c>
      <c r="D3172" s="6" t="s">
        <v>953</v>
      </c>
      <c r="E3172" s="6">
        <v>2005</v>
      </c>
      <c r="F3172" s="6" t="s">
        <v>976</v>
      </c>
      <c r="G3172" s="9">
        <v>62207.59</v>
      </c>
      <c r="H3172" s="9">
        <v>6388.75</v>
      </c>
      <c r="I3172" s="9">
        <v>68596.33</v>
      </c>
    </row>
    <row r="3173" spans="1:9" x14ac:dyDescent="0.3">
      <c r="A3173" s="6">
        <v>1</v>
      </c>
      <c r="B3173" s="6" t="s">
        <v>947</v>
      </c>
      <c r="C3173" s="6">
        <v>4</v>
      </c>
      <c r="D3173" s="6" t="s">
        <v>955</v>
      </c>
      <c r="E3173" s="6">
        <v>2005</v>
      </c>
      <c r="F3173" s="6" t="s">
        <v>976</v>
      </c>
      <c r="G3173" s="9">
        <v>116752.48</v>
      </c>
      <c r="H3173" s="9">
        <v>7481.88</v>
      </c>
      <c r="I3173" s="9">
        <v>124234.36</v>
      </c>
    </row>
    <row r="3174" spans="1:9" x14ac:dyDescent="0.3">
      <c r="A3174" s="6">
        <v>1</v>
      </c>
      <c r="B3174" s="6" t="s">
        <v>947</v>
      </c>
      <c r="C3174" s="6">
        <v>5</v>
      </c>
      <c r="D3174" s="6" t="s">
        <v>957</v>
      </c>
      <c r="E3174" s="6">
        <v>2005</v>
      </c>
      <c r="F3174" s="6" t="s">
        <v>976</v>
      </c>
      <c r="G3174" s="9">
        <v>20540.689999999999</v>
      </c>
      <c r="H3174" s="9">
        <v>7581.15</v>
      </c>
      <c r="I3174" s="9">
        <v>28121.84</v>
      </c>
    </row>
    <row r="3175" spans="1:9" x14ac:dyDescent="0.3">
      <c r="A3175" s="6">
        <v>1</v>
      </c>
      <c r="B3175" s="6" t="s">
        <v>947</v>
      </c>
      <c r="C3175" s="6">
        <v>6</v>
      </c>
      <c r="D3175" s="6" t="s">
        <v>80</v>
      </c>
      <c r="E3175" s="6">
        <v>2005</v>
      </c>
      <c r="F3175" s="6" t="s">
        <v>976</v>
      </c>
      <c r="G3175" s="9">
        <v>27086.11</v>
      </c>
      <c r="H3175" s="9">
        <v>1242.07</v>
      </c>
      <c r="I3175" s="9">
        <v>28327.82</v>
      </c>
    </row>
    <row r="3176" spans="1:9" x14ac:dyDescent="0.3">
      <c r="A3176" s="6">
        <v>1</v>
      </c>
      <c r="B3176" s="6" t="s">
        <v>947</v>
      </c>
      <c r="C3176" s="6">
        <v>7</v>
      </c>
      <c r="D3176" s="6" t="s">
        <v>959</v>
      </c>
      <c r="E3176" s="6">
        <v>2005</v>
      </c>
      <c r="F3176" s="6" t="s">
        <v>976</v>
      </c>
      <c r="G3176" s="9">
        <v>73258.320000000007</v>
      </c>
      <c r="H3176" s="9">
        <v>-694.55</v>
      </c>
      <c r="I3176" s="9">
        <v>72563.77</v>
      </c>
    </row>
    <row r="3177" spans="1:9" x14ac:dyDescent="0.3">
      <c r="A3177" s="6">
        <v>1</v>
      </c>
      <c r="B3177" s="6" t="s">
        <v>947</v>
      </c>
      <c r="C3177" s="6">
        <v>8</v>
      </c>
      <c r="D3177" s="6" t="s">
        <v>960</v>
      </c>
      <c r="E3177" s="6">
        <v>2005</v>
      </c>
      <c r="F3177" s="6" t="s">
        <v>976</v>
      </c>
      <c r="G3177" s="9">
        <v>105635</v>
      </c>
      <c r="H3177" s="9">
        <v>1963</v>
      </c>
      <c r="I3177" s="9">
        <v>107598.01</v>
      </c>
    </row>
    <row r="3178" spans="1:9" x14ac:dyDescent="0.3">
      <c r="A3178" s="6">
        <v>1</v>
      </c>
      <c r="B3178" s="6" t="s">
        <v>947</v>
      </c>
      <c r="C3178" s="6">
        <v>9</v>
      </c>
      <c r="D3178" s="6" t="s">
        <v>965</v>
      </c>
      <c r="E3178" s="6">
        <v>2005</v>
      </c>
      <c r="F3178" s="6" t="s">
        <v>976</v>
      </c>
      <c r="G3178" s="9">
        <v>237026.52</v>
      </c>
      <c r="H3178" s="9">
        <v>3656.11</v>
      </c>
      <c r="I3178" s="9">
        <v>240682.64</v>
      </c>
    </row>
    <row r="3179" spans="1:9" x14ac:dyDescent="0.3">
      <c r="A3179" s="6">
        <v>1</v>
      </c>
      <c r="B3179" s="6" t="s">
        <v>947</v>
      </c>
      <c r="C3179" s="6">
        <v>10</v>
      </c>
      <c r="D3179" s="6" t="s">
        <v>70</v>
      </c>
      <c r="E3179" s="6">
        <v>2005</v>
      </c>
      <c r="F3179" s="6" t="s">
        <v>976</v>
      </c>
      <c r="G3179" s="9">
        <v>28842.639999999999</v>
      </c>
      <c r="H3179" s="9">
        <v>14255.67</v>
      </c>
      <c r="I3179" s="9">
        <v>43098.26</v>
      </c>
    </row>
    <row r="3180" spans="1:9" x14ac:dyDescent="0.3">
      <c r="A3180" s="6">
        <v>1</v>
      </c>
      <c r="B3180" s="6" t="s">
        <v>947</v>
      </c>
      <c r="C3180" s="6">
        <v>11</v>
      </c>
      <c r="D3180" s="6" t="s">
        <v>966</v>
      </c>
      <c r="E3180" s="6">
        <v>2005</v>
      </c>
      <c r="F3180" s="6" t="s">
        <v>976</v>
      </c>
      <c r="G3180" s="9">
        <v>25106.32</v>
      </c>
      <c r="H3180" s="9">
        <v>786.51</v>
      </c>
      <c r="I3180" s="9">
        <v>25892.82</v>
      </c>
    </row>
    <row r="3181" spans="1:9" x14ac:dyDescent="0.3">
      <c r="A3181" s="6">
        <v>1</v>
      </c>
      <c r="B3181" s="6" t="s">
        <v>947</v>
      </c>
      <c r="C3181" s="6">
        <v>12</v>
      </c>
      <c r="D3181" s="6" t="s">
        <v>967</v>
      </c>
      <c r="E3181" s="6">
        <v>2005</v>
      </c>
      <c r="F3181" s="6" t="s">
        <v>976</v>
      </c>
      <c r="G3181" s="9">
        <v>18528.72</v>
      </c>
      <c r="H3181" s="9">
        <v>777.19</v>
      </c>
      <c r="I3181" s="9">
        <v>19305.91</v>
      </c>
    </row>
    <row r="3182" spans="1:9" x14ac:dyDescent="0.3">
      <c r="A3182" s="6">
        <v>1</v>
      </c>
      <c r="B3182" s="6" t="s">
        <v>947</v>
      </c>
      <c r="C3182" s="6">
        <v>13</v>
      </c>
      <c r="D3182" s="6" t="s">
        <v>968</v>
      </c>
      <c r="E3182" s="6">
        <v>2005</v>
      </c>
      <c r="F3182" s="6" t="s">
        <v>976</v>
      </c>
      <c r="G3182" s="9">
        <v>11238.94</v>
      </c>
      <c r="H3182" s="9">
        <v>170.61</v>
      </c>
      <c r="I3182" s="9">
        <v>11409.55</v>
      </c>
    </row>
    <row r="3183" spans="1:9" x14ac:dyDescent="0.3">
      <c r="A3183" s="6">
        <v>1</v>
      </c>
      <c r="B3183" s="6" t="s">
        <v>947</v>
      </c>
      <c r="C3183" s="6">
        <v>14</v>
      </c>
      <c r="D3183" s="6" t="s">
        <v>969</v>
      </c>
      <c r="E3183" s="6">
        <v>2005</v>
      </c>
      <c r="F3183" s="6" t="s">
        <v>976</v>
      </c>
      <c r="G3183" s="9"/>
      <c r="H3183" s="9"/>
      <c r="I3183" s="9">
        <v>878512.25</v>
      </c>
    </row>
    <row r="3184" spans="1:9" x14ac:dyDescent="0.3">
      <c r="A3184" s="6">
        <v>1</v>
      </c>
      <c r="B3184" s="6" t="s">
        <v>947</v>
      </c>
      <c r="C3184" s="6">
        <v>15</v>
      </c>
      <c r="D3184" s="6" t="s">
        <v>970</v>
      </c>
      <c r="E3184" s="6">
        <v>2005</v>
      </c>
      <c r="F3184" s="6" t="s">
        <v>976</v>
      </c>
      <c r="G3184" s="9"/>
      <c r="H3184" s="9"/>
      <c r="I3184" s="9">
        <v>787341.29</v>
      </c>
    </row>
    <row r="3185" spans="1:9" x14ac:dyDescent="0.3">
      <c r="A3185" s="6">
        <v>1</v>
      </c>
      <c r="B3185" s="6" t="s">
        <v>947</v>
      </c>
      <c r="C3185" s="6">
        <v>16</v>
      </c>
      <c r="D3185" s="6" t="s">
        <v>971</v>
      </c>
      <c r="E3185" s="6">
        <v>2005</v>
      </c>
      <c r="F3185" s="6" t="s">
        <v>976</v>
      </c>
      <c r="G3185" s="9"/>
      <c r="H3185" s="9"/>
      <c r="I3185" s="9">
        <v>123967.02</v>
      </c>
    </row>
    <row r="3186" spans="1:9" x14ac:dyDescent="0.3">
      <c r="A3186" s="6">
        <v>1</v>
      </c>
      <c r="B3186" s="6" t="s">
        <v>947</v>
      </c>
      <c r="C3186" s="6">
        <v>1</v>
      </c>
      <c r="D3186" s="6" t="s">
        <v>946</v>
      </c>
      <c r="E3186" s="6">
        <v>2006</v>
      </c>
      <c r="F3186" s="6" t="s">
        <v>976</v>
      </c>
      <c r="G3186" s="9">
        <v>766938.27</v>
      </c>
      <c r="H3186" s="9">
        <v>49306.05</v>
      </c>
      <c r="I3186" s="9">
        <v>816061.37</v>
      </c>
    </row>
    <row r="3187" spans="1:9" x14ac:dyDescent="0.3">
      <c r="A3187" s="6">
        <v>1</v>
      </c>
      <c r="B3187" s="6" t="s">
        <v>947</v>
      </c>
      <c r="C3187" s="6">
        <v>2</v>
      </c>
      <c r="D3187" s="6" t="s">
        <v>951</v>
      </c>
      <c r="E3187" s="6">
        <v>2006</v>
      </c>
      <c r="F3187" s="6" t="s">
        <v>976</v>
      </c>
      <c r="G3187" s="9">
        <v>13292.3</v>
      </c>
      <c r="H3187" s="9">
        <v>3528.69</v>
      </c>
      <c r="I3187" s="9">
        <v>16820.990000000002</v>
      </c>
    </row>
    <row r="3188" spans="1:9" x14ac:dyDescent="0.3">
      <c r="A3188" s="6">
        <v>1</v>
      </c>
      <c r="B3188" s="6" t="s">
        <v>947</v>
      </c>
      <c r="C3188" s="6">
        <v>3</v>
      </c>
      <c r="D3188" s="6" t="s">
        <v>953</v>
      </c>
      <c r="E3188" s="6">
        <v>2006</v>
      </c>
      <c r="F3188" s="6" t="s">
        <v>976</v>
      </c>
      <c r="G3188" s="9">
        <v>60841.97</v>
      </c>
      <c r="H3188" s="9">
        <v>7197.91</v>
      </c>
      <c r="I3188" s="9">
        <v>68039.88</v>
      </c>
    </row>
    <row r="3189" spans="1:9" x14ac:dyDescent="0.3">
      <c r="A3189" s="6">
        <v>1</v>
      </c>
      <c r="B3189" s="6" t="s">
        <v>947</v>
      </c>
      <c r="C3189" s="6">
        <v>4</v>
      </c>
      <c r="D3189" s="6" t="s">
        <v>955</v>
      </c>
      <c r="E3189" s="6">
        <v>2006</v>
      </c>
      <c r="F3189" s="6" t="s">
        <v>976</v>
      </c>
      <c r="G3189" s="9">
        <v>121444.37</v>
      </c>
      <c r="H3189" s="9">
        <v>7314.55</v>
      </c>
      <c r="I3189" s="9">
        <v>128758.92</v>
      </c>
    </row>
    <row r="3190" spans="1:9" x14ac:dyDescent="0.3">
      <c r="A3190" s="6">
        <v>1</v>
      </c>
      <c r="B3190" s="6" t="s">
        <v>947</v>
      </c>
      <c r="C3190" s="6">
        <v>5</v>
      </c>
      <c r="D3190" s="6" t="s">
        <v>957</v>
      </c>
      <c r="E3190" s="6">
        <v>2006</v>
      </c>
      <c r="F3190" s="6" t="s">
        <v>976</v>
      </c>
      <c r="G3190" s="9">
        <v>20218.580000000002</v>
      </c>
      <c r="H3190" s="9">
        <v>7643.33</v>
      </c>
      <c r="I3190" s="9">
        <v>27861.91</v>
      </c>
    </row>
    <row r="3191" spans="1:9" x14ac:dyDescent="0.3">
      <c r="A3191" s="6">
        <v>1</v>
      </c>
      <c r="B3191" s="6" t="s">
        <v>947</v>
      </c>
      <c r="C3191" s="6">
        <v>6</v>
      </c>
      <c r="D3191" s="6" t="s">
        <v>80</v>
      </c>
      <c r="E3191" s="6">
        <v>2006</v>
      </c>
      <c r="F3191" s="6" t="s">
        <v>976</v>
      </c>
      <c r="G3191" s="9">
        <v>28507.27</v>
      </c>
      <c r="H3191" s="9">
        <v>1314.22</v>
      </c>
      <c r="I3191" s="9">
        <v>29821.119999999999</v>
      </c>
    </row>
    <row r="3192" spans="1:9" x14ac:dyDescent="0.3">
      <c r="A3192" s="6">
        <v>1</v>
      </c>
      <c r="B3192" s="6" t="s">
        <v>947</v>
      </c>
      <c r="C3192" s="6">
        <v>7</v>
      </c>
      <c r="D3192" s="6" t="s">
        <v>959</v>
      </c>
      <c r="E3192" s="6">
        <v>2006</v>
      </c>
      <c r="F3192" s="6" t="s">
        <v>976</v>
      </c>
      <c r="G3192" s="9">
        <v>77827.789999999994</v>
      </c>
      <c r="H3192" s="9">
        <v>-686.37</v>
      </c>
      <c r="I3192" s="9">
        <v>77141.42</v>
      </c>
    </row>
    <row r="3193" spans="1:9" x14ac:dyDescent="0.3">
      <c r="A3193" s="6">
        <v>1</v>
      </c>
      <c r="B3193" s="6" t="s">
        <v>947</v>
      </c>
      <c r="C3193" s="6">
        <v>8</v>
      </c>
      <c r="D3193" s="6" t="s">
        <v>960</v>
      </c>
      <c r="E3193" s="6">
        <v>2006</v>
      </c>
      <c r="F3193" s="6" t="s">
        <v>976</v>
      </c>
      <c r="G3193" s="9">
        <v>113820.97</v>
      </c>
      <c r="H3193" s="9">
        <v>2106.2800000000002</v>
      </c>
      <c r="I3193" s="9">
        <v>115927.25</v>
      </c>
    </row>
    <row r="3194" spans="1:9" x14ac:dyDescent="0.3">
      <c r="A3194" s="6">
        <v>1</v>
      </c>
      <c r="B3194" s="6" t="s">
        <v>947</v>
      </c>
      <c r="C3194" s="6">
        <v>9</v>
      </c>
      <c r="D3194" s="6" t="s">
        <v>965</v>
      </c>
      <c r="E3194" s="6">
        <v>2006</v>
      </c>
      <c r="F3194" s="6" t="s">
        <v>976</v>
      </c>
      <c r="G3194" s="9">
        <v>245020.09</v>
      </c>
      <c r="H3194" s="9">
        <v>3902.37</v>
      </c>
      <c r="I3194" s="9">
        <v>248922.46</v>
      </c>
    </row>
    <row r="3195" spans="1:9" x14ac:dyDescent="0.3">
      <c r="A3195" s="6">
        <v>1</v>
      </c>
      <c r="B3195" s="6" t="s">
        <v>947</v>
      </c>
      <c r="C3195" s="6">
        <v>10</v>
      </c>
      <c r="D3195" s="6" t="s">
        <v>70</v>
      </c>
      <c r="E3195" s="6">
        <v>2006</v>
      </c>
      <c r="F3195" s="6" t="s">
        <v>976</v>
      </c>
      <c r="G3195" s="9">
        <v>28414.6</v>
      </c>
      <c r="H3195" s="9">
        <v>14808.23</v>
      </c>
      <c r="I3195" s="9">
        <v>43222.76</v>
      </c>
    </row>
    <row r="3196" spans="1:9" x14ac:dyDescent="0.3">
      <c r="A3196" s="6">
        <v>1</v>
      </c>
      <c r="B3196" s="6" t="s">
        <v>947</v>
      </c>
      <c r="C3196" s="6">
        <v>11</v>
      </c>
      <c r="D3196" s="6" t="s">
        <v>966</v>
      </c>
      <c r="E3196" s="6">
        <v>2006</v>
      </c>
      <c r="F3196" s="6" t="s">
        <v>976</v>
      </c>
      <c r="G3196" s="9">
        <v>27135.02</v>
      </c>
      <c r="H3196" s="9">
        <v>1002.56</v>
      </c>
      <c r="I3196" s="9">
        <v>28137.58</v>
      </c>
    </row>
    <row r="3197" spans="1:9" x14ac:dyDescent="0.3">
      <c r="A3197" s="6">
        <v>1</v>
      </c>
      <c r="B3197" s="6" t="s">
        <v>947</v>
      </c>
      <c r="C3197" s="6">
        <v>12</v>
      </c>
      <c r="D3197" s="6" t="s">
        <v>967</v>
      </c>
      <c r="E3197" s="6">
        <v>2006</v>
      </c>
      <c r="F3197" s="6" t="s">
        <v>976</v>
      </c>
      <c r="G3197" s="9">
        <v>19120.37</v>
      </c>
      <c r="H3197" s="9">
        <v>886.25</v>
      </c>
      <c r="I3197" s="9">
        <v>20006.61</v>
      </c>
    </row>
    <row r="3198" spans="1:9" x14ac:dyDescent="0.3">
      <c r="A3198" s="6">
        <v>1</v>
      </c>
      <c r="B3198" s="6" t="s">
        <v>947</v>
      </c>
      <c r="C3198" s="6">
        <v>13</v>
      </c>
      <c r="D3198" s="6" t="s">
        <v>968</v>
      </c>
      <c r="E3198" s="6">
        <v>2006</v>
      </c>
      <c r="F3198" s="6" t="s">
        <v>976</v>
      </c>
      <c r="G3198" s="9">
        <v>11118.43</v>
      </c>
      <c r="H3198" s="9">
        <v>186.17</v>
      </c>
      <c r="I3198" s="9">
        <v>11304.58</v>
      </c>
    </row>
    <row r="3199" spans="1:9" x14ac:dyDescent="0.3">
      <c r="A3199" s="6">
        <v>1</v>
      </c>
      <c r="B3199" s="6" t="s">
        <v>947</v>
      </c>
      <c r="C3199" s="6">
        <v>14</v>
      </c>
      <c r="D3199" s="6" t="s">
        <v>969</v>
      </c>
      <c r="E3199" s="6">
        <v>2006</v>
      </c>
      <c r="F3199" s="6" t="s">
        <v>976</v>
      </c>
      <c r="G3199" s="9"/>
      <c r="H3199" s="9"/>
      <c r="I3199" s="9">
        <v>915062.63</v>
      </c>
    </row>
    <row r="3200" spans="1:9" x14ac:dyDescent="0.3">
      <c r="A3200" s="6">
        <v>1</v>
      </c>
      <c r="B3200" s="6" t="s">
        <v>947</v>
      </c>
      <c r="C3200" s="6">
        <v>15</v>
      </c>
      <c r="D3200" s="6" t="s">
        <v>970</v>
      </c>
      <c r="E3200" s="6">
        <v>2006</v>
      </c>
      <c r="F3200" s="6" t="s">
        <v>976</v>
      </c>
      <c r="G3200" s="9"/>
      <c r="H3200" s="9"/>
      <c r="I3200" s="9">
        <v>816061.38</v>
      </c>
    </row>
    <row r="3201" spans="1:9" x14ac:dyDescent="0.3">
      <c r="A3201" s="6">
        <v>1</v>
      </c>
      <c r="B3201" s="6" t="s">
        <v>947</v>
      </c>
      <c r="C3201" s="6">
        <v>16</v>
      </c>
      <c r="D3201" s="6" t="s">
        <v>971</v>
      </c>
      <c r="E3201" s="6">
        <v>2006</v>
      </c>
      <c r="F3201" s="6" t="s">
        <v>976</v>
      </c>
      <c r="G3201" s="9"/>
      <c r="H3201" s="9"/>
      <c r="I3201" s="9">
        <v>125946.98</v>
      </c>
    </row>
    <row r="3202" spans="1:9" x14ac:dyDescent="0.3">
      <c r="A3202" s="6">
        <v>1</v>
      </c>
      <c r="B3202" s="6" t="s">
        <v>947</v>
      </c>
      <c r="C3202" s="6">
        <v>1</v>
      </c>
      <c r="D3202" s="6" t="s">
        <v>946</v>
      </c>
      <c r="E3202" s="6">
        <v>2007</v>
      </c>
      <c r="F3202" s="6" t="s">
        <v>976</v>
      </c>
      <c r="G3202" s="9">
        <v>894900.91</v>
      </c>
      <c r="H3202" s="9">
        <v>74004.09</v>
      </c>
      <c r="I3202" s="9">
        <v>968163.58</v>
      </c>
    </row>
    <row r="3203" spans="1:9" x14ac:dyDescent="0.3">
      <c r="A3203" s="6">
        <v>1</v>
      </c>
      <c r="B3203" s="6" t="s">
        <v>947</v>
      </c>
      <c r="C3203" s="6">
        <v>2</v>
      </c>
      <c r="D3203" s="6" t="s">
        <v>951</v>
      </c>
      <c r="E3203" s="6">
        <v>2007</v>
      </c>
      <c r="F3203" s="6" t="s">
        <v>976</v>
      </c>
      <c r="G3203" s="9">
        <v>15757.28</v>
      </c>
      <c r="H3203" s="9">
        <v>6312.98</v>
      </c>
      <c r="I3203" s="9">
        <v>21820.47</v>
      </c>
    </row>
    <row r="3204" spans="1:9" x14ac:dyDescent="0.3">
      <c r="A3204" s="6">
        <v>1</v>
      </c>
      <c r="B3204" s="6" t="s">
        <v>947</v>
      </c>
      <c r="C3204" s="6">
        <v>3</v>
      </c>
      <c r="D3204" s="6" t="s">
        <v>953</v>
      </c>
      <c r="E3204" s="6">
        <v>2007</v>
      </c>
      <c r="F3204" s="6" t="s">
        <v>976</v>
      </c>
      <c r="G3204" s="9">
        <v>85286.04</v>
      </c>
      <c r="H3204" s="9">
        <v>10614.18</v>
      </c>
      <c r="I3204" s="9">
        <v>95832.639999999999</v>
      </c>
    </row>
    <row r="3205" spans="1:9" x14ac:dyDescent="0.3">
      <c r="A3205" s="6">
        <v>1</v>
      </c>
      <c r="B3205" s="6" t="s">
        <v>947</v>
      </c>
      <c r="C3205" s="6">
        <v>4</v>
      </c>
      <c r="D3205" s="6" t="s">
        <v>955</v>
      </c>
      <c r="E3205" s="6">
        <v>2007</v>
      </c>
      <c r="F3205" s="6" t="s">
        <v>976</v>
      </c>
      <c r="G3205" s="9">
        <v>137255.99</v>
      </c>
      <c r="H3205" s="9">
        <v>12022.41</v>
      </c>
      <c r="I3205" s="9">
        <v>149412.20000000001</v>
      </c>
    </row>
    <row r="3206" spans="1:9" x14ac:dyDescent="0.3">
      <c r="A3206" s="6">
        <v>1</v>
      </c>
      <c r="B3206" s="6" t="s">
        <v>947</v>
      </c>
      <c r="C3206" s="6">
        <v>5</v>
      </c>
      <c r="D3206" s="6" t="s">
        <v>957</v>
      </c>
      <c r="E3206" s="6">
        <v>2007</v>
      </c>
      <c r="F3206" s="6" t="s">
        <v>976</v>
      </c>
      <c r="G3206" s="9">
        <v>24622.53</v>
      </c>
      <c r="H3206" s="9">
        <v>10487.08</v>
      </c>
      <c r="I3206" s="9">
        <v>35152.639999999999</v>
      </c>
    </row>
    <row r="3207" spans="1:9" x14ac:dyDescent="0.3">
      <c r="A3207" s="6">
        <v>1</v>
      </c>
      <c r="B3207" s="6" t="s">
        <v>947</v>
      </c>
      <c r="C3207" s="6">
        <v>6</v>
      </c>
      <c r="D3207" s="6" t="s">
        <v>80</v>
      </c>
      <c r="E3207" s="6">
        <v>2007</v>
      </c>
      <c r="F3207" s="6" t="s">
        <v>976</v>
      </c>
      <c r="G3207" s="9">
        <v>33252.5</v>
      </c>
      <c r="H3207" s="9">
        <v>2512.41</v>
      </c>
      <c r="I3207" s="9">
        <v>34931.51</v>
      </c>
    </row>
    <row r="3208" spans="1:9" x14ac:dyDescent="0.3">
      <c r="A3208" s="6">
        <v>1</v>
      </c>
      <c r="B3208" s="6" t="s">
        <v>947</v>
      </c>
      <c r="C3208" s="6">
        <v>7</v>
      </c>
      <c r="D3208" s="6" t="s">
        <v>959</v>
      </c>
      <c r="E3208" s="6">
        <v>2007</v>
      </c>
      <c r="F3208" s="6" t="s">
        <v>976</v>
      </c>
      <c r="G3208" s="9">
        <v>98604.94</v>
      </c>
      <c r="H3208" s="9">
        <v>-696.07</v>
      </c>
      <c r="I3208" s="9">
        <v>97945.97</v>
      </c>
    </row>
    <row r="3209" spans="1:9" x14ac:dyDescent="0.3">
      <c r="A3209" s="6">
        <v>1</v>
      </c>
      <c r="B3209" s="6" t="s">
        <v>947</v>
      </c>
      <c r="C3209" s="6">
        <v>8</v>
      </c>
      <c r="D3209" s="6" t="s">
        <v>960</v>
      </c>
      <c r="E3209" s="6">
        <v>2007</v>
      </c>
      <c r="F3209" s="6" t="s">
        <v>976</v>
      </c>
      <c r="G3209" s="9">
        <v>129131.89</v>
      </c>
      <c r="H3209" s="9">
        <v>3482.36</v>
      </c>
      <c r="I3209" s="9">
        <v>132404.51999999999</v>
      </c>
    </row>
    <row r="3210" spans="1:9" x14ac:dyDescent="0.3">
      <c r="A3210" s="6">
        <v>1</v>
      </c>
      <c r="B3210" s="6" t="s">
        <v>947</v>
      </c>
      <c r="C3210" s="6">
        <v>9</v>
      </c>
      <c r="D3210" s="6" t="s">
        <v>965</v>
      </c>
      <c r="E3210" s="6">
        <v>2007</v>
      </c>
      <c r="F3210" s="6" t="s">
        <v>976</v>
      </c>
      <c r="G3210" s="9">
        <v>272675.77</v>
      </c>
      <c r="H3210" s="9">
        <v>6072.31</v>
      </c>
      <c r="I3210" s="9">
        <v>278539.52000000002</v>
      </c>
    </row>
    <row r="3211" spans="1:9" x14ac:dyDescent="0.3">
      <c r="A3211" s="6">
        <v>1</v>
      </c>
      <c r="B3211" s="6" t="s">
        <v>947</v>
      </c>
      <c r="C3211" s="6">
        <v>10</v>
      </c>
      <c r="D3211" s="6" t="s">
        <v>70</v>
      </c>
      <c r="E3211" s="6">
        <v>2007</v>
      </c>
      <c r="F3211" s="6" t="s">
        <v>976</v>
      </c>
      <c r="G3211" s="9">
        <v>34288.39</v>
      </c>
      <c r="H3211" s="9">
        <v>20022.3</v>
      </c>
      <c r="I3211" s="9">
        <v>54086.01</v>
      </c>
    </row>
    <row r="3212" spans="1:9" x14ac:dyDescent="0.3">
      <c r="A3212" s="6">
        <v>1</v>
      </c>
      <c r="B3212" s="6" t="s">
        <v>947</v>
      </c>
      <c r="C3212" s="6">
        <v>11</v>
      </c>
      <c r="D3212" s="6" t="s">
        <v>966</v>
      </c>
      <c r="E3212" s="6">
        <v>2007</v>
      </c>
      <c r="F3212" s="6" t="s">
        <v>976</v>
      </c>
      <c r="G3212" s="9">
        <v>26933.42</v>
      </c>
      <c r="H3212" s="9">
        <v>1721.82</v>
      </c>
      <c r="I3212" s="9">
        <v>28642.639999999999</v>
      </c>
    </row>
    <row r="3213" spans="1:9" x14ac:dyDescent="0.3">
      <c r="A3213" s="6">
        <v>1</v>
      </c>
      <c r="B3213" s="6" t="s">
        <v>947</v>
      </c>
      <c r="C3213" s="6">
        <v>12</v>
      </c>
      <c r="D3213" s="6" t="s">
        <v>967</v>
      </c>
      <c r="E3213" s="6">
        <v>2007</v>
      </c>
      <c r="F3213" s="6" t="s">
        <v>976</v>
      </c>
      <c r="G3213" s="9">
        <v>20185.72</v>
      </c>
      <c r="H3213" s="9">
        <v>1231.77</v>
      </c>
      <c r="I3213" s="9">
        <v>21382.74</v>
      </c>
    </row>
    <row r="3214" spans="1:9" x14ac:dyDescent="0.3">
      <c r="A3214" s="6">
        <v>1</v>
      </c>
      <c r="B3214" s="6" t="s">
        <v>947</v>
      </c>
      <c r="C3214" s="6">
        <v>13</v>
      </c>
      <c r="D3214" s="6" t="s">
        <v>968</v>
      </c>
      <c r="E3214" s="6">
        <v>2007</v>
      </c>
      <c r="F3214" s="6" t="s">
        <v>976</v>
      </c>
      <c r="G3214" s="9">
        <v>14460.59</v>
      </c>
      <c r="H3214" s="9">
        <v>328.51</v>
      </c>
      <c r="I3214" s="9">
        <v>14789.46</v>
      </c>
    </row>
    <row r="3215" spans="1:9" x14ac:dyDescent="0.3">
      <c r="A3215" s="6">
        <v>1</v>
      </c>
      <c r="B3215" s="6" t="s">
        <v>947</v>
      </c>
      <c r="C3215" s="6">
        <v>14</v>
      </c>
      <c r="D3215" s="6" t="s">
        <v>969</v>
      </c>
      <c r="E3215" s="6">
        <v>2007</v>
      </c>
      <c r="F3215" s="6" t="s">
        <v>976</v>
      </c>
      <c r="G3215" s="9"/>
      <c r="H3215" s="9"/>
      <c r="I3215" s="9">
        <v>1099211.42</v>
      </c>
    </row>
    <row r="3216" spans="1:9" x14ac:dyDescent="0.3">
      <c r="A3216" s="6">
        <v>1</v>
      </c>
      <c r="B3216" s="6" t="s">
        <v>947</v>
      </c>
      <c r="C3216" s="6">
        <v>15</v>
      </c>
      <c r="D3216" s="6" t="s">
        <v>970</v>
      </c>
      <c r="E3216" s="6">
        <v>2007</v>
      </c>
      <c r="F3216" s="6" t="s">
        <v>976</v>
      </c>
      <c r="G3216" s="9"/>
      <c r="H3216" s="9"/>
      <c r="I3216" s="9">
        <v>968163.57</v>
      </c>
    </row>
    <row r="3217" spans="1:9" x14ac:dyDescent="0.3">
      <c r="A3217" s="6">
        <v>1</v>
      </c>
      <c r="B3217" s="6" t="s">
        <v>947</v>
      </c>
      <c r="C3217" s="6">
        <v>16</v>
      </c>
      <c r="D3217" s="6" t="s">
        <v>971</v>
      </c>
      <c r="E3217" s="6">
        <v>2007</v>
      </c>
      <c r="F3217" s="6" t="s">
        <v>976</v>
      </c>
      <c r="G3217" s="9"/>
      <c r="H3217" s="9"/>
      <c r="I3217" s="9">
        <v>176869.69</v>
      </c>
    </row>
    <row r="3218" spans="1:9" x14ac:dyDescent="0.3">
      <c r="A3218" s="6">
        <v>1</v>
      </c>
      <c r="B3218" s="6" t="s">
        <v>947</v>
      </c>
      <c r="C3218" s="6">
        <v>1</v>
      </c>
      <c r="D3218" s="6" t="s">
        <v>946</v>
      </c>
      <c r="E3218" s="6">
        <v>2008</v>
      </c>
      <c r="F3218" s="6" t="s">
        <v>976</v>
      </c>
      <c r="G3218" s="9">
        <v>897510.11</v>
      </c>
      <c r="H3218" s="9">
        <v>62741.55</v>
      </c>
      <c r="I3218" s="9">
        <v>960206.15</v>
      </c>
    </row>
    <row r="3219" spans="1:9" x14ac:dyDescent="0.3">
      <c r="A3219" s="6">
        <v>1</v>
      </c>
      <c r="B3219" s="6" t="s">
        <v>947</v>
      </c>
      <c r="C3219" s="6">
        <v>2</v>
      </c>
      <c r="D3219" s="6" t="s">
        <v>951</v>
      </c>
      <c r="E3219" s="6">
        <v>2008</v>
      </c>
      <c r="F3219" s="6" t="s">
        <v>976</v>
      </c>
      <c r="G3219" s="9">
        <v>19647.34</v>
      </c>
      <c r="H3219" s="9">
        <v>4570.42</v>
      </c>
      <c r="I3219" s="9">
        <v>24217.75</v>
      </c>
    </row>
    <row r="3220" spans="1:9" x14ac:dyDescent="0.3">
      <c r="A3220" s="6">
        <v>1</v>
      </c>
      <c r="B3220" s="6" t="s">
        <v>947</v>
      </c>
      <c r="C3220" s="6">
        <v>3</v>
      </c>
      <c r="D3220" s="6" t="s">
        <v>953</v>
      </c>
      <c r="E3220" s="6">
        <v>2008</v>
      </c>
      <c r="F3220" s="6" t="s">
        <v>976</v>
      </c>
      <c r="G3220" s="9">
        <v>81241.25</v>
      </c>
      <c r="H3220" s="9">
        <v>8851.57</v>
      </c>
      <c r="I3220" s="9">
        <v>90092.82</v>
      </c>
    </row>
    <row r="3221" spans="1:9" x14ac:dyDescent="0.3">
      <c r="A3221" s="6">
        <v>1</v>
      </c>
      <c r="B3221" s="6" t="s">
        <v>947</v>
      </c>
      <c r="C3221" s="6">
        <v>4</v>
      </c>
      <c r="D3221" s="6" t="s">
        <v>955</v>
      </c>
      <c r="E3221" s="6">
        <v>2008</v>
      </c>
      <c r="F3221" s="6" t="s">
        <v>976</v>
      </c>
      <c r="G3221" s="9">
        <v>131183.88</v>
      </c>
      <c r="H3221" s="9">
        <v>12641.23</v>
      </c>
      <c r="I3221" s="9">
        <v>143825.10999999999</v>
      </c>
    </row>
    <row r="3222" spans="1:9" x14ac:dyDescent="0.3">
      <c r="A3222" s="6">
        <v>1</v>
      </c>
      <c r="B3222" s="6" t="s">
        <v>947</v>
      </c>
      <c r="C3222" s="6">
        <v>5</v>
      </c>
      <c r="D3222" s="6" t="s">
        <v>957</v>
      </c>
      <c r="E3222" s="6">
        <v>2008</v>
      </c>
      <c r="F3222" s="6" t="s">
        <v>976</v>
      </c>
      <c r="G3222" s="9">
        <v>22038.43</v>
      </c>
      <c r="H3222" s="9">
        <v>10622.08</v>
      </c>
      <c r="I3222" s="9">
        <v>32660.52</v>
      </c>
    </row>
    <row r="3223" spans="1:9" x14ac:dyDescent="0.3">
      <c r="A3223" s="6">
        <v>1</v>
      </c>
      <c r="B3223" s="6" t="s">
        <v>947</v>
      </c>
      <c r="C3223" s="6">
        <v>6</v>
      </c>
      <c r="D3223" s="6" t="s">
        <v>80</v>
      </c>
      <c r="E3223" s="6">
        <v>2008</v>
      </c>
      <c r="F3223" s="6" t="s">
        <v>976</v>
      </c>
      <c r="G3223" s="9">
        <v>34416.269999999997</v>
      </c>
      <c r="H3223" s="9">
        <v>415.62</v>
      </c>
      <c r="I3223" s="9">
        <v>34832.1</v>
      </c>
    </row>
    <row r="3224" spans="1:9" x14ac:dyDescent="0.3">
      <c r="A3224" s="6">
        <v>1</v>
      </c>
      <c r="B3224" s="6" t="s">
        <v>947</v>
      </c>
      <c r="C3224" s="6">
        <v>7</v>
      </c>
      <c r="D3224" s="6" t="s">
        <v>959</v>
      </c>
      <c r="E3224" s="6">
        <v>2008</v>
      </c>
      <c r="F3224" s="6" t="s">
        <v>976</v>
      </c>
      <c r="G3224" s="9">
        <v>100628.64</v>
      </c>
      <c r="H3224" s="9">
        <v>-1140.07</v>
      </c>
      <c r="I3224" s="9">
        <v>99488.59</v>
      </c>
    </row>
    <row r="3225" spans="1:9" x14ac:dyDescent="0.3">
      <c r="A3225" s="6">
        <v>1</v>
      </c>
      <c r="B3225" s="6" t="s">
        <v>947</v>
      </c>
      <c r="C3225" s="6">
        <v>8</v>
      </c>
      <c r="D3225" s="6" t="s">
        <v>960</v>
      </c>
      <c r="E3225" s="6">
        <v>2008</v>
      </c>
      <c r="F3225" s="6" t="s">
        <v>976</v>
      </c>
      <c r="G3225" s="9">
        <v>133367.21</v>
      </c>
      <c r="H3225" s="9">
        <v>2270.27</v>
      </c>
      <c r="I3225" s="9">
        <v>135637.49</v>
      </c>
    </row>
    <row r="3226" spans="1:9" x14ac:dyDescent="0.3">
      <c r="A3226" s="6">
        <v>1</v>
      </c>
      <c r="B3226" s="6" t="s">
        <v>947</v>
      </c>
      <c r="C3226" s="6">
        <v>9</v>
      </c>
      <c r="D3226" s="6" t="s">
        <v>965</v>
      </c>
      <c r="E3226" s="6">
        <v>2008</v>
      </c>
      <c r="F3226" s="6" t="s">
        <v>976</v>
      </c>
      <c r="G3226" s="9">
        <v>274177.69</v>
      </c>
      <c r="H3226" s="9">
        <v>4493.1899999999996</v>
      </c>
      <c r="I3226" s="9">
        <v>278670.87</v>
      </c>
    </row>
    <row r="3227" spans="1:9" x14ac:dyDescent="0.3">
      <c r="A3227" s="6">
        <v>1</v>
      </c>
      <c r="B3227" s="6" t="s">
        <v>947</v>
      </c>
      <c r="C3227" s="6">
        <v>10</v>
      </c>
      <c r="D3227" s="6" t="s">
        <v>70</v>
      </c>
      <c r="E3227" s="6">
        <v>2008</v>
      </c>
      <c r="F3227" s="6" t="s">
        <v>976</v>
      </c>
      <c r="G3227" s="9">
        <v>39114.82</v>
      </c>
      <c r="H3227" s="9">
        <v>16976.080000000002</v>
      </c>
      <c r="I3227" s="9">
        <v>56090.82</v>
      </c>
    </row>
    <row r="3228" spans="1:9" x14ac:dyDescent="0.3">
      <c r="A3228" s="6">
        <v>1</v>
      </c>
      <c r="B3228" s="6" t="s">
        <v>947</v>
      </c>
      <c r="C3228" s="6">
        <v>11</v>
      </c>
      <c r="D3228" s="6" t="s">
        <v>966</v>
      </c>
      <c r="E3228" s="6">
        <v>2008</v>
      </c>
      <c r="F3228" s="6" t="s">
        <v>976</v>
      </c>
      <c r="G3228" s="9">
        <v>24185.79</v>
      </c>
      <c r="H3228" s="9">
        <v>1699.52</v>
      </c>
      <c r="I3228" s="9">
        <v>25885.33</v>
      </c>
    </row>
    <row r="3229" spans="1:9" x14ac:dyDescent="0.3">
      <c r="A3229" s="6">
        <v>1</v>
      </c>
      <c r="B3229" s="6" t="s">
        <v>947</v>
      </c>
      <c r="C3229" s="6">
        <v>12</v>
      </c>
      <c r="D3229" s="6" t="s">
        <v>967</v>
      </c>
      <c r="E3229" s="6">
        <v>2008</v>
      </c>
      <c r="F3229" s="6" t="s">
        <v>976</v>
      </c>
      <c r="G3229" s="9">
        <v>20182.64</v>
      </c>
      <c r="H3229" s="9">
        <v>974.34</v>
      </c>
      <c r="I3229" s="9">
        <v>21156.98</v>
      </c>
    </row>
    <row r="3230" spans="1:9" x14ac:dyDescent="0.3">
      <c r="A3230" s="6">
        <v>1</v>
      </c>
      <c r="B3230" s="6" t="s">
        <v>947</v>
      </c>
      <c r="C3230" s="6">
        <v>13</v>
      </c>
      <c r="D3230" s="6" t="s">
        <v>968</v>
      </c>
      <c r="E3230" s="6">
        <v>2008</v>
      </c>
      <c r="F3230" s="6" t="s">
        <v>976</v>
      </c>
      <c r="G3230" s="9">
        <v>15032.88</v>
      </c>
      <c r="H3230" s="9">
        <v>314.99</v>
      </c>
      <c r="I3230" s="9">
        <v>15347.87</v>
      </c>
    </row>
    <row r="3231" spans="1:9" x14ac:dyDescent="0.3">
      <c r="A3231" s="6">
        <v>1</v>
      </c>
      <c r="B3231" s="6" t="s">
        <v>947</v>
      </c>
      <c r="C3231" s="6">
        <v>14</v>
      </c>
      <c r="D3231" s="6" t="s">
        <v>969</v>
      </c>
      <c r="E3231" s="6">
        <v>2008</v>
      </c>
      <c r="F3231" s="6" t="s">
        <v>976</v>
      </c>
      <c r="G3231" s="9"/>
      <c r="H3231" s="9"/>
      <c r="I3231" s="9">
        <v>1088397.97</v>
      </c>
    </row>
    <row r="3232" spans="1:9" x14ac:dyDescent="0.3">
      <c r="A3232" s="6">
        <v>1</v>
      </c>
      <c r="B3232" s="6" t="s">
        <v>947</v>
      </c>
      <c r="C3232" s="6">
        <v>15</v>
      </c>
      <c r="D3232" s="6" t="s">
        <v>970</v>
      </c>
      <c r="E3232" s="6">
        <v>2008</v>
      </c>
      <c r="F3232" s="6" t="s">
        <v>976</v>
      </c>
      <c r="G3232" s="9"/>
      <c r="H3232" s="9"/>
      <c r="I3232" s="9">
        <v>960206.14</v>
      </c>
    </row>
    <row r="3233" spans="1:9" x14ac:dyDescent="0.3">
      <c r="A3233" s="6">
        <v>1</v>
      </c>
      <c r="B3233" s="6" t="s">
        <v>947</v>
      </c>
      <c r="C3233" s="6">
        <v>16</v>
      </c>
      <c r="D3233" s="6" t="s">
        <v>971</v>
      </c>
      <c r="E3233" s="6">
        <v>2008</v>
      </c>
      <c r="F3233" s="6" t="s">
        <v>976</v>
      </c>
      <c r="G3233" s="9"/>
      <c r="H3233" s="9"/>
      <c r="I3233" s="9">
        <v>174769</v>
      </c>
    </row>
    <row r="3234" spans="1:9" x14ac:dyDescent="0.3">
      <c r="A3234" s="6">
        <v>1</v>
      </c>
      <c r="B3234" s="6" t="s">
        <v>947</v>
      </c>
      <c r="C3234" s="6">
        <v>1</v>
      </c>
      <c r="D3234" s="6" t="s">
        <v>946</v>
      </c>
      <c r="E3234" s="6">
        <v>2009</v>
      </c>
      <c r="F3234" s="6" t="s">
        <v>976</v>
      </c>
      <c r="G3234" s="9">
        <v>887948</v>
      </c>
      <c r="H3234" s="9">
        <v>54763.03</v>
      </c>
      <c r="I3234" s="9">
        <v>943252.13</v>
      </c>
    </row>
    <row r="3235" spans="1:9" x14ac:dyDescent="0.3">
      <c r="A3235" s="6">
        <v>1</v>
      </c>
      <c r="B3235" s="6" t="s">
        <v>947</v>
      </c>
      <c r="C3235" s="6">
        <v>2</v>
      </c>
      <c r="D3235" s="6" t="s">
        <v>951</v>
      </c>
      <c r="E3235" s="6">
        <v>2009</v>
      </c>
      <c r="F3235" s="6" t="s">
        <v>976</v>
      </c>
      <c r="G3235" s="9">
        <v>22100.560000000001</v>
      </c>
      <c r="H3235" s="9">
        <v>5279.78</v>
      </c>
      <c r="I3235" s="9">
        <v>27380.34</v>
      </c>
    </row>
    <row r="3236" spans="1:9" x14ac:dyDescent="0.3">
      <c r="A3236" s="6">
        <v>1</v>
      </c>
      <c r="B3236" s="6" t="s">
        <v>947</v>
      </c>
      <c r="C3236" s="6">
        <v>3</v>
      </c>
      <c r="D3236" s="6" t="s">
        <v>953</v>
      </c>
      <c r="E3236" s="6">
        <v>2009</v>
      </c>
      <c r="F3236" s="6" t="s">
        <v>976</v>
      </c>
      <c r="G3236" s="9">
        <v>78297.679999999993</v>
      </c>
      <c r="H3236" s="9">
        <v>9174.16</v>
      </c>
      <c r="I3236" s="9">
        <v>87471.84</v>
      </c>
    </row>
    <row r="3237" spans="1:9" x14ac:dyDescent="0.3">
      <c r="A3237" s="6">
        <v>1</v>
      </c>
      <c r="B3237" s="6" t="s">
        <v>947</v>
      </c>
      <c r="C3237" s="6">
        <v>4</v>
      </c>
      <c r="D3237" s="6" t="s">
        <v>955</v>
      </c>
      <c r="E3237" s="6">
        <v>2009</v>
      </c>
      <c r="F3237" s="6" t="s">
        <v>976</v>
      </c>
      <c r="G3237" s="9">
        <v>150164.62</v>
      </c>
      <c r="H3237" s="9">
        <v>10750.14</v>
      </c>
      <c r="I3237" s="9">
        <v>160914.76</v>
      </c>
    </row>
    <row r="3238" spans="1:9" x14ac:dyDescent="0.3">
      <c r="A3238" s="6">
        <v>1</v>
      </c>
      <c r="B3238" s="6" t="s">
        <v>947</v>
      </c>
      <c r="C3238" s="6">
        <v>5</v>
      </c>
      <c r="D3238" s="6" t="s">
        <v>957</v>
      </c>
      <c r="E3238" s="6">
        <v>2009</v>
      </c>
      <c r="F3238" s="6" t="s">
        <v>976</v>
      </c>
      <c r="G3238" s="9">
        <v>20759.5</v>
      </c>
      <c r="H3238" s="9">
        <v>7764.07</v>
      </c>
      <c r="I3238" s="9">
        <v>28523.58</v>
      </c>
    </row>
    <row r="3239" spans="1:9" x14ac:dyDescent="0.3">
      <c r="A3239" s="6">
        <v>1</v>
      </c>
      <c r="B3239" s="6" t="s">
        <v>947</v>
      </c>
      <c r="C3239" s="6">
        <v>6</v>
      </c>
      <c r="D3239" s="6" t="s">
        <v>80</v>
      </c>
      <c r="E3239" s="6">
        <v>2009</v>
      </c>
      <c r="F3239" s="6" t="s">
        <v>976</v>
      </c>
      <c r="G3239" s="9">
        <v>34319.160000000003</v>
      </c>
      <c r="H3239" s="9">
        <v>461.3</v>
      </c>
      <c r="I3239" s="9">
        <v>34780.629999999997</v>
      </c>
    </row>
    <row r="3240" spans="1:9" x14ac:dyDescent="0.3">
      <c r="A3240" s="6">
        <v>1</v>
      </c>
      <c r="B3240" s="6" t="s">
        <v>947</v>
      </c>
      <c r="C3240" s="6">
        <v>7</v>
      </c>
      <c r="D3240" s="6" t="s">
        <v>959</v>
      </c>
      <c r="E3240" s="6">
        <v>2009</v>
      </c>
      <c r="F3240" s="6" t="s">
        <v>976</v>
      </c>
      <c r="G3240" s="9">
        <v>93218.05</v>
      </c>
      <c r="H3240" s="9">
        <v>-1100.46</v>
      </c>
      <c r="I3240" s="9">
        <v>92117.6</v>
      </c>
    </row>
    <row r="3241" spans="1:9" x14ac:dyDescent="0.3">
      <c r="A3241" s="6">
        <v>1</v>
      </c>
      <c r="B3241" s="6" t="s">
        <v>947</v>
      </c>
      <c r="C3241" s="6">
        <v>8</v>
      </c>
      <c r="D3241" s="6" t="s">
        <v>960</v>
      </c>
      <c r="E3241" s="6">
        <v>2009</v>
      </c>
      <c r="F3241" s="6" t="s">
        <v>976</v>
      </c>
      <c r="G3241" s="9">
        <v>130266.56</v>
      </c>
      <c r="H3241" s="9">
        <v>2038.2</v>
      </c>
      <c r="I3241" s="9">
        <v>132304.76</v>
      </c>
    </row>
    <row r="3242" spans="1:9" x14ac:dyDescent="0.3">
      <c r="A3242" s="6">
        <v>1</v>
      </c>
      <c r="B3242" s="6" t="s">
        <v>947</v>
      </c>
      <c r="C3242" s="6">
        <v>9</v>
      </c>
      <c r="D3242" s="6" t="s">
        <v>965</v>
      </c>
      <c r="E3242" s="6">
        <v>2009</v>
      </c>
      <c r="F3242" s="6" t="s">
        <v>976</v>
      </c>
      <c r="G3242" s="9">
        <v>260504.25</v>
      </c>
      <c r="H3242" s="9">
        <v>3693.54</v>
      </c>
      <c r="I3242" s="9">
        <v>264197.78000000003</v>
      </c>
    </row>
    <row r="3243" spans="1:9" x14ac:dyDescent="0.3">
      <c r="A3243" s="6">
        <v>1</v>
      </c>
      <c r="B3243" s="6" t="s">
        <v>947</v>
      </c>
      <c r="C3243" s="6">
        <v>10</v>
      </c>
      <c r="D3243" s="6" t="s">
        <v>70</v>
      </c>
      <c r="E3243" s="6">
        <v>2009</v>
      </c>
      <c r="F3243" s="6" t="s">
        <v>976</v>
      </c>
      <c r="G3243" s="9">
        <v>36093.919999999998</v>
      </c>
      <c r="H3243" s="9">
        <v>13809.73</v>
      </c>
      <c r="I3243" s="9">
        <v>49903.62</v>
      </c>
    </row>
    <row r="3244" spans="1:9" x14ac:dyDescent="0.3">
      <c r="A3244" s="6">
        <v>1</v>
      </c>
      <c r="B3244" s="6" t="s">
        <v>947</v>
      </c>
      <c r="C3244" s="6">
        <v>11</v>
      </c>
      <c r="D3244" s="6" t="s">
        <v>966</v>
      </c>
      <c r="E3244" s="6">
        <v>2009</v>
      </c>
      <c r="F3244" s="6" t="s">
        <v>976</v>
      </c>
      <c r="G3244" s="9">
        <v>25620.59</v>
      </c>
      <c r="H3244" s="9">
        <v>1579.43</v>
      </c>
      <c r="I3244" s="9">
        <v>27200.04</v>
      </c>
    </row>
    <row r="3245" spans="1:9" x14ac:dyDescent="0.3">
      <c r="A3245" s="6">
        <v>1</v>
      </c>
      <c r="B3245" s="6" t="s">
        <v>947</v>
      </c>
      <c r="C3245" s="6">
        <v>12</v>
      </c>
      <c r="D3245" s="6" t="s">
        <v>967</v>
      </c>
      <c r="E3245" s="6">
        <v>2009</v>
      </c>
      <c r="F3245" s="6" t="s">
        <v>976</v>
      </c>
      <c r="G3245" s="9">
        <v>18899.740000000002</v>
      </c>
      <c r="H3245" s="9">
        <v>898.91</v>
      </c>
      <c r="I3245" s="9">
        <v>19798.650000000001</v>
      </c>
    </row>
    <row r="3246" spans="1:9" x14ac:dyDescent="0.3">
      <c r="A3246" s="6">
        <v>1</v>
      </c>
      <c r="B3246" s="6" t="s">
        <v>947</v>
      </c>
      <c r="C3246" s="6">
        <v>13</v>
      </c>
      <c r="D3246" s="6" t="s">
        <v>968</v>
      </c>
      <c r="E3246" s="6">
        <v>2009</v>
      </c>
      <c r="F3246" s="6" t="s">
        <v>976</v>
      </c>
      <c r="G3246" s="9">
        <v>13846.27</v>
      </c>
      <c r="H3246" s="9">
        <v>302.63</v>
      </c>
      <c r="I3246" s="9">
        <v>14148.9</v>
      </c>
    </row>
    <row r="3247" spans="1:9" x14ac:dyDescent="0.3">
      <c r="A3247" s="6">
        <v>1</v>
      </c>
      <c r="B3247" s="6" t="s">
        <v>947</v>
      </c>
      <c r="C3247" s="6">
        <v>14</v>
      </c>
      <c r="D3247" s="6" t="s">
        <v>969</v>
      </c>
      <c r="E3247" s="6">
        <v>2009</v>
      </c>
      <c r="F3247" s="6" t="s">
        <v>976</v>
      </c>
      <c r="G3247" s="9"/>
      <c r="H3247" s="9"/>
      <c r="I3247" s="9">
        <v>1062719.54</v>
      </c>
    </row>
    <row r="3248" spans="1:9" x14ac:dyDescent="0.3">
      <c r="A3248" s="6">
        <v>1</v>
      </c>
      <c r="B3248" s="6" t="s">
        <v>947</v>
      </c>
      <c r="C3248" s="6">
        <v>15</v>
      </c>
      <c r="D3248" s="6" t="s">
        <v>970</v>
      </c>
      <c r="E3248" s="6">
        <v>2009</v>
      </c>
      <c r="F3248" s="6" t="s">
        <v>976</v>
      </c>
      <c r="G3248" s="9"/>
      <c r="H3248" s="9"/>
      <c r="I3248" s="9">
        <v>943252.14</v>
      </c>
    </row>
    <row r="3249" spans="1:9" x14ac:dyDescent="0.3">
      <c r="A3249" s="6">
        <v>1</v>
      </c>
      <c r="B3249" s="6" t="s">
        <v>947</v>
      </c>
      <c r="C3249" s="6">
        <v>16</v>
      </c>
      <c r="D3249" s="6" t="s">
        <v>971</v>
      </c>
      <c r="E3249" s="6">
        <v>2009</v>
      </c>
      <c r="F3249" s="6" t="s">
        <v>976</v>
      </c>
      <c r="G3249" s="9"/>
      <c r="H3249" s="9"/>
      <c r="I3249" s="9">
        <v>178353.4</v>
      </c>
    </row>
    <row r="3250" spans="1:9" x14ac:dyDescent="0.3">
      <c r="A3250" s="6">
        <v>1</v>
      </c>
      <c r="B3250" s="6" t="s">
        <v>947</v>
      </c>
      <c r="C3250" s="6">
        <v>1</v>
      </c>
      <c r="D3250" s="6" t="s">
        <v>946</v>
      </c>
      <c r="E3250" s="6">
        <v>2010</v>
      </c>
      <c r="F3250" s="6" t="s">
        <v>976</v>
      </c>
      <c r="G3250" s="9">
        <v>896013.73</v>
      </c>
      <c r="H3250" s="9">
        <v>57525.66</v>
      </c>
      <c r="I3250" s="9">
        <v>953813.43</v>
      </c>
    </row>
    <row r="3251" spans="1:9" x14ac:dyDescent="0.3">
      <c r="A3251" s="6">
        <v>1</v>
      </c>
      <c r="B3251" s="6" t="s">
        <v>947</v>
      </c>
      <c r="C3251" s="6">
        <v>2</v>
      </c>
      <c r="D3251" s="6" t="s">
        <v>951</v>
      </c>
      <c r="E3251" s="6">
        <v>2010</v>
      </c>
      <c r="F3251" s="6" t="s">
        <v>976</v>
      </c>
      <c r="G3251" s="9">
        <v>23026.61</v>
      </c>
      <c r="H3251" s="9">
        <v>6075.6</v>
      </c>
      <c r="I3251" s="9">
        <v>29102.2</v>
      </c>
    </row>
    <row r="3252" spans="1:9" x14ac:dyDescent="0.3">
      <c r="A3252" s="6">
        <v>1</v>
      </c>
      <c r="B3252" s="6" t="s">
        <v>947</v>
      </c>
      <c r="C3252" s="6">
        <v>3</v>
      </c>
      <c r="D3252" s="6" t="s">
        <v>953</v>
      </c>
      <c r="E3252" s="6">
        <v>2010</v>
      </c>
      <c r="F3252" s="6" t="s">
        <v>976</v>
      </c>
      <c r="G3252" s="9">
        <v>82338.289999999994</v>
      </c>
      <c r="H3252" s="9">
        <v>8864.4699999999993</v>
      </c>
      <c r="I3252" s="9">
        <v>91202.77</v>
      </c>
    </row>
    <row r="3253" spans="1:9" x14ac:dyDescent="0.3">
      <c r="A3253" s="6">
        <v>1</v>
      </c>
      <c r="B3253" s="6" t="s">
        <v>947</v>
      </c>
      <c r="C3253" s="6">
        <v>4</v>
      </c>
      <c r="D3253" s="6" t="s">
        <v>955</v>
      </c>
      <c r="E3253" s="6">
        <v>2010</v>
      </c>
      <c r="F3253" s="6" t="s">
        <v>976</v>
      </c>
      <c r="G3253" s="9">
        <v>142757.38</v>
      </c>
      <c r="H3253" s="9">
        <v>11611.65</v>
      </c>
      <c r="I3253" s="9">
        <v>154369.03</v>
      </c>
    </row>
    <row r="3254" spans="1:9" x14ac:dyDescent="0.3">
      <c r="A3254" s="6">
        <v>1</v>
      </c>
      <c r="B3254" s="6" t="s">
        <v>947</v>
      </c>
      <c r="C3254" s="6">
        <v>5</v>
      </c>
      <c r="D3254" s="6" t="s">
        <v>957</v>
      </c>
      <c r="E3254" s="6">
        <v>2010</v>
      </c>
      <c r="F3254" s="6" t="s">
        <v>976</v>
      </c>
      <c r="G3254" s="9">
        <v>20433.599999999999</v>
      </c>
      <c r="H3254" s="9">
        <v>8456.73</v>
      </c>
      <c r="I3254" s="9">
        <v>28890.34</v>
      </c>
    </row>
    <row r="3255" spans="1:9" x14ac:dyDescent="0.3">
      <c r="A3255" s="6">
        <v>1</v>
      </c>
      <c r="B3255" s="6" t="s">
        <v>947</v>
      </c>
      <c r="C3255" s="6">
        <v>6</v>
      </c>
      <c r="D3255" s="6" t="s">
        <v>80</v>
      </c>
      <c r="E3255" s="6">
        <v>2010</v>
      </c>
      <c r="F3255" s="6" t="s">
        <v>976</v>
      </c>
      <c r="G3255" s="9">
        <v>32260.91</v>
      </c>
      <c r="H3255" s="9">
        <v>415.55</v>
      </c>
      <c r="I3255" s="9">
        <v>32676.62</v>
      </c>
    </row>
    <row r="3256" spans="1:9" x14ac:dyDescent="0.3">
      <c r="A3256" s="6">
        <v>1</v>
      </c>
      <c r="B3256" s="6" t="s">
        <v>947</v>
      </c>
      <c r="C3256" s="6">
        <v>7</v>
      </c>
      <c r="D3256" s="6" t="s">
        <v>959</v>
      </c>
      <c r="E3256" s="6">
        <v>2010</v>
      </c>
      <c r="F3256" s="6" t="s">
        <v>976</v>
      </c>
      <c r="G3256" s="9">
        <v>97534.87</v>
      </c>
      <c r="H3256" s="9">
        <v>-923.76</v>
      </c>
      <c r="I3256" s="9">
        <v>96611.11</v>
      </c>
    </row>
    <row r="3257" spans="1:9" x14ac:dyDescent="0.3">
      <c r="A3257" s="6">
        <v>1</v>
      </c>
      <c r="B3257" s="6" t="s">
        <v>947</v>
      </c>
      <c r="C3257" s="6">
        <v>8</v>
      </c>
      <c r="D3257" s="6" t="s">
        <v>960</v>
      </c>
      <c r="E3257" s="6">
        <v>2010</v>
      </c>
      <c r="F3257" s="6" t="s">
        <v>976</v>
      </c>
      <c r="G3257" s="9">
        <v>131841.82</v>
      </c>
      <c r="H3257" s="9">
        <v>2419.19</v>
      </c>
      <c r="I3257" s="9">
        <v>134261.01</v>
      </c>
    </row>
    <row r="3258" spans="1:9" x14ac:dyDescent="0.3">
      <c r="A3258" s="6">
        <v>1</v>
      </c>
      <c r="B3258" s="6" t="s">
        <v>947</v>
      </c>
      <c r="C3258" s="6">
        <v>9</v>
      </c>
      <c r="D3258" s="6" t="s">
        <v>965</v>
      </c>
      <c r="E3258" s="6">
        <v>2010</v>
      </c>
      <c r="F3258" s="6" t="s">
        <v>976</v>
      </c>
      <c r="G3258" s="9">
        <v>262778.59999999998</v>
      </c>
      <c r="H3258" s="9">
        <v>3881.89</v>
      </c>
      <c r="I3258" s="9">
        <v>266660.47999999998</v>
      </c>
    </row>
    <row r="3259" spans="1:9" x14ac:dyDescent="0.3">
      <c r="A3259" s="6">
        <v>1</v>
      </c>
      <c r="B3259" s="6" t="s">
        <v>947</v>
      </c>
      <c r="C3259" s="6">
        <v>10</v>
      </c>
      <c r="D3259" s="6" t="s">
        <v>70</v>
      </c>
      <c r="E3259" s="6">
        <v>2010</v>
      </c>
      <c r="F3259" s="6" t="s">
        <v>976</v>
      </c>
      <c r="G3259" s="9">
        <v>38986.449999999997</v>
      </c>
      <c r="H3259" s="9">
        <v>13753.65</v>
      </c>
      <c r="I3259" s="9">
        <v>52740.04</v>
      </c>
    </row>
    <row r="3260" spans="1:9" x14ac:dyDescent="0.3">
      <c r="A3260" s="6">
        <v>1</v>
      </c>
      <c r="B3260" s="6" t="s">
        <v>947</v>
      </c>
      <c r="C3260" s="6">
        <v>11</v>
      </c>
      <c r="D3260" s="6" t="s">
        <v>966</v>
      </c>
      <c r="E3260" s="6">
        <v>2010</v>
      </c>
      <c r="F3260" s="6" t="s">
        <v>976</v>
      </c>
      <c r="G3260" s="9">
        <v>25939.94</v>
      </c>
      <c r="H3260" s="9">
        <v>1452.92</v>
      </c>
      <c r="I3260" s="9">
        <v>27392.87</v>
      </c>
    </row>
    <row r="3261" spans="1:9" x14ac:dyDescent="0.3">
      <c r="A3261" s="6">
        <v>1</v>
      </c>
      <c r="B3261" s="6" t="s">
        <v>947</v>
      </c>
      <c r="C3261" s="6">
        <v>12</v>
      </c>
      <c r="D3261" s="6" t="s">
        <v>967</v>
      </c>
      <c r="E3261" s="6">
        <v>2010</v>
      </c>
      <c r="F3261" s="6" t="s">
        <v>976</v>
      </c>
      <c r="G3261" s="9">
        <v>20148.099999999999</v>
      </c>
      <c r="H3261" s="9">
        <v>986.55</v>
      </c>
      <c r="I3261" s="9">
        <v>21134.66</v>
      </c>
    </row>
    <row r="3262" spans="1:9" x14ac:dyDescent="0.3">
      <c r="A3262" s="6">
        <v>1</v>
      </c>
      <c r="B3262" s="6" t="s">
        <v>947</v>
      </c>
      <c r="C3262" s="6">
        <v>13</v>
      </c>
      <c r="D3262" s="6" t="s">
        <v>968</v>
      </c>
      <c r="E3262" s="6">
        <v>2010</v>
      </c>
      <c r="F3262" s="6" t="s">
        <v>976</v>
      </c>
      <c r="G3262" s="9">
        <v>14955.34</v>
      </c>
      <c r="H3262" s="9">
        <v>336.54</v>
      </c>
      <c r="I3262" s="9">
        <v>15291.88</v>
      </c>
    </row>
    <row r="3263" spans="1:9" x14ac:dyDescent="0.3">
      <c r="A3263" s="6">
        <v>1</v>
      </c>
      <c r="B3263" s="6" t="s">
        <v>947</v>
      </c>
      <c r="C3263" s="6">
        <v>14</v>
      </c>
      <c r="D3263" s="6" t="s">
        <v>969</v>
      </c>
      <c r="E3263" s="6">
        <v>2010</v>
      </c>
      <c r="F3263" s="6" t="s">
        <v>976</v>
      </c>
      <c r="G3263" s="9"/>
      <c r="H3263" s="9"/>
      <c r="I3263" s="9">
        <v>1083237.3600000001</v>
      </c>
    </row>
    <row r="3264" spans="1:9" x14ac:dyDescent="0.3">
      <c r="A3264" s="6">
        <v>1</v>
      </c>
      <c r="B3264" s="6" t="s">
        <v>947</v>
      </c>
      <c r="C3264" s="6">
        <v>15</v>
      </c>
      <c r="D3264" s="6" t="s">
        <v>970</v>
      </c>
      <c r="E3264" s="6">
        <v>2010</v>
      </c>
      <c r="F3264" s="6" t="s">
        <v>976</v>
      </c>
      <c r="G3264" s="9"/>
      <c r="H3264" s="9"/>
      <c r="I3264" s="9">
        <v>953813.42</v>
      </c>
    </row>
    <row r="3265" spans="1:9" x14ac:dyDescent="0.3">
      <c r="A3265" s="6">
        <v>1</v>
      </c>
      <c r="B3265" s="6" t="s">
        <v>947</v>
      </c>
      <c r="C3265" s="6">
        <v>16</v>
      </c>
      <c r="D3265" s="6" t="s">
        <v>971</v>
      </c>
      <c r="E3265" s="6">
        <v>2010</v>
      </c>
      <c r="F3265" s="6" t="s">
        <v>976</v>
      </c>
      <c r="G3265" s="9"/>
      <c r="H3265" s="9"/>
      <c r="I3265" s="9">
        <v>180869.67</v>
      </c>
    </row>
    <row r="3266" spans="1:9" x14ac:dyDescent="0.3">
      <c r="A3266" s="6">
        <v>1</v>
      </c>
      <c r="B3266" s="6" t="s">
        <v>947</v>
      </c>
      <c r="C3266" s="6">
        <v>1</v>
      </c>
      <c r="D3266" s="6" t="s">
        <v>946</v>
      </c>
      <c r="E3266" s="6">
        <v>2011</v>
      </c>
      <c r="F3266" s="6" t="s">
        <v>976</v>
      </c>
      <c r="G3266" s="9">
        <v>896045.63</v>
      </c>
      <c r="H3266" s="9">
        <v>61002.53</v>
      </c>
      <c r="I3266" s="9">
        <v>957019.09</v>
      </c>
    </row>
    <row r="3267" spans="1:9" x14ac:dyDescent="0.3">
      <c r="A3267" s="6">
        <v>1</v>
      </c>
      <c r="B3267" s="6" t="s">
        <v>947</v>
      </c>
      <c r="C3267" s="6">
        <v>2</v>
      </c>
      <c r="D3267" s="6" t="s">
        <v>951</v>
      </c>
      <c r="E3267" s="6">
        <v>2011</v>
      </c>
      <c r="F3267" s="6" t="s">
        <v>976</v>
      </c>
      <c r="G3267" s="9">
        <v>21081.360000000001</v>
      </c>
      <c r="H3267" s="9">
        <v>5636.94</v>
      </c>
      <c r="I3267" s="9">
        <v>26718.29</v>
      </c>
    </row>
    <row r="3268" spans="1:9" x14ac:dyDescent="0.3">
      <c r="A3268" s="6">
        <v>1</v>
      </c>
      <c r="B3268" s="6" t="s">
        <v>947</v>
      </c>
      <c r="C3268" s="6">
        <v>3</v>
      </c>
      <c r="D3268" s="6" t="s">
        <v>953</v>
      </c>
      <c r="E3268" s="6">
        <v>2011</v>
      </c>
      <c r="F3268" s="6" t="s">
        <v>976</v>
      </c>
      <c r="G3268" s="9">
        <v>85245.48</v>
      </c>
      <c r="H3268" s="9">
        <v>9160.7000000000007</v>
      </c>
      <c r="I3268" s="9">
        <v>94406.2</v>
      </c>
    </row>
    <row r="3269" spans="1:9" x14ac:dyDescent="0.3">
      <c r="A3269" s="6">
        <v>1</v>
      </c>
      <c r="B3269" s="6" t="s">
        <v>947</v>
      </c>
      <c r="C3269" s="6">
        <v>4</v>
      </c>
      <c r="D3269" s="6" t="s">
        <v>955</v>
      </c>
      <c r="E3269" s="6">
        <v>2011</v>
      </c>
      <c r="F3269" s="6" t="s">
        <v>976</v>
      </c>
      <c r="G3269" s="9">
        <v>130949.16</v>
      </c>
      <c r="H3269" s="9">
        <v>12165.51</v>
      </c>
      <c r="I3269" s="9">
        <v>143114.67000000001</v>
      </c>
    </row>
    <row r="3270" spans="1:9" x14ac:dyDescent="0.3">
      <c r="A3270" s="6">
        <v>1</v>
      </c>
      <c r="B3270" s="6" t="s">
        <v>947</v>
      </c>
      <c r="C3270" s="6">
        <v>5</v>
      </c>
      <c r="D3270" s="6" t="s">
        <v>957</v>
      </c>
      <c r="E3270" s="6">
        <v>2011</v>
      </c>
      <c r="F3270" s="6" t="s">
        <v>976</v>
      </c>
      <c r="G3270" s="9">
        <v>20150.8</v>
      </c>
      <c r="H3270" s="9">
        <v>8901.3700000000008</v>
      </c>
      <c r="I3270" s="9">
        <v>29052.17</v>
      </c>
    </row>
    <row r="3271" spans="1:9" x14ac:dyDescent="0.3">
      <c r="A3271" s="6">
        <v>1</v>
      </c>
      <c r="B3271" s="6" t="s">
        <v>947</v>
      </c>
      <c r="C3271" s="6">
        <v>6</v>
      </c>
      <c r="D3271" s="6" t="s">
        <v>80</v>
      </c>
      <c r="E3271" s="6">
        <v>2011</v>
      </c>
      <c r="F3271" s="6" t="s">
        <v>976</v>
      </c>
      <c r="G3271" s="9">
        <v>31612.51</v>
      </c>
      <c r="H3271" s="9">
        <v>447.09</v>
      </c>
      <c r="I3271" s="9">
        <v>32059.75</v>
      </c>
    </row>
    <row r="3272" spans="1:9" x14ac:dyDescent="0.3">
      <c r="A3272" s="6">
        <v>1</v>
      </c>
      <c r="B3272" s="6" t="s">
        <v>947</v>
      </c>
      <c r="C3272" s="6">
        <v>7</v>
      </c>
      <c r="D3272" s="6" t="s">
        <v>959</v>
      </c>
      <c r="E3272" s="6">
        <v>2011</v>
      </c>
      <c r="F3272" s="6" t="s">
        <v>976</v>
      </c>
      <c r="G3272" s="9">
        <v>101707.79</v>
      </c>
      <c r="H3272" s="9">
        <v>-638.85</v>
      </c>
      <c r="I3272" s="9">
        <v>101068.95</v>
      </c>
    </row>
    <row r="3273" spans="1:9" x14ac:dyDescent="0.3">
      <c r="A3273" s="6">
        <v>1</v>
      </c>
      <c r="B3273" s="6" t="s">
        <v>947</v>
      </c>
      <c r="C3273" s="6">
        <v>8</v>
      </c>
      <c r="D3273" s="6" t="s">
        <v>960</v>
      </c>
      <c r="E3273" s="6">
        <v>2011</v>
      </c>
      <c r="F3273" s="6" t="s">
        <v>976</v>
      </c>
      <c r="G3273" s="9">
        <v>133359.64000000001</v>
      </c>
      <c r="H3273" s="9">
        <v>2417.34</v>
      </c>
      <c r="I3273" s="9">
        <v>135776.98000000001</v>
      </c>
    </row>
    <row r="3274" spans="1:9" x14ac:dyDescent="0.3">
      <c r="A3274" s="6">
        <v>1</v>
      </c>
      <c r="B3274" s="6" t="s">
        <v>947</v>
      </c>
      <c r="C3274" s="6">
        <v>9</v>
      </c>
      <c r="D3274" s="6" t="s">
        <v>965</v>
      </c>
      <c r="E3274" s="6">
        <v>2011</v>
      </c>
      <c r="F3274" s="6" t="s">
        <v>976</v>
      </c>
      <c r="G3274" s="9">
        <v>268612.55</v>
      </c>
      <c r="H3274" s="9">
        <v>3947.12</v>
      </c>
      <c r="I3274" s="9">
        <v>272559.68</v>
      </c>
    </row>
    <row r="3275" spans="1:9" x14ac:dyDescent="0.3">
      <c r="A3275" s="6">
        <v>1</v>
      </c>
      <c r="B3275" s="6" t="s">
        <v>947</v>
      </c>
      <c r="C3275" s="6">
        <v>10</v>
      </c>
      <c r="D3275" s="6" t="s">
        <v>70</v>
      </c>
      <c r="E3275" s="6">
        <v>2011</v>
      </c>
      <c r="F3275" s="6" t="s">
        <v>976</v>
      </c>
      <c r="G3275" s="9">
        <v>40330.85</v>
      </c>
      <c r="H3275" s="9">
        <v>16195.87</v>
      </c>
      <c r="I3275" s="9">
        <v>56526.66</v>
      </c>
    </row>
    <row r="3276" spans="1:9" x14ac:dyDescent="0.3">
      <c r="A3276" s="6">
        <v>1</v>
      </c>
      <c r="B3276" s="6" t="s">
        <v>947</v>
      </c>
      <c r="C3276" s="6">
        <v>11</v>
      </c>
      <c r="D3276" s="6" t="s">
        <v>966</v>
      </c>
      <c r="E3276" s="6">
        <v>2011</v>
      </c>
      <c r="F3276" s="6" t="s">
        <v>976</v>
      </c>
      <c r="G3276" s="9">
        <v>25871.05</v>
      </c>
      <c r="H3276" s="9">
        <v>1270.8800000000001</v>
      </c>
      <c r="I3276" s="9">
        <v>27141.93</v>
      </c>
    </row>
    <row r="3277" spans="1:9" x14ac:dyDescent="0.3">
      <c r="A3277" s="6">
        <v>1</v>
      </c>
      <c r="B3277" s="6" t="s">
        <v>947</v>
      </c>
      <c r="C3277" s="6">
        <v>12</v>
      </c>
      <c r="D3277" s="6" t="s">
        <v>967</v>
      </c>
      <c r="E3277" s="6">
        <v>2011</v>
      </c>
      <c r="F3277" s="6" t="s">
        <v>976</v>
      </c>
      <c r="G3277" s="9">
        <v>20499.990000000002</v>
      </c>
      <c r="H3277" s="9">
        <v>1063.46</v>
      </c>
      <c r="I3277" s="9">
        <v>21563.45</v>
      </c>
    </row>
    <row r="3278" spans="1:9" x14ac:dyDescent="0.3">
      <c r="A3278" s="6">
        <v>1</v>
      </c>
      <c r="B3278" s="6" t="s">
        <v>947</v>
      </c>
      <c r="C3278" s="6">
        <v>13</v>
      </c>
      <c r="D3278" s="6" t="s">
        <v>968</v>
      </c>
      <c r="E3278" s="6">
        <v>2011</v>
      </c>
      <c r="F3278" s="6" t="s">
        <v>976</v>
      </c>
      <c r="G3278" s="9">
        <v>15849.94</v>
      </c>
      <c r="H3278" s="9">
        <v>369.05</v>
      </c>
      <c r="I3278" s="9">
        <v>16218.99</v>
      </c>
    </row>
    <row r="3279" spans="1:9" x14ac:dyDescent="0.3">
      <c r="A3279" s="6">
        <v>1</v>
      </c>
      <c r="B3279" s="6" t="s">
        <v>947</v>
      </c>
      <c r="C3279" s="6">
        <v>14</v>
      </c>
      <c r="D3279" s="6" t="s">
        <v>969</v>
      </c>
      <c r="E3279" s="6">
        <v>2011</v>
      </c>
      <c r="F3279" s="6" t="s">
        <v>976</v>
      </c>
      <c r="G3279" s="9"/>
      <c r="H3279" s="9"/>
      <c r="I3279" s="9">
        <v>1091491.3400000001</v>
      </c>
    </row>
    <row r="3280" spans="1:9" x14ac:dyDescent="0.3">
      <c r="A3280" s="6">
        <v>1</v>
      </c>
      <c r="B3280" s="6" t="s">
        <v>947</v>
      </c>
      <c r="C3280" s="6">
        <v>15</v>
      </c>
      <c r="D3280" s="6" t="s">
        <v>970</v>
      </c>
      <c r="E3280" s="6">
        <v>2011</v>
      </c>
      <c r="F3280" s="6" t="s">
        <v>976</v>
      </c>
      <c r="G3280" s="9"/>
      <c r="H3280" s="9"/>
      <c r="I3280" s="9">
        <v>957019.08</v>
      </c>
    </row>
    <row r="3281" spans="1:9" x14ac:dyDescent="0.3">
      <c r="A3281" s="6">
        <v>1</v>
      </c>
      <c r="B3281" s="6" t="s">
        <v>947</v>
      </c>
      <c r="C3281" s="6">
        <v>16</v>
      </c>
      <c r="D3281" s="6" t="s">
        <v>971</v>
      </c>
      <c r="E3281" s="6">
        <v>2011</v>
      </c>
      <c r="F3281" s="6" t="s">
        <v>976</v>
      </c>
      <c r="G3281" s="9"/>
      <c r="H3281" s="9"/>
      <c r="I3281" s="9">
        <v>179385.62</v>
      </c>
    </row>
    <row r="3282" spans="1:9" x14ac:dyDescent="0.3">
      <c r="A3282" s="6">
        <v>1</v>
      </c>
      <c r="B3282" s="6" t="s">
        <v>947</v>
      </c>
      <c r="C3282" s="6">
        <v>1</v>
      </c>
      <c r="D3282" s="6" t="s">
        <v>946</v>
      </c>
      <c r="E3282" s="6">
        <v>2012</v>
      </c>
      <c r="F3282" s="6" t="s">
        <v>976</v>
      </c>
      <c r="G3282" s="9">
        <v>1006194.72</v>
      </c>
      <c r="H3282" s="9">
        <v>50778.720000000001</v>
      </c>
      <c r="I3282" s="9">
        <v>1056787.06</v>
      </c>
    </row>
    <row r="3283" spans="1:9" x14ac:dyDescent="0.3">
      <c r="A3283" s="6">
        <v>1</v>
      </c>
      <c r="B3283" s="6" t="s">
        <v>947</v>
      </c>
      <c r="C3283" s="6">
        <v>2</v>
      </c>
      <c r="D3283" s="6" t="s">
        <v>951</v>
      </c>
      <c r="E3283" s="6">
        <v>2012</v>
      </c>
      <c r="F3283" s="6" t="s">
        <v>976</v>
      </c>
      <c r="G3283" s="9">
        <v>21520.53</v>
      </c>
      <c r="H3283" s="9">
        <v>2362.7199999999998</v>
      </c>
      <c r="I3283" s="9">
        <v>23884.78</v>
      </c>
    </row>
    <row r="3284" spans="1:9" x14ac:dyDescent="0.3">
      <c r="A3284" s="6">
        <v>1</v>
      </c>
      <c r="B3284" s="6" t="s">
        <v>947</v>
      </c>
      <c r="C3284" s="6">
        <v>3</v>
      </c>
      <c r="D3284" s="6" t="s">
        <v>953</v>
      </c>
      <c r="E3284" s="6">
        <v>2012</v>
      </c>
      <c r="F3284" s="6" t="s">
        <v>976</v>
      </c>
      <c r="G3284" s="9">
        <v>76691.22</v>
      </c>
      <c r="H3284" s="9">
        <v>7508.24</v>
      </c>
      <c r="I3284" s="9">
        <v>84203.57</v>
      </c>
    </row>
    <row r="3285" spans="1:9" x14ac:dyDescent="0.3">
      <c r="A3285" s="6">
        <v>1</v>
      </c>
      <c r="B3285" s="6" t="s">
        <v>947</v>
      </c>
      <c r="C3285" s="6">
        <v>4</v>
      </c>
      <c r="D3285" s="6" t="s">
        <v>955</v>
      </c>
      <c r="E3285" s="6">
        <v>2012</v>
      </c>
      <c r="F3285" s="6" t="s">
        <v>976</v>
      </c>
      <c r="G3285" s="9">
        <v>139019.07999999999</v>
      </c>
      <c r="H3285" s="9">
        <v>11865.5</v>
      </c>
      <c r="I3285" s="9">
        <v>150883.68</v>
      </c>
    </row>
    <row r="3286" spans="1:9" x14ac:dyDescent="0.3">
      <c r="A3286" s="6">
        <v>1</v>
      </c>
      <c r="B3286" s="6" t="s">
        <v>947</v>
      </c>
      <c r="C3286" s="6">
        <v>5</v>
      </c>
      <c r="D3286" s="6" t="s">
        <v>957</v>
      </c>
      <c r="E3286" s="6">
        <v>2012</v>
      </c>
      <c r="F3286" s="6" t="s">
        <v>976</v>
      </c>
      <c r="G3286" s="9">
        <v>22792.89</v>
      </c>
      <c r="H3286" s="9">
        <v>7768.33</v>
      </c>
      <c r="I3286" s="9">
        <v>30562.27</v>
      </c>
    </row>
    <row r="3287" spans="1:9" x14ac:dyDescent="0.3">
      <c r="A3287" s="6">
        <v>1</v>
      </c>
      <c r="B3287" s="6" t="s">
        <v>947</v>
      </c>
      <c r="C3287" s="6">
        <v>6</v>
      </c>
      <c r="D3287" s="6" t="s">
        <v>80</v>
      </c>
      <c r="E3287" s="6">
        <v>2012</v>
      </c>
      <c r="F3287" s="6" t="s">
        <v>976</v>
      </c>
      <c r="G3287" s="9">
        <v>36641.870000000003</v>
      </c>
      <c r="H3287" s="9">
        <v>641.39</v>
      </c>
      <c r="I3287" s="9">
        <v>37281.040000000001</v>
      </c>
    </row>
    <row r="3288" spans="1:9" x14ac:dyDescent="0.3">
      <c r="A3288" s="6">
        <v>1</v>
      </c>
      <c r="B3288" s="6" t="s">
        <v>947</v>
      </c>
      <c r="C3288" s="6">
        <v>7</v>
      </c>
      <c r="D3288" s="6" t="s">
        <v>959</v>
      </c>
      <c r="E3288" s="6">
        <v>2012</v>
      </c>
      <c r="F3288" s="6" t="s">
        <v>976</v>
      </c>
      <c r="G3288" s="9">
        <v>125317.21</v>
      </c>
      <c r="H3288" s="9">
        <v>-796.06</v>
      </c>
      <c r="I3288" s="9">
        <v>124529.76</v>
      </c>
    </row>
    <row r="3289" spans="1:9" x14ac:dyDescent="0.3">
      <c r="A3289" s="6">
        <v>1</v>
      </c>
      <c r="B3289" s="6" t="s">
        <v>947</v>
      </c>
      <c r="C3289" s="6">
        <v>8</v>
      </c>
      <c r="D3289" s="6" t="s">
        <v>960</v>
      </c>
      <c r="E3289" s="6">
        <v>2012</v>
      </c>
      <c r="F3289" s="6" t="s">
        <v>976</v>
      </c>
      <c r="G3289" s="9">
        <v>150143.88</v>
      </c>
      <c r="H3289" s="9">
        <v>2572.46</v>
      </c>
      <c r="I3289" s="9">
        <v>152719.66</v>
      </c>
    </row>
    <row r="3290" spans="1:9" x14ac:dyDescent="0.3">
      <c r="A3290" s="6">
        <v>1</v>
      </c>
      <c r="B3290" s="6" t="s">
        <v>947</v>
      </c>
      <c r="C3290" s="6">
        <v>9</v>
      </c>
      <c r="D3290" s="6" t="s">
        <v>965</v>
      </c>
      <c r="E3290" s="6">
        <v>2012</v>
      </c>
      <c r="F3290" s="6" t="s">
        <v>976</v>
      </c>
      <c r="G3290" s="9">
        <v>323848.18</v>
      </c>
      <c r="H3290" s="9">
        <v>4059.63</v>
      </c>
      <c r="I3290" s="9">
        <v>327902.27</v>
      </c>
    </row>
    <row r="3291" spans="1:9" x14ac:dyDescent="0.3">
      <c r="A3291" s="6">
        <v>1</v>
      </c>
      <c r="B3291" s="6" t="s">
        <v>947</v>
      </c>
      <c r="C3291" s="6">
        <v>10</v>
      </c>
      <c r="D3291" s="6" t="s">
        <v>70</v>
      </c>
      <c r="E3291" s="6">
        <v>2012</v>
      </c>
      <c r="F3291" s="6" t="s">
        <v>976</v>
      </c>
      <c r="G3291" s="9">
        <v>36770.269999999997</v>
      </c>
      <c r="H3291" s="9">
        <v>11517.58</v>
      </c>
      <c r="I3291" s="9">
        <v>48287.89</v>
      </c>
    </row>
    <row r="3292" spans="1:9" x14ac:dyDescent="0.3">
      <c r="A3292" s="6">
        <v>1</v>
      </c>
      <c r="B3292" s="6" t="s">
        <v>947</v>
      </c>
      <c r="C3292" s="6">
        <v>11</v>
      </c>
      <c r="D3292" s="6" t="s">
        <v>966</v>
      </c>
      <c r="E3292" s="6">
        <v>2012</v>
      </c>
      <c r="F3292" s="6" t="s">
        <v>976</v>
      </c>
      <c r="G3292" s="9">
        <v>35397.870000000003</v>
      </c>
      <c r="H3292" s="9">
        <v>2095.11</v>
      </c>
      <c r="I3292" s="9">
        <v>37493.32</v>
      </c>
    </row>
    <row r="3293" spans="1:9" x14ac:dyDescent="0.3">
      <c r="A3293" s="6">
        <v>1</v>
      </c>
      <c r="B3293" s="6" t="s">
        <v>947</v>
      </c>
      <c r="C3293" s="6">
        <v>12</v>
      </c>
      <c r="D3293" s="6" t="s">
        <v>967</v>
      </c>
      <c r="E3293" s="6">
        <v>2012</v>
      </c>
      <c r="F3293" s="6" t="s">
        <v>976</v>
      </c>
      <c r="G3293" s="9">
        <v>23570.82</v>
      </c>
      <c r="H3293" s="9">
        <v>1266.95</v>
      </c>
      <c r="I3293" s="9">
        <v>24839.11</v>
      </c>
    </row>
    <row r="3294" spans="1:9" x14ac:dyDescent="0.3">
      <c r="A3294" s="6">
        <v>1</v>
      </c>
      <c r="B3294" s="6" t="s">
        <v>947</v>
      </c>
      <c r="C3294" s="6">
        <v>13</v>
      </c>
      <c r="D3294" s="6" t="s">
        <v>968</v>
      </c>
      <c r="E3294" s="6">
        <v>2012</v>
      </c>
      <c r="F3294" s="6" t="s">
        <v>976</v>
      </c>
      <c r="G3294" s="9">
        <v>19381.740000000002</v>
      </c>
      <c r="H3294" s="9">
        <v>516.22</v>
      </c>
      <c r="I3294" s="9">
        <v>19896.32</v>
      </c>
    </row>
    <row r="3295" spans="1:9" x14ac:dyDescent="0.3">
      <c r="A3295" s="6">
        <v>1</v>
      </c>
      <c r="B3295" s="6" t="s">
        <v>947</v>
      </c>
      <c r="C3295" s="6">
        <v>14</v>
      </c>
      <c r="D3295" s="6" t="s">
        <v>969</v>
      </c>
      <c r="E3295" s="6">
        <v>2012</v>
      </c>
      <c r="F3295" s="6" t="s">
        <v>976</v>
      </c>
      <c r="G3295" s="9"/>
      <c r="H3295" s="9"/>
      <c r="I3295" s="9">
        <v>1211861.04</v>
      </c>
    </row>
    <row r="3296" spans="1:9" x14ac:dyDescent="0.3">
      <c r="A3296" s="6">
        <v>1</v>
      </c>
      <c r="B3296" s="6" t="s">
        <v>947</v>
      </c>
      <c r="C3296" s="6">
        <v>15</v>
      </c>
      <c r="D3296" s="6" t="s">
        <v>970</v>
      </c>
      <c r="E3296" s="6">
        <v>2012</v>
      </c>
      <c r="F3296" s="6" t="s">
        <v>976</v>
      </c>
      <c r="G3296" s="9"/>
      <c r="H3296" s="9"/>
      <c r="I3296" s="9">
        <v>1056787.06</v>
      </c>
    </row>
    <row r="3297" spans="1:9" x14ac:dyDescent="0.3">
      <c r="A3297" s="6">
        <v>1</v>
      </c>
      <c r="B3297" s="6" t="s">
        <v>947</v>
      </c>
      <c r="C3297" s="6">
        <v>16</v>
      </c>
      <c r="D3297" s="6" t="s">
        <v>971</v>
      </c>
      <c r="E3297" s="6">
        <v>2012</v>
      </c>
      <c r="F3297" s="6" t="s">
        <v>976</v>
      </c>
      <c r="G3297" s="9"/>
      <c r="H3297" s="9"/>
      <c r="I3297" s="9">
        <v>162758.68</v>
      </c>
    </row>
    <row r="3298" spans="1:9" x14ac:dyDescent="0.3">
      <c r="A3298" s="6">
        <v>1</v>
      </c>
      <c r="B3298" s="6" t="s">
        <v>947</v>
      </c>
      <c r="C3298" s="6">
        <v>1</v>
      </c>
      <c r="D3298" s="6" t="s">
        <v>946</v>
      </c>
      <c r="E3298" s="6">
        <v>2013</v>
      </c>
      <c r="F3298" s="6" t="s">
        <v>976</v>
      </c>
      <c r="G3298" s="9">
        <v>1015176.18</v>
      </c>
      <c r="H3298" s="9">
        <v>48880.65</v>
      </c>
      <c r="I3298" s="9">
        <v>1063969.8999999999</v>
      </c>
    </row>
    <row r="3299" spans="1:9" x14ac:dyDescent="0.3">
      <c r="A3299" s="6">
        <v>1</v>
      </c>
      <c r="B3299" s="6" t="s">
        <v>947</v>
      </c>
      <c r="C3299" s="6">
        <v>2</v>
      </c>
      <c r="D3299" s="6" t="s">
        <v>951</v>
      </c>
      <c r="E3299" s="6">
        <v>2013</v>
      </c>
      <c r="F3299" s="6" t="s">
        <v>976</v>
      </c>
      <c r="G3299" s="9">
        <v>17573.41</v>
      </c>
      <c r="H3299" s="9">
        <v>2279.38</v>
      </c>
      <c r="I3299" s="9">
        <v>19853.82</v>
      </c>
    </row>
    <row r="3300" spans="1:9" x14ac:dyDescent="0.3">
      <c r="A3300" s="6">
        <v>1</v>
      </c>
      <c r="B3300" s="6" t="s">
        <v>947</v>
      </c>
      <c r="C3300" s="6">
        <v>3</v>
      </c>
      <c r="D3300" s="6" t="s">
        <v>953</v>
      </c>
      <c r="E3300" s="6">
        <v>2013</v>
      </c>
      <c r="F3300" s="6" t="s">
        <v>976</v>
      </c>
      <c r="G3300" s="9">
        <v>83865.23</v>
      </c>
      <c r="H3300" s="9">
        <v>7078.86</v>
      </c>
      <c r="I3300" s="9">
        <v>90945.21</v>
      </c>
    </row>
    <row r="3301" spans="1:9" x14ac:dyDescent="0.3">
      <c r="A3301" s="6">
        <v>1</v>
      </c>
      <c r="B3301" s="6" t="s">
        <v>947</v>
      </c>
      <c r="C3301" s="6">
        <v>4</v>
      </c>
      <c r="D3301" s="6" t="s">
        <v>955</v>
      </c>
      <c r="E3301" s="6">
        <v>2013</v>
      </c>
      <c r="F3301" s="6" t="s">
        <v>976</v>
      </c>
      <c r="G3301" s="9">
        <v>142991.94</v>
      </c>
      <c r="H3301" s="9">
        <v>11302.12</v>
      </c>
      <c r="I3301" s="9">
        <v>154289.82999999999</v>
      </c>
    </row>
    <row r="3302" spans="1:9" x14ac:dyDescent="0.3">
      <c r="A3302" s="6">
        <v>1</v>
      </c>
      <c r="B3302" s="6" t="s">
        <v>947</v>
      </c>
      <c r="C3302" s="6">
        <v>5</v>
      </c>
      <c r="D3302" s="6" t="s">
        <v>957</v>
      </c>
      <c r="E3302" s="6">
        <v>2013</v>
      </c>
      <c r="F3302" s="6" t="s">
        <v>976</v>
      </c>
      <c r="G3302" s="9">
        <v>22737.88</v>
      </c>
      <c r="H3302" s="9">
        <v>8219.93</v>
      </c>
      <c r="I3302" s="9">
        <v>30958.53</v>
      </c>
    </row>
    <row r="3303" spans="1:9" x14ac:dyDescent="0.3">
      <c r="A3303" s="6">
        <v>1</v>
      </c>
      <c r="B3303" s="6" t="s">
        <v>947</v>
      </c>
      <c r="C3303" s="6">
        <v>6</v>
      </c>
      <c r="D3303" s="6" t="s">
        <v>80</v>
      </c>
      <c r="E3303" s="6">
        <v>2013</v>
      </c>
      <c r="F3303" s="6" t="s">
        <v>976</v>
      </c>
      <c r="G3303" s="9">
        <v>36424.01</v>
      </c>
      <c r="H3303" s="9">
        <v>531.65</v>
      </c>
      <c r="I3303" s="9">
        <v>36954.370000000003</v>
      </c>
    </row>
    <row r="3304" spans="1:9" x14ac:dyDescent="0.3">
      <c r="A3304" s="6">
        <v>1</v>
      </c>
      <c r="B3304" s="6" t="s">
        <v>947</v>
      </c>
      <c r="C3304" s="6">
        <v>7</v>
      </c>
      <c r="D3304" s="6" t="s">
        <v>959</v>
      </c>
      <c r="E3304" s="6">
        <v>2013</v>
      </c>
      <c r="F3304" s="6" t="s">
        <v>976</v>
      </c>
      <c r="G3304" s="9">
        <v>129127.43</v>
      </c>
      <c r="H3304" s="9">
        <v>-539.5</v>
      </c>
      <c r="I3304" s="9">
        <v>128597.69</v>
      </c>
    </row>
    <row r="3305" spans="1:9" x14ac:dyDescent="0.3">
      <c r="A3305" s="6">
        <v>1</v>
      </c>
      <c r="B3305" s="6" t="s">
        <v>947</v>
      </c>
      <c r="C3305" s="6">
        <v>8</v>
      </c>
      <c r="D3305" s="6" t="s">
        <v>960</v>
      </c>
      <c r="E3305" s="6">
        <v>2013</v>
      </c>
      <c r="F3305" s="6" t="s">
        <v>976</v>
      </c>
      <c r="G3305" s="9">
        <v>152967.9</v>
      </c>
      <c r="H3305" s="9">
        <v>2711.58</v>
      </c>
      <c r="I3305" s="9">
        <v>155668.4</v>
      </c>
    </row>
    <row r="3306" spans="1:9" x14ac:dyDescent="0.3">
      <c r="A3306" s="6">
        <v>1</v>
      </c>
      <c r="B3306" s="6" t="s">
        <v>947</v>
      </c>
      <c r="C3306" s="6">
        <v>9</v>
      </c>
      <c r="D3306" s="6" t="s">
        <v>965</v>
      </c>
      <c r="E3306" s="6">
        <v>2013</v>
      </c>
      <c r="F3306" s="6" t="s">
        <v>976</v>
      </c>
      <c r="G3306" s="9">
        <v>321550.06</v>
      </c>
      <c r="H3306" s="9">
        <v>4152.05</v>
      </c>
      <c r="I3306" s="9">
        <v>325683.57</v>
      </c>
    </row>
    <row r="3307" spans="1:9" x14ac:dyDescent="0.3">
      <c r="A3307" s="6">
        <v>1</v>
      </c>
      <c r="B3307" s="6" t="s">
        <v>947</v>
      </c>
      <c r="C3307" s="6">
        <v>10</v>
      </c>
      <c r="D3307" s="6" t="s">
        <v>70</v>
      </c>
      <c r="E3307" s="6">
        <v>2013</v>
      </c>
      <c r="F3307" s="6" t="s">
        <v>976</v>
      </c>
      <c r="G3307" s="9">
        <v>36264.39</v>
      </c>
      <c r="H3307" s="9">
        <v>9933.91</v>
      </c>
      <c r="I3307" s="9">
        <v>46195.39</v>
      </c>
    </row>
    <row r="3308" spans="1:9" x14ac:dyDescent="0.3">
      <c r="A3308" s="6">
        <v>1</v>
      </c>
      <c r="B3308" s="6" t="s">
        <v>947</v>
      </c>
      <c r="C3308" s="6">
        <v>11</v>
      </c>
      <c r="D3308" s="6" t="s">
        <v>966</v>
      </c>
      <c r="E3308" s="6">
        <v>2013</v>
      </c>
      <c r="F3308" s="6" t="s">
        <v>976</v>
      </c>
      <c r="G3308" s="9">
        <v>34723.01</v>
      </c>
      <c r="H3308" s="9">
        <v>1962.68</v>
      </c>
      <c r="I3308" s="9">
        <v>36683.300000000003</v>
      </c>
    </row>
    <row r="3309" spans="1:9" x14ac:dyDescent="0.3">
      <c r="A3309" s="6">
        <v>1</v>
      </c>
      <c r="B3309" s="6" t="s">
        <v>947</v>
      </c>
      <c r="C3309" s="6">
        <v>12</v>
      </c>
      <c r="D3309" s="6" t="s">
        <v>967</v>
      </c>
      <c r="E3309" s="6">
        <v>2013</v>
      </c>
      <c r="F3309" s="6" t="s">
        <v>976</v>
      </c>
      <c r="G3309" s="9">
        <v>23189.59</v>
      </c>
      <c r="H3309" s="9">
        <v>1242.44</v>
      </c>
      <c r="I3309" s="9">
        <v>24431.84</v>
      </c>
    </row>
    <row r="3310" spans="1:9" x14ac:dyDescent="0.3">
      <c r="A3310" s="6">
        <v>1</v>
      </c>
      <c r="B3310" s="6" t="s">
        <v>947</v>
      </c>
      <c r="C3310" s="6">
        <v>13</v>
      </c>
      <c r="D3310" s="6" t="s">
        <v>968</v>
      </c>
      <c r="E3310" s="6">
        <v>2013</v>
      </c>
      <c r="F3310" s="6" t="s">
        <v>976</v>
      </c>
      <c r="G3310" s="9">
        <v>18030.38</v>
      </c>
      <c r="H3310" s="9">
        <v>503.18</v>
      </c>
      <c r="I3310" s="9">
        <v>18533.3</v>
      </c>
    </row>
    <row r="3311" spans="1:9" x14ac:dyDescent="0.3">
      <c r="A3311" s="6">
        <v>1</v>
      </c>
      <c r="B3311" s="6" t="s">
        <v>947</v>
      </c>
      <c r="C3311" s="6">
        <v>14</v>
      </c>
      <c r="D3311" s="6" t="s">
        <v>969</v>
      </c>
      <c r="E3311" s="6">
        <v>2013</v>
      </c>
      <c r="F3311" s="6" t="s">
        <v>976</v>
      </c>
      <c r="G3311" s="9"/>
      <c r="H3311" s="9"/>
      <c r="I3311" s="9">
        <v>1220490.05</v>
      </c>
    </row>
    <row r="3312" spans="1:9" x14ac:dyDescent="0.3">
      <c r="A3312" s="6">
        <v>1</v>
      </c>
      <c r="B3312" s="6" t="s">
        <v>947</v>
      </c>
      <c r="C3312" s="6">
        <v>15</v>
      </c>
      <c r="D3312" s="6" t="s">
        <v>970</v>
      </c>
      <c r="E3312" s="6">
        <v>2013</v>
      </c>
      <c r="F3312" s="6" t="s">
        <v>976</v>
      </c>
      <c r="G3312" s="9"/>
      <c r="H3312" s="9"/>
      <c r="I3312" s="9">
        <v>1063969.8999999999</v>
      </c>
    </row>
    <row r="3313" spans="1:9" x14ac:dyDescent="0.3">
      <c r="A3313" s="6">
        <v>1</v>
      </c>
      <c r="B3313" s="6" t="s">
        <v>947</v>
      </c>
      <c r="C3313" s="6">
        <v>16</v>
      </c>
      <c r="D3313" s="6" t="s">
        <v>971</v>
      </c>
      <c r="E3313" s="6">
        <v>2013</v>
      </c>
      <c r="F3313" s="6" t="s">
        <v>976</v>
      </c>
      <c r="G3313" s="9"/>
      <c r="H3313" s="9"/>
      <c r="I3313" s="9">
        <v>160773.64000000001</v>
      </c>
    </row>
    <row r="3314" spans="1:9" x14ac:dyDescent="0.3">
      <c r="A3314" s="6">
        <v>1</v>
      </c>
      <c r="B3314" s="6" t="s">
        <v>947</v>
      </c>
      <c r="C3314" s="6">
        <v>1</v>
      </c>
      <c r="D3314" s="6" t="s">
        <v>946</v>
      </c>
      <c r="E3314" s="6">
        <v>2014</v>
      </c>
      <c r="F3314" s="6" t="s">
        <v>976</v>
      </c>
      <c r="G3314" s="9">
        <v>1031182.36</v>
      </c>
      <c r="H3314" s="9">
        <v>52273.29</v>
      </c>
      <c r="I3314" s="9">
        <v>1083352.0900000001</v>
      </c>
    </row>
    <row r="3315" spans="1:9" x14ac:dyDescent="0.3">
      <c r="A3315" s="6">
        <v>1</v>
      </c>
      <c r="B3315" s="6" t="s">
        <v>947</v>
      </c>
      <c r="C3315" s="6">
        <v>2</v>
      </c>
      <c r="D3315" s="6" t="s">
        <v>951</v>
      </c>
      <c r="E3315" s="6">
        <v>2014</v>
      </c>
      <c r="F3315" s="6" t="s">
        <v>976</v>
      </c>
      <c r="G3315" s="9">
        <v>17979.16</v>
      </c>
      <c r="H3315" s="9">
        <v>2656.92</v>
      </c>
      <c r="I3315" s="9">
        <v>20634.91</v>
      </c>
    </row>
    <row r="3316" spans="1:9" x14ac:dyDescent="0.3">
      <c r="A3316" s="6">
        <v>1</v>
      </c>
      <c r="B3316" s="6" t="s">
        <v>947</v>
      </c>
      <c r="C3316" s="6">
        <v>3</v>
      </c>
      <c r="D3316" s="6" t="s">
        <v>953</v>
      </c>
      <c r="E3316" s="6">
        <v>2014</v>
      </c>
      <c r="F3316" s="6" t="s">
        <v>976</v>
      </c>
      <c r="G3316" s="9">
        <v>77583.88</v>
      </c>
      <c r="H3316" s="9">
        <v>8622.5300000000007</v>
      </c>
      <c r="I3316" s="9">
        <v>86199.67</v>
      </c>
    </row>
    <row r="3317" spans="1:9" x14ac:dyDescent="0.3">
      <c r="A3317" s="6">
        <v>1</v>
      </c>
      <c r="B3317" s="6" t="s">
        <v>947</v>
      </c>
      <c r="C3317" s="6">
        <v>4</v>
      </c>
      <c r="D3317" s="6" t="s">
        <v>955</v>
      </c>
      <c r="E3317" s="6">
        <v>2014</v>
      </c>
      <c r="F3317" s="6" t="s">
        <v>976</v>
      </c>
      <c r="G3317" s="9">
        <v>144038.21</v>
      </c>
      <c r="H3317" s="9">
        <v>11263.96</v>
      </c>
      <c r="I3317" s="9">
        <v>155297.29</v>
      </c>
    </row>
    <row r="3318" spans="1:9" x14ac:dyDescent="0.3">
      <c r="A3318" s="6">
        <v>1</v>
      </c>
      <c r="B3318" s="6" t="s">
        <v>947</v>
      </c>
      <c r="C3318" s="6">
        <v>5</v>
      </c>
      <c r="D3318" s="6" t="s">
        <v>957</v>
      </c>
      <c r="E3318" s="6">
        <v>2014</v>
      </c>
      <c r="F3318" s="6" t="s">
        <v>976</v>
      </c>
      <c r="G3318" s="9">
        <v>21966.21</v>
      </c>
      <c r="H3318" s="9">
        <v>8813.41</v>
      </c>
      <c r="I3318" s="9">
        <v>30780.54</v>
      </c>
    </row>
    <row r="3319" spans="1:9" x14ac:dyDescent="0.3">
      <c r="A3319" s="6">
        <v>1</v>
      </c>
      <c r="B3319" s="6" t="s">
        <v>947</v>
      </c>
      <c r="C3319" s="6">
        <v>6</v>
      </c>
      <c r="D3319" s="6" t="s">
        <v>80</v>
      </c>
      <c r="E3319" s="6">
        <v>2014</v>
      </c>
      <c r="F3319" s="6" t="s">
        <v>976</v>
      </c>
      <c r="G3319" s="9">
        <v>36339.040000000001</v>
      </c>
      <c r="H3319" s="9">
        <v>596.80999999999995</v>
      </c>
      <c r="I3319" s="9">
        <v>36935.550000000003</v>
      </c>
    </row>
    <row r="3320" spans="1:9" x14ac:dyDescent="0.3">
      <c r="A3320" s="6">
        <v>1</v>
      </c>
      <c r="B3320" s="6" t="s">
        <v>947</v>
      </c>
      <c r="C3320" s="6">
        <v>7</v>
      </c>
      <c r="D3320" s="6" t="s">
        <v>959</v>
      </c>
      <c r="E3320" s="6">
        <v>2014</v>
      </c>
      <c r="F3320" s="6" t="s">
        <v>976</v>
      </c>
      <c r="G3320" s="9">
        <v>126796.83</v>
      </c>
      <c r="H3320" s="9">
        <v>-243.42</v>
      </c>
      <c r="I3320" s="9">
        <v>126558.96</v>
      </c>
    </row>
    <row r="3321" spans="1:9" x14ac:dyDescent="0.3">
      <c r="A3321" s="6">
        <v>1</v>
      </c>
      <c r="B3321" s="6" t="s">
        <v>947</v>
      </c>
      <c r="C3321" s="6">
        <v>8</v>
      </c>
      <c r="D3321" s="6" t="s">
        <v>960</v>
      </c>
      <c r="E3321" s="6">
        <v>2014</v>
      </c>
      <c r="F3321" s="6" t="s">
        <v>976</v>
      </c>
      <c r="G3321" s="9">
        <v>151727.79999999999</v>
      </c>
      <c r="H3321" s="9">
        <v>2907.06</v>
      </c>
      <c r="I3321" s="9">
        <v>154631.51</v>
      </c>
    </row>
    <row r="3322" spans="1:9" x14ac:dyDescent="0.3">
      <c r="A3322" s="6">
        <v>1</v>
      </c>
      <c r="B3322" s="6" t="s">
        <v>947</v>
      </c>
      <c r="C3322" s="6">
        <v>9</v>
      </c>
      <c r="D3322" s="6" t="s">
        <v>965</v>
      </c>
      <c r="E3322" s="6">
        <v>2014</v>
      </c>
      <c r="F3322" s="6" t="s">
        <v>976</v>
      </c>
      <c r="G3322" s="9">
        <v>343984.61</v>
      </c>
      <c r="H3322" s="9">
        <v>4782.24</v>
      </c>
      <c r="I3322" s="9">
        <v>348793.61</v>
      </c>
    </row>
    <row r="3323" spans="1:9" x14ac:dyDescent="0.3">
      <c r="A3323" s="6">
        <v>1</v>
      </c>
      <c r="B3323" s="6" t="s">
        <v>947</v>
      </c>
      <c r="C3323" s="6">
        <v>10</v>
      </c>
      <c r="D3323" s="6" t="s">
        <v>70</v>
      </c>
      <c r="E3323" s="6">
        <v>2014</v>
      </c>
      <c r="F3323" s="6" t="s">
        <v>976</v>
      </c>
      <c r="G3323" s="9">
        <v>36705.96</v>
      </c>
      <c r="H3323" s="9">
        <v>9385.17</v>
      </c>
      <c r="I3323" s="9">
        <v>46091.38</v>
      </c>
    </row>
    <row r="3324" spans="1:9" x14ac:dyDescent="0.3">
      <c r="A3324" s="6">
        <v>1</v>
      </c>
      <c r="B3324" s="6" t="s">
        <v>947</v>
      </c>
      <c r="C3324" s="6">
        <v>11</v>
      </c>
      <c r="D3324" s="6" t="s">
        <v>966</v>
      </c>
      <c r="E3324" s="6">
        <v>2014</v>
      </c>
      <c r="F3324" s="6" t="s">
        <v>976</v>
      </c>
      <c r="G3324" s="9">
        <v>40063.089999999997</v>
      </c>
      <c r="H3324" s="9">
        <v>2098.62</v>
      </c>
      <c r="I3324" s="9">
        <v>42160.73</v>
      </c>
    </row>
    <row r="3325" spans="1:9" x14ac:dyDescent="0.3">
      <c r="A3325" s="6">
        <v>1</v>
      </c>
      <c r="B3325" s="6" t="s">
        <v>947</v>
      </c>
      <c r="C3325" s="6">
        <v>12</v>
      </c>
      <c r="D3325" s="6" t="s">
        <v>967</v>
      </c>
      <c r="E3325" s="6">
        <v>2014</v>
      </c>
      <c r="F3325" s="6" t="s">
        <v>976</v>
      </c>
      <c r="G3325" s="9">
        <v>23563.77</v>
      </c>
      <c r="H3325" s="9">
        <v>1322.7</v>
      </c>
      <c r="I3325" s="9">
        <v>24884.959999999999</v>
      </c>
    </row>
    <row r="3326" spans="1:9" x14ac:dyDescent="0.3">
      <c r="A3326" s="6">
        <v>1</v>
      </c>
      <c r="B3326" s="6" t="s">
        <v>947</v>
      </c>
      <c r="C3326" s="6">
        <v>13</v>
      </c>
      <c r="D3326" s="6" t="s">
        <v>968</v>
      </c>
      <c r="E3326" s="6">
        <v>2014</v>
      </c>
      <c r="F3326" s="6" t="s">
        <v>976</v>
      </c>
      <c r="G3326" s="9">
        <v>17652.91</v>
      </c>
      <c r="H3326" s="9">
        <v>524.21</v>
      </c>
      <c r="I3326" s="9">
        <v>18177.04</v>
      </c>
    </row>
    <row r="3327" spans="1:9" x14ac:dyDescent="0.3">
      <c r="A3327" s="6">
        <v>1</v>
      </c>
      <c r="B3327" s="6" t="s">
        <v>947</v>
      </c>
      <c r="C3327" s="6">
        <v>14</v>
      </c>
      <c r="D3327" s="6" t="s">
        <v>969</v>
      </c>
      <c r="E3327" s="6">
        <v>2014</v>
      </c>
      <c r="F3327" s="6" t="s">
        <v>976</v>
      </c>
      <c r="G3327" s="9"/>
      <c r="H3327" s="9"/>
      <c r="I3327" s="9">
        <v>1251875.1100000001</v>
      </c>
    </row>
    <row r="3328" spans="1:9" x14ac:dyDescent="0.3">
      <c r="A3328" s="6">
        <v>1</v>
      </c>
      <c r="B3328" s="6" t="s">
        <v>947</v>
      </c>
      <c r="C3328" s="6">
        <v>15</v>
      </c>
      <c r="D3328" s="6" t="s">
        <v>970</v>
      </c>
      <c r="E3328" s="6">
        <v>2014</v>
      </c>
      <c r="F3328" s="6" t="s">
        <v>976</v>
      </c>
      <c r="G3328" s="9"/>
      <c r="H3328" s="9"/>
      <c r="I3328" s="9">
        <v>1083352.0900000001</v>
      </c>
    </row>
    <row r="3329" spans="1:9" x14ac:dyDescent="0.3">
      <c r="A3329" s="6">
        <v>1</v>
      </c>
      <c r="B3329" s="6" t="s">
        <v>947</v>
      </c>
      <c r="C3329" s="6">
        <v>16</v>
      </c>
      <c r="D3329" s="6" t="s">
        <v>971</v>
      </c>
      <c r="E3329" s="6">
        <v>2014</v>
      </c>
      <c r="F3329" s="6" t="s">
        <v>976</v>
      </c>
      <c r="G3329" s="9"/>
      <c r="H3329" s="9"/>
      <c r="I3329" s="9">
        <v>160782.69</v>
      </c>
    </row>
    <row r="3330" spans="1:9" x14ac:dyDescent="0.3">
      <c r="A3330" s="6">
        <v>1</v>
      </c>
      <c r="B3330" s="6" t="s">
        <v>947</v>
      </c>
      <c r="C3330" s="6">
        <v>1</v>
      </c>
      <c r="D3330" s="6" t="s">
        <v>946</v>
      </c>
      <c r="E3330" s="6">
        <v>2015</v>
      </c>
      <c r="F3330" s="6" t="s">
        <v>976</v>
      </c>
      <c r="G3330" s="9">
        <v>1065962.4099999999</v>
      </c>
      <c r="H3330" s="9">
        <v>54169.440000000002</v>
      </c>
      <c r="I3330" s="9">
        <v>1120276.44</v>
      </c>
    </row>
    <row r="3331" spans="1:9" x14ac:dyDescent="0.3">
      <c r="A3331" s="6">
        <v>1</v>
      </c>
      <c r="B3331" s="6" t="s">
        <v>947</v>
      </c>
      <c r="C3331" s="6">
        <v>2</v>
      </c>
      <c r="D3331" s="6" t="s">
        <v>951</v>
      </c>
      <c r="E3331" s="6">
        <v>2015</v>
      </c>
      <c r="F3331" s="6" t="s">
        <v>976</v>
      </c>
      <c r="G3331" s="9">
        <v>17041.490000000002</v>
      </c>
      <c r="H3331" s="9">
        <v>3128.1</v>
      </c>
      <c r="I3331" s="9">
        <v>20170.91</v>
      </c>
    </row>
    <row r="3332" spans="1:9" x14ac:dyDescent="0.3">
      <c r="A3332" s="6">
        <v>1</v>
      </c>
      <c r="B3332" s="6" t="s">
        <v>947</v>
      </c>
      <c r="C3332" s="6">
        <v>3</v>
      </c>
      <c r="D3332" s="6" t="s">
        <v>953</v>
      </c>
      <c r="E3332" s="6">
        <v>2015</v>
      </c>
      <c r="F3332" s="6" t="s">
        <v>976</v>
      </c>
      <c r="G3332" s="9">
        <v>74968.36</v>
      </c>
      <c r="H3332" s="9">
        <v>8697.52</v>
      </c>
      <c r="I3332" s="9">
        <v>83664.88</v>
      </c>
    </row>
    <row r="3333" spans="1:9" x14ac:dyDescent="0.3">
      <c r="A3333" s="6">
        <v>1</v>
      </c>
      <c r="B3333" s="6" t="s">
        <v>947</v>
      </c>
      <c r="C3333" s="6">
        <v>4</v>
      </c>
      <c r="D3333" s="6" t="s">
        <v>955</v>
      </c>
      <c r="E3333" s="6">
        <v>2015</v>
      </c>
      <c r="F3333" s="6" t="s">
        <v>976</v>
      </c>
      <c r="G3333" s="9">
        <v>150410.1</v>
      </c>
      <c r="H3333" s="9">
        <v>13480.37</v>
      </c>
      <c r="I3333" s="9">
        <v>163895.4</v>
      </c>
    </row>
    <row r="3334" spans="1:9" x14ac:dyDescent="0.3">
      <c r="A3334" s="6">
        <v>1</v>
      </c>
      <c r="B3334" s="6" t="s">
        <v>947</v>
      </c>
      <c r="C3334" s="6">
        <v>5</v>
      </c>
      <c r="D3334" s="6" t="s">
        <v>957</v>
      </c>
      <c r="E3334" s="6">
        <v>2015</v>
      </c>
      <c r="F3334" s="6" t="s">
        <v>976</v>
      </c>
      <c r="G3334" s="9">
        <v>22102.61</v>
      </c>
      <c r="H3334" s="9">
        <v>8723.32</v>
      </c>
      <c r="I3334" s="9">
        <v>30825.21</v>
      </c>
    </row>
    <row r="3335" spans="1:9" x14ac:dyDescent="0.3">
      <c r="A3335" s="6">
        <v>1</v>
      </c>
      <c r="B3335" s="6" t="s">
        <v>947</v>
      </c>
      <c r="C3335" s="6">
        <v>6</v>
      </c>
      <c r="D3335" s="6" t="s">
        <v>80</v>
      </c>
      <c r="E3335" s="6">
        <v>2015</v>
      </c>
      <c r="F3335" s="6" t="s">
        <v>976</v>
      </c>
      <c r="G3335" s="9">
        <v>38053.74</v>
      </c>
      <c r="H3335" s="9">
        <v>714.4</v>
      </c>
      <c r="I3335" s="9">
        <v>38769.870000000003</v>
      </c>
    </row>
    <row r="3336" spans="1:9" x14ac:dyDescent="0.3">
      <c r="A3336" s="6">
        <v>1</v>
      </c>
      <c r="B3336" s="6" t="s">
        <v>947</v>
      </c>
      <c r="C3336" s="6">
        <v>7</v>
      </c>
      <c r="D3336" s="6" t="s">
        <v>959</v>
      </c>
      <c r="E3336" s="6">
        <v>2015</v>
      </c>
      <c r="F3336" s="6" t="s">
        <v>976</v>
      </c>
      <c r="G3336" s="9">
        <v>134041.1</v>
      </c>
      <c r="H3336" s="9">
        <v>-188.31</v>
      </c>
      <c r="I3336" s="9">
        <v>133860.23000000001</v>
      </c>
    </row>
    <row r="3337" spans="1:9" x14ac:dyDescent="0.3">
      <c r="A3337" s="6">
        <v>1</v>
      </c>
      <c r="B3337" s="6" t="s">
        <v>947</v>
      </c>
      <c r="C3337" s="6">
        <v>8</v>
      </c>
      <c r="D3337" s="6" t="s">
        <v>960</v>
      </c>
      <c r="E3337" s="6">
        <v>2015</v>
      </c>
      <c r="F3337" s="6" t="s">
        <v>976</v>
      </c>
      <c r="G3337" s="9">
        <v>158999.29</v>
      </c>
      <c r="H3337" s="9">
        <v>3184.05</v>
      </c>
      <c r="I3337" s="9">
        <v>162190.04999999999</v>
      </c>
    </row>
    <row r="3338" spans="1:9" x14ac:dyDescent="0.3">
      <c r="A3338" s="6">
        <v>1</v>
      </c>
      <c r="B3338" s="6" t="s">
        <v>947</v>
      </c>
      <c r="C3338" s="6">
        <v>9</v>
      </c>
      <c r="D3338" s="6" t="s">
        <v>965</v>
      </c>
      <c r="E3338" s="6">
        <v>2015</v>
      </c>
      <c r="F3338" s="6" t="s">
        <v>976</v>
      </c>
      <c r="G3338" s="9">
        <v>354766.82</v>
      </c>
      <c r="H3338" s="9">
        <v>5110.2</v>
      </c>
      <c r="I3338" s="9">
        <v>359879.18</v>
      </c>
    </row>
    <row r="3339" spans="1:9" x14ac:dyDescent="0.3">
      <c r="A3339" s="6">
        <v>1</v>
      </c>
      <c r="B3339" s="6" t="s">
        <v>947</v>
      </c>
      <c r="C3339" s="6">
        <v>10</v>
      </c>
      <c r="D3339" s="6" t="s">
        <v>70</v>
      </c>
      <c r="E3339" s="6">
        <v>2015</v>
      </c>
      <c r="F3339" s="6" t="s">
        <v>976</v>
      </c>
      <c r="G3339" s="9">
        <v>36430.31</v>
      </c>
      <c r="H3339" s="9">
        <v>7877.97</v>
      </c>
      <c r="I3339" s="9">
        <v>44307.46</v>
      </c>
    </row>
    <row r="3340" spans="1:9" x14ac:dyDescent="0.3">
      <c r="A3340" s="6">
        <v>1</v>
      </c>
      <c r="B3340" s="6" t="s">
        <v>947</v>
      </c>
      <c r="C3340" s="6">
        <v>11</v>
      </c>
      <c r="D3340" s="6" t="s">
        <v>966</v>
      </c>
      <c r="E3340" s="6">
        <v>2015</v>
      </c>
      <c r="F3340" s="6" t="s">
        <v>976</v>
      </c>
      <c r="G3340" s="9">
        <v>42775.45</v>
      </c>
      <c r="H3340" s="9">
        <v>2102.21</v>
      </c>
      <c r="I3340" s="9">
        <v>44879.6</v>
      </c>
    </row>
    <row r="3341" spans="1:9" x14ac:dyDescent="0.3">
      <c r="A3341" s="6">
        <v>1</v>
      </c>
      <c r="B3341" s="6" t="s">
        <v>947</v>
      </c>
      <c r="C3341" s="6">
        <v>12</v>
      </c>
      <c r="D3341" s="6" t="s">
        <v>967</v>
      </c>
      <c r="E3341" s="6">
        <v>2015</v>
      </c>
      <c r="F3341" s="6" t="s">
        <v>976</v>
      </c>
      <c r="G3341" s="9">
        <v>24450.22</v>
      </c>
      <c r="H3341" s="9">
        <v>1279.6099999999999</v>
      </c>
      <c r="I3341" s="9">
        <v>25727.99</v>
      </c>
    </row>
    <row r="3342" spans="1:9" x14ac:dyDescent="0.3">
      <c r="A3342" s="6">
        <v>1</v>
      </c>
      <c r="B3342" s="6" t="s">
        <v>947</v>
      </c>
      <c r="C3342" s="6">
        <v>13</v>
      </c>
      <c r="D3342" s="6" t="s">
        <v>968</v>
      </c>
      <c r="E3342" s="6">
        <v>2015</v>
      </c>
      <c r="F3342" s="6" t="s">
        <v>976</v>
      </c>
      <c r="G3342" s="9">
        <v>17457.54</v>
      </c>
      <c r="H3342" s="9">
        <v>487.81</v>
      </c>
      <c r="I3342" s="9">
        <v>17946.05</v>
      </c>
    </row>
    <row r="3343" spans="1:9" x14ac:dyDescent="0.3">
      <c r="A3343" s="6">
        <v>1</v>
      </c>
      <c r="B3343" s="6" t="s">
        <v>947</v>
      </c>
      <c r="C3343" s="6">
        <v>14</v>
      </c>
      <c r="D3343" s="6" t="s">
        <v>969</v>
      </c>
      <c r="E3343" s="6">
        <v>2015</v>
      </c>
      <c r="F3343" s="6" t="s">
        <v>976</v>
      </c>
      <c r="G3343" s="9"/>
      <c r="H3343" s="9"/>
      <c r="I3343" s="9">
        <v>1296089.23</v>
      </c>
    </row>
    <row r="3344" spans="1:9" x14ac:dyDescent="0.3">
      <c r="A3344" s="6">
        <v>1</v>
      </c>
      <c r="B3344" s="6" t="s">
        <v>947</v>
      </c>
      <c r="C3344" s="6">
        <v>15</v>
      </c>
      <c r="D3344" s="6" t="s">
        <v>970</v>
      </c>
      <c r="E3344" s="6">
        <v>2015</v>
      </c>
      <c r="F3344" s="6" t="s">
        <v>976</v>
      </c>
      <c r="G3344" s="9"/>
      <c r="H3344" s="9"/>
      <c r="I3344" s="9">
        <v>1120276.44</v>
      </c>
    </row>
    <row r="3345" spans="1:9" x14ac:dyDescent="0.3">
      <c r="A3345" s="6">
        <v>1</v>
      </c>
      <c r="B3345" s="6" t="s">
        <v>947</v>
      </c>
      <c r="C3345" s="6">
        <v>16</v>
      </c>
      <c r="D3345" s="6" t="s">
        <v>971</v>
      </c>
      <c r="E3345" s="6">
        <v>2015</v>
      </c>
      <c r="F3345" s="6" t="s">
        <v>976</v>
      </c>
      <c r="G3345" s="9"/>
      <c r="H3345" s="9"/>
      <c r="I3345" s="9">
        <v>160089.45000000001</v>
      </c>
    </row>
    <row r="3346" spans="1:9" x14ac:dyDescent="0.3">
      <c r="A3346" s="6">
        <v>1</v>
      </c>
      <c r="B3346" s="6" t="s">
        <v>947</v>
      </c>
      <c r="C3346" s="6">
        <v>1</v>
      </c>
      <c r="D3346" s="6" t="s">
        <v>946</v>
      </c>
      <c r="E3346" s="6">
        <v>2016</v>
      </c>
      <c r="F3346" s="6" t="s">
        <v>976</v>
      </c>
      <c r="G3346" s="9">
        <v>1082643.01</v>
      </c>
      <c r="H3346" s="9">
        <v>59190.07</v>
      </c>
      <c r="I3346" s="9">
        <v>1142115.24</v>
      </c>
    </row>
    <row r="3347" spans="1:9" x14ac:dyDescent="0.3">
      <c r="A3347" s="6">
        <v>1</v>
      </c>
      <c r="B3347" s="6" t="s">
        <v>947</v>
      </c>
      <c r="C3347" s="6">
        <v>2</v>
      </c>
      <c r="D3347" s="6" t="s">
        <v>951</v>
      </c>
      <c r="E3347" s="6">
        <v>2016</v>
      </c>
      <c r="F3347" s="6" t="s">
        <v>976</v>
      </c>
      <c r="G3347" s="9">
        <v>17451.39</v>
      </c>
      <c r="H3347" s="9">
        <v>3690.84</v>
      </c>
      <c r="I3347" s="9">
        <v>21142.6</v>
      </c>
    </row>
    <row r="3348" spans="1:9" x14ac:dyDescent="0.3">
      <c r="A3348" s="6">
        <v>1</v>
      </c>
      <c r="B3348" s="6" t="s">
        <v>947</v>
      </c>
      <c r="C3348" s="6">
        <v>3</v>
      </c>
      <c r="D3348" s="6" t="s">
        <v>953</v>
      </c>
      <c r="E3348" s="6">
        <v>2016</v>
      </c>
      <c r="F3348" s="6" t="s">
        <v>976</v>
      </c>
      <c r="G3348" s="9">
        <v>74130.55</v>
      </c>
      <c r="H3348" s="9">
        <v>10687.13</v>
      </c>
      <c r="I3348" s="9">
        <v>84816.92</v>
      </c>
    </row>
    <row r="3349" spans="1:9" x14ac:dyDescent="0.3">
      <c r="A3349" s="6">
        <v>1</v>
      </c>
      <c r="B3349" s="6" t="s">
        <v>947</v>
      </c>
      <c r="C3349" s="6">
        <v>4</v>
      </c>
      <c r="D3349" s="6" t="s">
        <v>955</v>
      </c>
      <c r="E3349" s="6">
        <v>2016</v>
      </c>
      <c r="F3349" s="6" t="s">
        <v>976</v>
      </c>
      <c r="G3349" s="9">
        <v>153734.87</v>
      </c>
      <c r="H3349" s="9">
        <v>14652.6</v>
      </c>
      <c r="I3349" s="9">
        <v>168390.12</v>
      </c>
    </row>
    <row r="3350" spans="1:9" x14ac:dyDescent="0.3">
      <c r="A3350" s="6">
        <v>1</v>
      </c>
      <c r="B3350" s="6" t="s">
        <v>947</v>
      </c>
      <c r="C3350" s="6">
        <v>5</v>
      </c>
      <c r="D3350" s="6" t="s">
        <v>957</v>
      </c>
      <c r="E3350" s="6">
        <v>2016</v>
      </c>
      <c r="F3350" s="6" t="s">
        <v>976</v>
      </c>
      <c r="G3350" s="9">
        <v>22389.01</v>
      </c>
      <c r="H3350" s="9">
        <v>9191.64</v>
      </c>
      <c r="I3350" s="9">
        <v>31582.29</v>
      </c>
    </row>
    <row r="3351" spans="1:9" x14ac:dyDescent="0.3">
      <c r="A3351" s="6">
        <v>1</v>
      </c>
      <c r="B3351" s="6" t="s">
        <v>947</v>
      </c>
      <c r="C3351" s="6">
        <v>6</v>
      </c>
      <c r="D3351" s="6" t="s">
        <v>80</v>
      </c>
      <c r="E3351" s="6">
        <v>2016</v>
      </c>
      <c r="F3351" s="6" t="s">
        <v>976</v>
      </c>
      <c r="G3351" s="9">
        <v>39076.79</v>
      </c>
      <c r="H3351" s="9">
        <v>902.45</v>
      </c>
      <c r="I3351" s="9">
        <v>39981.25</v>
      </c>
    </row>
    <row r="3352" spans="1:9" x14ac:dyDescent="0.3">
      <c r="A3352" s="6">
        <v>1</v>
      </c>
      <c r="B3352" s="6" t="s">
        <v>947</v>
      </c>
      <c r="C3352" s="6">
        <v>7</v>
      </c>
      <c r="D3352" s="6" t="s">
        <v>959</v>
      </c>
      <c r="E3352" s="6">
        <v>2016</v>
      </c>
      <c r="F3352" s="6" t="s">
        <v>976</v>
      </c>
      <c r="G3352" s="9">
        <v>136629.75</v>
      </c>
      <c r="H3352" s="9">
        <v>187.57</v>
      </c>
      <c r="I3352" s="9">
        <v>136826.81</v>
      </c>
    </row>
    <row r="3353" spans="1:9" x14ac:dyDescent="0.3">
      <c r="A3353" s="6">
        <v>1</v>
      </c>
      <c r="B3353" s="6" t="s">
        <v>947</v>
      </c>
      <c r="C3353" s="6">
        <v>8</v>
      </c>
      <c r="D3353" s="6" t="s">
        <v>960</v>
      </c>
      <c r="E3353" s="6">
        <v>2016</v>
      </c>
      <c r="F3353" s="6" t="s">
        <v>976</v>
      </c>
      <c r="G3353" s="9">
        <v>164145.76999999999</v>
      </c>
      <c r="H3353" s="9">
        <v>3318.18</v>
      </c>
      <c r="I3353" s="9">
        <v>167464.76999999999</v>
      </c>
    </row>
    <row r="3354" spans="1:9" x14ac:dyDescent="0.3">
      <c r="A3354" s="6">
        <v>1</v>
      </c>
      <c r="B3354" s="6" t="s">
        <v>947</v>
      </c>
      <c r="C3354" s="6">
        <v>9</v>
      </c>
      <c r="D3354" s="6" t="s">
        <v>965</v>
      </c>
      <c r="E3354" s="6">
        <v>2016</v>
      </c>
      <c r="F3354" s="6" t="s">
        <v>976</v>
      </c>
      <c r="G3354" s="9">
        <v>353595.56</v>
      </c>
      <c r="H3354" s="9">
        <v>5251.44</v>
      </c>
      <c r="I3354" s="9">
        <v>358863.21</v>
      </c>
    </row>
    <row r="3355" spans="1:9" x14ac:dyDescent="0.3">
      <c r="A3355" s="6">
        <v>1</v>
      </c>
      <c r="B3355" s="6" t="s">
        <v>947</v>
      </c>
      <c r="C3355" s="6">
        <v>10</v>
      </c>
      <c r="D3355" s="6" t="s">
        <v>70</v>
      </c>
      <c r="E3355" s="6">
        <v>2016</v>
      </c>
      <c r="F3355" s="6" t="s">
        <v>976</v>
      </c>
      <c r="G3355" s="9">
        <v>36096.589999999997</v>
      </c>
      <c r="H3355" s="9">
        <v>7437.96</v>
      </c>
      <c r="I3355" s="9">
        <v>43533.31</v>
      </c>
    </row>
    <row r="3356" spans="1:9" x14ac:dyDescent="0.3">
      <c r="A3356" s="6">
        <v>1</v>
      </c>
      <c r="B3356" s="6" t="s">
        <v>947</v>
      </c>
      <c r="C3356" s="6">
        <v>11</v>
      </c>
      <c r="D3356" s="6" t="s">
        <v>966</v>
      </c>
      <c r="E3356" s="6">
        <v>2016</v>
      </c>
      <c r="F3356" s="6" t="s">
        <v>976</v>
      </c>
      <c r="G3356" s="9">
        <v>46024.2</v>
      </c>
      <c r="H3356" s="9">
        <v>2314.54</v>
      </c>
      <c r="I3356" s="9">
        <v>48337.73</v>
      </c>
    </row>
    <row r="3357" spans="1:9" x14ac:dyDescent="0.3">
      <c r="A3357" s="6">
        <v>1</v>
      </c>
      <c r="B3357" s="6" t="s">
        <v>947</v>
      </c>
      <c r="C3357" s="6">
        <v>12</v>
      </c>
      <c r="D3357" s="6" t="s">
        <v>967</v>
      </c>
      <c r="E3357" s="6">
        <v>2016</v>
      </c>
      <c r="F3357" s="6" t="s">
        <v>976</v>
      </c>
      <c r="G3357" s="9">
        <v>25421.61</v>
      </c>
      <c r="H3357" s="9">
        <v>1395.43</v>
      </c>
      <c r="I3357" s="9">
        <v>26816.58</v>
      </c>
    </row>
    <row r="3358" spans="1:9" x14ac:dyDescent="0.3">
      <c r="A3358" s="6">
        <v>1</v>
      </c>
      <c r="B3358" s="6" t="s">
        <v>947</v>
      </c>
      <c r="C3358" s="6">
        <v>13</v>
      </c>
      <c r="D3358" s="6" t="s">
        <v>968</v>
      </c>
      <c r="E3358" s="6">
        <v>2016</v>
      </c>
      <c r="F3358" s="6" t="s">
        <v>976</v>
      </c>
      <c r="G3358" s="9">
        <v>16937.86</v>
      </c>
      <c r="H3358" s="9">
        <v>522.34</v>
      </c>
      <c r="I3358" s="9">
        <v>17461.64</v>
      </c>
    </row>
    <row r="3359" spans="1:9" x14ac:dyDescent="0.3">
      <c r="A3359" s="6">
        <v>1</v>
      </c>
      <c r="B3359" s="6" t="s">
        <v>947</v>
      </c>
      <c r="C3359" s="6">
        <v>14</v>
      </c>
      <c r="D3359" s="6" t="s">
        <v>969</v>
      </c>
      <c r="E3359" s="6">
        <v>2016</v>
      </c>
      <c r="F3359" s="6" t="s">
        <v>976</v>
      </c>
      <c r="G3359" s="9"/>
      <c r="H3359" s="9"/>
      <c r="I3359" s="9">
        <v>1324124.26</v>
      </c>
    </row>
    <row r="3360" spans="1:9" x14ac:dyDescent="0.3">
      <c r="A3360" s="6">
        <v>1</v>
      </c>
      <c r="B3360" s="6" t="s">
        <v>947</v>
      </c>
      <c r="C3360" s="6">
        <v>15</v>
      </c>
      <c r="D3360" s="6" t="s">
        <v>970</v>
      </c>
      <c r="E3360" s="6">
        <v>2016</v>
      </c>
      <c r="F3360" s="6" t="s">
        <v>976</v>
      </c>
      <c r="G3360" s="9"/>
      <c r="H3360" s="9"/>
      <c r="I3360" s="9">
        <v>1142115.24</v>
      </c>
    </row>
    <row r="3361" spans="1:9" x14ac:dyDescent="0.3">
      <c r="A3361" s="6">
        <v>1</v>
      </c>
      <c r="B3361" s="6" t="s">
        <v>947</v>
      </c>
      <c r="C3361" s="6">
        <v>16</v>
      </c>
      <c r="D3361" s="6" t="s">
        <v>971</v>
      </c>
      <c r="E3361" s="6">
        <v>2016</v>
      </c>
      <c r="F3361" s="6" t="s">
        <v>976</v>
      </c>
      <c r="G3361" s="9"/>
      <c r="H3361" s="9"/>
      <c r="I3361" s="9">
        <v>166870.74</v>
      </c>
    </row>
    <row r="3362" spans="1:9" x14ac:dyDescent="0.3">
      <c r="A3362" s="6">
        <v>1</v>
      </c>
      <c r="B3362" s="6" t="s">
        <v>947</v>
      </c>
      <c r="C3362" s="6">
        <v>1</v>
      </c>
      <c r="D3362" s="6" t="s">
        <v>946</v>
      </c>
      <c r="E3362" s="6">
        <v>2017</v>
      </c>
      <c r="F3362" s="6" t="s">
        <v>976</v>
      </c>
      <c r="G3362" s="9">
        <v>1133422.74</v>
      </c>
      <c r="H3362" s="9">
        <v>57837.09</v>
      </c>
      <c r="I3362" s="9">
        <v>1191259.83</v>
      </c>
    </row>
    <row r="3363" spans="1:9" x14ac:dyDescent="0.3">
      <c r="A3363" s="6">
        <v>1</v>
      </c>
      <c r="B3363" s="6" t="s">
        <v>947</v>
      </c>
      <c r="C3363" s="6">
        <v>2</v>
      </c>
      <c r="D3363" s="6" t="s">
        <v>951</v>
      </c>
      <c r="E3363" s="6">
        <v>2017</v>
      </c>
      <c r="F3363" s="6" t="s">
        <v>976</v>
      </c>
      <c r="G3363" s="9">
        <v>15734.86</v>
      </c>
      <c r="H3363" s="9">
        <v>3569.95</v>
      </c>
      <c r="I3363" s="9">
        <v>19304.810000000001</v>
      </c>
    </row>
    <row r="3364" spans="1:9" x14ac:dyDescent="0.3">
      <c r="A3364" s="6">
        <v>1</v>
      </c>
      <c r="B3364" s="6" t="s">
        <v>947</v>
      </c>
      <c r="C3364" s="6">
        <v>3</v>
      </c>
      <c r="D3364" s="6" t="s">
        <v>953</v>
      </c>
      <c r="E3364" s="6">
        <v>2017</v>
      </c>
      <c r="F3364" s="6" t="s">
        <v>976</v>
      </c>
      <c r="G3364" s="9">
        <v>81741.84</v>
      </c>
      <c r="H3364" s="9">
        <v>11487.65</v>
      </c>
      <c r="I3364" s="9">
        <v>93229.49</v>
      </c>
    </row>
    <row r="3365" spans="1:9" x14ac:dyDescent="0.3">
      <c r="A3365" s="6">
        <v>1</v>
      </c>
      <c r="B3365" s="6" t="s">
        <v>947</v>
      </c>
      <c r="C3365" s="6">
        <v>4</v>
      </c>
      <c r="D3365" s="6" t="s">
        <v>955</v>
      </c>
      <c r="E3365" s="6">
        <v>2017</v>
      </c>
      <c r="F3365" s="6" t="s">
        <v>976</v>
      </c>
      <c r="G3365" s="9">
        <v>162421.06</v>
      </c>
      <c r="H3365" s="9">
        <v>13508.37</v>
      </c>
      <c r="I3365" s="9">
        <v>175929.43</v>
      </c>
    </row>
    <row r="3366" spans="1:9" x14ac:dyDescent="0.3">
      <c r="A3366" s="6">
        <v>1</v>
      </c>
      <c r="B3366" s="6" t="s">
        <v>947</v>
      </c>
      <c r="C3366" s="6">
        <v>5</v>
      </c>
      <c r="D3366" s="6" t="s">
        <v>957</v>
      </c>
      <c r="E3366" s="6">
        <v>2017</v>
      </c>
      <c r="F3366" s="6" t="s">
        <v>976</v>
      </c>
      <c r="G3366" s="9">
        <v>22341.58</v>
      </c>
      <c r="H3366" s="9">
        <v>8984.7999999999993</v>
      </c>
      <c r="I3366" s="9">
        <v>31326.38</v>
      </c>
    </row>
    <row r="3367" spans="1:9" x14ac:dyDescent="0.3">
      <c r="A3367" s="6">
        <v>1</v>
      </c>
      <c r="B3367" s="6" t="s">
        <v>947</v>
      </c>
      <c r="C3367" s="6">
        <v>6</v>
      </c>
      <c r="D3367" s="6" t="s">
        <v>80</v>
      </c>
      <c r="E3367" s="6">
        <v>2017</v>
      </c>
      <c r="F3367" s="6" t="s">
        <v>976</v>
      </c>
      <c r="G3367" s="9">
        <v>40787.589999999997</v>
      </c>
      <c r="H3367" s="9">
        <v>919.72</v>
      </c>
      <c r="I3367" s="9">
        <v>41707.760000000002</v>
      </c>
    </row>
    <row r="3368" spans="1:9" x14ac:dyDescent="0.3">
      <c r="A3368" s="6">
        <v>1</v>
      </c>
      <c r="B3368" s="6" t="s">
        <v>947</v>
      </c>
      <c r="C3368" s="6">
        <v>7</v>
      </c>
      <c r="D3368" s="6" t="s">
        <v>959</v>
      </c>
      <c r="E3368" s="6">
        <v>2017</v>
      </c>
      <c r="F3368" s="6" t="s">
        <v>976</v>
      </c>
      <c r="G3368" s="9">
        <v>139287.04000000001</v>
      </c>
      <c r="H3368" s="9">
        <v>41.95</v>
      </c>
      <c r="I3368" s="9">
        <v>139328.99</v>
      </c>
    </row>
    <row r="3369" spans="1:9" x14ac:dyDescent="0.3">
      <c r="A3369" s="6">
        <v>1</v>
      </c>
      <c r="B3369" s="6" t="s">
        <v>947</v>
      </c>
      <c r="C3369" s="6">
        <v>8</v>
      </c>
      <c r="D3369" s="6" t="s">
        <v>960</v>
      </c>
      <c r="E3369" s="6">
        <v>2017</v>
      </c>
      <c r="F3369" s="6" t="s">
        <v>976</v>
      </c>
      <c r="G3369" s="9">
        <v>175119.79</v>
      </c>
      <c r="H3369" s="9">
        <v>3108.5</v>
      </c>
      <c r="I3369" s="9">
        <v>178228.3</v>
      </c>
    </row>
    <row r="3370" spans="1:9" x14ac:dyDescent="0.3">
      <c r="A3370" s="6">
        <v>1</v>
      </c>
      <c r="B3370" s="6" t="s">
        <v>947</v>
      </c>
      <c r="C3370" s="6">
        <v>9</v>
      </c>
      <c r="D3370" s="6" t="s">
        <v>965</v>
      </c>
      <c r="E3370" s="6">
        <v>2017</v>
      </c>
      <c r="F3370" s="6" t="s">
        <v>976</v>
      </c>
      <c r="G3370" s="9">
        <v>366144.36</v>
      </c>
      <c r="H3370" s="9">
        <v>4993.74</v>
      </c>
      <c r="I3370" s="9">
        <v>371138.1</v>
      </c>
    </row>
    <row r="3371" spans="1:9" x14ac:dyDescent="0.3">
      <c r="A3371" s="6">
        <v>1</v>
      </c>
      <c r="B3371" s="6" t="s">
        <v>947</v>
      </c>
      <c r="C3371" s="6">
        <v>10</v>
      </c>
      <c r="D3371" s="6" t="s">
        <v>70</v>
      </c>
      <c r="E3371" s="6">
        <v>2017</v>
      </c>
      <c r="F3371" s="6" t="s">
        <v>976</v>
      </c>
      <c r="G3371" s="9">
        <v>38664.42</v>
      </c>
      <c r="H3371" s="9">
        <v>7334.72</v>
      </c>
      <c r="I3371" s="9">
        <v>45999.14</v>
      </c>
    </row>
    <row r="3372" spans="1:9" x14ac:dyDescent="0.3">
      <c r="A3372" s="6">
        <v>1</v>
      </c>
      <c r="B3372" s="6" t="s">
        <v>947</v>
      </c>
      <c r="C3372" s="6">
        <v>11</v>
      </c>
      <c r="D3372" s="6" t="s">
        <v>966</v>
      </c>
      <c r="E3372" s="6">
        <v>2017</v>
      </c>
      <c r="F3372" s="6" t="s">
        <v>976</v>
      </c>
      <c r="G3372" s="9">
        <v>47722.44</v>
      </c>
      <c r="H3372" s="9">
        <v>2141.09</v>
      </c>
      <c r="I3372" s="9">
        <v>49863.53</v>
      </c>
    </row>
    <row r="3373" spans="1:9" x14ac:dyDescent="0.3">
      <c r="A3373" s="6">
        <v>1</v>
      </c>
      <c r="B3373" s="6" t="s">
        <v>947</v>
      </c>
      <c r="C3373" s="6">
        <v>12</v>
      </c>
      <c r="D3373" s="6" t="s">
        <v>967</v>
      </c>
      <c r="E3373" s="6">
        <v>2017</v>
      </c>
      <c r="F3373" s="6" t="s">
        <v>976</v>
      </c>
      <c r="G3373" s="9">
        <v>26532.67</v>
      </c>
      <c r="H3373" s="9">
        <v>1265.8</v>
      </c>
      <c r="I3373" s="9">
        <v>27798.47</v>
      </c>
    </row>
    <row r="3374" spans="1:9" x14ac:dyDescent="0.3">
      <c r="A3374" s="6">
        <v>1</v>
      </c>
      <c r="B3374" s="6" t="s">
        <v>947</v>
      </c>
      <c r="C3374" s="6">
        <v>13</v>
      </c>
      <c r="D3374" s="6" t="s">
        <v>968</v>
      </c>
      <c r="E3374" s="6">
        <v>2017</v>
      </c>
      <c r="F3374" s="6" t="s">
        <v>976</v>
      </c>
      <c r="G3374" s="9">
        <v>16925.09</v>
      </c>
      <c r="H3374" s="9">
        <v>480.34</v>
      </c>
      <c r="I3374" s="9">
        <v>17405.419999999998</v>
      </c>
    </row>
    <row r="3375" spans="1:9" x14ac:dyDescent="0.3">
      <c r="A3375" s="6">
        <v>1</v>
      </c>
      <c r="B3375" s="6" t="s">
        <v>947</v>
      </c>
      <c r="C3375" s="6">
        <v>14</v>
      </c>
      <c r="D3375" s="6" t="s">
        <v>969</v>
      </c>
      <c r="E3375" s="6">
        <v>2017</v>
      </c>
      <c r="F3375" s="6" t="s">
        <v>976</v>
      </c>
      <c r="G3375" s="9"/>
      <c r="H3375" s="9"/>
      <c r="I3375" s="9">
        <v>1373437.01</v>
      </c>
    </row>
    <row r="3376" spans="1:9" x14ac:dyDescent="0.3">
      <c r="A3376" s="6">
        <v>1</v>
      </c>
      <c r="B3376" s="6" t="s">
        <v>947</v>
      </c>
      <c r="C3376" s="6">
        <v>15</v>
      </c>
      <c r="D3376" s="6" t="s">
        <v>970</v>
      </c>
      <c r="E3376" s="6">
        <v>2017</v>
      </c>
      <c r="F3376" s="6" t="s">
        <v>976</v>
      </c>
      <c r="G3376" s="9"/>
      <c r="H3376" s="9"/>
      <c r="I3376" s="9">
        <v>1191259.83</v>
      </c>
    </row>
    <row r="3377" spans="1:9" x14ac:dyDescent="0.3">
      <c r="A3377" s="6">
        <v>1</v>
      </c>
      <c r="B3377" s="6" t="s">
        <v>947</v>
      </c>
      <c r="C3377" s="6">
        <v>16</v>
      </c>
      <c r="D3377" s="6" t="s">
        <v>971</v>
      </c>
      <c r="E3377" s="6">
        <v>2017</v>
      </c>
      <c r="F3377" s="6" t="s">
        <v>976</v>
      </c>
      <c r="G3377" s="9"/>
      <c r="H3377" s="9"/>
      <c r="I3377" s="9">
        <v>175402.87</v>
      </c>
    </row>
    <row r="3378" spans="1:9" x14ac:dyDescent="0.3">
      <c r="A3378" s="6">
        <v>1</v>
      </c>
      <c r="B3378" s="6" t="s">
        <v>947</v>
      </c>
      <c r="C3378" s="6">
        <v>1</v>
      </c>
      <c r="D3378" s="6" t="s">
        <v>946</v>
      </c>
      <c r="E3378" s="6">
        <v>2018</v>
      </c>
      <c r="F3378" s="6" t="s">
        <v>976</v>
      </c>
      <c r="G3378" s="9">
        <v>1151329.3999999999</v>
      </c>
      <c r="H3378" s="9">
        <v>57995.69</v>
      </c>
      <c r="I3378" s="9">
        <v>1209237.6200000001</v>
      </c>
    </row>
    <row r="3379" spans="1:9" x14ac:dyDescent="0.3">
      <c r="A3379" s="6">
        <v>1</v>
      </c>
      <c r="B3379" s="6" t="s">
        <v>947</v>
      </c>
      <c r="C3379" s="6">
        <v>2</v>
      </c>
      <c r="D3379" s="6" t="s">
        <v>951</v>
      </c>
      <c r="E3379" s="6">
        <v>2018</v>
      </c>
      <c r="F3379" s="6" t="s">
        <v>976</v>
      </c>
      <c r="G3379" s="9">
        <v>15682.62</v>
      </c>
      <c r="H3379" s="9">
        <v>3704.15</v>
      </c>
      <c r="I3379" s="9">
        <v>19385.79</v>
      </c>
    </row>
    <row r="3380" spans="1:9" x14ac:dyDescent="0.3">
      <c r="A3380" s="6">
        <v>1</v>
      </c>
      <c r="B3380" s="6" t="s">
        <v>947</v>
      </c>
      <c r="C3380" s="6">
        <v>3</v>
      </c>
      <c r="D3380" s="6" t="s">
        <v>953</v>
      </c>
      <c r="E3380" s="6">
        <v>2018</v>
      </c>
      <c r="F3380" s="6" t="s">
        <v>976</v>
      </c>
      <c r="G3380" s="9">
        <v>83048.17</v>
      </c>
      <c r="H3380" s="9">
        <v>11590.79</v>
      </c>
      <c r="I3380" s="9">
        <v>94642.29</v>
      </c>
    </row>
    <row r="3381" spans="1:9" x14ac:dyDescent="0.3">
      <c r="A3381" s="6">
        <v>1</v>
      </c>
      <c r="B3381" s="6" t="s">
        <v>947</v>
      </c>
      <c r="C3381" s="6">
        <v>4</v>
      </c>
      <c r="D3381" s="6" t="s">
        <v>955</v>
      </c>
      <c r="E3381" s="6">
        <v>2018</v>
      </c>
      <c r="F3381" s="6" t="s">
        <v>976</v>
      </c>
      <c r="G3381" s="9">
        <v>163561.98000000001</v>
      </c>
      <c r="H3381" s="9">
        <v>13645.93</v>
      </c>
      <c r="I3381" s="9">
        <v>177208.46</v>
      </c>
    </row>
    <row r="3382" spans="1:9" x14ac:dyDescent="0.3">
      <c r="A3382" s="6">
        <v>1</v>
      </c>
      <c r="B3382" s="6" t="s">
        <v>947</v>
      </c>
      <c r="C3382" s="6">
        <v>5</v>
      </c>
      <c r="D3382" s="6" t="s">
        <v>957</v>
      </c>
      <c r="E3382" s="6">
        <v>2018</v>
      </c>
      <c r="F3382" s="6" t="s">
        <v>976</v>
      </c>
      <c r="G3382" s="9">
        <v>23308.959999999999</v>
      </c>
      <c r="H3382" s="9">
        <v>9877.64</v>
      </c>
      <c r="I3382" s="9">
        <v>33185.4</v>
      </c>
    </row>
    <row r="3383" spans="1:9" x14ac:dyDescent="0.3">
      <c r="A3383" s="6">
        <v>1</v>
      </c>
      <c r="B3383" s="6" t="s">
        <v>947</v>
      </c>
      <c r="C3383" s="6">
        <v>6</v>
      </c>
      <c r="D3383" s="6" t="s">
        <v>80</v>
      </c>
      <c r="E3383" s="6">
        <v>2018</v>
      </c>
      <c r="F3383" s="6" t="s">
        <v>976</v>
      </c>
      <c r="G3383" s="9">
        <v>41941.72</v>
      </c>
      <c r="H3383" s="9">
        <v>903.79</v>
      </c>
      <c r="I3383" s="9">
        <v>42842.37</v>
      </c>
    </row>
    <row r="3384" spans="1:9" x14ac:dyDescent="0.3">
      <c r="A3384" s="6">
        <v>1</v>
      </c>
      <c r="B3384" s="6" t="s">
        <v>947</v>
      </c>
      <c r="C3384" s="6">
        <v>7</v>
      </c>
      <c r="D3384" s="6" t="s">
        <v>959</v>
      </c>
      <c r="E3384" s="6">
        <v>2018</v>
      </c>
      <c r="F3384" s="6" t="s">
        <v>976</v>
      </c>
      <c r="G3384" s="9">
        <v>142026.97</v>
      </c>
      <c r="H3384" s="9">
        <v>-997.42</v>
      </c>
      <c r="I3384" s="9">
        <v>141036.66</v>
      </c>
    </row>
    <row r="3385" spans="1:9" x14ac:dyDescent="0.3">
      <c r="A3385" s="6">
        <v>1</v>
      </c>
      <c r="B3385" s="6" t="s">
        <v>947</v>
      </c>
      <c r="C3385" s="6">
        <v>8</v>
      </c>
      <c r="D3385" s="6" t="s">
        <v>960</v>
      </c>
      <c r="E3385" s="6">
        <v>2018</v>
      </c>
      <c r="F3385" s="6" t="s">
        <v>976</v>
      </c>
      <c r="G3385" s="9">
        <v>174077.77</v>
      </c>
      <c r="H3385" s="9">
        <v>3122.02</v>
      </c>
      <c r="I3385" s="9">
        <v>177208.27</v>
      </c>
    </row>
    <row r="3386" spans="1:9" x14ac:dyDescent="0.3">
      <c r="A3386" s="6">
        <v>1</v>
      </c>
      <c r="B3386" s="6" t="s">
        <v>947</v>
      </c>
      <c r="C3386" s="6">
        <v>9</v>
      </c>
      <c r="D3386" s="6" t="s">
        <v>965</v>
      </c>
      <c r="E3386" s="6">
        <v>2018</v>
      </c>
      <c r="F3386" s="6" t="s">
        <v>976</v>
      </c>
      <c r="G3386" s="9">
        <v>374717.27</v>
      </c>
      <c r="H3386" s="9">
        <v>5242.45</v>
      </c>
      <c r="I3386" s="9">
        <v>379962.82</v>
      </c>
    </row>
    <row r="3387" spans="1:9" x14ac:dyDescent="0.3">
      <c r="A3387" s="6">
        <v>1</v>
      </c>
      <c r="B3387" s="6" t="s">
        <v>947</v>
      </c>
      <c r="C3387" s="6">
        <v>10</v>
      </c>
      <c r="D3387" s="6" t="s">
        <v>70</v>
      </c>
      <c r="E3387" s="6">
        <v>2018</v>
      </c>
      <c r="F3387" s="6" t="s">
        <v>976</v>
      </c>
      <c r="G3387" s="9">
        <v>39041.279999999999</v>
      </c>
      <c r="H3387" s="9">
        <v>7267.91</v>
      </c>
      <c r="I3387" s="9">
        <v>46308.480000000003</v>
      </c>
    </row>
    <row r="3388" spans="1:9" x14ac:dyDescent="0.3">
      <c r="A3388" s="6">
        <v>1</v>
      </c>
      <c r="B3388" s="6" t="s">
        <v>947</v>
      </c>
      <c r="C3388" s="6">
        <v>11</v>
      </c>
      <c r="D3388" s="6" t="s">
        <v>966</v>
      </c>
      <c r="E3388" s="6">
        <v>2018</v>
      </c>
      <c r="F3388" s="6" t="s">
        <v>976</v>
      </c>
      <c r="G3388" s="9">
        <v>46816.75</v>
      </c>
      <c r="H3388" s="9">
        <v>1741.92</v>
      </c>
      <c r="I3388" s="9">
        <v>48563.08</v>
      </c>
    </row>
    <row r="3389" spans="1:9" x14ac:dyDescent="0.3">
      <c r="A3389" s="6">
        <v>1</v>
      </c>
      <c r="B3389" s="6" t="s">
        <v>947</v>
      </c>
      <c r="C3389" s="6">
        <v>12</v>
      </c>
      <c r="D3389" s="6" t="s">
        <v>967</v>
      </c>
      <c r="E3389" s="6">
        <v>2018</v>
      </c>
      <c r="F3389" s="6" t="s">
        <v>976</v>
      </c>
      <c r="G3389" s="9">
        <v>28225.43</v>
      </c>
      <c r="H3389" s="9">
        <v>1356.69</v>
      </c>
      <c r="I3389" s="9">
        <v>29580.720000000001</v>
      </c>
    </row>
    <row r="3390" spans="1:9" x14ac:dyDescent="0.3">
      <c r="A3390" s="6">
        <v>1</v>
      </c>
      <c r="B3390" s="6" t="s">
        <v>947</v>
      </c>
      <c r="C3390" s="6">
        <v>13</v>
      </c>
      <c r="D3390" s="6" t="s">
        <v>968</v>
      </c>
      <c r="E3390" s="6">
        <v>2018</v>
      </c>
      <c r="F3390" s="6" t="s">
        <v>976</v>
      </c>
      <c r="G3390" s="9">
        <v>17277.37</v>
      </c>
      <c r="H3390" s="9">
        <v>480.48</v>
      </c>
      <c r="I3390" s="9">
        <v>17757.439999999999</v>
      </c>
    </row>
    <row r="3391" spans="1:9" x14ac:dyDescent="0.3">
      <c r="A3391" s="6">
        <v>1</v>
      </c>
      <c r="B3391" s="6" t="s">
        <v>947</v>
      </c>
      <c r="C3391" s="6">
        <v>14</v>
      </c>
      <c r="D3391" s="6" t="s">
        <v>969</v>
      </c>
      <c r="E3391" s="6">
        <v>2018</v>
      </c>
      <c r="F3391" s="6" t="s">
        <v>976</v>
      </c>
      <c r="G3391" s="9"/>
      <c r="H3391" s="9"/>
      <c r="I3391" s="9">
        <v>1400946</v>
      </c>
    </row>
    <row r="3392" spans="1:9" x14ac:dyDescent="0.3">
      <c r="A3392" s="6">
        <v>1</v>
      </c>
      <c r="B3392" s="6" t="s">
        <v>947</v>
      </c>
      <c r="C3392" s="6">
        <v>15</v>
      </c>
      <c r="D3392" s="6" t="s">
        <v>970</v>
      </c>
      <c r="E3392" s="6">
        <v>2018</v>
      </c>
      <c r="F3392" s="6" t="s">
        <v>976</v>
      </c>
      <c r="G3392" s="9"/>
      <c r="H3392" s="9"/>
      <c r="I3392" s="9">
        <v>1209237.6200000001</v>
      </c>
    </row>
    <row r="3393" spans="1:9" x14ac:dyDescent="0.3">
      <c r="A3393" s="6">
        <v>1</v>
      </c>
      <c r="B3393" s="6" t="s">
        <v>947</v>
      </c>
      <c r="C3393" s="6">
        <v>16</v>
      </c>
      <c r="D3393" s="6" t="s">
        <v>971</v>
      </c>
      <c r="E3393" s="6">
        <v>2018</v>
      </c>
      <c r="F3393" s="6" t="s">
        <v>976</v>
      </c>
      <c r="G3393" s="9"/>
      <c r="H3393" s="9"/>
      <c r="I3393" s="9">
        <v>177135.97</v>
      </c>
    </row>
    <row r="3394" spans="1:9" x14ac:dyDescent="0.3">
      <c r="A3394" s="6">
        <v>1</v>
      </c>
      <c r="B3394" s="6" t="s">
        <v>947</v>
      </c>
      <c r="C3394" s="6">
        <v>1</v>
      </c>
      <c r="D3394" s="6" t="s">
        <v>946</v>
      </c>
      <c r="E3394" s="6">
        <v>2019</v>
      </c>
      <c r="F3394" s="6" t="s">
        <v>976</v>
      </c>
      <c r="G3394" s="9">
        <v>1173244.01</v>
      </c>
      <c r="H3394" s="9">
        <v>57992.02</v>
      </c>
      <c r="I3394" s="9">
        <v>1231307.6000000001</v>
      </c>
    </row>
    <row r="3395" spans="1:9" x14ac:dyDescent="0.3">
      <c r="A3395" s="6">
        <v>1</v>
      </c>
      <c r="B3395" s="6" t="s">
        <v>947</v>
      </c>
      <c r="C3395" s="6">
        <v>2</v>
      </c>
      <c r="D3395" s="6" t="s">
        <v>951</v>
      </c>
      <c r="E3395" s="6">
        <v>2019</v>
      </c>
      <c r="F3395" s="6" t="s">
        <v>976</v>
      </c>
      <c r="G3395" s="9">
        <v>17311.71</v>
      </c>
      <c r="H3395" s="9">
        <v>3826.84</v>
      </c>
      <c r="I3395" s="9">
        <v>21138.71</v>
      </c>
    </row>
    <row r="3396" spans="1:9" x14ac:dyDescent="0.3">
      <c r="A3396" s="6">
        <v>1</v>
      </c>
      <c r="B3396" s="6" t="s">
        <v>947</v>
      </c>
      <c r="C3396" s="6">
        <v>3</v>
      </c>
      <c r="D3396" s="6" t="s">
        <v>953</v>
      </c>
      <c r="E3396" s="6">
        <v>2019</v>
      </c>
      <c r="F3396" s="6" t="s">
        <v>976</v>
      </c>
      <c r="G3396" s="9">
        <v>76890.17</v>
      </c>
      <c r="H3396" s="9">
        <v>12703.47</v>
      </c>
      <c r="I3396" s="9">
        <v>89587.93</v>
      </c>
    </row>
    <row r="3397" spans="1:9" x14ac:dyDescent="0.3">
      <c r="A3397" s="6">
        <v>1</v>
      </c>
      <c r="B3397" s="6" t="s">
        <v>947</v>
      </c>
      <c r="C3397" s="6">
        <v>4</v>
      </c>
      <c r="D3397" s="6" t="s">
        <v>955</v>
      </c>
      <c r="E3397" s="6">
        <v>2019</v>
      </c>
      <c r="F3397" s="6" t="s">
        <v>976</v>
      </c>
      <c r="G3397" s="9">
        <v>165032.81</v>
      </c>
      <c r="H3397" s="9">
        <v>15087.52</v>
      </c>
      <c r="I3397" s="9">
        <v>180124.37</v>
      </c>
    </row>
    <row r="3398" spans="1:9" x14ac:dyDescent="0.3">
      <c r="A3398" s="6">
        <v>1</v>
      </c>
      <c r="B3398" s="6" t="s">
        <v>947</v>
      </c>
      <c r="C3398" s="6">
        <v>5</v>
      </c>
      <c r="D3398" s="6" t="s">
        <v>957</v>
      </c>
      <c r="E3398" s="6">
        <v>2019</v>
      </c>
      <c r="F3398" s="6" t="s">
        <v>976</v>
      </c>
      <c r="G3398" s="9">
        <v>24139.439999999999</v>
      </c>
      <c r="H3398" s="9">
        <v>10436.35</v>
      </c>
      <c r="I3398" s="9">
        <v>34576.83</v>
      </c>
    </row>
    <row r="3399" spans="1:9" x14ac:dyDescent="0.3">
      <c r="A3399" s="6">
        <v>1</v>
      </c>
      <c r="B3399" s="6" t="s">
        <v>947</v>
      </c>
      <c r="C3399" s="6">
        <v>6</v>
      </c>
      <c r="D3399" s="6" t="s">
        <v>80</v>
      </c>
      <c r="E3399" s="6">
        <v>2019</v>
      </c>
      <c r="F3399" s="6" t="s">
        <v>976</v>
      </c>
      <c r="G3399" s="9">
        <v>42071.3</v>
      </c>
      <c r="H3399" s="9">
        <v>885.54</v>
      </c>
      <c r="I3399" s="9">
        <v>42954.91</v>
      </c>
    </row>
    <row r="3400" spans="1:9" x14ac:dyDescent="0.3">
      <c r="A3400" s="6">
        <v>1</v>
      </c>
      <c r="B3400" s="6" t="s">
        <v>947</v>
      </c>
      <c r="C3400" s="6">
        <v>7</v>
      </c>
      <c r="D3400" s="6" t="s">
        <v>959</v>
      </c>
      <c r="E3400" s="6">
        <v>2019</v>
      </c>
      <c r="F3400" s="6" t="s">
        <v>976</v>
      </c>
      <c r="G3400" s="9">
        <v>143448.49</v>
      </c>
      <c r="H3400" s="9">
        <v>-3251.32</v>
      </c>
      <c r="I3400" s="9">
        <v>140196.42000000001</v>
      </c>
    </row>
    <row r="3401" spans="1:9" x14ac:dyDescent="0.3">
      <c r="A3401" s="6">
        <v>1</v>
      </c>
      <c r="B3401" s="6" t="s">
        <v>947</v>
      </c>
      <c r="C3401" s="6">
        <v>8</v>
      </c>
      <c r="D3401" s="6" t="s">
        <v>960</v>
      </c>
      <c r="E3401" s="6">
        <v>2019</v>
      </c>
      <c r="F3401" s="6" t="s">
        <v>976</v>
      </c>
      <c r="G3401" s="9">
        <v>177545.63</v>
      </c>
      <c r="H3401" s="9">
        <v>2730.65</v>
      </c>
      <c r="I3401" s="9">
        <v>180273.65</v>
      </c>
    </row>
    <row r="3402" spans="1:9" x14ac:dyDescent="0.3">
      <c r="A3402" s="6">
        <v>1</v>
      </c>
      <c r="B3402" s="6" t="s">
        <v>947</v>
      </c>
      <c r="C3402" s="6">
        <v>9</v>
      </c>
      <c r="D3402" s="6" t="s">
        <v>965</v>
      </c>
      <c r="E3402" s="6">
        <v>2019</v>
      </c>
      <c r="F3402" s="6" t="s">
        <v>976</v>
      </c>
      <c r="G3402" s="9">
        <v>387598.54</v>
      </c>
      <c r="H3402" s="9">
        <v>5024.62</v>
      </c>
      <c r="I3402" s="9">
        <v>392621.4</v>
      </c>
    </row>
    <row r="3403" spans="1:9" x14ac:dyDescent="0.3">
      <c r="A3403" s="6">
        <v>1</v>
      </c>
      <c r="B3403" s="6" t="s">
        <v>947</v>
      </c>
      <c r="C3403" s="6">
        <v>10</v>
      </c>
      <c r="D3403" s="6" t="s">
        <v>70</v>
      </c>
      <c r="E3403" s="6">
        <v>2019</v>
      </c>
      <c r="F3403" s="6" t="s">
        <v>976</v>
      </c>
      <c r="G3403" s="9">
        <v>39044.22</v>
      </c>
      <c r="H3403" s="9">
        <v>6471.98</v>
      </c>
      <c r="I3403" s="9">
        <v>45513.760000000002</v>
      </c>
    </row>
    <row r="3404" spans="1:9" x14ac:dyDescent="0.3">
      <c r="A3404" s="6">
        <v>1</v>
      </c>
      <c r="B3404" s="6" t="s">
        <v>947</v>
      </c>
      <c r="C3404" s="6">
        <v>11</v>
      </c>
      <c r="D3404" s="6" t="s">
        <v>966</v>
      </c>
      <c r="E3404" s="6">
        <v>2019</v>
      </c>
      <c r="F3404" s="6" t="s">
        <v>976</v>
      </c>
      <c r="G3404" s="9">
        <v>50104.57</v>
      </c>
      <c r="H3404" s="9">
        <v>2025.71</v>
      </c>
      <c r="I3404" s="9">
        <v>52129.55</v>
      </c>
    </row>
    <row r="3405" spans="1:9" x14ac:dyDescent="0.3">
      <c r="A3405" s="6">
        <v>1</v>
      </c>
      <c r="B3405" s="6" t="s">
        <v>947</v>
      </c>
      <c r="C3405" s="6">
        <v>12</v>
      </c>
      <c r="D3405" s="6" t="s">
        <v>967</v>
      </c>
      <c r="E3405" s="6">
        <v>2019</v>
      </c>
      <c r="F3405" s="6" t="s">
        <v>976</v>
      </c>
      <c r="G3405" s="9">
        <v>30162.37</v>
      </c>
      <c r="H3405" s="9">
        <v>1317.17</v>
      </c>
      <c r="I3405" s="9">
        <v>31478.240000000002</v>
      </c>
    </row>
    <row r="3406" spans="1:9" x14ac:dyDescent="0.3">
      <c r="A3406" s="6">
        <v>1</v>
      </c>
      <c r="B3406" s="6" t="s">
        <v>947</v>
      </c>
      <c r="C3406" s="6">
        <v>13</v>
      </c>
      <c r="D3406" s="6" t="s">
        <v>968</v>
      </c>
      <c r="E3406" s="6">
        <v>2019</v>
      </c>
      <c r="F3406" s="6" t="s">
        <v>976</v>
      </c>
      <c r="G3406" s="9">
        <v>17351.36</v>
      </c>
      <c r="H3406" s="9">
        <v>470</v>
      </c>
      <c r="I3406" s="9">
        <v>17820.84</v>
      </c>
    </row>
    <row r="3407" spans="1:9" x14ac:dyDescent="0.3">
      <c r="A3407" s="6">
        <v>1</v>
      </c>
      <c r="B3407" s="6" t="s">
        <v>947</v>
      </c>
      <c r="C3407" s="6">
        <v>14</v>
      </c>
      <c r="D3407" s="6" t="s">
        <v>969</v>
      </c>
      <c r="E3407" s="6">
        <v>2019</v>
      </c>
      <c r="F3407" s="6" t="s">
        <v>976</v>
      </c>
      <c r="G3407" s="9"/>
      <c r="H3407" s="9"/>
      <c r="I3407" s="9">
        <v>1430821.48</v>
      </c>
    </row>
    <row r="3408" spans="1:9" x14ac:dyDescent="0.3">
      <c r="A3408" s="6">
        <v>1</v>
      </c>
      <c r="B3408" s="6" t="s">
        <v>947</v>
      </c>
      <c r="C3408" s="6">
        <v>15</v>
      </c>
      <c r="D3408" s="6" t="s">
        <v>970</v>
      </c>
      <c r="E3408" s="6">
        <v>2019</v>
      </c>
      <c r="F3408" s="6" t="s">
        <v>976</v>
      </c>
      <c r="G3408" s="9"/>
      <c r="H3408" s="9"/>
      <c r="I3408" s="9">
        <v>1231307.6000000001</v>
      </c>
    </row>
    <row r="3409" spans="1:9" x14ac:dyDescent="0.3">
      <c r="A3409" s="6">
        <v>1</v>
      </c>
      <c r="B3409" s="6" t="s">
        <v>947</v>
      </c>
      <c r="C3409" s="6">
        <v>16</v>
      </c>
      <c r="D3409" s="6" t="s">
        <v>971</v>
      </c>
      <c r="E3409" s="6">
        <v>2019</v>
      </c>
      <c r="F3409" s="6" t="s">
        <v>976</v>
      </c>
      <c r="G3409" s="9"/>
      <c r="H3409" s="9"/>
      <c r="I3409" s="9">
        <v>176795.76</v>
      </c>
    </row>
    <row r="3410" spans="1:9" x14ac:dyDescent="0.3">
      <c r="A3410" s="6">
        <v>1</v>
      </c>
      <c r="B3410" s="6" t="s">
        <v>947</v>
      </c>
      <c r="C3410" s="6">
        <v>1</v>
      </c>
      <c r="D3410" s="6" t="s">
        <v>946</v>
      </c>
      <c r="E3410" s="6">
        <v>2020</v>
      </c>
      <c r="F3410" s="6" t="s">
        <v>976</v>
      </c>
      <c r="G3410" s="9">
        <v>1175049.3500000001</v>
      </c>
      <c r="H3410" s="9">
        <v>56518.01</v>
      </c>
      <c r="I3410" s="9">
        <v>1231710.74</v>
      </c>
    </row>
    <row r="3411" spans="1:9" x14ac:dyDescent="0.3">
      <c r="A3411" s="6">
        <v>1</v>
      </c>
      <c r="B3411" s="6" t="s">
        <v>947</v>
      </c>
      <c r="C3411" s="6">
        <v>2</v>
      </c>
      <c r="D3411" s="6" t="s">
        <v>951</v>
      </c>
      <c r="E3411" s="6">
        <v>2020</v>
      </c>
      <c r="F3411" s="6" t="s">
        <v>976</v>
      </c>
      <c r="G3411" s="9">
        <v>19310.169999999998</v>
      </c>
      <c r="H3411" s="9">
        <v>4172.41</v>
      </c>
      <c r="I3411" s="9">
        <v>23483.81</v>
      </c>
    </row>
    <row r="3412" spans="1:9" x14ac:dyDescent="0.3">
      <c r="A3412" s="6">
        <v>1</v>
      </c>
      <c r="B3412" s="6" t="s">
        <v>947</v>
      </c>
      <c r="C3412" s="6">
        <v>3</v>
      </c>
      <c r="D3412" s="6" t="s">
        <v>953</v>
      </c>
      <c r="E3412" s="6">
        <v>2020</v>
      </c>
      <c r="F3412" s="6" t="s">
        <v>976</v>
      </c>
      <c r="G3412" s="9">
        <v>76753.25</v>
      </c>
      <c r="H3412" s="9">
        <v>12006.92</v>
      </c>
      <c r="I3412" s="9">
        <v>88754.89</v>
      </c>
    </row>
    <row r="3413" spans="1:9" x14ac:dyDescent="0.3">
      <c r="A3413" s="6">
        <v>1</v>
      </c>
      <c r="B3413" s="6" t="s">
        <v>947</v>
      </c>
      <c r="C3413" s="6">
        <v>4</v>
      </c>
      <c r="D3413" s="6" t="s">
        <v>955</v>
      </c>
      <c r="E3413" s="6">
        <v>2020</v>
      </c>
      <c r="F3413" s="6" t="s">
        <v>976</v>
      </c>
      <c r="G3413" s="9">
        <v>180253.68</v>
      </c>
      <c r="H3413" s="9">
        <v>16527.189999999999</v>
      </c>
      <c r="I3413" s="9">
        <v>196764.52</v>
      </c>
    </row>
    <row r="3414" spans="1:9" x14ac:dyDescent="0.3">
      <c r="A3414" s="6">
        <v>1</v>
      </c>
      <c r="B3414" s="6" t="s">
        <v>947</v>
      </c>
      <c r="C3414" s="6">
        <v>5</v>
      </c>
      <c r="D3414" s="6" t="s">
        <v>957</v>
      </c>
      <c r="E3414" s="6">
        <v>2020</v>
      </c>
      <c r="F3414" s="6" t="s">
        <v>976</v>
      </c>
      <c r="G3414" s="9">
        <v>24961.75</v>
      </c>
      <c r="H3414" s="9">
        <v>10572.45</v>
      </c>
      <c r="I3414" s="9">
        <v>35533.279999999999</v>
      </c>
    </row>
    <row r="3415" spans="1:9" x14ac:dyDescent="0.3">
      <c r="A3415" s="6">
        <v>1</v>
      </c>
      <c r="B3415" s="6" t="s">
        <v>947</v>
      </c>
      <c r="C3415" s="6">
        <v>6</v>
      </c>
      <c r="D3415" s="6" t="s">
        <v>80</v>
      </c>
      <c r="E3415" s="6">
        <v>2020</v>
      </c>
      <c r="F3415" s="6" t="s">
        <v>976</v>
      </c>
      <c r="G3415" s="9">
        <v>44382.05</v>
      </c>
      <c r="H3415" s="9">
        <v>-92.89</v>
      </c>
      <c r="I3415" s="9">
        <v>44289.36</v>
      </c>
    </row>
    <row r="3416" spans="1:9" x14ac:dyDescent="0.3">
      <c r="A3416" s="6">
        <v>1</v>
      </c>
      <c r="B3416" s="6" t="s">
        <v>947</v>
      </c>
      <c r="C3416" s="6">
        <v>7</v>
      </c>
      <c r="D3416" s="6" t="s">
        <v>959</v>
      </c>
      <c r="E3416" s="6">
        <v>2020</v>
      </c>
      <c r="F3416" s="6" t="s">
        <v>976</v>
      </c>
      <c r="G3416" s="9">
        <v>150547.88</v>
      </c>
      <c r="H3416" s="9">
        <v>-3144.54</v>
      </c>
      <c r="I3416" s="9">
        <v>147396.18</v>
      </c>
    </row>
    <row r="3417" spans="1:9" x14ac:dyDescent="0.3">
      <c r="A3417" s="6">
        <v>1</v>
      </c>
      <c r="B3417" s="6" t="s">
        <v>947</v>
      </c>
      <c r="C3417" s="6">
        <v>8</v>
      </c>
      <c r="D3417" s="6" t="s">
        <v>960</v>
      </c>
      <c r="E3417" s="6">
        <v>2020</v>
      </c>
      <c r="F3417" s="6" t="s">
        <v>976</v>
      </c>
      <c r="G3417" s="9">
        <v>191089.45</v>
      </c>
      <c r="H3417" s="9">
        <v>2592.63</v>
      </c>
      <c r="I3417" s="9">
        <v>193683.09</v>
      </c>
    </row>
    <row r="3418" spans="1:9" x14ac:dyDescent="0.3">
      <c r="A3418" s="6">
        <v>1</v>
      </c>
      <c r="B3418" s="6" t="s">
        <v>947</v>
      </c>
      <c r="C3418" s="6">
        <v>9</v>
      </c>
      <c r="D3418" s="6" t="s">
        <v>965</v>
      </c>
      <c r="E3418" s="6">
        <v>2020</v>
      </c>
      <c r="F3418" s="6" t="s">
        <v>976</v>
      </c>
      <c r="G3418" s="9">
        <v>340545.1</v>
      </c>
      <c r="H3418" s="9">
        <v>4338.78</v>
      </c>
      <c r="I3418" s="9">
        <v>344866.44</v>
      </c>
    </row>
    <row r="3419" spans="1:9" x14ac:dyDescent="0.3">
      <c r="A3419" s="6">
        <v>1</v>
      </c>
      <c r="B3419" s="6" t="s">
        <v>947</v>
      </c>
      <c r="C3419" s="6">
        <v>10</v>
      </c>
      <c r="D3419" s="6" t="s">
        <v>70</v>
      </c>
      <c r="E3419" s="6">
        <v>2020</v>
      </c>
      <c r="F3419" s="6" t="s">
        <v>976</v>
      </c>
      <c r="G3419" s="9">
        <v>38196.800000000003</v>
      </c>
      <c r="H3419" s="9">
        <v>5266.99</v>
      </c>
      <c r="I3419" s="9">
        <v>43462.79</v>
      </c>
    </row>
    <row r="3420" spans="1:9" x14ac:dyDescent="0.3">
      <c r="A3420" s="6">
        <v>1</v>
      </c>
      <c r="B3420" s="6" t="s">
        <v>947</v>
      </c>
      <c r="C3420" s="6">
        <v>11</v>
      </c>
      <c r="D3420" s="6" t="s">
        <v>966</v>
      </c>
      <c r="E3420" s="6">
        <v>2020</v>
      </c>
      <c r="F3420" s="6" t="s">
        <v>976</v>
      </c>
      <c r="G3420" s="9">
        <v>53881.03</v>
      </c>
      <c r="H3420" s="9">
        <v>2148.02</v>
      </c>
      <c r="I3420" s="9">
        <v>56025.97</v>
      </c>
    </row>
    <row r="3421" spans="1:9" x14ac:dyDescent="0.3">
      <c r="A3421" s="6">
        <v>1</v>
      </c>
      <c r="B3421" s="6" t="s">
        <v>947</v>
      </c>
      <c r="C3421" s="6">
        <v>12</v>
      </c>
      <c r="D3421" s="6" t="s">
        <v>967</v>
      </c>
      <c r="E3421" s="6">
        <v>2020</v>
      </c>
      <c r="F3421" s="6" t="s">
        <v>976</v>
      </c>
      <c r="G3421" s="9">
        <v>32963.53</v>
      </c>
      <c r="H3421" s="9">
        <v>1348.83</v>
      </c>
      <c r="I3421" s="9">
        <v>34311.82</v>
      </c>
    </row>
    <row r="3422" spans="1:9" x14ac:dyDescent="0.3">
      <c r="A3422" s="6">
        <v>1</v>
      </c>
      <c r="B3422" s="6" t="s">
        <v>947</v>
      </c>
      <c r="C3422" s="6">
        <v>13</v>
      </c>
      <c r="D3422" s="6" t="s">
        <v>968</v>
      </c>
      <c r="E3422" s="6">
        <v>2020</v>
      </c>
      <c r="F3422" s="6" t="s">
        <v>976</v>
      </c>
      <c r="G3422" s="9">
        <v>17771.63</v>
      </c>
      <c r="H3422" s="9">
        <v>469.07</v>
      </c>
      <c r="I3422" s="9">
        <v>18239.41</v>
      </c>
    </row>
    <row r="3423" spans="1:9" x14ac:dyDescent="0.3">
      <c r="A3423" s="6">
        <v>1</v>
      </c>
      <c r="B3423" s="6" t="s">
        <v>947</v>
      </c>
      <c r="C3423" s="6">
        <v>14</v>
      </c>
      <c r="D3423" s="6" t="s">
        <v>969</v>
      </c>
      <c r="E3423" s="6">
        <v>2020</v>
      </c>
      <c r="F3423" s="6" t="s">
        <v>976</v>
      </c>
      <c r="G3423" s="9"/>
      <c r="H3423" s="9"/>
      <c r="I3423" s="9">
        <v>1432107.57</v>
      </c>
    </row>
    <row r="3424" spans="1:9" x14ac:dyDescent="0.3">
      <c r="A3424" s="6">
        <v>1</v>
      </c>
      <c r="B3424" s="6" t="s">
        <v>947</v>
      </c>
      <c r="C3424" s="6">
        <v>15</v>
      </c>
      <c r="D3424" s="6" t="s">
        <v>970</v>
      </c>
      <c r="E3424" s="6">
        <v>2020</v>
      </c>
      <c r="F3424" s="6" t="s">
        <v>976</v>
      </c>
      <c r="G3424" s="9"/>
      <c r="H3424" s="9"/>
      <c r="I3424" s="9">
        <v>1231710.74</v>
      </c>
    </row>
    <row r="3425" spans="1:9" x14ac:dyDescent="0.3">
      <c r="A3425" s="6">
        <v>1</v>
      </c>
      <c r="B3425" s="6" t="s">
        <v>947</v>
      </c>
      <c r="C3425" s="6">
        <v>16</v>
      </c>
      <c r="D3425" s="6" t="s">
        <v>971</v>
      </c>
      <c r="E3425" s="6">
        <v>2020</v>
      </c>
      <c r="F3425" s="6" t="s">
        <v>976</v>
      </c>
      <c r="G3425" s="9"/>
      <c r="H3425" s="9"/>
      <c r="I3425" s="9">
        <v>179683.81</v>
      </c>
    </row>
    <row r="3426" spans="1:9" x14ac:dyDescent="0.3">
      <c r="A3426" s="6">
        <v>1</v>
      </c>
      <c r="B3426" s="6" t="s">
        <v>947</v>
      </c>
      <c r="C3426" s="6">
        <v>1</v>
      </c>
      <c r="D3426" s="6" t="s">
        <v>946</v>
      </c>
      <c r="E3426" s="6">
        <v>2021</v>
      </c>
      <c r="F3426" s="6" t="s">
        <v>976</v>
      </c>
      <c r="G3426" s="9">
        <v>1252995.5900000001</v>
      </c>
      <c r="H3426" s="9">
        <v>57966.36</v>
      </c>
      <c r="I3426" s="9">
        <v>1310820.1100000001</v>
      </c>
    </row>
    <row r="3427" spans="1:9" x14ac:dyDescent="0.3">
      <c r="A3427" s="6">
        <v>1</v>
      </c>
      <c r="B3427" s="6" t="s">
        <v>947</v>
      </c>
      <c r="C3427" s="6">
        <v>2</v>
      </c>
      <c r="D3427" s="6" t="s">
        <v>951</v>
      </c>
      <c r="E3427" s="6">
        <v>2021</v>
      </c>
      <c r="F3427" s="6" t="s">
        <v>976</v>
      </c>
      <c r="G3427" s="9">
        <v>15430.54</v>
      </c>
      <c r="H3427" s="9">
        <v>4059.24</v>
      </c>
      <c r="I3427" s="9">
        <v>19488.53</v>
      </c>
    </row>
    <row r="3428" spans="1:9" x14ac:dyDescent="0.3">
      <c r="A3428" s="6">
        <v>1</v>
      </c>
      <c r="B3428" s="6" t="s">
        <v>947</v>
      </c>
      <c r="C3428" s="6">
        <v>3</v>
      </c>
      <c r="D3428" s="6" t="s">
        <v>953</v>
      </c>
      <c r="E3428" s="6">
        <v>2021</v>
      </c>
      <c r="F3428" s="6" t="s">
        <v>976</v>
      </c>
      <c r="G3428" s="9">
        <v>94130.91</v>
      </c>
      <c r="H3428" s="9">
        <v>12352.97</v>
      </c>
      <c r="I3428" s="9">
        <v>106477.42</v>
      </c>
    </row>
    <row r="3429" spans="1:9" x14ac:dyDescent="0.3">
      <c r="A3429" s="6">
        <v>1</v>
      </c>
      <c r="B3429" s="6" t="s">
        <v>947</v>
      </c>
      <c r="C3429" s="6">
        <v>4</v>
      </c>
      <c r="D3429" s="6" t="s">
        <v>955</v>
      </c>
      <c r="E3429" s="6">
        <v>2021</v>
      </c>
      <c r="F3429" s="6" t="s">
        <v>976</v>
      </c>
      <c r="G3429" s="9">
        <v>184790.54</v>
      </c>
      <c r="H3429" s="9">
        <v>13626.65</v>
      </c>
      <c r="I3429" s="9">
        <v>198417.07</v>
      </c>
    </row>
    <row r="3430" spans="1:9" x14ac:dyDescent="0.3">
      <c r="A3430" s="6">
        <v>1</v>
      </c>
      <c r="B3430" s="6" t="s">
        <v>947</v>
      </c>
      <c r="C3430" s="6">
        <v>5</v>
      </c>
      <c r="D3430" s="6" t="s">
        <v>957</v>
      </c>
      <c r="E3430" s="6">
        <v>2021</v>
      </c>
      <c r="F3430" s="6" t="s">
        <v>976</v>
      </c>
      <c r="G3430" s="9">
        <v>23615.91</v>
      </c>
      <c r="H3430" s="9">
        <v>12510.67</v>
      </c>
      <c r="I3430" s="9">
        <v>36127.64</v>
      </c>
    </row>
    <row r="3431" spans="1:9" x14ac:dyDescent="0.3">
      <c r="A3431" s="6">
        <v>1</v>
      </c>
      <c r="B3431" s="6" t="s">
        <v>947</v>
      </c>
      <c r="C3431" s="6">
        <v>6</v>
      </c>
      <c r="D3431" s="6" t="s">
        <v>80</v>
      </c>
      <c r="E3431" s="6">
        <v>2021</v>
      </c>
      <c r="F3431" s="6" t="s">
        <v>976</v>
      </c>
      <c r="G3431" s="9">
        <v>43814.16</v>
      </c>
      <c r="H3431" s="9">
        <v>-31.53</v>
      </c>
      <c r="I3431" s="9">
        <v>43783.63</v>
      </c>
    </row>
    <row r="3432" spans="1:9" x14ac:dyDescent="0.3">
      <c r="A3432" s="6">
        <v>1</v>
      </c>
      <c r="B3432" s="6" t="s">
        <v>947</v>
      </c>
      <c r="C3432" s="6">
        <v>7</v>
      </c>
      <c r="D3432" s="6" t="s">
        <v>959</v>
      </c>
      <c r="E3432" s="6">
        <v>2021</v>
      </c>
      <c r="F3432" s="6" t="s">
        <v>976</v>
      </c>
      <c r="G3432" s="9">
        <v>149289.16</v>
      </c>
      <c r="H3432" s="9">
        <v>-3012.97</v>
      </c>
      <c r="I3432" s="9">
        <v>146274.19</v>
      </c>
    </row>
    <row r="3433" spans="1:9" x14ac:dyDescent="0.3">
      <c r="A3433" s="6">
        <v>1</v>
      </c>
      <c r="B3433" s="6" t="s">
        <v>947</v>
      </c>
      <c r="C3433" s="6">
        <v>8</v>
      </c>
      <c r="D3433" s="6" t="s">
        <v>960</v>
      </c>
      <c r="E3433" s="6">
        <v>2021</v>
      </c>
      <c r="F3433" s="6" t="s">
        <v>976</v>
      </c>
      <c r="G3433" s="9">
        <v>176644.88</v>
      </c>
      <c r="H3433" s="9">
        <v>2788.76</v>
      </c>
      <c r="I3433" s="9">
        <v>179440.65</v>
      </c>
    </row>
    <row r="3434" spans="1:9" x14ac:dyDescent="0.3">
      <c r="A3434" s="6">
        <v>1</v>
      </c>
      <c r="B3434" s="6" t="s">
        <v>947</v>
      </c>
      <c r="C3434" s="6">
        <v>9</v>
      </c>
      <c r="D3434" s="6" t="s">
        <v>965</v>
      </c>
      <c r="E3434" s="6">
        <v>2021</v>
      </c>
      <c r="F3434" s="6" t="s">
        <v>976</v>
      </c>
      <c r="G3434" s="9">
        <v>419704.06</v>
      </c>
      <c r="H3434" s="9">
        <v>5999.32</v>
      </c>
      <c r="I3434" s="9">
        <v>425710.87</v>
      </c>
    </row>
    <row r="3435" spans="1:9" x14ac:dyDescent="0.3">
      <c r="A3435" s="6">
        <v>1</v>
      </c>
      <c r="B3435" s="6" t="s">
        <v>947</v>
      </c>
      <c r="C3435" s="6">
        <v>10</v>
      </c>
      <c r="D3435" s="6" t="s">
        <v>70</v>
      </c>
      <c r="E3435" s="6">
        <v>2021</v>
      </c>
      <c r="F3435" s="6" t="s">
        <v>976</v>
      </c>
      <c r="G3435" s="9">
        <v>38755.89</v>
      </c>
      <c r="H3435" s="9">
        <v>5932.97</v>
      </c>
      <c r="I3435" s="9">
        <v>44688.49</v>
      </c>
    </row>
    <row r="3436" spans="1:9" x14ac:dyDescent="0.3">
      <c r="A3436" s="6">
        <v>1</v>
      </c>
      <c r="B3436" s="6" t="s">
        <v>947</v>
      </c>
      <c r="C3436" s="6">
        <v>11</v>
      </c>
      <c r="D3436" s="6" t="s">
        <v>966</v>
      </c>
      <c r="E3436" s="6">
        <v>2021</v>
      </c>
      <c r="F3436" s="6" t="s">
        <v>976</v>
      </c>
      <c r="G3436" s="9">
        <v>55989.34</v>
      </c>
      <c r="H3436" s="9">
        <v>2191.5</v>
      </c>
      <c r="I3436" s="9">
        <v>58180.45</v>
      </c>
    </row>
    <row r="3437" spans="1:9" x14ac:dyDescent="0.3">
      <c r="A3437" s="6">
        <v>1</v>
      </c>
      <c r="B3437" s="6" t="s">
        <v>947</v>
      </c>
      <c r="C3437" s="6">
        <v>12</v>
      </c>
      <c r="D3437" s="6" t="s">
        <v>967</v>
      </c>
      <c r="E3437" s="6">
        <v>2021</v>
      </c>
      <c r="F3437" s="6" t="s">
        <v>976</v>
      </c>
      <c r="G3437" s="9">
        <v>36984.519999999997</v>
      </c>
      <c r="H3437" s="9">
        <v>1568.14</v>
      </c>
      <c r="I3437" s="9">
        <v>38553.58</v>
      </c>
    </row>
    <row r="3438" spans="1:9" x14ac:dyDescent="0.3">
      <c r="A3438" s="6">
        <v>1</v>
      </c>
      <c r="B3438" s="6" t="s">
        <v>947</v>
      </c>
      <c r="C3438" s="6">
        <v>13</v>
      </c>
      <c r="D3438" s="6" t="s">
        <v>968</v>
      </c>
      <c r="E3438" s="6">
        <v>2021</v>
      </c>
      <c r="F3438" s="6" t="s">
        <v>976</v>
      </c>
      <c r="G3438" s="9">
        <v>18080.72</v>
      </c>
      <c r="H3438" s="9">
        <v>498.6</v>
      </c>
      <c r="I3438" s="9">
        <v>18578.79</v>
      </c>
    </row>
    <row r="3439" spans="1:9" x14ac:dyDescent="0.3">
      <c r="A3439" s="6">
        <v>1</v>
      </c>
      <c r="B3439" s="6" t="s">
        <v>947</v>
      </c>
      <c r="C3439" s="6">
        <v>14</v>
      </c>
      <c r="D3439" s="6" t="s">
        <v>969</v>
      </c>
      <c r="E3439" s="6">
        <v>2021</v>
      </c>
      <c r="F3439" s="6" t="s">
        <v>976</v>
      </c>
      <c r="G3439" s="9"/>
      <c r="H3439" s="9"/>
      <c r="I3439" s="9">
        <v>1530191.41</v>
      </c>
    </row>
    <row r="3440" spans="1:9" x14ac:dyDescent="0.3">
      <c r="A3440" s="6">
        <v>1</v>
      </c>
      <c r="B3440" s="6" t="s">
        <v>947</v>
      </c>
      <c r="C3440" s="6">
        <v>15</v>
      </c>
      <c r="D3440" s="6" t="s">
        <v>970</v>
      </c>
      <c r="E3440" s="6">
        <v>2021</v>
      </c>
      <c r="F3440" s="6" t="s">
        <v>976</v>
      </c>
      <c r="G3440" s="9"/>
      <c r="H3440" s="9"/>
      <c r="I3440" s="9">
        <v>1310820.1100000001</v>
      </c>
    </row>
    <row r="3441" spans="1:9" x14ac:dyDescent="0.3">
      <c r="A3441" s="6">
        <v>1</v>
      </c>
      <c r="B3441" s="6" t="s">
        <v>947</v>
      </c>
      <c r="C3441" s="6">
        <v>16</v>
      </c>
      <c r="D3441" s="6" t="s">
        <v>971</v>
      </c>
      <c r="E3441" s="6">
        <v>2021</v>
      </c>
      <c r="F3441" s="6" t="s">
        <v>976</v>
      </c>
      <c r="G3441" s="9"/>
      <c r="H3441" s="9"/>
      <c r="I3441" s="9">
        <v>182677.36</v>
      </c>
    </row>
    <row r="3442" spans="1:9" x14ac:dyDescent="0.3">
      <c r="A3442" s="6">
        <v>1</v>
      </c>
      <c r="B3442" s="6" t="s">
        <v>947</v>
      </c>
      <c r="C3442" s="6">
        <v>1</v>
      </c>
      <c r="D3442" s="6" t="s">
        <v>946</v>
      </c>
      <c r="E3442" s="6">
        <v>2022</v>
      </c>
      <c r="F3442" s="6" t="s">
        <v>976</v>
      </c>
      <c r="G3442" s="9">
        <v>1240533.8600000001</v>
      </c>
      <c r="H3442" s="9">
        <v>57495</v>
      </c>
      <c r="I3442" s="9">
        <v>1297804.05</v>
      </c>
    </row>
    <row r="3443" spans="1:9" x14ac:dyDescent="0.3">
      <c r="A3443" s="6">
        <v>1</v>
      </c>
      <c r="B3443" s="6" t="s">
        <v>947</v>
      </c>
      <c r="C3443" s="6">
        <v>2</v>
      </c>
      <c r="D3443" s="6" t="s">
        <v>951</v>
      </c>
      <c r="E3443" s="6">
        <v>2022</v>
      </c>
      <c r="F3443" s="6" t="s">
        <v>976</v>
      </c>
      <c r="G3443" s="9">
        <v>14138.18</v>
      </c>
      <c r="H3443" s="9">
        <v>3725.38</v>
      </c>
      <c r="I3443" s="9">
        <v>17863.36</v>
      </c>
    </row>
    <row r="3444" spans="1:9" x14ac:dyDescent="0.3">
      <c r="A3444" s="6">
        <v>1</v>
      </c>
      <c r="B3444" s="6" t="s">
        <v>947</v>
      </c>
      <c r="C3444" s="6">
        <v>3</v>
      </c>
      <c r="D3444" s="6" t="s">
        <v>953</v>
      </c>
      <c r="E3444" s="6">
        <v>2022</v>
      </c>
      <c r="F3444" s="6" t="s">
        <v>976</v>
      </c>
      <c r="G3444" s="9">
        <v>100478.22</v>
      </c>
      <c r="H3444" s="9">
        <v>13075.93</v>
      </c>
      <c r="I3444" s="9">
        <v>113560.3</v>
      </c>
    </row>
    <row r="3445" spans="1:9" x14ac:dyDescent="0.3">
      <c r="A3445" s="6">
        <v>1</v>
      </c>
      <c r="B3445" s="6" t="s">
        <v>947</v>
      </c>
      <c r="C3445" s="6">
        <v>4</v>
      </c>
      <c r="D3445" s="6" t="s">
        <v>955</v>
      </c>
      <c r="E3445" s="6">
        <v>2022</v>
      </c>
      <c r="F3445" s="6" t="s">
        <v>976</v>
      </c>
      <c r="G3445" s="9">
        <v>175338.53</v>
      </c>
      <c r="H3445" s="9">
        <v>12862.79</v>
      </c>
      <c r="I3445" s="9">
        <v>188200.64</v>
      </c>
    </row>
    <row r="3446" spans="1:9" x14ac:dyDescent="0.3">
      <c r="A3446" s="6">
        <v>1</v>
      </c>
      <c r="B3446" s="6" t="s">
        <v>947</v>
      </c>
      <c r="C3446" s="6">
        <v>5</v>
      </c>
      <c r="D3446" s="6" t="s">
        <v>957</v>
      </c>
      <c r="E3446" s="6">
        <v>2022</v>
      </c>
      <c r="F3446" s="6" t="s">
        <v>976</v>
      </c>
      <c r="G3446" s="9">
        <v>21237.33</v>
      </c>
      <c r="H3446" s="9">
        <v>12487.71</v>
      </c>
      <c r="I3446" s="9">
        <v>33723.96</v>
      </c>
    </row>
    <row r="3447" spans="1:9" x14ac:dyDescent="0.3">
      <c r="A3447" s="6">
        <v>1</v>
      </c>
      <c r="B3447" s="6" t="s">
        <v>947</v>
      </c>
      <c r="C3447" s="6">
        <v>6</v>
      </c>
      <c r="D3447" s="6" t="s">
        <v>80</v>
      </c>
      <c r="E3447" s="6">
        <v>2022</v>
      </c>
      <c r="F3447" s="6" t="s">
        <v>976</v>
      </c>
      <c r="G3447" s="9">
        <v>41219.519999999997</v>
      </c>
      <c r="H3447" s="9">
        <v>-125.79</v>
      </c>
      <c r="I3447" s="9">
        <v>41094.46</v>
      </c>
    </row>
    <row r="3448" spans="1:9" x14ac:dyDescent="0.3">
      <c r="A3448" s="6">
        <v>1</v>
      </c>
      <c r="B3448" s="6" t="s">
        <v>947</v>
      </c>
      <c r="C3448" s="6">
        <v>7</v>
      </c>
      <c r="D3448" s="6" t="s">
        <v>959</v>
      </c>
      <c r="E3448" s="6">
        <v>2022</v>
      </c>
      <c r="F3448" s="6" t="s">
        <v>976</v>
      </c>
      <c r="G3448" s="9">
        <v>140055.23000000001</v>
      </c>
      <c r="H3448" s="9">
        <v>-2951.77</v>
      </c>
      <c r="I3448" s="9">
        <v>137107.07</v>
      </c>
    </row>
    <row r="3449" spans="1:9" x14ac:dyDescent="0.3">
      <c r="A3449" s="6">
        <v>1</v>
      </c>
      <c r="B3449" s="6" t="s">
        <v>947</v>
      </c>
      <c r="C3449" s="6">
        <v>8</v>
      </c>
      <c r="D3449" s="6" t="s">
        <v>960</v>
      </c>
      <c r="E3449" s="6">
        <v>2022</v>
      </c>
      <c r="F3449" s="6" t="s">
        <v>976</v>
      </c>
      <c r="G3449" s="9">
        <v>176125.52</v>
      </c>
      <c r="H3449" s="9">
        <v>2977.2</v>
      </c>
      <c r="I3449" s="9">
        <v>179113.27</v>
      </c>
    </row>
    <row r="3450" spans="1:9" x14ac:dyDescent="0.3">
      <c r="A3450" s="6">
        <v>1</v>
      </c>
      <c r="B3450" s="6" t="s">
        <v>947</v>
      </c>
      <c r="C3450" s="6">
        <v>9</v>
      </c>
      <c r="D3450" s="6" t="s">
        <v>965</v>
      </c>
      <c r="E3450" s="6">
        <v>2022</v>
      </c>
      <c r="F3450" s="6" t="s">
        <v>976</v>
      </c>
      <c r="G3450" s="9">
        <v>433718.84</v>
      </c>
      <c r="H3450" s="9">
        <v>6159.32</v>
      </c>
      <c r="I3450" s="9">
        <v>439864.34</v>
      </c>
    </row>
    <row r="3451" spans="1:9" x14ac:dyDescent="0.3">
      <c r="A3451" s="6">
        <v>1</v>
      </c>
      <c r="B3451" s="6" t="s">
        <v>947</v>
      </c>
      <c r="C3451" s="6">
        <v>10</v>
      </c>
      <c r="D3451" s="6" t="s">
        <v>70</v>
      </c>
      <c r="E3451" s="6">
        <v>2022</v>
      </c>
      <c r="F3451" s="6" t="s">
        <v>976</v>
      </c>
      <c r="G3451" s="9">
        <v>39237.269999999997</v>
      </c>
      <c r="H3451" s="9">
        <v>5580.12</v>
      </c>
      <c r="I3451" s="9">
        <v>44818.51</v>
      </c>
    </row>
    <row r="3452" spans="1:9" x14ac:dyDescent="0.3">
      <c r="A3452" s="6">
        <v>1</v>
      </c>
      <c r="B3452" s="6" t="s">
        <v>947</v>
      </c>
      <c r="C3452" s="6">
        <v>11</v>
      </c>
      <c r="D3452" s="6" t="s">
        <v>966</v>
      </c>
      <c r="E3452" s="6">
        <v>2022</v>
      </c>
      <c r="F3452" s="6" t="s">
        <v>976</v>
      </c>
      <c r="G3452" s="9">
        <v>53876.71</v>
      </c>
      <c r="H3452" s="9">
        <v>2142.23</v>
      </c>
      <c r="I3452" s="9">
        <v>56016.18</v>
      </c>
    </row>
    <row r="3453" spans="1:9" x14ac:dyDescent="0.3">
      <c r="A3453" s="6">
        <v>1</v>
      </c>
      <c r="B3453" s="6" t="s">
        <v>947</v>
      </c>
      <c r="C3453" s="6">
        <v>12</v>
      </c>
      <c r="D3453" s="6" t="s">
        <v>967</v>
      </c>
      <c r="E3453" s="6">
        <v>2022</v>
      </c>
      <c r="F3453" s="6" t="s">
        <v>976</v>
      </c>
      <c r="G3453" s="9">
        <v>36452.239999999998</v>
      </c>
      <c r="H3453" s="9">
        <v>1638.67</v>
      </c>
      <c r="I3453" s="9">
        <v>38093.120000000003</v>
      </c>
    </row>
    <row r="3454" spans="1:9" x14ac:dyDescent="0.3">
      <c r="A3454" s="6">
        <v>1</v>
      </c>
      <c r="B3454" s="6" t="s">
        <v>947</v>
      </c>
      <c r="C3454" s="6">
        <v>13</v>
      </c>
      <c r="D3454" s="6" t="s">
        <v>968</v>
      </c>
      <c r="E3454" s="6">
        <v>2022</v>
      </c>
      <c r="F3454" s="6" t="s">
        <v>976</v>
      </c>
      <c r="G3454" s="9">
        <v>18302.07</v>
      </c>
      <c r="H3454" s="9">
        <v>537.38</v>
      </c>
      <c r="I3454" s="9">
        <v>18839.77</v>
      </c>
    </row>
    <row r="3455" spans="1:9" x14ac:dyDescent="0.3">
      <c r="A3455" s="6">
        <v>1</v>
      </c>
      <c r="B3455" s="6" t="s">
        <v>947</v>
      </c>
      <c r="C3455" s="6">
        <v>14</v>
      </c>
      <c r="D3455" s="6" t="s">
        <v>969</v>
      </c>
      <c r="E3455" s="6">
        <v>2022</v>
      </c>
      <c r="F3455" s="6" t="s">
        <v>976</v>
      </c>
      <c r="G3455" s="9"/>
      <c r="H3455" s="9"/>
      <c r="I3455" s="9">
        <v>1529254.2</v>
      </c>
    </row>
    <row r="3456" spans="1:9" x14ac:dyDescent="0.3">
      <c r="A3456" s="6">
        <v>1</v>
      </c>
      <c r="B3456" s="6" t="s">
        <v>947</v>
      </c>
      <c r="C3456" s="6">
        <v>15</v>
      </c>
      <c r="D3456" s="6" t="s">
        <v>970</v>
      </c>
      <c r="E3456" s="6">
        <v>2022</v>
      </c>
      <c r="F3456" s="6" t="s">
        <v>976</v>
      </c>
      <c r="G3456" s="9"/>
      <c r="H3456" s="9"/>
      <c r="I3456" s="9">
        <v>1297804.05</v>
      </c>
    </row>
    <row r="3457" spans="1:9" x14ac:dyDescent="0.3">
      <c r="A3457" s="6">
        <v>1</v>
      </c>
      <c r="B3457" s="6" t="s">
        <v>947</v>
      </c>
      <c r="C3457" s="6">
        <v>16</v>
      </c>
      <c r="D3457" s="6" t="s">
        <v>971</v>
      </c>
      <c r="E3457" s="6">
        <v>2022</v>
      </c>
      <c r="F3457" s="6" t="s">
        <v>976</v>
      </c>
      <c r="G3457" s="9"/>
      <c r="H3457" s="9"/>
      <c r="I3457" s="9">
        <v>182182.81</v>
      </c>
    </row>
    <row r="3458" spans="1:9" x14ac:dyDescent="0.3">
      <c r="A3458" s="6">
        <v>1</v>
      </c>
      <c r="B3458" s="6" t="s">
        <v>947</v>
      </c>
      <c r="C3458" s="6">
        <v>1</v>
      </c>
      <c r="D3458" s="6" t="s">
        <v>946</v>
      </c>
      <c r="E3458" s="6">
        <v>2023</v>
      </c>
      <c r="F3458" s="6" t="s">
        <v>976</v>
      </c>
      <c r="G3458" s="9">
        <v>1244900.3600000001</v>
      </c>
      <c r="H3458" s="9">
        <v>52704.36</v>
      </c>
      <c r="I3458" s="9">
        <v>1297381.43</v>
      </c>
    </row>
    <row r="3459" spans="1:9" x14ac:dyDescent="0.3">
      <c r="A3459" s="6">
        <v>1</v>
      </c>
      <c r="B3459" s="6" t="s">
        <v>947</v>
      </c>
      <c r="C3459" s="6">
        <v>2</v>
      </c>
      <c r="D3459" s="6" t="s">
        <v>951</v>
      </c>
      <c r="E3459" s="6">
        <v>2023</v>
      </c>
      <c r="F3459" s="6" t="s">
        <v>976</v>
      </c>
      <c r="G3459" s="9">
        <v>14214.14</v>
      </c>
      <c r="H3459" s="9">
        <v>3660.36</v>
      </c>
      <c r="I3459" s="9">
        <v>17874.560000000001</v>
      </c>
    </row>
    <row r="3460" spans="1:9" x14ac:dyDescent="0.3">
      <c r="A3460" s="6">
        <v>1</v>
      </c>
      <c r="B3460" s="6" t="s">
        <v>947</v>
      </c>
      <c r="C3460" s="6">
        <v>3</v>
      </c>
      <c r="D3460" s="6" t="s">
        <v>953</v>
      </c>
      <c r="E3460" s="6">
        <v>2023</v>
      </c>
      <c r="F3460" s="6" t="s">
        <v>976</v>
      </c>
      <c r="G3460" s="9">
        <v>97905.22</v>
      </c>
      <c r="H3460" s="9">
        <v>11049.39</v>
      </c>
      <c r="I3460" s="9">
        <v>108956.86</v>
      </c>
    </row>
    <row r="3461" spans="1:9" x14ac:dyDescent="0.3">
      <c r="A3461" s="6">
        <v>1</v>
      </c>
      <c r="B3461" s="6" t="s">
        <v>947</v>
      </c>
      <c r="C3461" s="6">
        <v>4</v>
      </c>
      <c r="D3461" s="6" t="s">
        <v>955</v>
      </c>
      <c r="E3461" s="6">
        <v>2023</v>
      </c>
      <c r="F3461" s="6" t="s">
        <v>976</v>
      </c>
      <c r="G3461" s="9">
        <v>176883.32</v>
      </c>
      <c r="H3461" s="9">
        <v>12373.54</v>
      </c>
      <c r="I3461" s="9">
        <v>189245.47</v>
      </c>
    </row>
    <row r="3462" spans="1:9" x14ac:dyDescent="0.3">
      <c r="A3462" s="6">
        <v>1</v>
      </c>
      <c r="B3462" s="6" t="s">
        <v>947</v>
      </c>
      <c r="C3462" s="6">
        <v>5</v>
      </c>
      <c r="D3462" s="6" t="s">
        <v>957</v>
      </c>
      <c r="E3462" s="6">
        <v>2023</v>
      </c>
      <c r="F3462" s="6" t="s">
        <v>976</v>
      </c>
      <c r="G3462" s="9">
        <v>20963.32</v>
      </c>
      <c r="H3462" s="9">
        <v>11302.64</v>
      </c>
      <c r="I3462" s="9">
        <v>32266.77</v>
      </c>
    </row>
    <row r="3463" spans="1:9" x14ac:dyDescent="0.3">
      <c r="A3463" s="6">
        <v>1</v>
      </c>
      <c r="B3463" s="6" t="s">
        <v>947</v>
      </c>
      <c r="C3463" s="6">
        <v>6</v>
      </c>
      <c r="D3463" s="6" t="s">
        <v>80</v>
      </c>
      <c r="E3463" s="6">
        <v>2023</v>
      </c>
      <c r="F3463" s="6" t="s">
        <v>976</v>
      </c>
      <c r="G3463" s="9">
        <v>37841.31</v>
      </c>
      <c r="H3463" s="9">
        <v>74.150000000000006</v>
      </c>
      <c r="I3463" s="9">
        <v>37916.32</v>
      </c>
    </row>
    <row r="3464" spans="1:9" x14ac:dyDescent="0.3">
      <c r="A3464" s="6">
        <v>1</v>
      </c>
      <c r="B3464" s="6" t="s">
        <v>947</v>
      </c>
      <c r="C3464" s="6">
        <v>7</v>
      </c>
      <c r="D3464" s="6" t="s">
        <v>959</v>
      </c>
      <c r="E3464" s="6">
        <v>2023</v>
      </c>
      <c r="F3464" s="6" t="s">
        <v>976</v>
      </c>
      <c r="G3464" s="9">
        <v>131313.79999999999</v>
      </c>
      <c r="H3464" s="9">
        <v>-2764.26</v>
      </c>
      <c r="I3464" s="9">
        <v>128552.37</v>
      </c>
    </row>
    <row r="3465" spans="1:9" x14ac:dyDescent="0.3">
      <c r="A3465" s="6">
        <v>1</v>
      </c>
      <c r="B3465" s="6" t="s">
        <v>947</v>
      </c>
      <c r="C3465" s="6">
        <v>8</v>
      </c>
      <c r="D3465" s="6" t="s">
        <v>960</v>
      </c>
      <c r="E3465" s="6">
        <v>2023</v>
      </c>
      <c r="F3465" s="6" t="s">
        <v>976</v>
      </c>
      <c r="G3465" s="9">
        <v>174739.41</v>
      </c>
      <c r="H3465" s="9">
        <v>2601.46</v>
      </c>
      <c r="I3465" s="9">
        <v>177342.97</v>
      </c>
    </row>
    <row r="3466" spans="1:9" x14ac:dyDescent="0.3">
      <c r="A3466" s="6">
        <v>1</v>
      </c>
      <c r="B3466" s="6" t="s">
        <v>947</v>
      </c>
      <c r="C3466" s="6">
        <v>9</v>
      </c>
      <c r="D3466" s="6" t="s">
        <v>965</v>
      </c>
      <c r="E3466" s="6">
        <v>2023</v>
      </c>
      <c r="F3466" s="6" t="s">
        <v>976</v>
      </c>
      <c r="G3466" s="9">
        <v>444743.43</v>
      </c>
      <c r="H3466" s="9">
        <v>5598.3</v>
      </c>
      <c r="I3466" s="9">
        <v>450347.87</v>
      </c>
    </row>
    <row r="3467" spans="1:9" x14ac:dyDescent="0.3">
      <c r="A3467" s="6">
        <v>1</v>
      </c>
      <c r="B3467" s="6" t="s">
        <v>947</v>
      </c>
      <c r="C3467" s="6">
        <v>10</v>
      </c>
      <c r="D3467" s="6" t="s">
        <v>70</v>
      </c>
      <c r="E3467" s="6">
        <v>2023</v>
      </c>
      <c r="F3467" s="6" t="s">
        <v>976</v>
      </c>
      <c r="G3467" s="9">
        <v>38671.54</v>
      </c>
      <c r="H3467" s="9">
        <v>5457.79</v>
      </c>
      <c r="I3467" s="9">
        <v>44128.55</v>
      </c>
    </row>
    <row r="3468" spans="1:9" x14ac:dyDescent="0.3">
      <c r="A3468" s="6">
        <v>1</v>
      </c>
      <c r="B3468" s="6" t="s">
        <v>947</v>
      </c>
      <c r="C3468" s="6">
        <v>11</v>
      </c>
      <c r="D3468" s="6" t="s">
        <v>966</v>
      </c>
      <c r="E3468" s="6">
        <v>2023</v>
      </c>
      <c r="F3468" s="6" t="s">
        <v>976</v>
      </c>
      <c r="G3468" s="9">
        <v>60299.24</v>
      </c>
      <c r="H3468" s="9">
        <v>1947.6</v>
      </c>
      <c r="I3468" s="9">
        <v>62249.31</v>
      </c>
    </row>
    <row r="3469" spans="1:9" x14ac:dyDescent="0.3">
      <c r="A3469" s="6">
        <v>1</v>
      </c>
      <c r="B3469" s="6" t="s">
        <v>947</v>
      </c>
      <c r="C3469" s="6">
        <v>12</v>
      </c>
      <c r="D3469" s="6" t="s">
        <v>967</v>
      </c>
      <c r="E3469" s="6">
        <v>2023</v>
      </c>
      <c r="F3469" s="6" t="s">
        <v>976</v>
      </c>
      <c r="G3469" s="9">
        <v>37286.089999999997</v>
      </c>
      <c r="H3469" s="9">
        <v>1536.93</v>
      </c>
      <c r="I3469" s="9">
        <v>38824.9</v>
      </c>
    </row>
    <row r="3470" spans="1:9" x14ac:dyDescent="0.3">
      <c r="A3470" s="6">
        <v>1</v>
      </c>
      <c r="B3470" s="6" t="s">
        <v>947</v>
      </c>
      <c r="C3470" s="6">
        <v>13</v>
      </c>
      <c r="D3470" s="6" t="s">
        <v>968</v>
      </c>
      <c r="E3470" s="6">
        <v>2023</v>
      </c>
      <c r="F3470" s="6" t="s">
        <v>976</v>
      </c>
      <c r="G3470" s="9">
        <v>18397.97</v>
      </c>
      <c r="H3470" s="9">
        <v>484.97</v>
      </c>
      <c r="I3470" s="9">
        <v>18883</v>
      </c>
    </row>
    <row r="3471" spans="1:9" x14ac:dyDescent="0.3">
      <c r="A3471" s="6">
        <v>1</v>
      </c>
      <c r="B3471" s="6" t="s">
        <v>947</v>
      </c>
      <c r="C3471" s="6">
        <v>14</v>
      </c>
      <c r="D3471" s="6" t="s">
        <v>969</v>
      </c>
      <c r="E3471" s="6">
        <v>2023</v>
      </c>
      <c r="F3471" s="6" t="s">
        <v>976</v>
      </c>
      <c r="G3471" s="9"/>
      <c r="H3471" s="9"/>
      <c r="I3471" s="9">
        <v>1520067.49</v>
      </c>
    </row>
    <row r="3472" spans="1:9" x14ac:dyDescent="0.3">
      <c r="A3472" s="6">
        <v>1</v>
      </c>
      <c r="B3472" s="6" t="s">
        <v>947</v>
      </c>
      <c r="C3472" s="6">
        <v>15</v>
      </c>
      <c r="D3472" s="6" t="s">
        <v>970</v>
      </c>
      <c r="E3472" s="6">
        <v>2023</v>
      </c>
      <c r="F3472" s="6" t="s">
        <v>976</v>
      </c>
      <c r="G3472" s="9"/>
      <c r="H3472" s="9"/>
      <c r="I3472" s="9">
        <v>1297381.43</v>
      </c>
    </row>
    <row r="3473" spans="1:9" x14ac:dyDescent="0.3">
      <c r="A3473" s="6">
        <v>1</v>
      </c>
      <c r="B3473" s="6" t="s">
        <v>947</v>
      </c>
      <c r="C3473" s="6">
        <v>16</v>
      </c>
      <c r="D3473" s="6" t="s">
        <v>971</v>
      </c>
      <c r="E3473" s="6">
        <v>2023</v>
      </c>
      <c r="F3473" s="6" t="s">
        <v>976</v>
      </c>
      <c r="G3473" s="9"/>
      <c r="H3473" s="9"/>
      <c r="I3473" s="9">
        <v>176930.04</v>
      </c>
    </row>
    <row r="3474" spans="1:9" x14ac:dyDescent="0.3">
      <c r="A3474" s="6">
        <v>2</v>
      </c>
      <c r="B3474" s="6" t="s">
        <v>949</v>
      </c>
      <c r="C3474" s="6">
        <v>1</v>
      </c>
      <c r="D3474" s="6" t="s">
        <v>946</v>
      </c>
      <c r="E3474" s="6">
        <v>1993</v>
      </c>
      <c r="F3474" s="6" t="s">
        <v>976</v>
      </c>
      <c r="G3474" s="9"/>
      <c r="H3474" s="9">
        <v>19779.240000000002</v>
      </c>
      <c r="I3474" s="9">
        <v>380602.01</v>
      </c>
    </row>
    <row r="3475" spans="1:9" x14ac:dyDescent="0.3">
      <c r="A3475" s="6">
        <v>2</v>
      </c>
      <c r="B3475" s="6" t="s">
        <v>949</v>
      </c>
      <c r="C3475" s="6">
        <v>2</v>
      </c>
      <c r="D3475" s="6" t="s">
        <v>951</v>
      </c>
      <c r="E3475" s="6">
        <v>1993</v>
      </c>
      <c r="F3475" s="6" t="s">
        <v>976</v>
      </c>
      <c r="G3475" s="9"/>
      <c r="H3475" s="9">
        <v>1869.68</v>
      </c>
      <c r="I3475" s="9">
        <v>18481.91</v>
      </c>
    </row>
    <row r="3476" spans="1:9" x14ac:dyDescent="0.3">
      <c r="A3476" s="6">
        <v>2</v>
      </c>
      <c r="B3476" s="6" t="s">
        <v>949</v>
      </c>
      <c r="C3476" s="6">
        <v>3</v>
      </c>
      <c r="D3476" s="6" t="s">
        <v>953</v>
      </c>
      <c r="E3476" s="6">
        <v>1993</v>
      </c>
      <c r="F3476" s="6" t="s">
        <v>976</v>
      </c>
      <c r="G3476" s="9"/>
      <c r="H3476" s="9">
        <v>3448.47</v>
      </c>
      <c r="I3476" s="9">
        <v>41630.9</v>
      </c>
    </row>
    <row r="3477" spans="1:9" x14ac:dyDescent="0.3">
      <c r="A3477" s="6">
        <v>2</v>
      </c>
      <c r="B3477" s="6" t="s">
        <v>949</v>
      </c>
      <c r="C3477" s="6">
        <v>4</v>
      </c>
      <c r="D3477" s="6" t="s">
        <v>955</v>
      </c>
      <c r="E3477" s="6">
        <v>1993</v>
      </c>
      <c r="F3477" s="6" t="s">
        <v>976</v>
      </c>
      <c r="G3477" s="9"/>
      <c r="H3477" s="9">
        <v>3711.05</v>
      </c>
      <c r="I3477" s="9">
        <v>106708.38</v>
      </c>
    </row>
    <row r="3478" spans="1:9" x14ac:dyDescent="0.3">
      <c r="A3478" s="6">
        <v>2</v>
      </c>
      <c r="B3478" s="6" t="s">
        <v>949</v>
      </c>
      <c r="C3478" s="6">
        <v>5</v>
      </c>
      <c r="D3478" s="6" t="s">
        <v>957</v>
      </c>
      <c r="E3478" s="6">
        <v>1993</v>
      </c>
      <c r="F3478" s="6" t="s">
        <v>976</v>
      </c>
      <c r="G3478" s="9"/>
      <c r="H3478" s="9">
        <v>3226.53</v>
      </c>
      <c r="I3478" s="9">
        <v>18571.43</v>
      </c>
    </row>
    <row r="3479" spans="1:9" x14ac:dyDescent="0.3">
      <c r="A3479" s="6">
        <v>2</v>
      </c>
      <c r="B3479" s="6" t="s">
        <v>949</v>
      </c>
      <c r="C3479" s="6">
        <v>6</v>
      </c>
      <c r="D3479" s="6" t="s">
        <v>80</v>
      </c>
      <c r="E3479" s="6">
        <v>1993</v>
      </c>
      <c r="F3479" s="6" t="s">
        <v>976</v>
      </c>
      <c r="G3479" s="9"/>
      <c r="H3479" s="9">
        <v>611.92999999999995</v>
      </c>
      <c r="I3479" s="9">
        <v>21611.62</v>
      </c>
    </row>
    <row r="3480" spans="1:9" x14ac:dyDescent="0.3">
      <c r="A3480" s="6">
        <v>2</v>
      </c>
      <c r="B3480" s="6" t="s">
        <v>949</v>
      </c>
      <c r="C3480" s="6">
        <v>7</v>
      </c>
      <c r="D3480" s="6" t="s">
        <v>959</v>
      </c>
      <c r="E3480" s="6">
        <v>1993</v>
      </c>
      <c r="F3480" s="6" t="s">
        <v>976</v>
      </c>
      <c r="G3480" s="9"/>
      <c r="H3480" s="9">
        <v>-520.59</v>
      </c>
      <c r="I3480" s="9">
        <v>42650.59</v>
      </c>
    </row>
    <row r="3481" spans="1:9" x14ac:dyDescent="0.3">
      <c r="A3481" s="6">
        <v>2</v>
      </c>
      <c r="B3481" s="6" t="s">
        <v>949</v>
      </c>
      <c r="C3481" s="6">
        <v>8</v>
      </c>
      <c r="D3481" s="6" t="s">
        <v>960</v>
      </c>
      <c r="E3481" s="6">
        <v>1993</v>
      </c>
      <c r="F3481" s="6" t="s">
        <v>976</v>
      </c>
      <c r="G3481" s="9"/>
      <c r="H3481" s="9">
        <v>973.25</v>
      </c>
      <c r="I3481" s="9">
        <v>74139.03</v>
      </c>
    </row>
    <row r="3482" spans="1:9" x14ac:dyDescent="0.3">
      <c r="A3482" s="6">
        <v>2</v>
      </c>
      <c r="B3482" s="6" t="s">
        <v>949</v>
      </c>
      <c r="C3482" s="6">
        <v>9</v>
      </c>
      <c r="D3482" s="6" t="s">
        <v>965</v>
      </c>
      <c r="E3482" s="6">
        <v>1993</v>
      </c>
      <c r="F3482" s="6" t="s">
        <v>976</v>
      </c>
      <c r="G3482" s="9"/>
      <c r="H3482" s="9">
        <v>12.83</v>
      </c>
      <c r="I3482" s="9">
        <v>597.53</v>
      </c>
    </row>
    <row r="3483" spans="1:9" x14ac:dyDescent="0.3">
      <c r="A3483" s="6">
        <v>2</v>
      </c>
      <c r="B3483" s="6" t="s">
        <v>949</v>
      </c>
      <c r="C3483" s="6">
        <v>10</v>
      </c>
      <c r="D3483" s="6" t="s">
        <v>70</v>
      </c>
      <c r="E3483" s="6">
        <v>1993</v>
      </c>
      <c r="F3483" s="6" t="s">
        <v>976</v>
      </c>
      <c r="G3483" s="9"/>
      <c r="H3483" s="9">
        <v>5698.52</v>
      </c>
      <c r="I3483" s="9">
        <v>21281.9</v>
      </c>
    </row>
    <row r="3484" spans="1:9" x14ac:dyDescent="0.3">
      <c r="A3484" s="6">
        <v>2</v>
      </c>
      <c r="B3484" s="6" t="s">
        <v>949</v>
      </c>
      <c r="C3484" s="6">
        <v>11</v>
      </c>
      <c r="D3484" s="6" t="s">
        <v>966</v>
      </c>
      <c r="E3484" s="6">
        <v>1993</v>
      </c>
      <c r="F3484" s="6" t="s">
        <v>976</v>
      </c>
      <c r="G3484" s="9"/>
      <c r="H3484" s="9">
        <v>162.29</v>
      </c>
      <c r="I3484" s="9">
        <v>12417.07</v>
      </c>
    </row>
    <row r="3485" spans="1:9" x14ac:dyDescent="0.3">
      <c r="A3485" s="6">
        <v>2</v>
      </c>
      <c r="B3485" s="6" t="s">
        <v>949</v>
      </c>
      <c r="C3485" s="6">
        <v>12</v>
      </c>
      <c r="D3485" s="6" t="s">
        <v>967</v>
      </c>
      <c r="E3485" s="6">
        <v>1993</v>
      </c>
      <c r="F3485" s="6" t="s">
        <v>976</v>
      </c>
      <c r="G3485" s="9"/>
      <c r="H3485" s="9">
        <v>353.25</v>
      </c>
      <c r="I3485" s="9">
        <v>11601.27</v>
      </c>
    </row>
    <row r="3486" spans="1:9" x14ac:dyDescent="0.3">
      <c r="A3486" s="6">
        <v>2</v>
      </c>
      <c r="B3486" s="6" t="s">
        <v>949</v>
      </c>
      <c r="C3486" s="6">
        <v>13</v>
      </c>
      <c r="D3486" s="6" t="s">
        <v>968</v>
      </c>
      <c r="E3486" s="6">
        <v>1993</v>
      </c>
      <c r="F3486" s="6" t="s">
        <v>976</v>
      </c>
      <c r="G3486" s="9"/>
      <c r="H3486" s="9">
        <v>80.34</v>
      </c>
      <c r="I3486" s="9">
        <v>6541.18</v>
      </c>
    </row>
    <row r="3487" spans="1:9" x14ac:dyDescent="0.3">
      <c r="A3487" s="6">
        <v>2</v>
      </c>
      <c r="B3487" s="6" t="s">
        <v>949</v>
      </c>
      <c r="C3487" s="6">
        <v>14</v>
      </c>
      <c r="D3487" s="6" t="s">
        <v>969</v>
      </c>
      <c r="E3487" s="6">
        <v>1993</v>
      </c>
      <c r="F3487" s="6" t="s">
        <v>976</v>
      </c>
      <c r="G3487" s="9"/>
      <c r="H3487" s="9"/>
      <c r="I3487" s="9">
        <v>404063.82</v>
      </c>
    </row>
    <row r="3488" spans="1:9" x14ac:dyDescent="0.3">
      <c r="A3488" s="6">
        <v>2</v>
      </c>
      <c r="B3488" s="6" t="s">
        <v>949</v>
      </c>
      <c r="C3488" s="6">
        <v>15</v>
      </c>
      <c r="D3488" s="6" t="s">
        <v>970</v>
      </c>
      <c r="E3488" s="6">
        <v>1993</v>
      </c>
      <c r="F3488" s="6" t="s">
        <v>976</v>
      </c>
      <c r="G3488" s="9"/>
      <c r="H3488" s="9"/>
      <c r="I3488" s="9">
        <v>380602</v>
      </c>
    </row>
    <row r="3489" spans="1:9" x14ac:dyDescent="0.3">
      <c r="A3489" s="6">
        <v>2</v>
      </c>
      <c r="B3489" s="6" t="s">
        <v>949</v>
      </c>
      <c r="C3489" s="6">
        <v>16</v>
      </c>
      <c r="D3489" s="6" t="s">
        <v>971</v>
      </c>
      <c r="E3489" s="6">
        <v>1993</v>
      </c>
      <c r="F3489" s="6" t="s">
        <v>976</v>
      </c>
      <c r="G3489" s="9"/>
      <c r="H3489" s="9"/>
      <c r="I3489" s="9">
        <v>88397.63</v>
      </c>
    </row>
    <row r="3490" spans="1:9" x14ac:dyDescent="0.3">
      <c r="A3490" s="6">
        <v>2</v>
      </c>
      <c r="B3490" s="6" t="s">
        <v>949</v>
      </c>
      <c r="C3490" s="6">
        <v>1</v>
      </c>
      <c r="D3490" s="6" t="s">
        <v>946</v>
      </c>
      <c r="E3490" s="6">
        <v>1994</v>
      </c>
      <c r="F3490" s="6" t="s">
        <v>976</v>
      </c>
      <c r="G3490" s="9"/>
      <c r="H3490" s="9">
        <v>21042.9</v>
      </c>
      <c r="I3490" s="9">
        <v>387280.17</v>
      </c>
    </row>
    <row r="3491" spans="1:9" x14ac:dyDescent="0.3">
      <c r="A3491" s="6">
        <v>2</v>
      </c>
      <c r="B3491" s="6" t="s">
        <v>949</v>
      </c>
      <c r="C3491" s="6">
        <v>2</v>
      </c>
      <c r="D3491" s="6" t="s">
        <v>951</v>
      </c>
      <c r="E3491" s="6">
        <v>1994</v>
      </c>
      <c r="F3491" s="6" t="s">
        <v>976</v>
      </c>
      <c r="G3491" s="9"/>
      <c r="H3491" s="9">
        <v>1794.7</v>
      </c>
      <c r="I3491" s="9">
        <v>18280.63</v>
      </c>
    </row>
    <row r="3492" spans="1:9" x14ac:dyDescent="0.3">
      <c r="A3492" s="6">
        <v>2</v>
      </c>
      <c r="B3492" s="6" t="s">
        <v>949</v>
      </c>
      <c r="C3492" s="6">
        <v>3</v>
      </c>
      <c r="D3492" s="6" t="s">
        <v>953</v>
      </c>
      <c r="E3492" s="6">
        <v>1994</v>
      </c>
      <c r="F3492" s="6" t="s">
        <v>976</v>
      </c>
      <c r="G3492" s="9"/>
      <c r="H3492" s="9">
        <v>3552.01</v>
      </c>
      <c r="I3492" s="9">
        <v>42141.02</v>
      </c>
    </row>
    <row r="3493" spans="1:9" x14ac:dyDescent="0.3">
      <c r="A3493" s="6">
        <v>2</v>
      </c>
      <c r="B3493" s="6" t="s">
        <v>949</v>
      </c>
      <c r="C3493" s="6">
        <v>4</v>
      </c>
      <c r="D3493" s="6" t="s">
        <v>955</v>
      </c>
      <c r="E3493" s="6">
        <v>1994</v>
      </c>
      <c r="F3493" s="6" t="s">
        <v>976</v>
      </c>
      <c r="G3493" s="9"/>
      <c r="H3493" s="9">
        <v>3833.19</v>
      </c>
      <c r="I3493" s="9">
        <v>109142.19</v>
      </c>
    </row>
    <row r="3494" spans="1:9" x14ac:dyDescent="0.3">
      <c r="A3494" s="6">
        <v>2</v>
      </c>
      <c r="B3494" s="6" t="s">
        <v>949</v>
      </c>
      <c r="C3494" s="6">
        <v>5</v>
      </c>
      <c r="D3494" s="6" t="s">
        <v>957</v>
      </c>
      <c r="E3494" s="6">
        <v>1994</v>
      </c>
      <c r="F3494" s="6" t="s">
        <v>976</v>
      </c>
      <c r="G3494" s="9"/>
      <c r="H3494" s="9">
        <v>3316.4</v>
      </c>
      <c r="I3494" s="9">
        <v>18690.759999999998</v>
      </c>
    </row>
    <row r="3495" spans="1:9" x14ac:dyDescent="0.3">
      <c r="A3495" s="6">
        <v>2</v>
      </c>
      <c r="B3495" s="6" t="s">
        <v>949</v>
      </c>
      <c r="C3495" s="6">
        <v>6</v>
      </c>
      <c r="D3495" s="6" t="s">
        <v>80</v>
      </c>
      <c r="E3495" s="6">
        <v>1994</v>
      </c>
      <c r="F3495" s="6" t="s">
        <v>976</v>
      </c>
      <c r="G3495" s="9"/>
      <c r="H3495" s="9">
        <v>632.08000000000004</v>
      </c>
      <c r="I3495" s="9">
        <v>21306.74</v>
      </c>
    </row>
    <row r="3496" spans="1:9" x14ac:dyDescent="0.3">
      <c r="A3496" s="6">
        <v>2</v>
      </c>
      <c r="B3496" s="6" t="s">
        <v>949</v>
      </c>
      <c r="C3496" s="6">
        <v>7</v>
      </c>
      <c r="D3496" s="6" t="s">
        <v>959</v>
      </c>
      <c r="E3496" s="6">
        <v>1994</v>
      </c>
      <c r="F3496" s="6" t="s">
        <v>976</v>
      </c>
      <c r="G3496" s="9"/>
      <c r="H3496" s="9">
        <v>-647.89</v>
      </c>
      <c r="I3496" s="9">
        <v>41932.43</v>
      </c>
    </row>
    <row r="3497" spans="1:9" x14ac:dyDescent="0.3">
      <c r="A3497" s="6">
        <v>2</v>
      </c>
      <c r="B3497" s="6" t="s">
        <v>949</v>
      </c>
      <c r="C3497" s="6">
        <v>8</v>
      </c>
      <c r="D3497" s="6" t="s">
        <v>960</v>
      </c>
      <c r="E3497" s="6">
        <v>1994</v>
      </c>
      <c r="F3497" s="6" t="s">
        <v>976</v>
      </c>
      <c r="G3497" s="9"/>
      <c r="H3497" s="9">
        <v>955.33</v>
      </c>
      <c r="I3497" s="9">
        <v>74881.25</v>
      </c>
    </row>
    <row r="3498" spans="1:9" x14ac:dyDescent="0.3">
      <c r="A3498" s="6">
        <v>2</v>
      </c>
      <c r="B3498" s="6" t="s">
        <v>949</v>
      </c>
      <c r="C3498" s="6">
        <v>9</v>
      </c>
      <c r="D3498" s="6" t="s">
        <v>965</v>
      </c>
      <c r="E3498" s="6">
        <v>1994</v>
      </c>
      <c r="F3498" s="6" t="s">
        <v>976</v>
      </c>
      <c r="G3498" s="9"/>
      <c r="H3498" s="9">
        <v>19.239999999999998</v>
      </c>
      <c r="I3498" s="9">
        <v>887.35</v>
      </c>
    </row>
    <row r="3499" spans="1:9" x14ac:dyDescent="0.3">
      <c r="A3499" s="6">
        <v>2</v>
      </c>
      <c r="B3499" s="6" t="s">
        <v>949</v>
      </c>
      <c r="C3499" s="6">
        <v>10</v>
      </c>
      <c r="D3499" s="6" t="s">
        <v>70</v>
      </c>
      <c r="E3499" s="6">
        <v>1994</v>
      </c>
      <c r="F3499" s="6" t="s">
        <v>976</v>
      </c>
      <c r="G3499" s="9"/>
      <c r="H3499" s="9">
        <v>6793</v>
      </c>
      <c r="I3499" s="9">
        <v>23674.38</v>
      </c>
    </row>
    <row r="3500" spans="1:9" x14ac:dyDescent="0.3">
      <c r="A3500" s="6">
        <v>2</v>
      </c>
      <c r="B3500" s="6" t="s">
        <v>949</v>
      </c>
      <c r="C3500" s="6">
        <v>11</v>
      </c>
      <c r="D3500" s="6" t="s">
        <v>966</v>
      </c>
      <c r="E3500" s="6">
        <v>1994</v>
      </c>
      <c r="F3500" s="6" t="s">
        <v>976</v>
      </c>
      <c r="G3500" s="9"/>
      <c r="H3500" s="9">
        <v>194.7</v>
      </c>
      <c r="I3500" s="9">
        <v>13322.55</v>
      </c>
    </row>
    <row r="3501" spans="1:9" x14ac:dyDescent="0.3">
      <c r="A3501" s="6">
        <v>2</v>
      </c>
      <c r="B3501" s="6" t="s">
        <v>949</v>
      </c>
      <c r="C3501" s="6">
        <v>12</v>
      </c>
      <c r="D3501" s="6" t="s">
        <v>967</v>
      </c>
      <c r="E3501" s="6">
        <v>1994</v>
      </c>
      <c r="F3501" s="6" t="s">
        <v>976</v>
      </c>
      <c r="G3501" s="9"/>
      <c r="H3501" s="9">
        <v>350.61</v>
      </c>
      <c r="I3501" s="9">
        <v>11425.45</v>
      </c>
    </row>
    <row r="3502" spans="1:9" x14ac:dyDescent="0.3">
      <c r="A3502" s="6">
        <v>2</v>
      </c>
      <c r="B3502" s="6" t="s">
        <v>949</v>
      </c>
      <c r="C3502" s="6">
        <v>13</v>
      </c>
      <c r="D3502" s="6" t="s">
        <v>968</v>
      </c>
      <c r="E3502" s="6">
        <v>1994</v>
      </c>
      <c r="F3502" s="6" t="s">
        <v>976</v>
      </c>
      <c r="G3502" s="9"/>
      <c r="H3502" s="9">
        <v>86.41</v>
      </c>
      <c r="I3502" s="9">
        <v>6766.35</v>
      </c>
    </row>
    <row r="3503" spans="1:9" x14ac:dyDescent="0.3">
      <c r="A3503" s="6">
        <v>2</v>
      </c>
      <c r="B3503" s="6" t="s">
        <v>949</v>
      </c>
      <c r="C3503" s="6">
        <v>14</v>
      </c>
      <c r="D3503" s="6" t="s">
        <v>969</v>
      </c>
      <c r="E3503" s="6">
        <v>1994</v>
      </c>
      <c r="F3503" s="6" t="s">
        <v>976</v>
      </c>
      <c r="G3503" s="9"/>
      <c r="H3503" s="9"/>
      <c r="I3503" s="9">
        <v>412232.04</v>
      </c>
    </row>
    <row r="3504" spans="1:9" x14ac:dyDescent="0.3">
      <c r="A3504" s="6">
        <v>2</v>
      </c>
      <c r="B3504" s="6" t="s">
        <v>949</v>
      </c>
      <c r="C3504" s="6">
        <v>15</v>
      </c>
      <c r="D3504" s="6" t="s">
        <v>970</v>
      </c>
      <c r="E3504" s="6">
        <v>1994</v>
      </c>
      <c r="F3504" s="6" t="s">
        <v>976</v>
      </c>
      <c r="G3504" s="9"/>
      <c r="H3504" s="9"/>
      <c r="I3504" s="9">
        <v>387280.18</v>
      </c>
    </row>
    <row r="3505" spans="1:9" x14ac:dyDescent="0.3">
      <c r="A3505" s="6">
        <v>2</v>
      </c>
      <c r="B3505" s="6" t="s">
        <v>949</v>
      </c>
      <c r="C3505" s="6">
        <v>16</v>
      </c>
      <c r="D3505" s="6" t="s">
        <v>971</v>
      </c>
      <c r="E3505" s="6">
        <v>1994</v>
      </c>
      <c r="F3505" s="6" t="s">
        <v>976</v>
      </c>
      <c r="G3505" s="9"/>
      <c r="H3505" s="9"/>
      <c r="I3505" s="9">
        <v>89699.27</v>
      </c>
    </row>
    <row r="3506" spans="1:9" x14ac:dyDescent="0.3">
      <c r="A3506" s="6">
        <v>2</v>
      </c>
      <c r="B3506" s="6" t="s">
        <v>949</v>
      </c>
      <c r="C3506" s="6">
        <v>1</v>
      </c>
      <c r="D3506" s="6" t="s">
        <v>946</v>
      </c>
      <c r="E3506" s="6">
        <v>1995</v>
      </c>
      <c r="F3506" s="6" t="s">
        <v>976</v>
      </c>
      <c r="G3506" s="9"/>
      <c r="H3506" s="9">
        <v>22691.67</v>
      </c>
      <c r="I3506" s="9">
        <v>389155.01</v>
      </c>
    </row>
    <row r="3507" spans="1:9" x14ac:dyDescent="0.3">
      <c r="A3507" s="6">
        <v>2</v>
      </c>
      <c r="B3507" s="6" t="s">
        <v>949</v>
      </c>
      <c r="C3507" s="6">
        <v>2</v>
      </c>
      <c r="D3507" s="6" t="s">
        <v>951</v>
      </c>
      <c r="E3507" s="6">
        <v>1995</v>
      </c>
      <c r="F3507" s="6" t="s">
        <v>976</v>
      </c>
      <c r="G3507" s="9"/>
      <c r="H3507" s="9">
        <v>1853.75</v>
      </c>
      <c r="I3507" s="9">
        <v>18573.47</v>
      </c>
    </row>
    <row r="3508" spans="1:9" x14ac:dyDescent="0.3">
      <c r="A3508" s="6">
        <v>2</v>
      </c>
      <c r="B3508" s="6" t="s">
        <v>949</v>
      </c>
      <c r="C3508" s="6">
        <v>3</v>
      </c>
      <c r="D3508" s="6" t="s">
        <v>953</v>
      </c>
      <c r="E3508" s="6">
        <v>1995</v>
      </c>
      <c r="F3508" s="6" t="s">
        <v>976</v>
      </c>
      <c r="G3508" s="9"/>
      <c r="H3508" s="9">
        <v>3763.26</v>
      </c>
      <c r="I3508" s="9">
        <v>43668.49</v>
      </c>
    </row>
    <row r="3509" spans="1:9" x14ac:dyDescent="0.3">
      <c r="A3509" s="6">
        <v>2</v>
      </c>
      <c r="B3509" s="6" t="s">
        <v>949</v>
      </c>
      <c r="C3509" s="6">
        <v>4</v>
      </c>
      <c r="D3509" s="6" t="s">
        <v>955</v>
      </c>
      <c r="E3509" s="6">
        <v>1995</v>
      </c>
      <c r="F3509" s="6" t="s">
        <v>976</v>
      </c>
      <c r="G3509" s="9"/>
      <c r="H3509" s="9">
        <v>4084.46</v>
      </c>
      <c r="I3509" s="9">
        <v>107037.39</v>
      </c>
    </row>
    <row r="3510" spans="1:9" x14ac:dyDescent="0.3">
      <c r="A3510" s="6">
        <v>2</v>
      </c>
      <c r="B3510" s="6" t="s">
        <v>949</v>
      </c>
      <c r="C3510" s="6">
        <v>5</v>
      </c>
      <c r="D3510" s="6" t="s">
        <v>957</v>
      </c>
      <c r="E3510" s="6">
        <v>1995</v>
      </c>
      <c r="F3510" s="6" t="s">
        <v>976</v>
      </c>
      <c r="G3510" s="9"/>
      <c r="H3510" s="9">
        <v>3173.3</v>
      </c>
      <c r="I3510" s="9">
        <v>17420.009999999998</v>
      </c>
    </row>
    <row r="3511" spans="1:9" x14ac:dyDescent="0.3">
      <c r="A3511" s="6">
        <v>2</v>
      </c>
      <c r="B3511" s="6" t="s">
        <v>949</v>
      </c>
      <c r="C3511" s="6">
        <v>6</v>
      </c>
      <c r="D3511" s="6" t="s">
        <v>80</v>
      </c>
      <c r="E3511" s="6">
        <v>1995</v>
      </c>
      <c r="F3511" s="6" t="s">
        <v>976</v>
      </c>
      <c r="G3511" s="9"/>
      <c r="H3511" s="9">
        <v>721.25</v>
      </c>
      <c r="I3511" s="9">
        <v>21234.959999999999</v>
      </c>
    </row>
    <row r="3512" spans="1:9" x14ac:dyDescent="0.3">
      <c r="A3512" s="6">
        <v>2</v>
      </c>
      <c r="B3512" s="6" t="s">
        <v>949</v>
      </c>
      <c r="C3512" s="6">
        <v>7</v>
      </c>
      <c r="D3512" s="6" t="s">
        <v>959</v>
      </c>
      <c r="E3512" s="6">
        <v>1995</v>
      </c>
      <c r="F3512" s="6" t="s">
        <v>976</v>
      </c>
      <c r="G3512" s="9"/>
      <c r="H3512" s="9">
        <v>-599.97</v>
      </c>
      <c r="I3512" s="9">
        <v>41561.61</v>
      </c>
    </row>
    <row r="3513" spans="1:9" x14ac:dyDescent="0.3">
      <c r="A3513" s="6">
        <v>2</v>
      </c>
      <c r="B3513" s="6" t="s">
        <v>949</v>
      </c>
      <c r="C3513" s="6">
        <v>8</v>
      </c>
      <c r="D3513" s="6" t="s">
        <v>960</v>
      </c>
      <c r="E3513" s="6">
        <v>1995</v>
      </c>
      <c r="F3513" s="6" t="s">
        <v>976</v>
      </c>
      <c r="G3513" s="9"/>
      <c r="H3513" s="9">
        <v>996.77</v>
      </c>
      <c r="I3513" s="9">
        <v>75788.149999999994</v>
      </c>
    </row>
    <row r="3514" spans="1:9" x14ac:dyDescent="0.3">
      <c r="A3514" s="6">
        <v>2</v>
      </c>
      <c r="B3514" s="6" t="s">
        <v>949</v>
      </c>
      <c r="C3514" s="6">
        <v>9</v>
      </c>
      <c r="D3514" s="6" t="s">
        <v>965</v>
      </c>
      <c r="E3514" s="6">
        <v>1995</v>
      </c>
      <c r="F3514" s="6" t="s">
        <v>976</v>
      </c>
      <c r="G3514" s="9"/>
      <c r="H3514" s="9">
        <v>25.37</v>
      </c>
      <c r="I3514" s="9">
        <v>1133.28</v>
      </c>
    </row>
    <row r="3515" spans="1:9" x14ac:dyDescent="0.3">
      <c r="A3515" s="6">
        <v>2</v>
      </c>
      <c r="B3515" s="6" t="s">
        <v>949</v>
      </c>
      <c r="C3515" s="6">
        <v>10</v>
      </c>
      <c r="D3515" s="6" t="s">
        <v>70</v>
      </c>
      <c r="E3515" s="6">
        <v>1995</v>
      </c>
      <c r="F3515" s="6" t="s">
        <v>976</v>
      </c>
      <c r="G3515" s="9"/>
      <c r="H3515" s="9">
        <v>7777.73</v>
      </c>
      <c r="I3515" s="9">
        <v>25734.959999999999</v>
      </c>
    </row>
    <row r="3516" spans="1:9" x14ac:dyDescent="0.3">
      <c r="A3516" s="6">
        <v>2</v>
      </c>
      <c r="B3516" s="6" t="s">
        <v>949</v>
      </c>
      <c r="C3516" s="6">
        <v>11</v>
      </c>
      <c r="D3516" s="6" t="s">
        <v>966</v>
      </c>
      <c r="E3516" s="6">
        <v>1995</v>
      </c>
      <c r="F3516" s="6" t="s">
        <v>976</v>
      </c>
      <c r="G3516" s="9"/>
      <c r="H3516" s="9">
        <v>216.9</v>
      </c>
      <c r="I3516" s="9">
        <v>13600.38</v>
      </c>
    </row>
    <row r="3517" spans="1:9" x14ac:dyDescent="0.3">
      <c r="A3517" s="6">
        <v>2</v>
      </c>
      <c r="B3517" s="6" t="s">
        <v>949</v>
      </c>
      <c r="C3517" s="6">
        <v>12</v>
      </c>
      <c r="D3517" s="6" t="s">
        <v>967</v>
      </c>
      <c r="E3517" s="6">
        <v>1995</v>
      </c>
      <c r="F3517" s="6" t="s">
        <v>976</v>
      </c>
      <c r="G3517" s="9"/>
      <c r="H3517" s="9">
        <v>372.04</v>
      </c>
      <c r="I3517" s="9">
        <v>11539.75</v>
      </c>
    </row>
    <row r="3518" spans="1:9" x14ac:dyDescent="0.3">
      <c r="A3518" s="6">
        <v>2</v>
      </c>
      <c r="B3518" s="6" t="s">
        <v>949</v>
      </c>
      <c r="C3518" s="6">
        <v>13</v>
      </c>
      <c r="D3518" s="6" t="s">
        <v>968</v>
      </c>
      <c r="E3518" s="6">
        <v>1995</v>
      </c>
      <c r="F3518" s="6" t="s">
        <v>976</v>
      </c>
      <c r="G3518" s="9"/>
      <c r="H3518" s="9">
        <v>87.97</v>
      </c>
      <c r="I3518" s="9">
        <v>6668.71</v>
      </c>
    </row>
    <row r="3519" spans="1:9" x14ac:dyDescent="0.3">
      <c r="A3519" s="6">
        <v>2</v>
      </c>
      <c r="B3519" s="6" t="s">
        <v>949</v>
      </c>
      <c r="C3519" s="6">
        <v>14</v>
      </c>
      <c r="D3519" s="6" t="s">
        <v>969</v>
      </c>
      <c r="E3519" s="6">
        <v>1995</v>
      </c>
      <c r="F3519" s="6" t="s">
        <v>976</v>
      </c>
      <c r="G3519" s="9"/>
      <c r="H3519" s="9"/>
      <c r="I3519" s="9">
        <v>415014.58</v>
      </c>
    </row>
    <row r="3520" spans="1:9" x14ac:dyDescent="0.3">
      <c r="A3520" s="6">
        <v>2</v>
      </c>
      <c r="B3520" s="6" t="s">
        <v>949</v>
      </c>
      <c r="C3520" s="6">
        <v>15</v>
      </c>
      <c r="D3520" s="6" t="s">
        <v>970</v>
      </c>
      <c r="E3520" s="6">
        <v>1995</v>
      </c>
      <c r="F3520" s="6" t="s">
        <v>976</v>
      </c>
      <c r="G3520" s="9"/>
      <c r="H3520" s="9"/>
      <c r="I3520" s="9">
        <v>389155</v>
      </c>
    </row>
    <row r="3521" spans="1:9" x14ac:dyDescent="0.3">
      <c r="A3521" s="6">
        <v>2</v>
      </c>
      <c r="B3521" s="6" t="s">
        <v>949</v>
      </c>
      <c r="C3521" s="6">
        <v>16</v>
      </c>
      <c r="D3521" s="6" t="s">
        <v>971</v>
      </c>
      <c r="E3521" s="6">
        <v>1995</v>
      </c>
      <c r="F3521" s="6" t="s">
        <v>976</v>
      </c>
      <c r="G3521" s="9"/>
      <c r="H3521" s="9"/>
      <c r="I3521" s="9">
        <v>93373.13</v>
      </c>
    </row>
    <row r="3522" spans="1:9" x14ac:dyDescent="0.3">
      <c r="A3522" s="6">
        <v>2</v>
      </c>
      <c r="B3522" s="6" t="s">
        <v>949</v>
      </c>
      <c r="C3522" s="6">
        <v>1</v>
      </c>
      <c r="D3522" s="6" t="s">
        <v>946</v>
      </c>
      <c r="E3522" s="6">
        <v>1996</v>
      </c>
      <c r="F3522" s="6" t="s">
        <v>976</v>
      </c>
      <c r="G3522" s="9"/>
      <c r="H3522" s="9">
        <v>21661.88</v>
      </c>
      <c r="I3522" s="9">
        <v>391394.58</v>
      </c>
    </row>
    <row r="3523" spans="1:9" x14ac:dyDescent="0.3">
      <c r="A3523" s="6">
        <v>2</v>
      </c>
      <c r="B3523" s="6" t="s">
        <v>949</v>
      </c>
      <c r="C3523" s="6">
        <v>2</v>
      </c>
      <c r="D3523" s="6" t="s">
        <v>951</v>
      </c>
      <c r="E3523" s="6">
        <v>1996</v>
      </c>
      <c r="F3523" s="6" t="s">
        <v>976</v>
      </c>
      <c r="G3523" s="9"/>
      <c r="H3523" s="9">
        <v>1975.67</v>
      </c>
      <c r="I3523" s="9">
        <v>18908.580000000002</v>
      </c>
    </row>
    <row r="3524" spans="1:9" x14ac:dyDescent="0.3">
      <c r="A3524" s="6">
        <v>2</v>
      </c>
      <c r="B3524" s="6" t="s">
        <v>949</v>
      </c>
      <c r="C3524" s="6">
        <v>3</v>
      </c>
      <c r="D3524" s="6" t="s">
        <v>953</v>
      </c>
      <c r="E3524" s="6">
        <v>1996</v>
      </c>
      <c r="F3524" s="6" t="s">
        <v>976</v>
      </c>
      <c r="G3524" s="9"/>
      <c r="H3524" s="9">
        <v>3874.63</v>
      </c>
      <c r="I3524" s="9">
        <v>44157.5</v>
      </c>
    </row>
    <row r="3525" spans="1:9" x14ac:dyDescent="0.3">
      <c r="A3525" s="6">
        <v>2</v>
      </c>
      <c r="B3525" s="6" t="s">
        <v>949</v>
      </c>
      <c r="C3525" s="6">
        <v>4</v>
      </c>
      <c r="D3525" s="6" t="s">
        <v>955</v>
      </c>
      <c r="E3525" s="6">
        <v>1996</v>
      </c>
      <c r="F3525" s="6" t="s">
        <v>976</v>
      </c>
      <c r="G3525" s="9"/>
      <c r="H3525" s="9">
        <v>4215.8500000000004</v>
      </c>
      <c r="I3525" s="9">
        <v>107419.41</v>
      </c>
    </row>
    <row r="3526" spans="1:9" x14ac:dyDescent="0.3">
      <c r="A3526" s="6">
        <v>2</v>
      </c>
      <c r="B3526" s="6" t="s">
        <v>949</v>
      </c>
      <c r="C3526" s="6">
        <v>5</v>
      </c>
      <c r="D3526" s="6" t="s">
        <v>957</v>
      </c>
      <c r="E3526" s="6">
        <v>1996</v>
      </c>
      <c r="F3526" s="6" t="s">
        <v>976</v>
      </c>
      <c r="G3526" s="9"/>
      <c r="H3526" s="9">
        <v>3490.27</v>
      </c>
      <c r="I3526" s="9">
        <v>18555.95</v>
      </c>
    </row>
    <row r="3527" spans="1:9" x14ac:dyDescent="0.3">
      <c r="A3527" s="6">
        <v>2</v>
      </c>
      <c r="B3527" s="6" t="s">
        <v>949</v>
      </c>
      <c r="C3527" s="6">
        <v>6</v>
      </c>
      <c r="D3527" s="6" t="s">
        <v>80</v>
      </c>
      <c r="E3527" s="6">
        <v>1996</v>
      </c>
      <c r="F3527" s="6" t="s">
        <v>976</v>
      </c>
      <c r="G3527" s="9"/>
      <c r="H3527" s="9">
        <v>694.18</v>
      </c>
      <c r="I3527" s="9">
        <v>20931.38</v>
      </c>
    </row>
    <row r="3528" spans="1:9" x14ac:dyDescent="0.3">
      <c r="A3528" s="6">
        <v>2</v>
      </c>
      <c r="B3528" s="6" t="s">
        <v>949</v>
      </c>
      <c r="C3528" s="6">
        <v>7</v>
      </c>
      <c r="D3528" s="6" t="s">
        <v>959</v>
      </c>
      <c r="E3528" s="6">
        <v>1996</v>
      </c>
      <c r="F3528" s="6" t="s">
        <v>976</v>
      </c>
      <c r="G3528" s="9"/>
      <c r="H3528" s="9">
        <v>-686.84</v>
      </c>
      <c r="I3528" s="9">
        <v>44316.77</v>
      </c>
    </row>
    <row r="3529" spans="1:9" x14ac:dyDescent="0.3">
      <c r="A3529" s="6">
        <v>2</v>
      </c>
      <c r="B3529" s="6" t="s">
        <v>949</v>
      </c>
      <c r="C3529" s="6">
        <v>8</v>
      </c>
      <c r="D3529" s="6" t="s">
        <v>960</v>
      </c>
      <c r="E3529" s="6">
        <v>1996</v>
      </c>
      <c r="F3529" s="6" t="s">
        <v>976</v>
      </c>
      <c r="G3529" s="9"/>
      <c r="H3529" s="9">
        <v>1095.18</v>
      </c>
      <c r="I3529" s="9">
        <v>77460.61</v>
      </c>
    </row>
    <row r="3530" spans="1:9" x14ac:dyDescent="0.3">
      <c r="A3530" s="6">
        <v>2</v>
      </c>
      <c r="B3530" s="6" t="s">
        <v>949</v>
      </c>
      <c r="C3530" s="6">
        <v>9</v>
      </c>
      <c r="D3530" s="6" t="s">
        <v>965</v>
      </c>
      <c r="E3530" s="6">
        <v>1996</v>
      </c>
      <c r="F3530" s="6" t="s">
        <v>976</v>
      </c>
      <c r="G3530" s="9"/>
      <c r="H3530" s="9">
        <v>31.2</v>
      </c>
      <c r="I3530" s="9">
        <v>1357.53</v>
      </c>
    </row>
    <row r="3531" spans="1:9" x14ac:dyDescent="0.3">
      <c r="A3531" s="6">
        <v>2</v>
      </c>
      <c r="B3531" s="6" t="s">
        <v>949</v>
      </c>
      <c r="C3531" s="6">
        <v>10</v>
      </c>
      <c r="D3531" s="6" t="s">
        <v>70</v>
      </c>
      <c r="E3531" s="6">
        <v>1996</v>
      </c>
      <c r="F3531" s="6" t="s">
        <v>976</v>
      </c>
      <c r="G3531" s="9"/>
      <c r="H3531" s="9">
        <v>6111.5</v>
      </c>
      <c r="I3531" s="9">
        <v>22535.78</v>
      </c>
    </row>
    <row r="3532" spans="1:9" x14ac:dyDescent="0.3">
      <c r="A3532" s="6">
        <v>2</v>
      </c>
      <c r="B3532" s="6" t="s">
        <v>949</v>
      </c>
      <c r="C3532" s="6">
        <v>11</v>
      </c>
      <c r="D3532" s="6" t="s">
        <v>966</v>
      </c>
      <c r="E3532" s="6">
        <v>1996</v>
      </c>
      <c r="F3532" s="6" t="s">
        <v>976</v>
      </c>
      <c r="G3532" s="9"/>
      <c r="H3532" s="9">
        <v>219.74</v>
      </c>
      <c r="I3532" s="9">
        <v>13585.91</v>
      </c>
    </row>
    <row r="3533" spans="1:9" x14ac:dyDescent="0.3">
      <c r="A3533" s="6">
        <v>2</v>
      </c>
      <c r="B3533" s="6" t="s">
        <v>949</v>
      </c>
      <c r="C3533" s="6">
        <v>12</v>
      </c>
      <c r="D3533" s="6" t="s">
        <v>967</v>
      </c>
      <c r="E3533" s="6">
        <v>1996</v>
      </c>
      <c r="F3533" s="6" t="s">
        <v>976</v>
      </c>
      <c r="G3533" s="9"/>
      <c r="H3533" s="9">
        <v>384.37</v>
      </c>
      <c r="I3533" s="9">
        <v>11505.2</v>
      </c>
    </row>
    <row r="3534" spans="1:9" x14ac:dyDescent="0.3">
      <c r="A3534" s="6">
        <v>2</v>
      </c>
      <c r="B3534" s="6" t="s">
        <v>949</v>
      </c>
      <c r="C3534" s="6">
        <v>13</v>
      </c>
      <c r="D3534" s="6" t="s">
        <v>968</v>
      </c>
      <c r="E3534" s="6">
        <v>1996</v>
      </c>
      <c r="F3534" s="6" t="s">
        <v>976</v>
      </c>
      <c r="G3534" s="9"/>
      <c r="H3534" s="9">
        <v>87.62</v>
      </c>
      <c r="I3534" s="9">
        <v>6565.39</v>
      </c>
    </row>
    <row r="3535" spans="1:9" x14ac:dyDescent="0.3">
      <c r="A3535" s="6">
        <v>2</v>
      </c>
      <c r="B3535" s="6" t="s">
        <v>949</v>
      </c>
      <c r="C3535" s="6">
        <v>14</v>
      </c>
      <c r="D3535" s="6" t="s">
        <v>969</v>
      </c>
      <c r="E3535" s="6">
        <v>1996</v>
      </c>
      <c r="F3535" s="6" t="s">
        <v>976</v>
      </c>
      <c r="G3535" s="9"/>
      <c r="H3535" s="9"/>
      <c r="I3535" s="9">
        <v>419057.53</v>
      </c>
    </row>
    <row r="3536" spans="1:9" x14ac:dyDescent="0.3">
      <c r="A3536" s="6">
        <v>2</v>
      </c>
      <c r="B3536" s="6" t="s">
        <v>949</v>
      </c>
      <c r="C3536" s="6">
        <v>15</v>
      </c>
      <c r="D3536" s="6" t="s">
        <v>970</v>
      </c>
      <c r="E3536" s="6">
        <v>1996</v>
      </c>
      <c r="F3536" s="6" t="s">
        <v>976</v>
      </c>
      <c r="G3536" s="9"/>
      <c r="H3536" s="9"/>
      <c r="I3536" s="9">
        <v>391394.58</v>
      </c>
    </row>
    <row r="3537" spans="1:9" x14ac:dyDescent="0.3">
      <c r="A3537" s="6">
        <v>2</v>
      </c>
      <c r="B3537" s="6" t="s">
        <v>949</v>
      </c>
      <c r="C3537" s="6">
        <v>16</v>
      </c>
      <c r="D3537" s="6" t="s">
        <v>971</v>
      </c>
      <c r="E3537" s="6">
        <v>1996</v>
      </c>
      <c r="F3537" s="6" t="s">
        <v>976</v>
      </c>
      <c r="G3537" s="9"/>
      <c r="H3537" s="9"/>
      <c r="I3537" s="9">
        <v>93027.8</v>
      </c>
    </row>
    <row r="3538" spans="1:9" x14ac:dyDescent="0.3">
      <c r="A3538" s="6">
        <v>2</v>
      </c>
      <c r="B3538" s="6" t="s">
        <v>949</v>
      </c>
      <c r="C3538" s="6">
        <v>1</v>
      </c>
      <c r="D3538" s="6" t="s">
        <v>946</v>
      </c>
      <c r="E3538" s="6">
        <v>1997</v>
      </c>
      <c r="F3538" s="6" t="s">
        <v>976</v>
      </c>
      <c r="G3538" s="9">
        <v>367433.53</v>
      </c>
      <c r="H3538" s="9">
        <v>24408.93</v>
      </c>
      <c r="I3538" s="9">
        <v>392629.5</v>
      </c>
    </row>
    <row r="3539" spans="1:9" x14ac:dyDescent="0.3">
      <c r="A3539" s="6">
        <v>2</v>
      </c>
      <c r="B3539" s="6" t="s">
        <v>949</v>
      </c>
      <c r="C3539" s="6">
        <v>2</v>
      </c>
      <c r="D3539" s="6" t="s">
        <v>951</v>
      </c>
      <c r="E3539" s="6">
        <v>1997</v>
      </c>
      <c r="F3539" s="6" t="s">
        <v>976</v>
      </c>
      <c r="G3539" s="9">
        <v>16982.830000000002</v>
      </c>
      <c r="H3539" s="9">
        <v>2245.02</v>
      </c>
      <c r="I3539" s="9">
        <v>19227.86</v>
      </c>
    </row>
    <row r="3540" spans="1:9" x14ac:dyDescent="0.3">
      <c r="A3540" s="6">
        <v>2</v>
      </c>
      <c r="B3540" s="6" t="s">
        <v>949</v>
      </c>
      <c r="C3540" s="6">
        <v>3</v>
      </c>
      <c r="D3540" s="6" t="s">
        <v>953</v>
      </c>
      <c r="E3540" s="6">
        <v>1997</v>
      </c>
      <c r="F3540" s="6" t="s">
        <v>976</v>
      </c>
      <c r="G3540" s="9">
        <v>40725.24</v>
      </c>
      <c r="H3540" s="9">
        <v>4473.9399999999996</v>
      </c>
      <c r="I3540" s="9">
        <v>45199.18</v>
      </c>
    </row>
    <row r="3541" spans="1:9" x14ac:dyDescent="0.3">
      <c r="A3541" s="6">
        <v>2</v>
      </c>
      <c r="B3541" s="6" t="s">
        <v>949</v>
      </c>
      <c r="C3541" s="6">
        <v>4</v>
      </c>
      <c r="D3541" s="6" t="s">
        <v>955</v>
      </c>
      <c r="E3541" s="6">
        <v>1997</v>
      </c>
      <c r="F3541" s="6" t="s">
        <v>976</v>
      </c>
      <c r="G3541" s="9">
        <v>100870.96</v>
      </c>
      <c r="H3541" s="9">
        <v>4906.67</v>
      </c>
      <c r="I3541" s="9">
        <v>105777.64</v>
      </c>
    </row>
    <row r="3542" spans="1:9" x14ac:dyDescent="0.3">
      <c r="A3542" s="6">
        <v>2</v>
      </c>
      <c r="B3542" s="6" t="s">
        <v>949</v>
      </c>
      <c r="C3542" s="6">
        <v>5</v>
      </c>
      <c r="D3542" s="6" t="s">
        <v>957</v>
      </c>
      <c r="E3542" s="6">
        <v>1997</v>
      </c>
      <c r="F3542" s="6" t="s">
        <v>976</v>
      </c>
      <c r="G3542" s="9">
        <v>15240.17</v>
      </c>
      <c r="H3542" s="9">
        <v>3963.74</v>
      </c>
      <c r="I3542" s="9">
        <v>19203.919999999998</v>
      </c>
    </row>
    <row r="3543" spans="1:9" x14ac:dyDescent="0.3">
      <c r="A3543" s="6">
        <v>2</v>
      </c>
      <c r="B3543" s="6" t="s">
        <v>949</v>
      </c>
      <c r="C3543" s="6">
        <v>6</v>
      </c>
      <c r="D3543" s="6" t="s">
        <v>80</v>
      </c>
      <c r="E3543" s="6">
        <v>1997</v>
      </c>
      <c r="F3543" s="6" t="s">
        <v>976</v>
      </c>
      <c r="G3543" s="9">
        <v>18344.080000000002</v>
      </c>
      <c r="H3543" s="9">
        <v>465.55</v>
      </c>
      <c r="I3543" s="9">
        <v>18809.5</v>
      </c>
    </row>
    <row r="3544" spans="1:9" x14ac:dyDescent="0.3">
      <c r="A3544" s="6">
        <v>2</v>
      </c>
      <c r="B3544" s="6" t="s">
        <v>949</v>
      </c>
      <c r="C3544" s="6">
        <v>7</v>
      </c>
      <c r="D3544" s="6" t="s">
        <v>959</v>
      </c>
      <c r="E3544" s="6">
        <v>1997</v>
      </c>
      <c r="F3544" s="6" t="s">
        <v>976</v>
      </c>
      <c r="G3544" s="9">
        <v>46869.53</v>
      </c>
      <c r="H3544" s="9">
        <v>-723.02</v>
      </c>
      <c r="I3544" s="9">
        <v>46146.52</v>
      </c>
    </row>
    <row r="3545" spans="1:9" x14ac:dyDescent="0.3">
      <c r="A3545" s="6">
        <v>2</v>
      </c>
      <c r="B3545" s="6" t="s">
        <v>949</v>
      </c>
      <c r="C3545" s="6">
        <v>8</v>
      </c>
      <c r="D3545" s="6" t="s">
        <v>960</v>
      </c>
      <c r="E3545" s="6">
        <v>1997</v>
      </c>
      <c r="F3545" s="6" t="s">
        <v>976</v>
      </c>
      <c r="G3545" s="9">
        <v>77719.88</v>
      </c>
      <c r="H3545" s="9">
        <v>1209.6300000000001</v>
      </c>
      <c r="I3545" s="9">
        <v>78929.509999999995</v>
      </c>
    </row>
    <row r="3546" spans="1:9" x14ac:dyDescent="0.3">
      <c r="A3546" s="6">
        <v>2</v>
      </c>
      <c r="B3546" s="6" t="s">
        <v>949</v>
      </c>
      <c r="C3546" s="6">
        <v>9</v>
      </c>
      <c r="D3546" s="6" t="s">
        <v>965</v>
      </c>
      <c r="E3546" s="6">
        <v>1997</v>
      </c>
      <c r="F3546" s="6" t="s">
        <v>976</v>
      </c>
      <c r="G3546" s="9">
        <v>1592.93</v>
      </c>
      <c r="H3546" s="9">
        <v>39.68</v>
      </c>
      <c r="I3546" s="9">
        <v>1632.61</v>
      </c>
    </row>
    <row r="3547" spans="1:9" x14ac:dyDescent="0.3">
      <c r="A3547" s="6">
        <v>2</v>
      </c>
      <c r="B3547" s="6" t="s">
        <v>949</v>
      </c>
      <c r="C3547" s="6">
        <v>10</v>
      </c>
      <c r="D3547" s="6" t="s">
        <v>70</v>
      </c>
      <c r="E3547" s="6">
        <v>1997</v>
      </c>
      <c r="F3547" s="6" t="s">
        <v>976</v>
      </c>
      <c r="G3547" s="9">
        <v>16865.439999999999</v>
      </c>
      <c r="H3547" s="9">
        <v>6964.21</v>
      </c>
      <c r="I3547" s="9">
        <v>23829.59</v>
      </c>
    </row>
    <row r="3548" spans="1:9" x14ac:dyDescent="0.3">
      <c r="A3548" s="6">
        <v>2</v>
      </c>
      <c r="B3548" s="6" t="s">
        <v>949</v>
      </c>
      <c r="C3548" s="6">
        <v>11</v>
      </c>
      <c r="D3548" s="6" t="s">
        <v>966</v>
      </c>
      <c r="E3548" s="6">
        <v>1997</v>
      </c>
      <c r="F3548" s="6" t="s">
        <v>976</v>
      </c>
      <c r="G3548" s="9">
        <v>12472.72</v>
      </c>
      <c r="H3548" s="9">
        <v>157.59</v>
      </c>
      <c r="I3548" s="9">
        <v>12630.28</v>
      </c>
    </row>
    <row r="3549" spans="1:9" x14ac:dyDescent="0.3">
      <c r="A3549" s="6">
        <v>2</v>
      </c>
      <c r="B3549" s="6" t="s">
        <v>949</v>
      </c>
      <c r="C3549" s="6">
        <v>12</v>
      </c>
      <c r="D3549" s="6" t="s">
        <v>967</v>
      </c>
      <c r="E3549" s="6">
        <v>1997</v>
      </c>
      <c r="F3549" s="6" t="s">
        <v>976</v>
      </c>
      <c r="G3549" s="9">
        <v>10568.79</v>
      </c>
      <c r="H3549" s="9">
        <v>374.55</v>
      </c>
      <c r="I3549" s="9">
        <v>10943.33</v>
      </c>
    </row>
    <row r="3550" spans="1:9" x14ac:dyDescent="0.3">
      <c r="A3550" s="6">
        <v>2</v>
      </c>
      <c r="B3550" s="6" t="s">
        <v>949</v>
      </c>
      <c r="C3550" s="6">
        <v>13</v>
      </c>
      <c r="D3550" s="6" t="s">
        <v>968</v>
      </c>
      <c r="E3550" s="6">
        <v>1997</v>
      </c>
      <c r="F3550" s="6" t="s">
        <v>976</v>
      </c>
      <c r="G3550" s="9">
        <v>6139.76</v>
      </c>
      <c r="H3550" s="9">
        <v>75.45</v>
      </c>
      <c r="I3550" s="9">
        <v>6215.21</v>
      </c>
    </row>
    <row r="3551" spans="1:9" x14ac:dyDescent="0.3">
      <c r="A3551" s="6">
        <v>2</v>
      </c>
      <c r="B3551" s="6" t="s">
        <v>949</v>
      </c>
      <c r="C3551" s="6">
        <v>14</v>
      </c>
      <c r="D3551" s="6" t="s">
        <v>969</v>
      </c>
      <c r="E3551" s="6">
        <v>1997</v>
      </c>
      <c r="F3551" s="6" t="s">
        <v>976</v>
      </c>
      <c r="G3551" s="9"/>
      <c r="H3551" s="9"/>
      <c r="I3551" s="9">
        <v>423412.58</v>
      </c>
    </row>
    <row r="3552" spans="1:9" x14ac:dyDescent="0.3">
      <c r="A3552" s="6">
        <v>2</v>
      </c>
      <c r="B3552" s="6" t="s">
        <v>949</v>
      </c>
      <c r="C3552" s="6">
        <v>15</v>
      </c>
      <c r="D3552" s="6" t="s">
        <v>970</v>
      </c>
      <c r="E3552" s="6">
        <v>1997</v>
      </c>
      <c r="F3552" s="6" t="s">
        <v>976</v>
      </c>
      <c r="G3552" s="9"/>
      <c r="H3552" s="9"/>
      <c r="I3552" s="9">
        <v>392629.49</v>
      </c>
    </row>
    <row r="3553" spans="1:9" x14ac:dyDescent="0.3">
      <c r="A3553" s="6">
        <v>2</v>
      </c>
      <c r="B3553" s="6" t="s">
        <v>949</v>
      </c>
      <c r="C3553" s="6">
        <v>16</v>
      </c>
      <c r="D3553" s="6" t="s">
        <v>971</v>
      </c>
      <c r="E3553" s="6">
        <v>1997</v>
      </c>
      <c r="F3553" s="6" t="s">
        <v>976</v>
      </c>
      <c r="G3553" s="9"/>
      <c r="H3553" s="9"/>
      <c r="I3553" s="9">
        <v>94424.03</v>
      </c>
    </row>
    <row r="3554" spans="1:9" x14ac:dyDescent="0.3">
      <c r="A3554" s="6">
        <v>2</v>
      </c>
      <c r="B3554" s="6" t="s">
        <v>949</v>
      </c>
      <c r="C3554" s="6">
        <v>1</v>
      </c>
      <c r="D3554" s="6" t="s">
        <v>946</v>
      </c>
      <c r="E3554" s="6">
        <v>1998</v>
      </c>
      <c r="F3554" s="6" t="s">
        <v>976</v>
      </c>
      <c r="G3554" s="9">
        <v>373293.86</v>
      </c>
      <c r="H3554" s="9">
        <v>24985.77</v>
      </c>
      <c r="I3554" s="9">
        <v>399027.8</v>
      </c>
    </row>
    <row r="3555" spans="1:9" x14ac:dyDescent="0.3">
      <c r="A3555" s="6">
        <v>2</v>
      </c>
      <c r="B3555" s="6" t="s">
        <v>949</v>
      </c>
      <c r="C3555" s="6">
        <v>2</v>
      </c>
      <c r="D3555" s="6" t="s">
        <v>951</v>
      </c>
      <c r="E3555" s="6">
        <v>1998</v>
      </c>
      <c r="F3555" s="6" t="s">
        <v>976</v>
      </c>
      <c r="G3555" s="9">
        <v>16454.53</v>
      </c>
      <c r="H3555" s="9">
        <v>2167.79</v>
      </c>
      <c r="I3555" s="9">
        <v>18622.330000000002</v>
      </c>
    </row>
    <row r="3556" spans="1:9" x14ac:dyDescent="0.3">
      <c r="A3556" s="6">
        <v>2</v>
      </c>
      <c r="B3556" s="6" t="s">
        <v>949</v>
      </c>
      <c r="C3556" s="6">
        <v>3</v>
      </c>
      <c r="D3556" s="6" t="s">
        <v>953</v>
      </c>
      <c r="E3556" s="6">
        <v>1998</v>
      </c>
      <c r="F3556" s="6" t="s">
        <v>976</v>
      </c>
      <c r="G3556" s="9">
        <v>40395.08</v>
      </c>
      <c r="H3556" s="9">
        <v>4889.3100000000004</v>
      </c>
      <c r="I3556" s="9">
        <v>45284.38</v>
      </c>
    </row>
    <row r="3557" spans="1:9" x14ac:dyDescent="0.3">
      <c r="A3557" s="6">
        <v>2</v>
      </c>
      <c r="B3557" s="6" t="s">
        <v>949</v>
      </c>
      <c r="C3557" s="6">
        <v>4</v>
      </c>
      <c r="D3557" s="6" t="s">
        <v>955</v>
      </c>
      <c r="E3557" s="6">
        <v>1998</v>
      </c>
      <c r="F3557" s="6" t="s">
        <v>976</v>
      </c>
      <c r="G3557" s="9">
        <v>99801.87</v>
      </c>
      <c r="H3557" s="9">
        <v>5202.46</v>
      </c>
      <c r="I3557" s="9">
        <v>105004.33</v>
      </c>
    </row>
    <row r="3558" spans="1:9" x14ac:dyDescent="0.3">
      <c r="A3558" s="6">
        <v>2</v>
      </c>
      <c r="B3558" s="6" t="s">
        <v>949</v>
      </c>
      <c r="C3558" s="6">
        <v>5</v>
      </c>
      <c r="D3558" s="6" t="s">
        <v>957</v>
      </c>
      <c r="E3558" s="6">
        <v>1998</v>
      </c>
      <c r="F3558" s="6" t="s">
        <v>976</v>
      </c>
      <c r="G3558" s="9">
        <v>15185.78</v>
      </c>
      <c r="H3558" s="9">
        <v>4018.8</v>
      </c>
      <c r="I3558" s="9">
        <v>19204.580000000002</v>
      </c>
    </row>
    <row r="3559" spans="1:9" x14ac:dyDescent="0.3">
      <c r="A3559" s="6">
        <v>2</v>
      </c>
      <c r="B3559" s="6" t="s">
        <v>949</v>
      </c>
      <c r="C3559" s="6">
        <v>6</v>
      </c>
      <c r="D3559" s="6" t="s">
        <v>80</v>
      </c>
      <c r="E3559" s="6">
        <v>1998</v>
      </c>
      <c r="F3559" s="6" t="s">
        <v>976</v>
      </c>
      <c r="G3559" s="9">
        <v>19695.48</v>
      </c>
      <c r="H3559" s="9">
        <v>644.92999999999995</v>
      </c>
      <c r="I3559" s="9">
        <v>20340.13</v>
      </c>
    </row>
    <row r="3560" spans="1:9" x14ac:dyDescent="0.3">
      <c r="A3560" s="6">
        <v>2</v>
      </c>
      <c r="B3560" s="6" t="s">
        <v>949</v>
      </c>
      <c r="C3560" s="6">
        <v>7</v>
      </c>
      <c r="D3560" s="6" t="s">
        <v>959</v>
      </c>
      <c r="E3560" s="6">
        <v>1998</v>
      </c>
      <c r="F3560" s="6" t="s">
        <v>976</v>
      </c>
      <c r="G3560" s="9">
        <v>47977.91</v>
      </c>
      <c r="H3560" s="9">
        <v>-474.42</v>
      </c>
      <c r="I3560" s="9">
        <v>47503.49</v>
      </c>
    </row>
    <row r="3561" spans="1:9" x14ac:dyDescent="0.3">
      <c r="A3561" s="6">
        <v>2</v>
      </c>
      <c r="B3561" s="6" t="s">
        <v>949</v>
      </c>
      <c r="C3561" s="6">
        <v>8</v>
      </c>
      <c r="D3561" s="6" t="s">
        <v>960</v>
      </c>
      <c r="E3561" s="6">
        <v>1998</v>
      </c>
      <c r="F3561" s="6" t="s">
        <v>976</v>
      </c>
      <c r="G3561" s="9">
        <v>81727.31</v>
      </c>
      <c r="H3561" s="9">
        <v>1358.31</v>
      </c>
      <c r="I3561" s="9">
        <v>83085.62</v>
      </c>
    </row>
    <row r="3562" spans="1:9" x14ac:dyDescent="0.3">
      <c r="A3562" s="6">
        <v>2</v>
      </c>
      <c r="B3562" s="6" t="s">
        <v>949</v>
      </c>
      <c r="C3562" s="6">
        <v>9</v>
      </c>
      <c r="D3562" s="6" t="s">
        <v>965</v>
      </c>
      <c r="E3562" s="6">
        <v>1998</v>
      </c>
      <c r="F3562" s="6" t="s">
        <v>976</v>
      </c>
      <c r="G3562" s="9">
        <v>1692.85</v>
      </c>
      <c r="H3562" s="9">
        <v>40.28</v>
      </c>
      <c r="I3562" s="9">
        <v>1733.12</v>
      </c>
    </row>
    <row r="3563" spans="1:9" x14ac:dyDescent="0.3">
      <c r="A3563" s="6">
        <v>2</v>
      </c>
      <c r="B3563" s="6" t="s">
        <v>949</v>
      </c>
      <c r="C3563" s="6">
        <v>10</v>
      </c>
      <c r="D3563" s="6" t="s">
        <v>70</v>
      </c>
      <c r="E3563" s="6">
        <v>1998</v>
      </c>
      <c r="F3563" s="6" t="s">
        <v>976</v>
      </c>
      <c r="G3563" s="9">
        <v>17079.34</v>
      </c>
      <c r="H3563" s="9">
        <v>6179.19</v>
      </c>
      <c r="I3563" s="9">
        <v>23258.49</v>
      </c>
    </row>
    <row r="3564" spans="1:9" x14ac:dyDescent="0.3">
      <c r="A3564" s="6">
        <v>2</v>
      </c>
      <c r="B3564" s="6" t="s">
        <v>949</v>
      </c>
      <c r="C3564" s="6">
        <v>11</v>
      </c>
      <c r="D3564" s="6" t="s">
        <v>966</v>
      </c>
      <c r="E3564" s="6">
        <v>1998</v>
      </c>
      <c r="F3564" s="6" t="s">
        <v>976</v>
      </c>
      <c r="G3564" s="9">
        <v>13514.2</v>
      </c>
      <c r="H3564" s="9">
        <v>281.22000000000003</v>
      </c>
      <c r="I3564" s="9">
        <v>13795.41</v>
      </c>
    </row>
    <row r="3565" spans="1:9" x14ac:dyDescent="0.3">
      <c r="A3565" s="6">
        <v>2</v>
      </c>
      <c r="B3565" s="6" t="s">
        <v>949</v>
      </c>
      <c r="C3565" s="6">
        <v>12</v>
      </c>
      <c r="D3565" s="6" t="s">
        <v>967</v>
      </c>
      <c r="E3565" s="6">
        <v>1998</v>
      </c>
      <c r="F3565" s="6" t="s">
        <v>976</v>
      </c>
      <c r="G3565" s="9">
        <v>10501.18</v>
      </c>
      <c r="H3565" s="9">
        <v>457.34</v>
      </c>
      <c r="I3565" s="9">
        <v>10958.53</v>
      </c>
    </row>
    <row r="3566" spans="1:9" x14ac:dyDescent="0.3">
      <c r="A3566" s="6">
        <v>2</v>
      </c>
      <c r="B3566" s="6" t="s">
        <v>949</v>
      </c>
      <c r="C3566" s="6">
        <v>13</v>
      </c>
      <c r="D3566" s="6" t="s">
        <v>968</v>
      </c>
      <c r="E3566" s="6">
        <v>1998</v>
      </c>
      <c r="F3566" s="6" t="s">
        <v>976</v>
      </c>
      <c r="G3566" s="9">
        <v>6303.44</v>
      </c>
      <c r="H3566" s="9">
        <v>98.51</v>
      </c>
      <c r="I3566" s="9">
        <v>6401.96</v>
      </c>
    </row>
    <row r="3567" spans="1:9" x14ac:dyDescent="0.3">
      <c r="A3567" s="6">
        <v>2</v>
      </c>
      <c r="B3567" s="6" t="s">
        <v>949</v>
      </c>
      <c r="C3567" s="6">
        <v>14</v>
      </c>
      <c r="D3567" s="6" t="s">
        <v>969</v>
      </c>
      <c r="E3567" s="6">
        <v>1998</v>
      </c>
      <c r="F3567" s="6" t="s">
        <v>976</v>
      </c>
      <c r="G3567" s="9"/>
      <c r="H3567" s="9"/>
      <c r="I3567" s="9">
        <v>429064.33</v>
      </c>
    </row>
    <row r="3568" spans="1:9" x14ac:dyDescent="0.3">
      <c r="A3568" s="6">
        <v>2</v>
      </c>
      <c r="B3568" s="6" t="s">
        <v>949</v>
      </c>
      <c r="C3568" s="6">
        <v>15</v>
      </c>
      <c r="D3568" s="6" t="s">
        <v>970</v>
      </c>
      <c r="E3568" s="6">
        <v>1998</v>
      </c>
      <c r="F3568" s="6" t="s">
        <v>976</v>
      </c>
      <c r="G3568" s="9"/>
      <c r="H3568" s="9"/>
      <c r="I3568" s="9">
        <v>399027.8</v>
      </c>
    </row>
    <row r="3569" spans="1:9" x14ac:dyDescent="0.3">
      <c r="A3569" s="6">
        <v>2</v>
      </c>
      <c r="B3569" s="6" t="s">
        <v>949</v>
      </c>
      <c r="C3569" s="6">
        <v>16</v>
      </c>
      <c r="D3569" s="6" t="s">
        <v>971</v>
      </c>
      <c r="E3569" s="6">
        <v>1998</v>
      </c>
      <c r="F3569" s="6" t="s">
        <v>976</v>
      </c>
      <c r="G3569" s="9"/>
      <c r="H3569" s="9"/>
      <c r="I3569" s="9">
        <v>95721.99</v>
      </c>
    </row>
    <row r="3570" spans="1:9" x14ac:dyDescent="0.3">
      <c r="A3570" s="6">
        <v>2</v>
      </c>
      <c r="B3570" s="6" t="s">
        <v>949</v>
      </c>
      <c r="C3570" s="6">
        <v>1</v>
      </c>
      <c r="D3570" s="6" t="s">
        <v>946</v>
      </c>
      <c r="E3570" s="6">
        <v>1999</v>
      </c>
      <c r="F3570" s="6" t="s">
        <v>976</v>
      </c>
      <c r="G3570" s="9">
        <v>383943.18</v>
      </c>
      <c r="H3570" s="9">
        <v>27038.89</v>
      </c>
      <c r="I3570" s="9">
        <v>411696.41</v>
      </c>
    </row>
    <row r="3571" spans="1:9" x14ac:dyDescent="0.3">
      <c r="A3571" s="6">
        <v>2</v>
      </c>
      <c r="B3571" s="6" t="s">
        <v>949</v>
      </c>
      <c r="C3571" s="6">
        <v>2</v>
      </c>
      <c r="D3571" s="6" t="s">
        <v>951</v>
      </c>
      <c r="E3571" s="6">
        <v>1999</v>
      </c>
      <c r="F3571" s="6" t="s">
        <v>976</v>
      </c>
      <c r="G3571" s="9">
        <v>15719.22</v>
      </c>
      <c r="H3571" s="9">
        <v>2382.62</v>
      </c>
      <c r="I3571" s="9">
        <v>18101.84</v>
      </c>
    </row>
    <row r="3572" spans="1:9" x14ac:dyDescent="0.3">
      <c r="A3572" s="6">
        <v>2</v>
      </c>
      <c r="B3572" s="6" t="s">
        <v>949</v>
      </c>
      <c r="C3572" s="6">
        <v>3</v>
      </c>
      <c r="D3572" s="6" t="s">
        <v>953</v>
      </c>
      <c r="E3572" s="6">
        <v>1999</v>
      </c>
      <c r="F3572" s="6" t="s">
        <v>976</v>
      </c>
      <c r="G3572" s="9">
        <v>39685.93</v>
      </c>
      <c r="H3572" s="9">
        <v>4846.38</v>
      </c>
      <c r="I3572" s="9">
        <v>44532.31</v>
      </c>
    </row>
    <row r="3573" spans="1:9" x14ac:dyDescent="0.3">
      <c r="A3573" s="6">
        <v>2</v>
      </c>
      <c r="B3573" s="6" t="s">
        <v>949</v>
      </c>
      <c r="C3573" s="6">
        <v>4</v>
      </c>
      <c r="D3573" s="6" t="s">
        <v>955</v>
      </c>
      <c r="E3573" s="6">
        <v>1999</v>
      </c>
      <c r="F3573" s="6" t="s">
        <v>976</v>
      </c>
      <c r="G3573" s="9">
        <v>107421.44</v>
      </c>
      <c r="H3573" s="9">
        <v>5180.53</v>
      </c>
      <c r="I3573" s="9">
        <v>112601.97</v>
      </c>
    </row>
    <row r="3574" spans="1:9" x14ac:dyDescent="0.3">
      <c r="A3574" s="6">
        <v>2</v>
      </c>
      <c r="B3574" s="6" t="s">
        <v>949</v>
      </c>
      <c r="C3574" s="6">
        <v>5</v>
      </c>
      <c r="D3574" s="6" t="s">
        <v>957</v>
      </c>
      <c r="E3574" s="6">
        <v>1999</v>
      </c>
      <c r="F3574" s="6" t="s">
        <v>976</v>
      </c>
      <c r="G3574" s="9">
        <v>15179.27</v>
      </c>
      <c r="H3574" s="9">
        <v>4080.73</v>
      </c>
      <c r="I3574" s="9">
        <v>19259.990000000002</v>
      </c>
    </row>
    <row r="3575" spans="1:9" x14ac:dyDescent="0.3">
      <c r="A3575" s="6">
        <v>2</v>
      </c>
      <c r="B3575" s="6" t="s">
        <v>949</v>
      </c>
      <c r="C3575" s="6">
        <v>6</v>
      </c>
      <c r="D3575" s="6" t="s">
        <v>80</v>
      </c>
      <c r="E3575" s="6">
        <v>1999</v>
      </c>
      <c r="F3575" s="6" t="s">
        <v>976</v>
      </c>
      <c r="G3575" s="9">
        <v>19576.740000000002</v>
      </c>
      <c r="H3575" s="9">
        <v>707.71</v>
      </c>
      <c r="I3575" s="9">
        <v>20284.13</v>
      </c>
    </row>
    <row r="3576" spans="1:9" x14ac:dyDescent="0.3">
      <c r="A3576" s="6">
        <v>2</v>
      </c>
      <c r="B3576" s="6" t="s">
        <v>949</v>
      </c>
      <c r="C3576" s="6">
        <v>7</v>
      </c>
      <c r="D3576" s="6" t="s">
        <v>959</v>
      </c>
      <c r="E3576" s="6">
        <v>1999</v>
      </c>
      <c r="F3576" s="6" t="s">
        <v>976</v>
      </c>
      <c r="G3576" s="9">
        <v>48802.95</v>
      </c>
      <c r="H3576" s="9">
        <v>-357.33</v>
      </c>
      <c r="I3576" s="9">
        <v>48445.61</v>
      </c>
    </row>
    <row r="3577" spans="1:9" x14ac:dyDescent="0.3">
      <c r="A3577" s="6">
        <v>2</v>
      </c>
      <c r="B3577" s="6" t="s">
        <v>949</v>
      </c>
      <c r="C3577" s="6">
        <v>8</v>
      </c>
      <c r="D3577" s="6" t="s">
        <v>960</v>
      </c>
      <c r="E3577" s="6">
        <v>1999</v>
      </c>
      <c r="F3577" s="6" t="s">
        <v>976</v>
      </c>
      <c r="G3577" s="9">
        <v>82523.929999999993</v>
      </c>
      <c r="H3577" s="9">
        <v>1538.5</v>
      </c>
      <c r="I3577" s="9">
        <v>84062.43</v>
      </c>
    </row>
    <row r="3578" spans="1:9" x14ac:dyDescent="0.3">
      <c r="A3578" s="6">
        <v>2</v>
      </c>
      <c r="B3578" s="6" t="s">
        <v>949</v>
      </c>
      <c r="C3578" s="6">
        <v>9</v>
      </c>
      <c r="D3578" s="6" t="s">
        <v>965</v>
      </c>
      <c r="E3578" s="6">
        <v>1999</v>
      </c>
      <c r="F3578" s="6" t="s">
        <v>976</v>
      </c>
      <c r="G3578" s="9">
        <v>1791.48</v>
      </c>
      <c r="H3578" s="9">
        <v>38.83</v>
      </c>
      <c r="I3578" s="9">
        <v>1830.31</v>
      </c>
    </row>
    <row r="3579" spans="1:9" x14ac:dyDescent="0.3">
      <c r="A3579" s="6">
        <v>2</v>
      </c>
      <c r="B3579" s="6" t="s">
        <v>949</v>
      </c>
      <c r="C3579" s="6">
        <v>10</v>
      </c>
      <c r="D3579" s="6" t="s">
        <v>70</v>
      </c>
      <c r="E3579" s="6">
        <v>1999</v>
      </c>
      <c r="F3579" s="6" t="s">
        <v>976</v>
      </c>
      <c r="G3579" s="9">
        <v>18907.77</v>
      </c>
      <c r="H3579" s="9">
        <v>7619.14</v>
      </c>
      <c r="I3579" s="9">
        <v>26526.880000000001</v>
      </c>
    </row>
    <row r="3580" spans="1:9" x14ac:dyDescent="0.3">
      <c r="A3580" s="6">
        <v>2</v>
      </c>
      <c r="B3580" s="6" t="s">
        <v>949</v>
      </c>
      <c r="C3580" s="6">
        <v>11</v>
      </c>
      <c r="D3580" s="6" t="s">
        <v>966</v>
      </c>
      <c r="E3580" s="6">
        <v>1999</v>
      </c>
      <c r="F3580" s="6" t="s">
        <v>976</v>
      </c>
      <c r="G3580" s="9">
        <v>14368.9</v>
      </c>
      <c r="H3580" s="9">
        <v>312.2</v>
      </c>
      <c r="I3580" s="9">
        <v>14681.08</v>
      </c>
    </row>
    <row r="3581" spans="1:9" x14ac:dyDescent="0.3">
      <c r="A3581" s="6">
        <v>2</v>
      </c>
      <c r="B3581" s="6" t="s">
        <v>949</v>
      </c>
      <c r="C3581" s="6">
        <v>12</v>
      </c>
      <c r="D3581" s="6" t="s">
        <v>967</v>
      </c>
      <c r="E3581" s="6">
        <v>1999</v>
      </c>
      <c r="F3581" s="6" t="s">
        <v>976</v>
      </c>
      <c r="G3581" s="9">
        <v>10455.450000000001</v>
      </c>
      <c r="H3581" s="9">
        <v>444.89</v>
      </c>
      <c r="I3581" s="9">
        <v>10900.34</v>
      </c>
    </row>
    <row r="3582" spans="1:9" x14ac:dyDescent="0.3">
      <c r="A3582" s="6">
        <v>2</v>
      </c>
      <c r="B3582" s="6" t="s">
        <v>949</v>
      </c>
      <c r="C3582" s="6">
        <v>13</v>
      </c>
      <c r="D3582" s="6" t="s">
        <v>968</v>
      </c>
      <c r="E3582" s="6">
        <v>1999</v>
      </c>
      <c r="F3582" s="6" t="s">
        <v>976</v>
      </c>
      <c r="G3582" s="9">
        <v>6484.59</v>
      </c>
      <c r="H3582" s="9">
        <v>100.18</v>
      </c>
      <c r="I3582" s="9">
        <v>6584.76</v>
      </c>
    </row>
    <row r="3583" spans="1:9" x14ac:dyDescent="0.3">
      <c r="A3583" s="6">
        <v>2</v>
      </c>
      <c r="B3583" s="6" t="s">
        <v>949</v>
      </c>
      <c r="C3583" s="6">
        <v>14</v>
      </c>
      <c r="D3583" s="6" t="s">
        <v>969</v>
      </c>
      <c r="E3583" s="6">
        <v>1999</v>
      </c>
      <c r="F3583" s="6" t="s">
        <v>976</v>
      </c>
      <c r="G3583" s="9"/>
      <c r="H3583" s="9"/>
      <c r="I3583" s="9">
        <v>444287.01</v>
      </c>
    </row>
    <row r="3584" spans="1:9" x14ac:dyDescent="0.3">
      <c r="A3584" s="6">
        <v>2</v>
      </c>
      <c r="B3584" s="6" t="s">
        <v>949</v>
      </c>
      <c r="C3584" s="6">
        <v>15</v>
      </c>
      <c r="D3584" s="6" t="s">
        <v>970</v>
      </c>
      <c r="E3584" s="6">
        <v>1999</v>
      </c>
      <c r="F3584" s="6" t="s">
        <v>976</v>
      </c>
      <c r="G3584" s="9"/>
      <c r="H3584" s="9"/>
      <c r="I3584" s="9">
        <v>411696.43</v>
      </c>
    </row>
    <row r="3585" spans="1:9" x14ac:dyDescent="0.3">
      <c r="A3585" s="6">
        <v>2</v>
      </c>
      <c r="B3585" s="6" t="s">
        <v>949</v>
      </c>
      <c r="C3585" s="6">
        <v>16</v>
      </c>
      <c r="D3585" s="6" t="s">
        <v>971</v>
      </c>
      <c r="E3585" s="6">
        <v>1999</v>
      </c>
      <c r="F3585" s="6" t="s">
        <v>976</v>
      </c>
      <c r="G3585" s="9"/>
      <c r="H3585" s="9"/>
      <c r="I3585" s="9">
        <v>97604.61</v>
      </c>
    </row>
    <row r="3586" spans="1:9" x14ac:dyDescent="0.3">
      <c r="A3586" s="6">
        <v>2</v>
      </c>
      <c r="B3586" s="6" t="s">
        <v>949</v>
      </c>
      <c r="C3586" s="6">
        <v>1</v>
      </c>
      <c r="D3586" s="6" t="s">
        <v>946</v>
      </c>
      <c r="E3586" s="6">
        <v>2000</v>
      </c>
      <c r="F3586" s="6" t="s">
        <v>976</v>
      </c>
      <c r="G3586" s="9">
        <v>387742.09</v>
      </c>
      <c r="H3586" s="9">
        <v>28758.82</v>
      </c>
      <c r="I3586" s="9">
        <v>416996.68</v>
      </c>
    </row>
    <row r="3587" spans="1:9" x14ac:dyDescent="0.3">
      <c r="A3587" s="6">
        <v>2</v>
      </c>
      <c r="B3587" s="6" t="s">
        <v>949</v>
      </c>
      <c r="C3587" s="6">
        <v>2</v>
      </c>
      <c r="D3587" s="6" t="s">
        <v>951</v>
      </c>
      <c r="E3587" s="6">
        <v>2000</v>
      </c>
      <c r="F3587" s="6" t="s">
        <v>976</v>
      </c>
      <c r="G3587" s="9">
        <v>15328.72</v>
      </c>
      <c r="H3587" s="9">
        <v>2447.61</v>
      </c>
      <c r="I3587" s="9">
        <v>17776.330000000002</v>
      </c>
    </row>
    <row r="3588" spans="1:9" x14ac:dyDescent="0.3">
      <c r="A3588" s="6">
        <v>2</v>
      </c>
      <c r="B3588" s="6" t="s">
        <v>949</v>
      </c>
      <c r="C3588" s="6">
        <v>3</v>
      </c>
      <c r="D3588" s="6" t="s">
        <v>953</v>
      </c>
      <c r="E3588" s="6">
        <v>2000</v>
      </c>
      <c r="F3588" s="6" t="s">
        <v>976</v>
      </c>
      <c r="G3588" s="9">
        <v>42108.84</v>
      </c>
      <c r="H3588" s="9">
        <v>4653.71</v>
      </c>
      <c r="I3588" s="9">
        <v>46762.54</v>
      </c>
    </row>
    <row r="3589" spans="1:9" x14ac:dyDescent="0.3">
      <c r="A3589" s="6">
        <v>2</v>
      </c>
      <c r="B3589" s="6" t="s">
        <v>949</v>
      </c>
      <c r="C3589" s="6">
        <v>4</v>
      </c>
      <c r="D3589" s="6" t="s">
        <v>955</v>
      </c>
      <c r="E3589" s="6">
        <v>2000</v>
      </c>
      <c r="F3589" s="6" t="s">
        <v>976</v>
      </c>
      <c r="G3589" s="9">
        <v>105222.3</v>
      </c>
      <c r="H3589" s="9">
        <v>5175.97</v>
      </c>
      <c r="I3589" s="9">
        <v>110398.27</v>
      </c>
    </row>
    <row r="3590" spans="1:9" x14ac:dyDescent="0.3">
      <c r="A3590" s="6">
        <v>2</v>
      </c>
      <c r="B3590" s="6" t="s">
        <v>949</v>
      </c>
      <c r="C3590" s="6">
        <v>5</v>
      </c>
      <c r="D3590" s="6" t="s">
        <v>957</v>
      </c>
      <c r="E3590" s="6">
        <v>2000</v>
      </c>
      <c r="F3590" s="6" t="s">
        <v>976</v>
      </c>
      <c r="G3590" s="9">
        <v>15732.35</v>
      </c>
      <c r="H3590" s="9">
        <v>4472.3999999999996</v>
      </c>
      <c r="I3590" s="9">
        <v>20204.77</v>
      </c>
    </row>
    <row r="3591" spans="1:9" x14ac:dyDescent="0.3">
      <c r="A3591" s="6">
        <v>2</v>
      </c>
      <c r="B3591" s="6" t="s">
        <v>949</v>
      </c>
      <c r="C3591" s="6">
        <v>6</v>
      </c>
      <c r="D3591" s="6" t="s">
        <v>80</v>
      </c>
      <c r="E3591" s="6">
        <v>2000</v>
      </c>
      <c r="F3591" s="6" t="s">
        <v>976</v>
      </c>
      <c r="G3591" s="9">
        <v>18973.29</v>
      </c>
      <c r="H3591" s="9">
        <v>804.74</v>
      </c>
      <c r="I3591" s="9">
        <v>19777.61</v>
      </c>
    </row>
    <row r="3592" spans="1:9" x14ac:dyDescent="0.3">
      <c r="A3592" s="6">
        <v>2</v>
      </c>
      <c r="B3592" s="6" t="s">
        <v>949</v>
      </c>
      <c r="C3592" s="6">
        <v>7</v>
      </c>
      <c r="D3592" s="6" t="s">
        <v>959</v>
      </c>
      <c r="E3592" s="6">
        <v>2000</v>
      </c>
      <c r="F3592" s="6" t="s">
        <v>976</v>
      </c>
      <c r="G3592" s="9">
        <v>50862.720000000001</v>
      </c>
      <c r="H3592" s="9">
        <v>-353.58</v>
      </c>
      <c r="I3592" s="9">
        <v>50509.14</v>
      </c>
    </row>
    <row r="3593" spans="1:9" x14ac:dyDescent="0.3">
      <c r="A3593" s="6">
        <v>2</v>
      </c>
      <c r="B3593" s="6" t="s">
        <v>949</v>
      </c>
      <c r="C3593" s="6">
        <v>8</v>
      </c>
      <c r="D3593" s="6" t="s">
        <v>960</v>
      </c>
      <c r="E3593" s="6">
        <v>2000</v>
      </c>
      <c r="F3593" s="6" t="s">
        <v>976</v>
      </c>
      <c r="G3593" s="9">
        <v>83877.179999999993</v>
      </c>
      <c r="H3593" s="9">
        <v>1632.2</v>
      </c>
      <c r="I3593" s="9">
        <v>85509.38</v>
      </c>
    </row>
    <row r="3594" spans="1:9" x14ac:dyDescent="0.3">
      <c r="A3594" s="6">
        <v>2</v>
      </c>
      <c r="B3594" s="6" t="s">
        <v>949</v>
      </c>
      <c r="C3594" s="6">
        <v>9</v>
      </c>
      <c r="D3594" s="6" t="s">
        <v>965</v>
      </c>
      <c r="E3594" s="6">
        <v>2000</v>
      </c>
      <c r="F3594" s="6" t="s">
        <v>976</v>
      </c>
      <c r="G3594" s="9">
        <v>1919.58</v>
      </c>
      <c r="H3594" s="9">
        <v>38.44</v>
      </c>
      <c r="I3594" s="9">
        <v>1958.02</v>
      </c>
    </row>
    <row r="3595" spans="1:9" x14ac:dyDescent="0.3">
      <c r="A3595" s="6">
        <v>2</v>
      </c>
      <c r="B3595" s="6" t="s">
        <v>949</v>
      </c>
      <c r="C3595" s="6">
        <v>10</v>
      </c>
      <c r="D3595" s="6" t="s">
        <v>70</v>
      </c>
      <c r="E3595" s="6">
        <v>2000</v>
      </c>
      <c r="F3595" s="6" t="s">
        <v>976</v>
      </c>
      <c r="G3595" s="9">
        <v>19394.87</v>
      </c>
      <c r="H3595" s="9">
        <v>8937.94</v>
      </c>
      <c r="I3595" s="9">
        <v>28332.78</v>
      </c>
    </row>
    <row r="3596" spans="1:9" x14ac:dyDescent="0.3">
      <c r="A3596" s="6">
        <v>2</v>
      </c>
      <c r="B3596" s="6" t="s">
        <v>949</v>
      </c>
      <c r="C3596" s="6">
        <v>11</v>
      </c>
      <c r="D3596" s="6" t="s">
        <v>966</v>
      </c>
      <c r="E3596" s="6">
        <v>2000</v>
      </c>
      <c r="F3596" s="6" t="s">
        <v>976</v>
      </c>
      <c r="G3596" s="9">
        <v>15195.52</v>
      </c>
      <c r="H3596" s="9">
        <v>351.22</v>
      </c>
      <c r="I3596" s="9">
        <v>15546.73</v>
      </c>
    </row>
    <row r="3597" spans="1:9" x14ac:dyDescent="0.3">
      <c r="A3597" s="6">
        <v>2</v>
      </c>
      <c r="B3597" s="6" t="s">
        <v>949</v>
      </c>
      <c r="C3597" s="6">
        <v>12</v>
      </c>
      <c r="D3597" s="6" t="s">
        <v>967</v>
      </c>
      <c r="E3597" s="6">
        <v>2000</v>
      </c>
      <c r="F3597" s="6" t="s">
        <v>976</v>
      </c>
      <c r="G3597" s="9">
        <v>9866.23</v>
      </c>
      <c r="H3597" s="9">
        <v>417.35</v>
      </c>
      <c r="I3597" s="9">
        <v>10283.58</v>
      </c>
    </row>
    <row r="3598" spans="1:9" x14ac:dyDescent="0.3">
      <c r="A3598" s="6">
        <v>2</v>
      </c>
      <c r="B3598" s="6" t="s">
        <v>949</v>
      </c>
      <c r="C3598" s="6">
        <v>13</v>
      </c>
      <c r="D3598" s="6" t="s">
        <v>968</v>
      </c>
      <c r="E3598" s="6">
        <v>2000</v>
      </c>
      <c r="F3598" s="6" t="s">
        <v>976</v>
      </c>
      <c r="G3598" s="9">
        <v>6593.79</v>
      </c>
      <c r="H3598" s="9">
        <v>98.25</v>
      </c>
      <c r="I3598" s="9">
        <v>6692.05</v>
      </c>
    </row>
    <row r="3599" spans="1:9" x14ac:dyDescent="0.3">
      <c r="A3599" s="6">
        <v>2</v>
      </c>
      <c r="B3599" s="6" t="s">
        <v>949</v>
      </c>
      <c r="C3599" s="6">
        <v>14</v>
      </c>
      <c r="D3599" s="6" t="s">
        <v>969</v>
      </c>
      <c r="E3599" s="6">
        <v>2000</v>
      </c>
      <c r="F3599" s="6" t="s">
        <v>976</v>
      </c>
      <c r="G3599" s="9"/>
      <c r="H3599" s="9"/>
      <c r="I3599" s="9">
        <v>450472.54</v>
      </c>
    </row>
    <row r="3600" spans="1:9" x14ac:dyDescent="0.3">
      <c r="A3600" s="6">
        <v>2</v>
      </c>
      <c r="B3600" s="6" t="s">
        <v>949</v>
      </c>
      <c r="C3600" s="6">
        <v>15</v>
      </c>
      <c r="D3600" s="6" t="s">
        <v>970</v>
      </c>
      <c r="E3600" s="6">
        <v>2000</v>
      </c>
      <c r="F3600" s="6" t="s">
        <v>976</v>
      </c>
      <c r="G3600" s="9"/>
      <c r="H3600" s="9"/>
      <c r="I3600" s="9">
        <v>416996.68</v>
      </c>
    </row>
    <row r="3601" spans="1:9" x14ac:dyDescent="0.3">
      <c r="A3601" s="6">
        <v>2</v>
      </c>
      <c r="B3601" s="6" t="s">
        <v>949</v>
      </c>
      <c r="C3601" s="6">
        <v>16</v>
      </c>
      <c r="D3601" s="6" t="s">
        <v>971</v>
      </c>
      <c r="E3601" s="6">
        <v>2000</v>
      </c>
      <c r="F3601" s="6" t="s">
        <v>976</v>
      </c>
      <c r="G3601" s="9"/>
      <c r="H3601" s="9"/>
      <c r="I3601" s="9">
        <v>98876.04</v>
      </c>
    </row>
    <row r="3602" spans="1:9" x14ac:dyDescent="0.3">
      <c r="A3602" s="6">
        <v>2</v>
      </c>
      <c r="B3602" s="6" t="s">
        <v>949</v>
      </c>
      <c r="C3602" s="6">
        <v>1</v>
      </c>
      <c r="D3602" s="6" t="s">
        <v>946</v>
      </c>
      <c r="E3602" s="6">
        <v>2001</v>
      </c>
      <c r="F3602" s="6" t="s">
        <v>976</v>
      </c>
      <c r="G3602" s="9">
        <v>392085.64</v>
      </c>
      <c r="H3602" s="9">
        <v>27523.56</v>
      </c>
      <c r="I3602" s="9">
        <v>420140.08</v>
      </c>
    </row>
    <row r="3603" spans="1:9" x14ac:dyDescent="0.3">
      <c r="A3603" s="6">
        <v>2</v>
      </c>
      <c r="B3603" s="6" t="s">
        <v>949</v>
      </c>
      <c r="C3603" s="6">
        <v>2</v>
      </c>
      <c r="D3603" s="6" t="s">
        <v>951</v>
      </c>
      <c r="E3603" s="6">
        <v>2001</v>
      </c>
      <c r="F3603" s="6" t="s">
        <v>976</v>
      </c>
      <c r="G3603" s="9">
        <v>15618.42</v>
      </c>
      <c r="H3603" s="9">
        <v>2561.08</v>
      </c>
      <c r="I3603" s="9">
        <v>18179.490000000002</v>
      </c>
    </row>
    <row r="3604" spans="1:9" x14ac:dyDescent="0.3">
      <c r="A3604" s="6">
        <v>2</v>
      </c>
      <c r="B3604" s="6" t="s">
        <v>949</v>
      </c>
      <c r="C3604" s="6">
        <v>3</v>
      </c>
      <c r="D3604" s="6" t="s">
        <v>953</v>
      </c>
      <c r="E3604" s="6">
        <v>2001</v>
      </c>
      <c r="F3604" s="6" t="s">
        <v>976</v>
      </c>
      <c r="G3604" s="9">
        <v>43139.45</v>
      </c>
      <c r="H3604" s="9">
        <v>4590.0200000000004</v>
      </c>
      <c r="I3604" s="9">
        <v>47729.46</v>
      </c>
    </row>
    <row r="3605" spans="1:9" x14ac:dyDescent="0.3">
      <c r="A3605" s="6">
        <v>2</v>
      </c>
      <c r="B3605" s="6" t="s">
        <v>949</v>
      </c>
      <c r="C3605" s="6">
        <v>4</v>
      </c>
      <c r="D3605" s="6" t="s">
        <v>955</v>
      </c>
      <c r="E3605" s="6">
        <v>2001</v>
      </c>
      <c r="F3605" s="6" t="s">
        <v>976</v>
      </c>
      <c r="G3605" s="9">
        <v>104512.14</v>
      </c>
      <c r="H3605" s="9">
        <v>5113.46</v>
      </c>
      <c r="I3605" s="9">
        <v>109625.60000000001</v>
      </c>
    </row>
    <row r="3606" spans="1:9" x14ac:dyDescent="0.3">
      <c r="A3606" s="6">
        <v>2</v>
      </c>
      <c r="B3606" s="6" t="s">
        <v>949</v>
      </c>
      <c r="C3606" s="6">
        <v>5</v>
      </c>
      <c r="D3606" s="6" t="s">
        <v>957</v>
      </c>
      <c r="E3606" s="6">
        <v>2001</v>
      </c>
      <c r="F3606" s="6" t="s">
        <v>976</v>
      </c>
      <c r="G3606" s="9">
        <v>15213.14</v>
      </c>
      <c r="H3606" s="9">
        <v>4528.96</v>
      </c>
      <c r="I3606" s="9">
        <v>19742.099999999999</v>
      </c>
    </row>
    <row r="3607" spans="1:9" x14ac:dyDescent="0.3">
      <c r="A3607" s="6">
        <v>2</v>
      </c>
      <c r="B3607" s="6" t="s">
        <v>949</v>
      </c>
      <c r="C3607" s="6">
        <v>6</v>
      </c>
      <c r="D3607" s="6" t="s">
        <v>80</v>
      </c>
      <c r="E3607" s="6">
        <v>2001</v>
      </c>
      <c r="F3607" s="6" t="s">
        <v>976</v>
      </c>
      <c r="G3607" s="9">
        <v>18853.669999999998</v>
      </c>
      <c r="H3607" s="9">
        <v>724.97</v>
      </c>
      <c r="I3607" s="9">
        <v>19578.29</v>
      </c>
    </row>
    <row r="3608" spans="1:9" x14ac:dyDescent="0.3">
      <c r="A3608" s="6">
        <v>2</v>
      </c>
      <c r="B3608" s="6" t="s">
        <v>949</v>
      </c>
      <c r="C3608" s="6">
        <v>7</v>
      </c>
      <c r="D3608" s="6" t="s">
        <v>959</v>
      </c>
      <c r="E3608" s="6">
        <v>2001</v>
      </c>
      <c r="F3608" s="6" t="s">
        <v>976</v>
      </c>
      <c r="G3608" s="9">
        <v>53658</v>
      </c>
      <c r="H3608" s="9">
        <v>-474.09</v>
      </c>
      <c r="I3608" s="9">
        <v>53183.91</v>
      </c>
    </row>
    <row r="3609" spans="1:9" x14ac:dyDescent="0.3">
      <c r="A3609" s="6">
        <v>2</v>
      </c>
      <c r="B3609" s="6" t="s">
        <v>949</v>
      </c>
      <c r="C3609" s="6">
        <v>8</v>
      </c>
      <c r="D3609" s="6" t="s">
        <v>960</v>
      </c>
      <c r="E3609" s="6">
        <v>2001</v>
      </c>
      <c r="F3609" s="6" t="s">
        <v>976</v>
      </c>
      <c r="G3609" s="9">
        <v>84701.95</v>
      </c>
      <c r="H3609" s="9">
        <v>1479.96</v>
      </c>
      <c r="I3609" s="9">
        <v>86181.9</v>
      </c>
    </row>
    <row r="3610" spans="1:9" x14ac:dyDescent="0.3">
      <c r="A3610" s="6">
        <v>2</v>
      </c>
      <c r="B3610" s="6" t="s">
        <v>949</v>
      </c>
      <c r="C3610" s="6">
        <v>9</v>
      </c>
      <c r="D3610" s="6" t="s">
        <v>965</v>
      </c>
      <c r="E3610" s="6">
        <v>2001</v>
      </c>
      <c r="F3610" s="6" t="s">
        <v>976</v>
      </c>
      <c r="G3610" s="9">
        <v>2013.89</v>
      </c>
      <c r="H3610" s="9">
        <v>35.880000000000003</v>
      </c>
      <c r="I3610" s="9">
        <v>2049.7600000000002</v>
      </c>
    </row>
    <row r="3611" spans="1:9" x14ac:dyDescent="0.3">
      <c r="A3611" s="6">
        <v>2</v>
      </c>
      <c r="B3611" s="6" t="s">
        <v>949</v>
      </c>
      <c r="C3611" s="6">
        <v>10</v>
      </c>
      <c r="D3611" s="6" t="s">
        <v>70</v>
      </c>
      <c r="E3611" s="6">
        <v>2001</v>
      </c>
      <c r="F3611" s="6" t="s">
        <v>976</v>
      </c>
      <c r="G3611" s="9">
        <v>21287.7</v>
      </c>
      <c r="H3611" s="9">
        <v>8160.58</v>
      </c>
      <c r="I3611" s="9">
        <v>29448.240000000002</v>
      </c>
    </row>
    <row r="3612" spans="1:9" x14ac:dyDescent="0.3">
      <c r="A3612" s="6">
        <v>2</v>
      </c>
      <c r="B3612" s="6" t="s">
        <v>949</v>
      </c>
      <c r="C3612" s="6">
        <v>11</v>
      </c>
      <c r="D3612" s="6" t="s">
        <v>966</v>
      </c>
      <c r="E3612" s="6">
        <v>2001</v>
      </c>
      <c r="F3612" s="6" t="s">
        <v>976</v>
      </c>
      <c r="G3612" s="9">
        <v>15699.33</v>
      </c>
      <c r="H3612" s="9">
        <v>372.16</v>
      </c>
      <c r="I3612" s="9">
        <v>16071.48</v>
      </c>
    </row>
    <row r="3613" spans="1:9" x14ac:dyDescent="0.3">
      <c r="A3613" s="6">
        <v>2</v>
      </c>
      <c r="B3613" s="6" t="s">
        <v>949</v>
      </c>
      <c r="C3613" s="6">
        <v>12</v>
      </c>
      <c r="D3613" s="6" t="s">
        <v>967</v>
      </c>
      <c r="E3613" s="6">
        <v>2001</v>
      </c>
      <c r="F3613" s="6" t="s">
        <v>976</v>
      </c>
      <c r="G3613" s="9">
        <v>8847.31</v>
      </c>
      <c r="H3613" s="9">
        <v>363.52</v>
      </c>
      <c r="I3613" s="9">
        <v>9210.83</v>
      </c>
    </row>
    <row r="3614" spans="1:9" x14ac:dyDescent="0.3">
      <c r="A3614" s="6">
        <v>2</v>
      </c>
      <c r="B3614" s="6" t="s">
        <v>949</v>
      </c>
      <c r="C3614" s="6">
        <v>13</v>
      </c>
      <c r="D3614" s="6" t="s">
        <v>968</v>
      </c>
      <c r="E3614" s="6">
        <v>2001</v>
      </c>
      <c r="F3614" s="6" t="s">
        <v>976</v>
      </c>
      <c r="G3614" s="9">
        <v>6854.39</v>
      </c>
      <c r="H3614" s="9">
        <v>96.29</v>
      </c>
      <c r="I3614" s="9">
        <v>6950.67</v>
      </c>
    </row>
    <row r="3615" spans="1:9" x14ac:dyDescent="0.3">
      <c r="A3615" s="6">
        <v>2</v>
      </c>
      <c r="B3615" s="6" t="s">
        <v>949</v>
      </c>
      <c r="C3615" s="6">
        <v>14</v>
      </c>
      <c r="D3615" s="6" t="s">
        <v>969</v>
      </c>
      <c r="E3615" s="6">
        <v>2001</v>
      </c>
      <c r="F3615" s="6" t="s">
        <v>976</v>
      </c>
      <c r="G3615" s="9"/>
      <c r="H3615" s="9"/>
      <c r="I3615" s="9">
        <v>454117.28</v>
      </c>
    </row>
    <row r="3616" spans="1:9" x14ac:dyDescent="0.3">
      <c r="A3616" s="6">
        <v>2</v>
      </c>
      <c r="B3616" s="6" t="s">
        <v>949</v>
      </c>
      <c r="C3616" s="6">
        <v>15</v>
      </c>
      <c r="D3616" s="6" t="s">
        <v>970</v>
      </c>
      <c r="E3616" s="6">
        <v>2001</v>
      </c>
      <c r="F3616" s="6" t="s">
        <v>976</v>
      </c>
      <c r="G3616" s="9"/>
      <c r="H3616" s="9"/>
      <c r="I3616" s="9">
        <v>420140.08</v>
      </c>
    </row>
    <row r="3617" spans="1:9" x14ac:dyDescent="0.3">
      <c r="A3617" s="6">
        <v>2</v>
      </c>
      <c r="B3617" s="6" t="s">
        <v>949</v>
      </c>
      <c r="C3617" s="6">
        <v>16</v>
      </c>
      <c r="D3617" s="6" t="s">
        <v>971</v>
      </c>
      <c r="E3617" s="6">
        <v>2001</v>
      </c>
      <c r="F3617" s="6" t="s">
        <v>976</v>
      </c>
      <c r="G3617" s="9"/>
      <c r="H3617" s="9"/>
      <c r="I3617" s="9">
        <v>100777.66</v>
      </c>
    </row>
    <row r="3618" spans="1:9" x14ac:dyDescent="0.3">
      <c r="A3618" s="6">
        <v>2</v>
      </c>
      <c r="B3618" s="6" t="s">
        <v>949</v>
      </c>
      <c r="C3618" s="6">
        <v>1</v>
      </c>
      <c r="D3618" s="6" t="s">
        <v>946</v>
      </c>
      <c r="E3618" s="6">
        <v>2002</v>
      </c>
      <c r="F3618" s="6" t="s">
        <v>976</v>
      </c>
      <c r="G3618" s="9">
        <v>393643.82</v>
      </c>
      <c r="H3618" s="9">
        <v>28767.27</v>
      </c>
      <c r="I3618" s="9">
        <v>423035.9</v>
      </c>
    </row>
    <row r="3619" spans="1:9" x14ac:dyDescent="0.3">
      <c r="A3619" s="6">
        <v>2</v>
      </c>
      <c r="B3619" s="6" t="s">
        <v>949</v>
      </c>
      <c r="C3619" s="6">
        <v>2</v>
      </c>
      <c r="D3619" s="6" t="s">
        <v>951</v>
      </c>
      <c r="E3619" s="6">
        <v>2002</v>
      </c>
      <c r="F3619" s="6" t="s">
        <v>976</v>
      </c>
      <c r="G3619" s="9">
        <v>14071.72</v>
      </c>
      <c r="H3619" s="9">
        <v>2452.21</v>
      </c>
      <c r="I3619" s="9">
        <v>16523.93</v>
      </c>
    </row>
    <row r="3620" spans="1:9" x14ac:dyDescent="0.3">
      <c r="A3620" s="6">
        <v>2</v>
      </c>
      <c r="B3620" s="6" t="s">
        <v>949</v>
      </c>
      <c r="C3620" s="6">
        <v>3</v>
      </c>
      <c r="D3620" s="6" t="s">
        <v>953</v>
      </c>
      <c r="E3620" s="6">
        <v>2002</v>
      </c>
      <c r="F3620" s="6" t="s">
        <v>976</v>
      </c>
      <c r="G3620" s="9">
        <v>43773.760000000002</v>
      </c>
      <c r="H3620" s="9">
        <v>4774.0200000000004</v>
      </c>
      <c r="I3620" s="9">
        <v>48547.8</v>
      </c>
    </row>
    <row r="3621" spans="1:9" x14ac:dyDescent="0.3">
      <c r="A3621" s="6">
        <v>2</v>
      </c>
      <c r="B3621" s="6" t="s">
        <v>949</v>
      </c>
      <c r="C3621" s="6">
        <v>4</v>
      </c>
      <c r="D3621" s="6" t="s">
        <v>955</v>
      </c>
      <c r="E3621" s="6">
        <v>2002</v>
      </c>
      <c r="F3621" s="6" t="s">
        <v>976</v>
      </c>
      <c r="G3621" s="9">
        <v>103722.01</v>
      </c>
      <c r="H3621" s="9">
        <v>5157.08</v>
      </c>
      <c r="I3621" s="9">
        <v>108879.09</v>
      </c>
    </row>
    <row r="3622" spans="1:9" x14ac:dyDescent="0.3">
      <c r="A3622" s="6">
        <v>2</v>
      </c>
      <c r="B3622" s="6" t="s">
        <v>949</v>
      </c>
      <c r="C3622" s="6">
        <v>5</v>
      </c>
      <c r="D3622" s="6" t="s">
        <v>957</v>
      </c>
      <c r="E3622" s="6">
        <v>2002</v>
      </c>
      <c r="F3622" s="6" t="s">
        <v>976</v>
      </c>
      <c r="G3622" s="9">
        <v>15136.45</v>
      </c>
      <c r="H3622" s="9">
        <v>4497.4399999999996</v>
      </c>
      <c r="I3622" s="9">
        <v>19633.89</v>
      </c>
    </row>
    <row r="3623" spans="1:9" x14ac:dyDescent="0.3">
      <c r="A3623" s="6">
        <v>2</v>
      </c>
      <c r="B3623" s="6" t="s">
        <v>949</v>
      </c>
      <c r="C3623" s="6">
        <v>6</v>
      </c>
      <c r="D3623" s="6" t="s">
        <v>80</v>
      </c>
      <c r="E3623" s="6">
        <v>2002</v>
      </c>
      <c r="F3623" s="6" t="s">
        <v>976</v>
      </c>
      <c r="G3623" s="9">
        <v>20511.849999999999</v>
      </c>
      <c r="H3623" s="9">
        <v>761.27</v>
      </c>
      <c r="I3623" s="9">
        <v>21272.75</v>
      </c>
    </row>
    <row r="3624" spans="1:9" x14ac:dyDescent="0.3">
      <c r="A3624" s="6">
        <v>2</v>
      </c>
      <c r="B3624" s="6" t="s">
        <v>949</v>
      </c>
      <c r="C3624" s="6">
        <v>7</v>
      </c>
      <c r="D3624" s="6" t="s">
        <v>959</v>
      </c>
      <c r="E3624" s="6">
        <v>2002</v>
      </c>
      <c r="F3624" s="6" t="s">
        <v>976</v>
      </c>
      <c r="G3624" s="9">
        <v>54674.54</v>
      </c>
      <c r="H3624" s="9">
        <v>-355.29</v>
      </c>
      <c r="I3624" s="9">
        <v>54319.25</v>
      </c>
    </row>
    <row r="3625" spans="1:9" x14ac:dyDescent="0.3">
      <c r="A3625" s="6">
        <v>2</v>
      </c>
      <c r="B3625" s="6" t="s">
        <v>949</v>
      </c>
      <c r="C3625" s="6">
        <v>8</v>
      </c>
      <c r="D3625" s="6" t="s">
        <v>960</v>
      </c>
      <c r="E3625" s="6">
        <v>2002</v>
      </c>
      <c r="F3625" s="6" t="s">
        <v>976</v>
      </c>
      <c r="G3625" s="9">
        <v>87455.37</v>
      </c>
      <c r="H3625" s="9">
        <v>1562.42</v>
      </c>
      <c r="I3625" s="9">
        <v>89017.79</v>
      </c>
    </row>
    <row r="3626" spans="1:9" x14ac:dyDescent="0.3">
      <c r="A3626" s="6">
        <v>2</v>
      </c>
      <c r="B3626" s="6" t="s">
        <v>949</v>
      </c>
      <c r="C3626" s="6">
        <v>9</v>
      </c>
      <c r="D3626" s="6" t="s">
        <v>965</v>
      </c>
      <c r="E3626" s="6">
        <v>2002</v>
      </c>
      <c r="F3626" s="6" t="s">
        <v>976</v>
      </c>
      <c r="G3626" s="9">
        <v>2108.3000000000002</v>
      </c>
      <c r="H3626" s="9">
        <v>33.76</v>
      </c>
      <c r="I3626" s="9">
        <v>2142.0500000000002</v>
      </c>
    </row>
    <row r="3627" spans="1:9" x14ac:dyDescent="0.3">
      <c r="A3627" s="6">
        <v>2</v>
      </c>
      <c r="B3627" s="6" t="s">
        <v>949</v>
      </c>
      <c r="C3627" s="6">
        <v>10</v>
      </c>
      <c r="D3627" s="6" t="s">
        <v>70</v>
      </c>
      <c r="E3627" s="6">
        <v>2002</v>
      </c>
      <c r="F3627" s="6" t="s">
        <v>976</v>
      </c>
      <c r="G3627" s="9">
        <v>19578.57</v>
      </c>
      <c r="H3627" s="9">
        <v>9097.1200000000008</v>
      </c>
      <c r="I3627" s="9">
        <v>28675.64</v>
      </c>
    </row>
    <row r="3628" spans="1:9" x14ac:dyDescent="0.3">
      <c r="A3628" s="6">
        <v>2</v>
      </c>
      <c r="B3628" s="6" t="s">
        <v>949</v>
      </c>
      <c r="C3628" s="6">
        <v>11</v>
      </c>
      <c r="D3628" s="6" t="s">
        <v>966</v>
      </c>
      <c r="E3628" s="6">
        <v>2002</v>
      </c>
      <c r="F3628" s="6" t="s">
        <v>976</v>
      </c>
      <c r="G3628" s="9">
        <v>15862.56</v>
      </c>
      <c r="H3628" s="9">
        <v>400.83</v>
      </c>
      <c r="I3628" s="9">
        <v>16263.36</v>
      </c>
    </row>
    <row r="3629" spans="1:9" x14ac:dyDescent="0.3">
      <c r="A3629" s="6">
        <v>2</v>
      </c>
      <c r="B3629" s="6" t="s">
        <v>949</v>
      </c>
      <c r="C3629" s="6">
        <v>12</v>
      </c>
      <c r="D3629" s="6" t="s">
        <v>967</v>
      </c>
      <c r="E3629" s="6">
        <v>2002</v>
      </c>
      <c r="F3629" s="6" t="s">
        <v>976</v>
      </c>
      <c r="G3629" s="9">
        <v>8651.1</v>
      </c>
      <c r="H3629" s="9">
        <v>344.16</v>
      </c>
      <c r="I3629" s="9">
        <v>8995.26</v>
      </c>
    </row>
    <row r="3630" spans="1:9" x14ac:dyDescent="0.3">
      <c r="A3630" s="6">
        <v>2</v>
      </c>
      <c r="B3630" s="6" t="s">
        <v>949</v>
      </c>
      <c r="C3630" s="6">
        <v>13</v>
      </c>
      <c r="D3630" s="6" t="s">
        <v>968</v>
      </c>
      <c r="E3630" s="6">
        <v>2002</v>
      </c>
      <c r="F3630" s="6" t="s">
        <v>976</v>
      </c>
      <c r="G3630" s="9">
        <v>6573.98</v>
      </c>
      <c r="H3630" s="9">
        <v>92.8</v>
      </c>
      <c r="I3630" s="9">
        <v>6666.79</v>
      </c>
    </row>
    <row r="3631" spans="1:9" x14ac:dyDescent="0.3">
      <c r="A3631" s="6">
        <v>2</v>
      </c>
      <c r="B3631" s="6" t="s">
        <v>949</v>
      </c>
      <c r="C3631" s="6">
        <v>14</v>
      </c>
      <c r="D3631" s="6" t="s">
        <v>969</v>
      </c>
      <c r="E3631" s="6">
        <v>2002</v>
      </c>
      <c r="F3631" s="6" t="s">
        <v>976</v>
      </c>
      <c r="G3631" s="9"/>
      <c r="H3631" s="9"/>
      <c r="I3631" s="9">
        <v>458478.34</v>
      </c>
    </row>
    <row r="3632" spans="1:9" x14ac:dyDescent="0.3">
      <c r="A3632" s="6">
        <v>2</v>
      </c>
      <c r="B3632" s="6" t="s">
        <v>949</v>
      </c>
      <c r="C3632" s="6">
        <v>15</v>
      </c>
      <c r="D3632" s="6" t="s">
        <v>970</v>
      </c>
      <c r="E3632" s="6">
        <v>2002</v>
      </c>
      <c r="F3632" s="6" t="s">
        <v>976</v>
      </c>
      <c r="G3632" s="9"/>
      <c r="H3632" s="9"/>
      <c r="I3632" s="9">
        <v>423035.91</v>
      </c>
    </row>
    <row r="3633" spans="1:9" x14ac:dyDescent="0.3">
      <c r="A3633" s="6">
        <v>2</v>
      </c>
      <c r="B3633" s="6" t="s">
        <v>949</v>
      </c>
      <c r="C3633" s="6">
        <v>16</v>
      </c>
      <c r="D3633" s="6" t="s">
        <v>971</v>
      </c>
      <c r="E3633" s="6">
        <v>2002</v>
      </c>
      <c r="F3633" s="6" t="s">
        <v>976</v>
      </c>
      <c r="G3633" s="9"/>
      <c r="H3633" s="9"/>
      <c r="I3633" s="9">
        <v>99767.63</v>
      </c>
    </row>
    <row r="3634" spans="1:9" x14ac:dyDescent="0.3">
      <c r="A3634" s="6">
        <v>2</v>
      </c>
      <c r="B3634" s="6" t="s">
        <v>949</v>
      </c>
      <c r="C3634" s="6">
        <v>1</v>
      </c>
      <c r="D3634" s="6" t="s">
        <v>946</v>
      </c>
      <c r="E3634" s="6">
        <v>2003</v>
      </c>
      <c r="F3634" s="6" t="s">
        <v>976</v>
      </c>
      <c r="G3634" s="9">
        <v>405321.48</v>
      </c>
      <c r="H3634" s="9">
        <v>27704.46</v>
      </c>
      <c r="I3634" s="9">
        <v>433408.95</v>
      </c>
    </row>
    <row r="3635" spans="1:9" x14ac:dyDescent="0.3">
      <c r="A3635" s="6">
        <v>2</v>
      </c>
      <c r="B3635" s="6" t="s">
        <v>949</v>
      </c>
      <c r="C3635" s="6">
        <v>2</v>
      </c>
      <c r="D3635" s="6" t="s">
        <v>951</v>
      </c>
      <c r="E3635" s="6">
        <v>2003</v>
      </c>
      <c r="F3635" s="6" t="s">
        <v>976</v>
      </c>
      <c r="G3635" s="9">
        <v>12280.8</v>
      </c>
      <c r="H3635" s="9">
        <v>2390.25</v>
      </c>
      <c r="I3635" s="9">
        <v>14671.05</v>
      </c>
    </row>
    <row r="3636" spans="1:9" x14ac:dyDescent="0.3">
      <c r="A3636" s="6">
        <v>2</v>
      </c>
      <c r="B3636" s="6" t="s">
        <v>949</v>
      </c>
      <c r="C3636" s="6">
        <v>3</v>
      </c>
      <c r="D3636" s="6" t="s">
        <v>953</v>
      </c>
      <c r="E3636" s="6">
        <v>2003</v>
      </c>
      <c r="F3636" s="6" t="s">
        <v>976</v>
      </c>
      <c r="G3636" s="9">
        <v>50137.78</v>
      </c>
      <c r="H3636" s="9">
        <v>4911.41</v>
      </c>
      <c r="I3636" s="9">
        <v>55049.2</v>
      </c>
    </row>
    <row r="3637" spans="1:9" x14ac:dyDescent="0.3">
      <c r="A3637" s="6">
        <v>2</v>
      </c>
      <c r="B3637" s="6" t="s">
        <v>949</v>
      </c>
      <c r="C3637" s="6">
        <v>4</v>
      </c>
      <c r="D3637" s="6" t="s">
        <v>955</v>
      </c>
      <c r="E3637" s="6">
        <v>2003</v>
      </c>
      <c r="F3637" s="6" t="s">
        <v>976</v>
      </c>
      <c r="G3637" s="9">
        <v>101337.89</v>
      </c>
      <c r="H3637" s="9">
        <v>5478.95</v>
      </c>
      <c r="I3637" s="9">
        <v>106816.85</v>
      </c>
    </row>
    <row r="3638" spans="1:9" x14ac:dyDescent="0.3">
      <c r="A3638" s="6">
        <v>2</v>
      </c>
      <c r="B3638" s="6" t="s">
        <v>949</v>
      </c>
      <c r="C3638" s="6">
        <v>5</v>
      </c>
      <c r="D3638" s="6" t="s">
        <v>957</v>
      </c>
      <c r="E3638" s="6">
        <v>2003</v>
      </c>
      <c r="F3638" s="6" t="s">
        <v>976</v>
      </c>
      <c r="G3638" s="9">
        <v>14254.3</v>
      </c>
      <c r="H3638" s="9">
        <v>4487.91</v>
      </c>
      <c r="I3638" s="9">
        <v>18742.22</v>
      </c>
    </row>
    <row r="3639" spans="1:9" x14ac:dyDescent="0.3">
      <c r="A3639" s="6">
        <v>2</v>
      </c>
      <c r="B3639" s="6" t="s">
        <v>949</v>
      </c>
      <c r="C3639" s="6">
        <v>6</v>
      </c>
      <c r="D3639" s="6" t="s">
        <v>80</v>
      </c>
      <c r="E3639" s="6">
        <v>2003</v>
      </c>
      <c r="F3639" s="6" t="s">
        <v>976</v>
      </c>
      <c r="G3639" s="9">
        <v>20307.66</v>
      </c>
      <c r="H3639" s="9">
        <v>751.44</v>
      </c>
      <c r="I3639" s="9">
        <v>21058.76</v>
      </c>
    </row>
    <row r="3640" spans="1:9" x14ac:dyDescent="0.3">
      <c r="A3640" s="6">
        <v>2</v>
      </c>
      <c r="B3640" s="6" t="s">
        <v>949</v>
      </c>
      <c r="C3640" s="6">
        <v>7</v>
      </c>
      <c r="D3640" s="6" t="s">
        <v>959</v>
      </c>
      <c r="E3640" s="6">
        <v>2003</v>
      </c>
      <c r="F3640" s="6" t="s">
        <v>976</v>
      </c>
      <c r="G3640" s="9">
        <v>61692</v>
      </c>
      <c r="H3640" s="9">
        <v>-641.25</v>
      </c>
      <c r="I3640" s="9">
        <v>61050.74</v>
      </c>
    </row>
    <row r="3641" spans="1:9" x14ac:dyDescent="0.3">
      <c r="A3641" s="6">
        <v>2</v>
      </c>
      <c r="B3641" s="6" t="s">
        <v>949</v>
      </c>
      <c r="C3641" s="6">
        <v>8</v>
      </c>
      <c r="D3641" s="6" t="s">
        <v>960</v>
      </c>
      <c r="E3641" s="6">
        <v>2003</v>
      </c>
      <c r="F3641" s="6" t="s">
        <v>976</v>
      </c>
      <c r="G3641" s="9">
        <v>94653.11</v>
      </c>
      <c r="H3641" s="9">
        <v>1637.96</v>
      </c>
      <c r="I3641" s="9">
        <v>96291.06</v>
      </c>
    </row>
    <row r="3642" spans="1:9" x14ac:dyDescent="0.3">
      <c r="A3642" s="6">
        <v>2</v>
      </c>
      <c r="B3642" s="6" t="s">
        <v>949</v>
      </c>
      <c r="C3642" s="6">
        <v>9</v>
      </c>
      <c r="D3642" s="6" t="s">
        <v>965</v>
      </c>
      <c r="E3642" s="6">
        <v>2003</v>
      </c>
      <c r="F3642" s="6" t="s">
        <v>976</v>
      </c>
      <c r="G3642" s="9">
        <v>1999.74</v>
      </c>
      <c r="H3642" s="9">
        <v>29.82</v>
      </c>
      <c r="I3642" s="9">
        <v>2029.57</v>
      </c>
    </row>
    <row r="3643" spans="1:9" x14ac:dyDescent="0.3">
      <c r="A3643" s="6">
        <v>2</v>
      </c>
      <c r="B3643" s="6" t="s">
        <v>949</v>
      </c>
      <c r="C3643" s="6">
        <v>10</v>
      </c>
      <c r="D3643" s="6" t="s">
        <v>70</v>
      </c>
      <c r="E3643" s="6">
        <v>2003</v>
      </c>
      <c r="F3643" s="6" t="s">
        <v>976</v>
      </c>
      <c r="G3643" s="9">
        <v>17958.59</v>
      </c>
      <c r="H3643" s="9">
        <v>7802.49</v>
      </c>
      <c r="I3643" s="9">
        <v>25761.05</v>
      </c>
    </row>
    <row r="3644" spans="1:9" x14ac:dyDescent="0.3">
      <c r="A3644" s="6">
        <v>2</v>
      </c>
      <c r="B3644" s="6" t="s">
        <v>949</v>
      </c>
      <c r="C3644" s="6">
        <v>11</v>
      </c>
      <c r="D3644" s="6" t="s">
        <v>966</v>
      </c>
      <c r="E3644" s="6">
        <v>2003</v>
      </c>
      <c r="F3644" s="6" t="s">
        <v>976</v>
      </c>
      <c r="G3644" s="9">
        <v>15599.61</v>
      </c>
      <c r="H3644" s="9">
        <v>397.65</v>
      </c>
      <c r="I3644" s="9">
        <v>15997.25</v>
      </c>
    </row>
    <row r="3645" spans="1:9" x14ac:dyDescent="0.3">
      <c r="A3645" s="6">
        <v>2</v>
      </c>
      <c r="B3645" s="6" t="s">
        <v>949</v>
      </c>
      <c r="C3645" s="6">
        <v>12</v>
      </c>
      <c r="D3645" s="6" t="s">
        <v>967</v>
      </c>
      <c r="E3645" s="6">
        <v>2003</v>
      </c>
      <c r="F3645" s="6" t="s">
        <v>976</v>
      </c>
      <c r="G3645" s="9">
        <v>8490.0400000000009</v>
      </c>
      <c r="H3645" s="9">
        <v>343.46</v>
      </c>
      <c r="I3645" s="9">
        <v>8833.51</v>
      </c>
    </row>
    <row r="3646" spans="1:9" x14ac:dyDescent="0.3">
      <c r="A3646" s="6">
        <v>2</v>
      </c>
      <c r="B3646" s="6" t="s">
        <v>949</v>
      </c>
      <c r="C3646" s="6">
        <v>13</v>
      </c>
      <c r="D3646" s="6" t="s">
        <v>968</v>
      </c>
      <c r="E3646" s="6">
        <v>2003</v>
      </c>
      <c r="F3646" s="6" t="s">
        <v>976</v>
      </c>
      <c r="G3646" s="9">
        <v>6004.98</v>
      </c>
      <c r="H3646" s="9">
        <v>86.52</v>
      </c>
      <c r="I3646" s="9">
        <v>6091.5</v>
      </c>
    </row>
    <row r="3647" spans="1:9" x14ac:dyDescent="0.3">
      <c r="A3647" s="6">
        <v>2</v>
      </c>
      <c r="B3647" s="6" t="s">
        <v>949</v>
      </c>
      <c r="C3647" s="6">
        <v>14</v>
      </c>
      <c r="D3647" s="6" t="s">
        <v>969</v>
      </c>
      <c r="E3647" s="6">
        <v>2003</v>
      </c>
      <c r="F3647" s="6" t="s">
        <v>976</v>
      </c>
      <c r="G3647" s="9"/>
      <c r="H3647" s="9"/>
      <c r="I3647" s="9">
        <v>470583.43</v>
      </c>
    </row>
    <row r="3648" spans="1:9" x14ac:dyDescent="0.3">
      <c r="A3648" s="6">
        <v>2</v>
      </c>
      <c r="B3648" s="6" t="s">
        <v>949</v>
      </c>
      <c r="C3648" s="6">
        <v>15</v>
      </c>
      <c r="D3648" s="6" t="s">
        <v>970</v>
      </c>
      <c r="E3648" s="6">
        <v>2003</v>
      </c>
      <c r="F3648" s="6" t="s">
        <v>976</v>
      </c>
      <c r="G3648" s="9"/>
      <c r="H3648" s="9"/>
      <c r="I3648" s="9">
        <v>433408.95</v>
      </c>
    </row>
    <row r="3649" spans="1:9" x14ac:dyDescent="0.3">
      <c r="A3649" s="6">
        <v>2</v>
      </c>
      <c r="B3649" s="6" t="s">
        <v>949</v>
      </c>
      <c r="C3649" s="6">
        <v>16</v>
      </c>
      <c r="D3649" s="6" t="s">
        <v>971</v>
      </c>
      <c r="E3649" s="6">
        <v>2003</v>
      </c>
      <c r="F3649" s="6" t="s">
        <v>976</v>
      </c>
      <c r="G3649" s="9"/>
      <c r="H3649" s="9"/>
      <c r="I3649" s="9">
        <v>102538.94</v>
      </c>
    </row>
    <row r="3650" spans="1:9" x14ac:dyDescent="0.3">
      <c r="A3650" s="6">
        <v>2</v>
      </c>
      <c r="B3650" s="6" t="s">
        <v>949</v>
      </c>
      <c r="C3650" s="6">
        <v>1</v>
      </c>
      <c r="D3650" s="6" t="s">
        <v>946</v>
      </c>
      <c r="E3650" s="6">
        <v>2004</v>
      </c>
      <c r="F3650" s="6" t="s">
        <v>976</v>
      </c>
      <c r="G3650" s="9">
        <v>411429.95</v>
      </c>
      <c r="H3650" s="9">
        <v>30168.02</v>
      </c>
      <c r="I3650" s="9">
        <v>441882.54</v>
      </c>
    </row>
    <row r="3651" spans="1:9" x14ac:dyDescent="0.3">
      <c r="A3651" s="6">
        <v>2</v>
      </c>
      <c r="B3651" s="6" t="s">
        <v>949</v>
      </c>
      <c r="C3651" s="6">
        <v>2</v>
      </c>
      <c r="D3651" s="6" t="s">
        <v>951</v>
      </c>
      <c r="E3651" s="6">
        <v>2004</v>
      </c>
      <c r="F3651" s="6" t="s">
        <v>976</v>
      </c>
      <c r="G3651" s="9">
        <v>11580.51</v>
      </c>
      <c r="H3651" s="9">
        <v>2453.83</v>
      </c>
      <c r="I3651" s="9">
        <v>14034.34</v>
      </c>
    </row>
    <row r="3652" spans="1:9" x14ac:dyDescent="0.3">
      <c r="A3652" s="6">
        <v>2</v>
      </c>
      <c r="B3652" s="6" t="s">
        <v>949</v>
      </c>
      <c r="C3652" s="6">
        <v>3</v>
      </c>
      <c r="D3652" s="6" t="s">
        <v>953</v>
      </c>
      <c r="E3652" s="6">
        <v>2004</v>
      </c>
      <c r="F3652" s="6" t="s">
        <v>976</v>
      </c>
      <c r="G3652" s="9">
        <v>59918</v>
      </c>
      <c r="H3652" s="9">
        <v>4762.95</v>
      </c>
      <c r="I3652" s="9">
        <v>64680.94</v>
      </c>
    </row>
    <row r="3653" spans="1:9" x14ac:dyDescent="0.3">
      <c r="A3653" s="6">
        <v>2</v>
      </c>
      <c r="B3653" s="6" t="s">
        <v>949</v>
      </c>
      <c r="C3653" s="6">
        <v>4</v>
      </c>
      <c r="D3653" s="6" t="s">
        <v>955</v>
      </c>
      <c r="E3653" s="6">
        <v>2004</v>
      </c>
      <c r="F3653" s="6" t="s">
        <v>976</v>
      </c>
      <c r="G3653" s="9">
        <v>97572.65</v>
      </c>
      <c r="H3653" s="9">
        <v>6039.59</v>
      </c>
      <c r="I3653" s="9">
        <v>103612.25</v>
      </c>
    </row>
    <row r="3654" spans="1:9" x14ac:dyDescent="0.3">
      <c r="A3654" s="6">
        <v>2</v>
      </c>
      <c r="B3654" s="6" t="s">
        <v>949</v>
      </c>
      <c r="C3654" s="6">
        <v>5</v>
      </c>
      <c r="D3654" s="6" t="s">
        <v>957</v>
      </c>
      <c r="E3654" s="6">
        <v>2004</v>
      </c>
      <c r="F3654" s="6" t="s">
        <v>976</v>
      </c>
      <c r="G3654" s="9">
        <v>13886.21</v>
      </c>
      <c r="H3654" s="9">
        <v>4826.46</v>
      </c>
      <c r="I3654" s="9">
        <v>18712.689999999999</v>
      </c>
    </row>
    <row r="3655" spans="1:9" x14ac:dyDescent="0.3">
      <c r="A3655" s="6">
        <v>2</v>
      </c>
      <c r="B3655" s="6" t="s">
        <v>949</v>
      </c>
      <c r="C3655" s="6">
        <v>6</v>
      </c>
      <c r="D3655" s="6" t="s">
        <v>80</v>
      </c>
      <c r="E3655" s="6">
        <v>2004</v>
      </c>
      <c r="F3655" s="6" t="s">
        <v>976</v>
      </c>
      <c r="G3655" s="9">
        <v>20596.95</v>
      </c>
      <c r="H3655" s="9">
        <v>861.61</v>
      </c>
      <c r="I3655" s="9">
        <v>21458.11</v>
      </c>
    </row>
    <row r="3656" spans="1:9" x14ac:dyDescent="0.3">
      <c r="A3656" s="6">
        <v>2</v>
      </c>
      <c r="B3656" s="6" t="s">
        <v>949</v>
      </c>
      <c r="C3656" s="6">
        <v>7</v>
      </c>
      <c r="D3656" s="6" t="s">
        <v>959</v>
      </c>
      <c r="E3656" s="6">
        <v>2004</v>
      </c>
      <c r="F3656" s="6" t="s">
        <v>976</v>
      </c>
      <c r="G3656" s="9">
        <v>57845.03</v>
      </c>
      <c r="H3656" s="9">
        <v>-511.42</v>
      </c>
      <c r="I3656" s="9">
        <v>57333.62</v>
      </c>
    </row>
    <row r="3657" spans="1:9" x14ac:dyDescent="0.3">
      <c r="A3657" s="6">
        <v>2</v>
      </c>
      <c r="B3657" s="6" t="s">
        <v>949</v>
      </c>
      <c r="C3657" s="6">
        <v>8</v>
      </c>
      <c r="D3657" s="6" t="s">
        <v>960</v>
      </c>
      <c r="E3657" s="6">
        <v>2004</v>
      </c>
      <c r="F3657" s="6" t="s">
        <v>976</v>
      </c>
      <c r="G3657" s="9">
        <v>101207.48</v>
      </c>
      <c r="H3657" s="9">
        <v>2081.36</v>
      </c>
      <c r="I3657" s="9">
        <v>103288.83</v>
      </c>
    </row>
    <row r="3658" spans="1:9" x14ac:dyDescent="0.3">
      <c r="A3658" s="6">
        <v>2</v>
      </c>
      <c r="B3658" s="6" t="s">
        <v>949</v>
      </c>
      <c r="C3658" s="6">
        <v>9</v>
      </c>
      <c r="D3658" s="6" t="s">
        <v>965</v>
      </c>
      <c r="E3658" s="6">
        <v>2004</v>
      </c>
      <c r="F3658" s="6" t="s">
        <v>976</v>
      </c>
      <c r="G3658" s="9">
        <v>1931.57</v>
      </c>
      <c r="H3658" s="9">
        <v>30.4</v>
      </c>
      <c r="I3658" s="9">
        <v>1961.97</v>
      </c>
    </row>
    <row r="3659" spans="1:9" x14ac:dyDescent="0.3">
      <c r="A3659" s="6">
        <v>2</v>
      </c>
      <c r="B3659" s="6" t="s">
        <v>949</v>
      </c>
      <c r="C3659" s="6">
        <v>10</v>
      </c>
      <c r="D3659" s="6" t="s">
        <v>70</v>
      </c>
      <c r="E3659" s="6">
        <v>2004</v>
      </c>
      <c r="F3659" s="6" t="s">
        <v>976</v>
      </c>
      <c r="G3659" s="9">
        <v>18020.310000000001</v>
      </c>
      <c r="H3659" s="9">
        <v>8764.01</v>
      </c>
      <c r="I3659" s="9">
        <v>26784.27</v>
      </c>
    </row>
    <row r="3660" spans="1:9" x14ac:dyDescent="0.3">
      <c r="A3660" s="6">
        <v>2</v>
      </c>
      <c r="B3660" s="6" t="s">
        <v>949</v>
      </c>
      <c r="C3660" s="6">
        <v>11</v>
      </c>
      <c r="D3660" s="6" t="s">
        <v>966</v>
      </c>
      <c r="E3660" s="6">
        <v>2004</v>
      </c>
      <c r="F3660" s="6" t="s">
        <v>976</v>
      </c>
      <c r="G3660" s="9">
        <v>13982.94</v>
      </c>
      <c r="H3660" s="9">
        <v>413.47</v>
      </c>
      <c r="I3660" s="9">
        <v>14396.4</v>
      </c>
    </row>
    <row r="3661" spans="1:9" x14ac:dyDescent="0.3">
      <c r="A3661" s="6">
        <v>2</v>
      </c>
      <c r="B3661" s="6" t="s">
        <v>949</v>
      </c>
      <c r="C3661" s="6">
        <v>12</v>
      </c>
      <c r="D3661" s="6" t="s">
        <v>967</v>
      </c>
      <c r="E3661" s="6">
        <v>2004</v>
      </c>
      <c r="F3661" s="6" t="s">
        <v>976</v>
      </c>
      <c r="G3661" s="9">
        <v>9057.7199999999993</v>
      </c>
      <c r="H3661" s="9">
        <v>361.31</v>
      </c>
      <c r="I3661" s="9">
        <v>9419.0400000000009</v>
      </c>
    </row>
    <row r="3662" spans="1:9" x14ac:dyDescent="0.3">
      <c r="A3662" s="6">
        <v>2</v>
      </c>
      <c r="B3662" s="6" t="s">
        <v>949</v>
      </c>
      <c r="C3662" s="6">
        <v>13</v>
      </c>
      <c r="D3662" s="6" t="s">
        <v>968</v>
      </c>
      <c r="E3662" s="6">
        <v>2004</v>
      </c>
      <c r="F3662" s="6" t="s">
        <v>976</v>
      </c>
      <c r="G3662" s="9">
        <v>5692.67</v>
      </c>
      <c r="H3662" s="9">
        <v>82.55</v>
      </c>
      <c r="I3662" s="9">
        <v>5775.21</v>
      </c>
    </row>
    <row r="3663" spans="1:9" x14ac:dyDescent="0.3">
      <c r="A3663" s="6">
        <v>2</v>
      </c>
      <c r="B3663" s="6" t="s">
        <v>949</v>
      </c>
      <c r="C3663" s="6">
        <v>14</v>
      </c>
      <c r="D3663" s="6" t="s">
        <v>969</v>
      </c>
      <c r="E3663" s="6">
        <v>2004</v>
      </c>
      <c r="F3663" s="6" t="s">
        <v>976</v>
      </c>
      <c r="G3663" s="9"/>
      <c r="H3663" s="9"/>
      <c r="I3663" s="9">
        <v>480970.12</v>
      </c>
    </row>
    <row r="3664" spans="1:9" x14ac:dyDescent="0.3">
      <c r="A3664" s="6">
        <v>2</v>
      </c>
      <c r="B3664" s="6" t="s">
        <v>949</v>
      </c>
      <c r="C3664" s="6">
        <v>15</v>
      </c>
      <c r="D3664" s="6" t="s">
        <v>970</v>
      </c>
      <c r="E3664" s="6">
        <v>2004</v>
      </c>
      <c r="F3664" s="6" t="s">
        <v>976</v>
      </c>
      <c r="G3664" s="9"/>
      <c r="H3664" s="9"/>
      <c r="I3664" s="9">
        <v>441882.52</v>
      </c>
    </row>
    <row r="3665" spans="1:9" x14ac:dyDescent="0.3">
      <c r="A3665" s="6">
        <v>2</v>
      </c>
      <c r="B3665" s="6" t="s">
        <v>949</v>
      </c>
      <c r="C3665" s="6">
        <v>16</v>
      </c>
      <c r="D3665" s="6" t="s">
        <v>971</v>
      </c>
      <c r="E3665" s="6">
        <v>2004</v>
      </c>
      <c r="F3665" s="6" t="s">
        <v>976</v>
      </c>
      <c r="G3665" s="9"/>
      <c r="H3665" s="9"/>
      <c r="I3665" s="9">
        <v>109445.8</v>
      </c>
    </row>
    <row r="3666" spans="1:9" x14ac:dyDescent="0.3">
      <c r="A3666" s="6">
        <v>2</v>
      </c>
      <c r="B3666" s="6" t="s">
        <v>949</v>
      </c>
      <c r="C3666" s="6">
        <v>1</v>
      </c>
      <c r="D3666" s="6" t="s">
        <v>946</v>
      </c>
      <c r="E3666" s="6">
        <v>2005</v>
      </c>
      <c r="F3666" s="6" t="s">
        <v>976</v>
      </c>
      <c r="G3666" s="9">
        <v>419889.34</v>
      </c>
      <c r="H3666" s="9">
        <v>32549.599999999999</v>
      </c>
      <c r="I3666" s="9">
        <v>452438.89</v>
      </c>
    </row>
    <row r="3667" spans="1:9" x14ac:dyDescent="0.3">
      <c r="A3667" s="6">
        <v>2</v>
      </c>
      <c r="B3667" s="6" t="s">
        <v>949</v>
      </c>
      <c r="C3667" s="6">
        <v>2</v>
      </c>
      <c r="D3667" s="6" t="s">
        <v>951</v>
      </c>
      <c r="E3667" s="6">
        <v>2005</v>
      </c>
      <c r="F3667" s="6" t="s">
        <v>976</v>
      </c>
      <c r="G3667" s="9">
        <v>12230.77</v>
      </c>
      <c r="H3667" s="9">
        <v>2908.75</v>
      </c>
      <c r="I3667" s="9">
        <v>15139.52</v>
      </c>
    </row>
    <row r="3668" spans="1:9" x14ac:dyDescent="0.3">
      <c r="A3668" s="6">
        <v>2</v>
      </c>
      <c r="B3668" s="6" t="s">
        <v>949</v>
      </c>
      <c r="C3668" s="6">
        <v>3</v>
      </c>
      <c r="D3668" s="6" t="s">
        <v>953</v>
      </c>
      <c r="E3668" s="6">
        <v>2005</v>
      </c>
      <c r="F3668" s="6" t="s">
        <v>976</v>
      </c>
      <c r="G3668" s="9">
        <v>53842.2</v>
      </c>
      <c r="H3668" s="9">
        <v>5315.93</v>
      </c>
      <c r="I3668" s="9">
        <v>59158.13</v>
      </c>
    </row>
    <row r="3669" spans="1:9" x14ac:dyDescent="0.3">
      <c r="A3669" s="6">
        <v>2</v>
      </c>
      <c r="B3669" s="6" t="s">
        <v>949</v>
      </c>
      <c r="C3669" s="6">
        <v>4</v>
      </c>
      <c r="D3669" s="6" t="s">
        <v>955</v>
      </c>
      <c r="E3669" s="6">
        <v>2005</v>
      </c>
      <c r="F3669" s="6" t="s">
        <v>976</v>
      </c>
      <c r="G3669" s="9">
        <v>102139.44</v>
      </c>
      <c r="H3669" s="9">
        <v>6379.78</v>
      </c>
      <c r="I3669" s="9">
        <v>108519.23</v>
      </c>
    </row>
    <row r="3670" spans="1:9" x14ac:dyDescent="0.3">
      <c r="A3670" s="6">
        <v>2</v>
      </c>
      <c r="B3670" s="6" t="s">
        <v>949</v>
      </c>
      <c r="C3670" s="6">
        <v>5</v>
      </c>
      <c r="D3670" s="6" t="s">
        <v>957</v>
      </c>
      <c r="E3670" s="6">
        <v>2005</v>
      </c>
      <c r="F3670" s="6" t="s">
        <v>976</v>
      </c>
      <c r="G3670" s="9">
        <v>14124.05</v>
      </c>
      <c r="H3670" s="9">
        <v>5126.32</v>
      </c>
      <c r="I3670" s="9">
        <v>19250.38</v>
      </c>
    </row>
    <row r="3671" spans="1:9" x14ac:dyDescent="0.3">
      <c r="A3671" s="6">
        <v>2</v>
      </c>
      <c r="B3671" s="6" t="s">
        <v>949</v>
      </c>
      <c r="C3671" s="6">
        <v>6</v>
      </c>
      <c r="D3671" s="6" t="s">
        <v>80</v>
      </c>
      <c r="E3671" s="6">
        <v>2005</v>
      </c>
      <c r="F3671" s="6" t="s">
        <v>976</v>
      </c>
      <c r="G3671" s="9">
        <v>21993.06</v>
      </c>
      <c r="H3671" s="9">
        <v>919.83</v>
      </c>
      <c r="I3671" s="9">
        <v>22912.42</v>
      </c>
    </row>
    <row r="3672" spans="1:9" x14ac:dyDescent="0.3">
      <c r="A3672" s="6">
        <v>2</v>
      </c>
      <c r="B3672" s="6" t="s">
        <v>949</v>
      </c>
      <c r="C3672" s="6">
        <v>7</v>
      </c>
      <c r="D3672" s="6" t="s">
        <v>959</v>
      </c>
      <c r="E3672" s="6">
        <v>2005</v>
      </c>
      <c r="F3672" s="6" t="s">
        <v>976</v>
      </c>
      <c r="G3672" s="9">
        <v>60387.519999999997</v>
      </c>
      <c r="H3672" s="9">
        <v>-572.52</v>
      </c>
      <c r="I3672" s="9">
        <v>59814.99</v>
      </c>
    </row>
    <row r="3673" spans="1:9" x14ac:dyDescent="0.3">
      <c r="A3673" s="6">
        <v>2</v>
      </c>
      <c r="B3673" s="6" t="s">
        <v>949</v>
      </c>
      <c r="C3673" s="6">
        <v>8</v>
      </c>
      <c r="D3673" s="6" t="s">
        <v>960</v>
      </c>
      <c r="E3673" s="6">
        <v>2005</v>
      </c>
      <c r="F3673" s="6" t="s">
        <v>976</v>
      </c>
      <c r="G3673" s="9">
        <v>104078.19</v>
      </c>
      <c r="H3673" s="9">
        <v>1934.07</v>
      </c>
      <c r="I3673" s="9">
        <v>106012.28</v>
      </c>
    </row>
    <row r="3674" spans="1:9" x14ac:dyDescent="0.3">
      <c r="A3674" s="6">
        <v>2</v>
      </c>
      <c r="B3674" s="6" t="s">
        <v>949</v>
      </c>
      <c r="C3674" s="6">
        <v>9</v>
      </c>
      <c r="D3674" s="6" t="s">
        <v>965</v>
      </c>
      <c r="E3674" s="6">
        <v>2005</v>
      </c>
      <c r="F3674" s="6" t="s">
        <v>976</v>
      </c>
      <c r="G3674" s="9">
        <v>2081.6</v>
      </c>
      <c r="H3674" s="9">
        <v>32.11</v>
      </c>
      <c r="I3674" s="9">
        <v>2113.6999999999998</v>
      </c>
    </row>
    <row r="3675" spans="1:9" x14ac:dyDescent="0.3">
      <c r="A3675" s="6">
        <v>2</v>
      </c>
      <c r="B3675" s="6" t="s">
        <v>949</v>
      </c>
      <c r="C3675" s="6">
        <v>10</v>
      </c>
      <c r="D3675" s="6" t="s">
        <v>70</v>
      </c>
      <c r="E3675" s="6">
        <v>2005</v>
      </c>
      <c r="F3675" s="6" t="s">
        <v>976</v>
      </c>
      <c r="G3675" s="9">
        <v>18358.43</v>
      </c>
      <c r="H3675" s="9">
        <v>9603.89</v>
      </c>
      <c r="I3675" s="9">
        <v>27962.27</v>
      </c>
    </row>
    <row r="3676" spans="1:9" x14ac:dyDescent="0.3">
      <c r="A3676" s="6">
        <v>2</v>
      </c>
      <c r="B3676" s="6" t="s">
        <v>949</v>
      </c>
      <c r="C3676" s="6">
        <v>11</v>
      </c>
      <c r="D3676" s="6" t="s">
        <v>966</v>
      </c>
      <c r="E3676" s="6">
        <v>2005</v>
      </c>
      <c r="F3676" s="6" t="s">
        <v>976</v>
      </c>
      <c r="G3676" s="9">
        <v>15122.54</v>
      </c>
      <c r="H3676" s="9">
        <v>409.28</v>
      </c>
      <c r="I3676" s="9">
        <v>15531.8</v>
      </c>
    </row>
    <row r="3677" spans="1:9" x14ac:dyDescent="0.3">
      <c r="A3677" s="6">
        <v>2</v>
      </c>
      <c r="B3677" s="6" t="s">
        <v>949</v>
      </c>
      <c r="C3677" s="6">
        <v>12</v>
      </c>
      <c r="D3677" s="6" t="s">
        <v>967</v>
      </c>
      <c r="E3677" s="6">
        <v>2005</v>
      </c>
      <c r="F3677" s="6" t="s">
        <v>976</v>
      </c>
      <c r="G3677" s="9">
        <v>9644.99</v>
      </c>
      <c r="H3677" s="9">
        <v>404.56</v>
      </c>
      <c r="I3677" s="9">
        <v>10049.549999999999</v>
      </c>
    </row>
    <row r="3678" spans="1:9" x14ac:dyDescent="0.3">
      <c r="A3678" s="6">
        <v>2</v>
      </c>
      <c r="B3678" s="6" t="s">
        <v>949</v>
      </c>
      <c r="C3678" s="6">
        <v>13</v>
      </c>
      <c r="D3678" s="6" t="s">
        <v>968</v>
      </c>
      <c r="E3678" s="6">
        <v>2005</v>
      </c>
      <c r="F3678" s="6" t="s">
        <v>976</v>
      </c>
      <c r="G3678" s="9">
        <v>5886.45</v>
      </c>
      <c r="H3678" s="9">
        <v>88.08</v>
      </c>
      <c r="I3678" s="9">
        <v>5974.53</v>
      </c>
    </row>
    <row r="3679" spans="1:9" x14ac:dyDescent="0.3">
      <c r="A3679" s="6">
        <v>2</v>
      </c>
      <c r="B3679" s="6" t="s">
        <v>949</v>
      </c>
      <c r="C3679" s="6">
        <v>14</v>
      </c>
      <c r="D3679" s="6" t="s">
        <v>969</v>
      </c>
      <c r="E3679" s="6">
        <v>2005</v>
      </c>
      <c r="F3679" s="6" t="s">
        <v>976</v>
      </c>
      <c r="G3679" s="9"/>
      <c r="H3679" s="9"/>
      <c r="I3679" s="9">
        <v>495341.74</v>
      </c>
    </row>
    <row r="3680" spans="1:9" x14ac:dyDescent="0.3">
      <c r="A3680" s="6">
        <v>2</v>
      </c>
      <c r="B3680" s="6" t="s">
        <v>949</v>
      </c>
      <c r="C3680" s="6">
        <v>15</v>
      </c>
      <c r="D3680" s="6" t="s">
        <v>970</v>
      </c>
      <c r="E3680" s="6">
        <v>2005</v>
      </c>
      <c r="F3680" s="6" t="s">
        <v>976</v>
      </c>
      <c r="G3680" s="9"/>
      <c r="H3680" s="9"/>
      <c r="I3680" s="9">
        <v>452438.89</v>
      </c>
    </row>
    <row r="3681" spans="1:9" x14ac:dyDescent="0.3">
      <c r="A3681" s="6">
        <v>2</v>
      </c>
      <c r="B3681" s="6" t="s">
        <v>949</v>
      </c>
      <c r="C3681" s="6">
        <v>16</v>
      </c>
      <c r="D3681" s="6" t="s">
        <v>971</v>
      </c>
      <c r="E3681" s="6">
        <v>2005</v>
      </c>
      <c r="F3681" s="6" t="s">
        <v>976</v>
      </c>
      <c r="G3681" s="9"/>
      <c r="H3681" s="9"/>
      <c r="I3681" s="9">
        <v>106621.59</v>
      </c>
    </row>
    <row r="3682" spans="1:9" x14ac:dyDescent="0.3">
      <c r="A3682" s="6">
        <v>2</v>
      </c>
      <c r="B3682" s="6" t="s">
        <v>949</v>
      </c>
      <c r="C3682" s="6">
        <v>1</v>
      </c>
      <c r="D3682" s="6" t="s">
        <v>946</v>
      </c>
      <c r="E3682" s="6">
        <v>2006</v>
      </c>
      <c r="F3682" s="6" t="s">
        <v>976</v>
      </c>
      <c r="G3682" s="9">
        <v>433705.63</v>
      </c>
      <c r="H3682" s="9">
        <v>33793.11</v>
      </c>
      <c r="I3682" s="9">
        <v>467364.81</v>
      </c>
    </row>
    <row r="3683" spans="1:9" x14ac:dyDescent="0.3">
      <c r="A3683" s="6">
        <v>2</v>
      </c>
      <c r="B3683" s="6" t="s">
        <v>949</v>
      </c>
      <c r="C3683" s="6">
        <v>2</v>
      </c>
      <c r="D3683" s="6" t="s">
        <v>951</v>
      </c>
      <c r="E3683" s="6">
        <v>2006</v>
      </c>
      <c r="F3683" s="6" t="s">
        <v>976</v>
      </c>
      <c r="G3683" s="9">
        <v>11488.5</v>
      </c>
      <c r="H3683" s="9">
        <v>3038.25</v>
      </c>
      <c r="I3683" s="9">
        <v>14526.76</v>
      </c>
    </row>
    <row r="3684" spans="1:9" x14ac:dyDescent="0.3">
      <c r="A3684" s="6">
        <v>2</v>
      </c>
      <c r="B3684" s="6" t="s">
        <v>949</v>
      </c>
      <c r="C3684" s="6">
        <v>3</v>
      </c>
      <c r="D3684" s="6" t="s">
        <v>953</v>
      </c>
      <c r="E3684" s="6">
        <v>2006</v>
      </c>
      <c r="F3684" s="6" t="s">
        <v>976</v>
      </c>
      <c r="G3684" s="9">
        <v>52293.78</v>
      </c>
      <c r="H3684" s="9">
        <v>5934.27</v>
      </c>
      <c r="I3684" s="9">
        <v>58228.07</v>
      </c>
    </row>
    <row r="3685" spans="1:9" x14ac:dyDescent="0.3">
      <c r="A3685" s="6">
        <v>2</v>
      </c>
      <c r="B3685" s="6" t="s">
        <v>949</v>
      </c>
      <c r="C3685" s="6">
        <v>4</v>
      </c>
      <c r="D3685" s="6" t="s">
        <v>955</v>
      </c>
      <c r="E3685" s="6">
        <v>2006</v>
      </c>
      <c r="F3685" s="6" t="s">
        <v>976</v>
      </c>
      <c r="G3685" s="9">
        <v>105646.81</v>
      </c>
      <c r="H3685" s="9">
        <v>6206.43</v>
      </c>
      <c r="I3685" s="9">
        <v>111853.25</v>
      </c>
    </row>
    <row r="3686" spans="1:9" x14ac:dyDescent="0.3">
      <c r="A3686" s="6">
        <v>2</v>
      </c>
      <c r="B3686" s="6" t="s">
        <v>949</v>
      </c>
      <c r="C3686" s="6">
        <v>5</v>
      </c>
      <c r="D3686" s="6" t="s">
        <v>957</v>
      </c>
      <c r="E3686" s="6">
        <v>2006</v>
      </c>
      <c r="F3686" s="6" t="s">
        <v>976</v>
      </c>
      <c r="G3686" s="9">
        <v>13794.38</v>
      </c>
      <c r="H3686" s="9">
        <v>5112.7700000000004</v>
      </c>
      <c r="I3686" s="9">
        <v>18907.16</v>
      </c>
    </row>
    <row r="3687" spans="1:9" x14ac:dyDescent="0.3">
      <c r="A3687" s="6">
        <v>2</v>
      </c>
      <c r="B3687" s="6" t="s">
        <v>949</v>
      </c>
      <c r="C3687" s="6">
        <v>6</v>
      </c>
      <c r="D3687" s="6" t="s">
        <v>80</v>
      </c>
      <c r="E3687" s="6">
        <v>2006</v>
      </c>
      <c r="F3687" s="6" t="s">
        <v>976</v>
      </c>
      <c r="G3687" s="9">
        <v>23082.14</v>
      </c>
      <c r="H3687" s="9">
        <v>969.89</v>
      </c>
      <c r="I3687" s="9">
        <v>24051.52</v>
      </c>
    </row>
    <row r="3688" spans="1:9" x14ac:dyDescent="0.3">
      <c r="A3688" s="6">
        <v>2</v>
      </c>
      <c r="B3688" s="6" t="s">
        <v>949</v>
      </c>
      <c r="C3688" s="6">
        <v>7</v>
      </c>
      <c r="D3688" s="6" t="s">
        <v>959</v>
      </c>
      <c r="E3688" s="6">
        <v>2006</v>
      </c>
      <c r="F3688" s="6" t="s">
        <v>976</v>
      </c>
      <c r="G3688" s="9">
        <v>64053.21</v>
      </c>
      <c r="H3688" s="9">
        <v>-564.89</v>
      </c>
      <c r="I3688" s="9">
        <v>63488.32</v>
      </c>
    </row>
    <row r="3689" spans="1:9" x14ac:dyDescent="0.3">
      <c r="A3689" s="6">
        <v>2</v>
      </c>
      <c r="B3689" s="6" t="s">
        <v>949</v>
      </c>
      <c r="C3689" s="6">
        <v>8</v>
      </c>
      <c r="D3689" s="6" t="s">
        <v>960</v>
      </c>
      <c r="E3689" s="6">
        <v>2006</v>
      </c>
      <c r="F3689" s="6" t="s">
        <v>976</v>
      </c>
      <c r="G3689" s="9">
        <v>111614.83</v>
      </c>
      <c r="H3689" s="9">
        <v>2065.46</v>
      </c>
      <c r="I3689" s="9">
        <v>113680.29</v>
      </c>
    </row>
    <row r="3690" spans="1:9" x14ac:dyDescent="0.3">
      <c r="A3690" s="6">
        <v>2</v>
      </c>
      <c r="B3690" s="6" t="s">
        <v>949</v>
      </c>
      <c r="C3690" s="6">
        <v>9</v>
      </c>
      <c r="D3690" s="6" t="s">
        <v>965</v>
      </c>
      <c r="E3690" s="6">
        <v>2006</v>
      </c>
      <c r="F3690" s="6" t="s">
        <v>976</v>
      </c>
      <c r="G3690" s="9">
        <v>2034.01</v>
      </c>
      <c r="H3690" s="9">
        <v>32.4</v>
      </c>
      <c r="I3690" s="9">
        <v>2066.4</v>
      </c>
    </row>
    <row r="3691" spans="1:9" x14ac:dyDescent="0.3">
      <c r="A3691" s="6">
        <v>2</v>
      </c>
      <c r="B3691" s="6" t="s">
        <v>949</v>
      </c>
      <c r="C3691" s="6">
        <v>10</v>
      </c>
      <c r="D3691" s="6" t="s">
        <v>70</v>
      </c>
      <c r="E3691" s="6">
        <v>2006</v>
      </c>
      <c r="F3691" s="6" t="s">
        <v>976</v>
      </c>
      <c r="G3691" s="9">
        <v>18010.580000000002</v>
      </c>
      <c r="H3691" s="9">
        <v>9855.39</v>
      </c>
      <c r="I3691" s="9">
        <v>27865.91</v>
      </c>
    </row>
    <row r="3692" spans="1:9" x14ac:dyDescent="0.3">
      <c r="A3692" s="6">
        <v>2</v>
      </c>
      <c r="B3692" s="6" t="s">
        <v>949</v>
      </c>
      <c r="C3692" s="6">
        <v>11</v>
      </c>
      <c r="D3692" s="6" t="s">
        <v>966</v>
      </c>
      <c r="E3692" s="6">
        <v>2006</v>
      </c>
      <c r="F3692" s="6" t="s">
        <v>976</v>
      </c>
      <c r="G3692" s="9">
        <v>16400</v>
      </c>
      <c r="H3692" s="9">
        <v>515.74</v>
      </c>
      <c r="I3692" s="9">
        <v>16915.740000000002</v>
      </c>
    </row>
    <row r="3693" spans="1:9" x14ac:dyDescent="0.3">
      <c r="A3693" s="6">
        <v>2</v>
      </c>
      <c r="B3693" s="6" t="s">
        <v>949</v>
      </c>
      <c r="C3693" s="6">
        <v>12</v>
      </c>
      <c r="D3693" s="6" t="s">
        <v>967</v>
      </c>
      <c r="E3693" s="6">
        <v>2006</v>
      </c>
      <c r="F3693" s="6" t="s">
        <v>976</v>
      </c>
      <c r="G3693" s="9">
        <v>9562.69</v>
      </c>
      <c r="H3693" s="9">
        <v>443.24</v>
      </c>
      <c r="I3693" s="9">
        <v>10005.92</v>
      </c>
    </row>
    <row r="3694" spans="1:9" x14ac:dyDescent="0.3">
      <c r="A3694" s="6">
        <v>2</v>
      </c>
      <c r="B3694" s="6" t="s">
        <v>949</v>
      </c>
      <c r="C3694" s="6">
        <v>13</v>
      </c>
      <c r="D3694" s="6" t="s">
        <v>968</v>
      </c>
      <c r="E3694" s="6">
        <v>2006</v>
      </c>
      <c r="F3694" s="6" t="s">
        <v>976</v>
      </c>
      <c r="G3694" s="9">
        <v>5632.87</v>
      </c>
      <c r="H3694" s="9">
        <v>93.11</v>
      </c>
      <c r="I3694" s="9">
        <v>5725.97</v>
      </c>
    </row>
    <row r="3695" spans="1:9" x14ac:dyDescent="0.3">
      <c r="A3695" s="6">
        <v>2</v>
      </c>
      <c r="B3695" s="6" t="s">
        <v>949</v>
      </c>
      <c r="C3695" s="6">
        <v>14</v>
      </c>
      <c r="D3695" s="6" t="s">
        <v>969</v>
      </c>
      <c r="E3695" s="6">
        <v>2006</v>
      </c>
      <c r="F3695" s="6" t="s">
        <v>976</v>
      </c>
      <c r="G3695" s="9"/>
      <c r="H3695" s="9"/>
      <c r="I3695" s="9">
        <v>514427.23</v>
      </c>
    </row>
    <row r="3696" spans="1:9" x14ac:dyDescent="0.3">
      <c r="A3696" s="6">
        <v>2</v>
      </c>
      <c r="B3696" s="6" t="s">
        <v>949</v>
      </c>
      <c r="C3696" s="6">
        <v>15</v>
      </c>
      <c r="D3696" s="6" t="s">
        <v>970</v>
      </c>
      <c r="E3696" s="6">
        <v>2006</v>
      </c>
      <c r="F3696" s="6" t="s">
        <v>976</v>
      </c>
      <c r="G3696" s="9"/>
      <c r="H3696" s="9"/>
      <c r="I3696" s="9">
        <v>467364.81</v>
      </c>
    </row>
    <row r="3697" spans="1:9" x14ac:dyDescent="0.3">
      <c r="A3697" s="6">
        <v>2</v>
      </c>
      <c r="B3697" s="6" t="s">
        <v>949</v>
      </c>
      <c r="C3697" s="6">
        <v>16</v>
      </c>
      <c r="D3697" s="6" t="s">
        <v>971</v>
      </c>
      <c r="E3697" s="6">
        <v>2006</v>
      </c>
      <c r="F3697" s="6" t="s">
        <v>976</v>
      </c>
      <c r="G3697" s="9"/>
      <c r="H3697" s="9"/>
      <c r="I3697" s="9">
        <v>107905.06</v>
      </c>
    </row>
    <row r="3698" spans="1:9" x14ac:dyDescent="0.3">
      <c r="A3698" s="6">
        <v>2</v>
      </c>
      <c r="B3698" s="6" t="s">
        <v>949</v>
      </c>
      <c r="C3698" s="6">
        <v>1</v>
      </c>
      <c r="D3698" s="6" t="s">
        <v>946</v>
      </c>
      <c r="E3698" s="6">
        <v>2007</v>
      </c>
      <c r="F3698" s="6" t="s">
        <v>976</v>
      </c>
      <c r="G3698" s="9">
        <v>511677.33</v>
      </c>
      <c r="H3698" s="9">
        <v>50705.599999999999</v>
      </c>
      <c r="I3698" s="9">
        <v>561797.07999999996</v>
      </c>
    </row>
    <row r="3699" spans="1:9" x14ac:dyDescent="0.3">
      <c r="A3699" s="6">
        <v>2</v>
      </c>
      <c r="B3699" s="6" t="s">
        <v>949</v>
      </c>
      <c r="C3699" s="6">
        <v>2</v>
      </c>
      <c r="D3699" s="6" t="s">
        <v>951</v>
      </c>
      <c r="E3699" s="6">
        <v>2007</v>
      </c>
      <c r="F3699" s="6" t="s">
        <v>976</v>
      </c>
      <c r="G3699" s="9">
        <v>13506.21</v>
      </c>
      <c r="H3699" s="9">
        <v>5401.8</v>
      </c>
      <c r="I3699" s="9">
        <v>18693.02</v>
      </c>
    </row>
    <row r="3700" spans="1:9" x14ac:dyDescent="0.3">
      <c r="A3700" s="6">
        <v>2</v>
      </c>
      <c r="B3700" s="6" t="s">
        <v>949</v>
      </c>
      <c r="C3700" s="6">
        <v>3</v>
      </c>
      <c r="D3700" s="6" t="s">
        <v>953</v>
      </c>
      <c r="E3700" s="6">
        <v>2007</v>
      </c>
      <c r="F3700" s="6" t="s">
        <v>976</v>
      </c>
      <c r="G3700" s="9">
        <v>72865.929999999993</v>
      </c>
      <c r="H3700" s="9">
        <v>8728.36</v>
      </c>
      <c r="I3700" s="9">
        <v>81542.399999999994</v>
      </c>
    </row>
    <row r="3701" spans="1:9" x14ac:dyDescent="0.3">
      <c r="A3701" s="6">
        <v>2</v>
      </c>
      <c r="B3701" s="6" t="s">
        <v>949</v>
      </c>
      <c r="C3701" s="6">
        <v>4</v>
      </c>
      <c r="D3701" s="6" t="s">
        <v>955</v>
      </c>
      <c r="E3701" s="6">
        <v>2007</v>
      </c>
      <c r="F3701" s="6" t="s">
        <v>976</v>
      </c>
      <c r="G3701" s="9">
        <v>117582.5</v>
      </c>
      <c r="H3701" s="9">
        <v>10038.280000000001</v>
      </c>
      <c r="I3701" s="9">
        <v>127733.34</v>
      </c>
    </row>
    <row r="3702" spans="1:9" x14ac:dyDescent="0.3">
      <c r="A3702" s="6">
        <v>2</v>
      </c>
      <c r="B3702" s="6" t="s">
        <v>949</v>
      </c>
      <c r="C3702" s="6">
        <v>5</v>
      </c>
      <c r="D3702" s="6" t="s">
        <v>957</v>
      </c>
      <c r="E3702" s="6">
        <v>2007</v>
      </c>
      <c r="F3702" s="6" t="s">
        <v>976</v>
      </c>
      <c r="G3702" s="9">
        <v>16670.62</v>
      </c>
      <c r="H3702" s="9">
        <v>6943.82</v>
      </c>
      <c r="I3702" s="9">
        <v>23653.01</v>
      </c>
    </row>
    <row r="3703" spans="1:9" x14ac:dyDescent="0.3">
      <c r="A3703" s="6">
        <v>2</v>
      </c>
      <c r="B3703" s="6" t="s">
        <v>949</v>
      </c>
      <c r="C3703" s="6">
        <v>6</v>
      </c>
      <c r="D3703" s="6" t="s">
        <v>80</v>
      </c>
      <c r="E3703" s="6">
        <v>2007</v>
      </c>
      <c r="F3703" s="6" t="s">
        <v>976</v>
      </c>
      <c r="G3703" s="9">
        <v>26540.39</v>
      </c>
      <c r="H3703" s="9">
        <v>2266.29</v>
      </c>
      <c r="I3703" s="9">
        <v>27747.75</v>
      </c>
    </row>
    <row r="3704" spans="1:9" x14ac:dyDescent="0.3">
      <c r="A3704" s="6">
        <v>2</v>
      </c>
      <c r="B3704" s="6" t="s">
        <v>949</v>
      </c>
      <c r="C3704" s="6">
        <v>7</v>
      </c>
      <c r="D3704" s="6" t="s">
        <v>959</v>
      </c>
      <c r="E3704" s="6">
        <v>2007</v>
      </c>
      <c r="F3704" s="6" t="s">
        <v>976</v>
      </c>
      <c r="G3704" s="9">
        <v>81000.55</v>
      </c>
      <c r="H3704" s="9">
        <v>-571.79999999999995</v>
      </c>
      <c r="I3704" s="9">
        <v>80459.240000000005</v>
      </c>
    </row>
    <row r="3705" spans="1:9" x14ac:dyDescent="0.3">
      <c r="A3705" s="6">
        <v>2</v>
      </c>
      <c r="B3705" s="6" t="s">
        <v>949</v>
      </c>
      <c r="C3705" s="6">
        <v>8</v>
      </c>
      <c r="D3705" s="6" t="s">
        <v>960</v>
      </c>
      <c r="E3705" s="6">
        <v>2007</v>
      </c>
      <c r="F3705" s="6" t="s">
        <v>976</v>
      </c>
      <c r="G3705" s="9">
        <v>124803.49</v>
      </c>
      <c r="H3705" s="9">
        <v>3365.63</v>
      </c>
      <c r="I3705" s="9">
        <v>127966.42</v>
      </c>
    </row>
    <row r="3706" spans="1:9" x14ac:dyDescent="0.3">
      <c r="A3706" s="6">
        <v>2</v>
      </c>
      <c r="B3706" s="6" t="s">
        <v>949</v>
      </c>
      <c r="C3706" s="6">
        <v>9</v>
      </c>
      <c r="D3706" s="6" t="s">
        <v>965</v>
      </c>
      <c r="E3706" s="6">
        <v>2007</v>
      </c>
      <c r="F3706" s="6" t="s">
        <v>976</v>
      </c>
      <c r="G3706" s="9">
        <v>2235.46</v>
      </c>
      <c r="H3706" s="9">
        <v>49.79</v>
      </c>
      <c r="I3706" s="9">
        <v>2283.5300000000002</v>
      </c>
    </row>
    <row r="3707" spans="1:9" x14ac:dyDescent="0.3">
      <c r="A3707" s="6">
        <v>2</v>
      </c>
      <c r="B3707" s="6" t="s">
        <v>949</v>
      </c>
      <c r="C3707" s="6">
        <v>10</v>
      </c>
      <c r="D3707" s="6" t="s">
        <v>70</v>
      </c>
      <c r="E3707" s="6">
        <v>2007</v>
      </c>
      <c r="F3707" s="6" t="s">
        <v>976</v>
      </c>
      <c r="G3707" s="9">
        <v>21703.24</v>
      </c>
      <c r="H3707" s="9">
        <v>13392</v>
      </c>
      <c r="I3707" s="9">
        <v>34958.589999999997</v>
      </c>
    </row>
    <row r="3708" spans="1:9" x14ac:dyDescent="0.3">
      <c r="A3708" s="6">
        <v>2</v>
      </c>
      <c r="B3708" s="6" t="s">
        <v>949</v>
      </c>
      <c r="C3708" s="6">
        <v>11</v>
      </c>
      <c r="D3708" s="6" t="s">
        <v>966</v>
      </c>
      <c r="E3708" s="6">
        <v>2007</v>
      </c>
      <c r="F3708" s="6" t="s">
        <v>976</v>
      </c>
      <c r="G3708" s="9">
        <v>16388.41</v>
      </c>
      <c r="H3708" s="9">
        <v>898.85</v>
      </c>
      <c r="I3708" s="9">
        <v>17314.37</v>
      </c>
    </row>
    <row r="3709" spans="1:9" x14ac:dyDescent="0.3">
      <c r="A3709" s="6">
        <v>2</v>
      </c>
      <c r="B3709" s="6" t="s">
        <v>949</v>
      </c>
      <c r="C3709" s="6">
        <v>12</v>
      </c>
      <c r="D3709" s="6" t="s">
        <v>967</v>
      </c>
      <c r="E3709" s="6">
        <v>2007</v>
      </c>
      <c r="F3709" s="6" t="s">
        <v>976</v>
      </c>
      <c r="G3709" s="9">
        <v>10292.86</v>
      </c>
      <c r="H3709" s="9">
        <v>628.09</v>
      </c>
      <c r="I3709" s="9">
        <v>10903.23</v>
      </c>
    </row>
    <row r="3710" spans="1:9" x14ac:dyDescent="0.3">
      <c r="A3710" s="6">
        <v>2</v>
      </c>
      <c r="B3710" s="6" t="s">
        <v>949</v>
      </c>
      <c r="C3710" s="6">
        <v>13</v>
      </c>
      <c r="D3710" s="6" t="s">
        <v>968</v>
      </c>
      <c r="E3710" s="6">
        <v>2007</v>
      </c>
      <c r="F3710" s="6" t="s">
        <v>976</v>
      </c>
      <c r="G3710" s="9">
        <v>7551.73</v>
      </c>
      <c r="H3710" s="9">
        <v>169.83</v>
      </c>
      <c r="I3710" s="9">
        <v>7721.83</v>
      </c>
    </row>
    <row r="3711" spans="1:9" x14ac:dyDescent="0.3">
      <c r="A3711" s="6">
        <v>2</v>
      </c>
      <c r="B3711" s="6" t="s">
        <v>949</v>
      </c>
      <c r="C3711" s="6">
        <v>14</v>
      </c>
      <c r="D3711" s="6" t="s">
        <v>969</v>
      </c>
      <c r="E3711" s="6">
        <v>2007</v>
      </c>
      <c r="F3711" s="6" t="s">
        <v>976</v>
      </c>
      <c r="G3711" s="9"/>
      <c r="H3711" s="9"/>
      <c r="I3711" s="9">
        <v>626847.18000000005</v>
      </c>
    </row>
    <row r="3712" spans="1:9" x14ac:dyDescent="0.3">
      <c r="A3712" s="6">
        <v>2</v>
      </c>
      <c r="B3712" s="6" t="s">
        <v>949</v>
      </c>
      <c r="C3712" s="6">
        <v>15</v>
      </c>
      <c r="D3712" s="6" t="s">
        <v>970</v>
      </c>
      <c r="E3712" s="6">
        <v>2007</v>
      </c>
      <c r="F3712" s="6" t="s">
        <v>976</v>
      </c>
      <c r="G3712" s="9"/>
      <c r="H3712" s="9"/>
      <c r="I3712" s="9">
        <v>561797.06999999995</v>
      </c>
    </row>
    <row r="3713" spans="1:9" x14ac:dyDescent="0.3">
      <c r="A3713" s="6">
        <v>2</v>
      </c>
      <c r="B3713" s="6" t="s">
        <v>949</v>
      </c>
      <c r="C3713" s="6">
        <v>16</v>
      </c>
      <c r="D3713" s="6" t="s">
        <v>971</v>
      </c>
      <c r="E3713" s="6">
        <v>2007</v>
      </c>
      <c r="F3713" s="6" t="s">
        <v>976</v>
      </c>
      <c r="G3713" s="9"/>
      <c r="H3713" s="9"/>
      <c r="I3713" s="9">
        <v>150412.06</v>
      </c>
    </row>
    <row r="3714" spans="1:9" x14ac:dyDescent="0.3">
      <c r="A3714" s="6">
        <v>2</v>
      </c>
      <c r="B3714" s="6" t="s">
        <v>949</v>
      </c>
      <c r="C3714" s="6">
        <v>1</v>
      </c>
      <c r="D3714" s="6" t="s">
        <v>946</v>
      </c>
      <c r="E3714" s="6">
        <v>2008</v>
      </c>
      <c r="F3714" s="6" t="s">
        <v>976</v>
      </c>
      <c r="G3714" s="9">
        <v>516983.34</v>
      </c>
      <c r="H3714" s="9">
        <v>44205.41</v>
      </c>
      <c r="I3714" s="9">
        <v>561168.66</v>
      </c>
    </row>
    <row r="3715" spans="1:9" x14ac:dyDescent="0.3">
      <c r="A3715" s="6">
        <v>2</v>
      </c>
      <c r="B3715" s="6" t="s">
        <v>949</v>
      </c>
      <c r="C3715" s="6">
        <v>2</v>
      </c>
      <c r="D3715" s="6" t="s">
        <v>951</v>
      </c>
      <c r="E3715" s="6">
        <v>2008</v>
      </c>
      <c r="F3715" s="6" t="s">
        <v>976</v>
      </c>
      <c r="G3715" s="9">
        <v>17006.560000000001</v>
      </c>
      <c r="H3715" s="9">
        <v>3933.27</v>
      </c>
      <c r="I3715" s="9">
        <v>20939.82</v>
      </c>
    </row>
    <row r="3716" spans="1:9" x14ac:dyDescent="0.3">
      <c r="A3716" s="6">
        <v>2</v>
      </c>
      <c r="B3716" s="6" t="s">
        <v>949</v>
      </c>
      <c r="C3716" s="6">
        <v>3</v>
      </c>
      <c r="D3716" s="6" t="s">
        <v>953</v>
      </c>
      <c r="E3716" s="6">
        <v>2008</v>
      </c>
      <c r="F3716" s="6" t="s">
        <v>976</v>
      </c>
      <c r="G3716" s="9">
        <v>70071.92</v>
      </c>
      <c r="H3716" s="9">
        <v>7368.75</v>
      </c>
      <c r="I3716" s="9">
        <v>77440.66</v>
      </c>
    </row>
    <row r="3717" spans="1:9" x14ac:dyDescent="0.3">
      <c r="A3717" s="6">
        <v>2</v>
      </c>
      <c r="B3717" s="6" t="s">
        <v>949</v>
      </c>
      <c r="C3717" s="6">
        <v>4</v>
      </c>
      <c r="D3717" s="6" t="s">
        <v>955</v>
      </c>
      <c r="E3717" s="6">
        <v>2008</v>
      </c>
      <c r="F3717" s="6" t="s">
        <v>976</v>
      </c>
      <c r="G3717" s="9">
        <v>113772.54</v>
      </c>
      <c r="H3717" s="9">
        <v>10718.64</v>
      </c>
      <c r="I3717" s="9">
        <v>124491.19</v>
      </c>
    </row>
    <row r="3718" spans="1:9" x14ac:dyDescent="0.3">
      <c r="A3718" s="6">
        <v>2</v>
      </c>
      <c r="B3718" s="6" t="s">
        <v>949</v>
      </c>
      <c r="C3718" s="6">
        <v>5</v>
      </c>
      <c r="D3718" s="6" t="s">
        <v>957</v>
      </c>
      <c r="E3718" s="6">
        <v>2008</v>
      </c>
      <c r="F3718" s="6" t="s">
        <v>976</v>
      </c>
      <c r="G3718" s="9">
        <v>15349.79</v>
      </c>
      <c r="H3718" s="9">
        <v>7431.8</v>
      </c>
      <c r="I3718" s="9">
        <v>22781.599999999999</v>
      </c>
    </row>
    <row r="3719" spans="1:9" x14ac:dyDescent="0.3">
      <c r="A3719" s="6">
        <v>2</v>
      </c>
      <c r="B3719" s="6" t="s">
        <v>949</v>
      </c>
      <c r="C3719" s="6">
        <v>6</v>
      </c>
      <c r="D3719" s="6" t="s">
        <v>80</v>
      </c>
      <c r="E3719" s="6">
        <v>2008</v>
      </c>
      <c r="F3719" s="6" t="s">
        <v>976</v>
      </c>
      <c r="G3719" s="9">
        <v>27888.32</v>
      </c>
      <c r="H3719" s="9">
        <v>195.57</v>
      </c>
      <c r="I3719" s="9">
        <v>28084.12</v>
      </c>
    </row>
    <row r="3720" spans="1:9" x14ac:dyDescent="0.3">
      <c r="A3720" s="6">
        <v>2</v>
      </c>
      <c r="B3720" s="6" t="s">
        <v>949</v>
      </c>
      <c r="C3720" s="6">
        <v>7</v>
      </c>
      <c r="D3720" s="6" t="s">
        <v>959</v>
      </c>
      <c r="E3720" s="6">
        <v>2008</v>
      </c>
      <c r="F3720" s="6" t="s">
        <v>976</v>
      </c>
      <c r="G3720" s="9">
        <v>83672.02</v>
      </c>
      <c r="H3720" s="9">
        <v>-947.95</v>
      </c>
      <c r="I3720" s="9">
        <v>82724.06</v>
      </c>
    </row>
    <row r="3721" spans="1:9" x14ac:dyDescent="0.3">
      <c r="A3721" s="6">
        <v>2</v>
      </c>
      <c r="B3721" s="6" t="s">
        <v>949</v>
      </c>
      <c r="C3721" s="6">
        <v>8</v>
      </c>
      <c r="D3721" s="6" t="s">
        <v>960</v>
      </c>
      <c r="E3721" s="6">
        <v>2008</v>
      </c>
      <c r="F3721" s="6" t="s">
        <v>976</v>
      </c>
      <c r="G3721" s="9">
        <v>129752.6</v>
      </c>
      <c r="H3721" s="9">
        <v>2208.7399999999998</v>
      </c>
      <c r="I3721" s="9">
        <v>131961.32999999999</v>
      </c>
    </row>
    <row r="3722" spans="1:9" x14ac:dyDescent="0.3">
      <c r="A3722" s="6">
        <v>2</v>
      </c>
      <c r="B3722" s="6" t="s">
        <v>949</v>
      </c>
      <c r="C3722" s="6">
        <v>9</v>
      </c>
      <c r="D3722" s="6" t="s">
        <v>965</v>
      </c>
      <c r="E3722" s="6">
        <v>2008</v>
      </c>
      <c r="F3722" s="6" t="s">
        <v>976</v>
      </c>
      <c r="G3722" s="9">
        <v>2183.61</v>
      </c>
      <c r="H3722" s="9">
        <v>35.78</v>
      </c>
      <c r="I3722" s="9">
        <v>2219.4</v>
      </c>
    </row>
    <row r="3723" spans="1:9" x14ac:dyDescent="0.3">
      <c r="A3723" s="6">
        <v>2</v>
      </c>
      <c r="B3723" s="6" t="s">
        <v>949</v>
      </c>
      <c r="C3723" s="6">
        <v>10</v>
      </c>
      <c r="D3723" s="6" t="s">
        <v>70</v>
      </c>
      <c r="E3723" s="6">
        <v>2008</v>
      </c>
      <c r="F3723" s="6" t="s">
        <v>976</v>
      </c>
      <c r="G3723" s="9">
        <v>24465.41</v>
      </c>
      <c r="H3723" s="9">
        <v>11563.77</v>
      </c>
      <c r="I3723" s="9">
        <v>36029.11</v>
      </c>
    </row>
    <row r="3724" spans="1:9" x14ac:dyDescent="0.3">
      <c r="A3724" s="6">
        <v>2</v>
      </c>
      <c r="B3724" s="6" t="s">
        <v>949</v>
      </c>
      <c r="C3724" s="6">
        <v>11</v>
      </c>
      <c r="D3724" s="6" t="s">
        <v>966</v>
      </c>
      <c r="E3724" s="6">
        <v>2008</v>
      </c>
      <c r="F3724" s="6" t="s">
        <v>976</v>
      </c>
      <c r="G3724" s="9">
        <v>14730.85</v>
      </c>
      <c r="H3724" s="9">
        <v>1048.3699999999999</v>
      </c>
      <c r="I3724" s="9">
        <v>15779.25</v>
      </c>
    </row>
    <row r="3725" spans="1:9" x14ac:dyDescent="0.3">
      <c r="A3725" s="6">
        <v>2</v>
      </c>
      <c r="B3725" s="6" t="s">
        <v>949</v>
      </c>
      <c r="C3725" s="6">
        <v>12</v>
      </c>
      <c r="D3725" s="6" t="s">
        <v>967</v>
      </c>
      <c r="E3725" s="6">
        <v>2008</v>
      </c>
      <c r="F3725" s="6" t="s">
        <v>976</v>
      </c>
      <c r="G3725" s="9">
        <v>9941.31</v>
      </c>
      <c r="H3725" s="9">
        <v>479.93</v>
      </c>
      <c r="I3725" s="9">
        <v>10421.23</v>
      </c>
    </row>
    <row r="3726" spans="1:9" x14ac:dyDescent="0.3">
      <c r="A3726" s="6">
        <v>2</v>
      </c>
      <c r="B3726" s="6" t="s">
        <v>949</v>
      </c>
      <c r="C3726" s="6">
        <v>13</v>
      </c>
      <c r="D3726" s="6" t="s">
        <v>968</v>
      </c>
      <c r="E3726" s="6">
        <v>2008</v>
      </c>
      <c r="F3726" s="6" t="s">
        <v>976</v>
      </c>
      <c r="G3726" s="9">
        <v>7729.84</v>
      </c>
      <c r="H3726" s="9">
        <v>160.63</v>
      </c>
      <c r="I3726" s="9">
        <v>7890.46</v>
      </c>
    </row>
    <row r="3727" spans="1:9" x14ac:dyDescent="0.3">
      <c r="A3727" s="6">
        <v>2</v>
      </c>
      <c r="B3727" s="6" t="s">
        <v>949</v>
      </c>
      <c r="C3727" s="6">
        <v>14</v>
      </c>
      <c r="D3727" s="6" t="s">
        <v>969</v>
      </c>
      <c r="E3727" s="6">
        <v>2008</v>
      </c>
      <c r="F3727" s="6" t="s">
        <v>976</v>
      </c>
      <c r="G3727" s="9"/>
      <c r="H3727" s="9"/>
      <c r="I3727" s="9">
        <v>624955.51</v>
      </c>
    </row>
    <row r="3728" spans="1:9" x14ac:dyDescent="0.3">
      <c r="A3728" s="6">
        <v>2</v>
      </c>
      <c r="B3728" s="6" t="s">
        <v>949</v>
      </c>
      <c r="C3728" s="6">
        <v>15</v>
      </c>
      <c r="D3728" s="6" t="s">
        <v>970</v>
      </c>
      <c r="E3728" s="6">
        <v>2008</v>
      </c>
      <c r="F3728" s="6" t="s">
        <v>976</v>
      </c>
      <c r="G3728" s="9"/>
      <c r="H3728" s="9"/>
      <c r="I3728" s="9">
        <v>561168.66</v>
      </c>
    </row>
    <row r="3729" spans="1:9" x14ac:dyDescent="0.3">
      <c r="A3729" s="6">
        <v>2</v>
      </c>
      <c r="B3729" s="6" t="s">
        <v>949</v>
      </c>
      <c r="C3729" s="6">
        <v>16</v>
      </c>
      <c r="D3729" s="6" t="s">
        <v>971</v>
      </c>
      <c r="E3729" s="6">
        <v>2008</v>
      </c>
      <c r="F3729" s="6" t="s">
        <v>976</v>
      </c>
      <c r="G3729" s="9"/>
      <c r="H3729" s="9"/>
      <c r="I3729" s="9">
        <v>150196.25</v>
      </c>
    </row>
    <row r="3730" spans="1:9" x14ac:dyDescent="0.3">
      <c r="A3730" s="6">
        <v>2</v>
      </c>
      <c r="B3730" s="6" t="s">
        <v>949</v>
      </c>
      <c r="C3730" s="6">
        <v>1</v>
      </c>
      <c r="D3730" s="6" t="s">
        <v>946</v>
      </c>
      <c r="E3730" s="6">
        <v>2009</v>
      </c>
      <c r="F3730" s="6" t="s">
        <v>976</v>
      </c>
      <c r="G3730" s="9">
        <v>521724.38</v>
      </c>
      <c r="H3730" s="9">
        <v>39144.79</v>
      </c>
      <c r="I3730" s="9">
        <v>561034.81000000006</v>
      </c>
    </row>
    <row r="3731" spans="1:9" x14ac:dyDescent="0.3">
      <c r="A3731" s="6">
        <v>2</v>
      </c>
      <c r="B3731" s="6" t="s">
        <v>949</v>
      </c>
      <c r="C3731" s="6">
        <v>2</v>
      </c>
      <c r="D3731" s="6" t="s">
        <v>951</v>
      </c>
      <c r="E3731" s="6">
        <v>2009</v>
      </c>
      <c r="F3731" s="6" t="s">
        <v>976</v>
      </c>
      <c r="G3731" s="9">
        <v>19311.54</v>
      </c>
      <c r="H3731" s="9">
        <v>4607.92</v>
      </c>
      <c r="I3731" s="9">
        <v>23919.46</v>
      </c>
    </row>
    <row r="3732" spans="1:9" x14ac:dyDescent="0.3">
      <c r="A3732" s="6">
        <v>2</v>
      </c>
      <c r="B3732" s="6" t="s">
        <v>949</v>
      </c>
      <c r="C3732" s="6">
        <v>3</v>
      </c>
      <c r="D3732" s="6" t="s">
        <v>953</v>
      </c>
      <c r="E3732" s="6">
        <v>2009</v>
      </c>
      <c r="F3732" s="6" t="s">
        <v>976</v>
      </c>
      <c r="G3732" s="9">
        <v>67988.070000000007</v>
      </c>
      <c r="H3732" s="9">
        <v>7733.84</v>
      </c>
      <c r="I3732" s="9">
        <v>75721.919999999998</v>
      </c>
    </row>
    <row r="3733" spans="1:9" x14ac:dyDescent="0.3">
      <c r="A3733" s="6">
        <v>2</v>
      </c>
      <c r="B3733" s="6" t="s">
        <v>949</v>
      </c>
      <c r="C3733" s="6">
        <v>4</v>
      </c>
      <c r="D3733" s="6" t="s">
        <v>955</v>
      </c>
      <c r="E3733" s="6">
        <v>2009</v>
      </c>
      <c r="F3733" s="6" t="s">
        <v>976</v>
      </c>
      <c r="G3733" s="9">
        <v>130776.41</v>
      </c>
      <c r="H3733" s="9">
        <v>9161.59</v>
      </c>
      <c r="I3733" s="9">
        <v>139937.99</v>
      </c>
    </row>
    <row r="3734" spans="1:9" x14ac:dyDescent="0.3">
      <c r="A3734" s="6">
        <v>2</v>
      </c>
      <c r="B3734" s="6" t="s">
        <v>949</v>
      </c>
      <c r="C3734" s="6">
        <v>5</v>
      </c>
      <c r="D3734" s="6" t="s">
        <v>957</v>
      </c>
      <c r="E3734" s="6">
        <v>2009</v>
      </c>
      <c r="F3734" s="6" t="s">
        <v>976</v>
      </c>
      <c r="G3734" s="9">
        <v>14623.1</v>
      </c>
      <c r="H3734" s="9">
        <v>5482.79</v>
      </c>
      <c r="I3734" s="9">
        <v>20105.88</v>
      </c>
    </row>
    <row r="3735" spans="1:9" x14ac:dyDescent="0.3">
      <c r="A3735" s="6">
        <v>2</v>
      </c>
      <c r="B3735" s="6" t="s">
        <v>949</v>
      </c>
      <c r="C3735" s="6">
        <v>6</v>
      </c>
      <c r="D3735" s="6" t="s">
        <v>80</v>
      </c>
      <c r="E3735" s="6">
        <v>2009</v>
      </c>
      <c r="F3735" s="6" t="s">
        <v>976</v>
      </c>
      <c r="G3735" s="9">
        <v>28133.97</v>
      </c>
      <c r="H3735" s="9">
        <v>268.25</v>
      </c>
      <c r="I3735" s="9">
        <v>28402.39</v>
      </c>
    </row>
    <row r="3736" spans="1:9" x14ac:dyDescent="0.3">
      <c r="A3736" s="6">
        <v>2</v>
      </c>
      <c r="B3736" s="6" t="s">
        <v>949</v>
      </c>
      <c r="C3736" s="6">
        <v>7</v>
      </c>
      <c r="D3736" s="6" t="s">
        <v>959</v>
      </c>
      <c r="E3736" s="6">
        <v>2009</v>
      </c>
      <c r="F3736" s="6" t="s">
        <v>976</v>
      </c>
      <c r="G3736" s="9">
        <v>78127.63</v>
      </c>
      <c r="H3736" s="9">
        <v>-922.31</v>
      </c>
      <c r="I3736" s="9">
        <v>77205.3</v>
      </c>
    </row>
    <row r="3737" spans="1:9" x14ac:dyDescent="0.3">
      <c r="A3737" s="6">
        <v>2</v>
      </c>
      <c r="B3737" s="6" t="s">
        <v>949</v>
      </c>
      <c r="C3737" s="6">
        <v>8</v>
      </c>
      <c r="D3737" s="6" t="s">
        <v>960</v>
      </c>
      <c r="E3737" s="6">
        <v>2009</v>
      </c>
      <c r="F3737" s="6" t="s">
        <v>976</v>
      </c>
      <c r="G3737" s="9">
        <v>126870.09</v>
      </c>
      <c r="H3737" s="9">
        <v>1985.06</v>
      </c>
      <c r="I3737" s="9">
        <v>128855.15</v>
      </c>
    </row>
    <row r="3738" spans="1:9" x14ac:dyDescent="0.3">
      <c r="A3738" s="6">
        <v>2</v>
      </c>
      <c r="B3738" s="6" t="s">
        <v>949</v>
      </c>
      <c r="C3738" s="6">
        <v>9</v>
      </c>
      <c r="D3738" s="6" t="s">
        <v>965</v>
      </c>
      <c r="E3738" s="6">
        <v>2009</v>
      </c>
      <c r="F3738" s="6" t="s">
        <v>976</v>
      </c>
      <c r="G3738" s="9">
        <v>1969.25</v>
      </c>
      <c r="H3738" s="9">
        <v>27.92</v>
      </c>
      <c r="I3738" s="9">
        <v>1997.18</v>
      </c>
    </row>
    <row r="3739" spans="1:9" x14ac:dyDescent="0.3">
      <c r="A3739" s="6">
        <v>2</v>
      </c>
      <c r="B3739" s="6" t="s">
        <v>949</v>
      </c>
      <c r="C3739" s="6">
        <v>10</v>
      </c>
      <c r="D3739" s="6" t="s">
        <v>70</v>
      </c>
      <c r="E3739" s="6">
        <v>2009</v>
      </c>
      <c r="F3739" s="6" t="s">
        <v>976</v>
      </c>
      <c r="G3739" s="9">
        <v>22106.44</v>
      </c>
      <c r="H3739" s="9">
        <v>9240.16</v>
      </c>
      <c r="I3739" s="9">
        <v>31346.53</v>
      </c>
    </row>
    <row r="3740" spans="1:9" x14ac:dyDescent="0.3">
      <c r="A3740" s="6">
        <v>2</v>
      </c>
      <c r="B3740" s="6" t="s">
        <v>949</v>
      </c>
      <c r="C3740" s="6">
        <v>11</v>
      </c>
      <c r="D3740" s="6" t="s">
        <v>966</v>
      </c>
      <c r="E3740" s="6">
        <v>2009</v>
      </c>
      <c r="F3740" s="6" t="s">
        <v>976</v>
      </c>
      <c r="G3740" s="9">
        <v>15321.55</v>
      </c>
      <c r="H3740" s="9">
        <v>964.37</v>
      </c>
      <c r="I3740" s="9">
        <v>16285.94</v>
      </c>
    </row>
    <row r="3741" spans="1:9" x14ac:dyDescent="0.3">
      <c r="A3741" s="6">
        <v>2</v>
      </c>
      <c r="B3741" s="6" t="s">
        <v>949</v>
      </c>
      <c r="C3741" s="6">
        <v>12</v>
      </c>
      <c r="D3741" s="6" t="s">
        <v>967</v>
      </c>
      <c r="E3741" s="6">
        <v>2009</v>
      </c>
      <c r="F3741" s="6" t="s">
        <v>976</v>
      </c>
      <c r="G3741" s="9">
        <v>8984.5499999999993</v>
      </c>
      <c r="H3741" s="9">
        <v>427.32</v>
      </c>
      <c r="I3741" s="9">
        <v>9411.8700000000008</v>
      </c>
    </row>
    <row r="3742" spans="1:9" x14ac:dyDescent="0.3">
      <c r="A3742" s="6">
        <v>2</v>
      </c>
      <c r="B3742" s="6" t="s">
        <v>949</v>
      </c>
      <c r="C3742" s="6">
        <v>13</v>
      </c>
      <c r="D3742" s="6" t="s">
        <v>968</v>
      </c>
      <c r="E3742" s="6">
        <v>2009</v>
      </c>
      <c r="F3742" s="6" t="s">
        <v>976</v>
      </c>
      <c r="G3742" s="9">
        <v>6873.17</v>
      </c>
      <c r="H3742" s="9">
        <v>148.49</v>
      </c>
      <c r="I3742" s="9">
        <v>7021.67</v>
      </c>
    </row>
    <row r="3743" spans="1:9" x14ac:dyDescent="0.3">
      <c r="A3743" s="6">
        <v>2</v>
      </c>
      <c r="B3743" s="6" t="s">
        <v>949</v>
      </c>
      <c r="C3743" s="6">
        <v>14</v>
      </c>
      <c r="D3743" s="6" t="s">
        <v>969</v>
      </c>
      <c r="E3743" s="6">
        <v>2009</v>
      </c>
      <c r="F3743" s="6" t="s">
        <v>976</v>
      </c>
      <c r="G3743" s="9"/>
      <c r="H3743" s="9"/>
      <c r="I3743" s="9">
        <v>619201.75</v>
      </c>
    </row>
    <row r="3744" spans="1:9" x14ac:dyDescent="0.3">
      <c r="A3744" s="6">
        <v>2</v>
      </c>
      <c r="B3744" s="6" t="s">
        <v>949</v>
      </c>
      <c r="C3744" s="6">
        <v>15</v>
      </c>
      <c r="D3744" s="6" t="s">
        <v>970</v>
      </c>
      <c r="E3744" s="6">
        <v>2009</v>
      </c>
      <c r="F3744" s="6" t="s">
        <v>976</v>
      </c>
      <c r="G3744" s="9"/>
      <c r="H3744" s="9"/>
      <c r="I3744" s="9">
        <v>561034.81999999995</v>
      </c>
    </row>
    <row r="3745" spans="1:9" x14ac:dyDescent="0.3">
      <c r="A3745" s="6">
        <v>2</v>
      </c>
      <c r="B3745" s="6" t="s">
        <v>949</v>
      </c>
      <c r="C3745" s="6">
        <v>16</v>
      </c>
      <c r="D3745" s="6" t="s">
        <v>971</v>
      </c>
      <c r="E3745" s="6">
        <v>2009</v>
      </c>
      <c r="F3745" s="6" t="s">
        <v>976</v>
      </c>
      <c r="G3745" s="9"/>
      <c r="H3745" s="9"/>
      <c r="I3745" s="9">
        <v>154795.65</v>
      </c>
    </row>
    <row r="3746" spans="1:9" x14ac:dyDescent="0.3">
      <c r="A3746" s="6">
        <v>2</v>
      </c>
      <c r="B3746" s="6" t="s">
        <v>949</v>
      </c>
      <c r="C3746" s="6">
        <v>1</v>
      </c>
      <c r="D3746" s="6" t="s">
        <v>946</v>
      </c>
      <c r="E3746" s="6">
        <v>2010</v>
      </c>
      <c r="F3746" s="6" t="s">
        <v>976</v>
      </c>
      <c r="G3746" s="9">
        <v>530875.99</v>
      </c>
      <c r="H3746" s="9">
        <v>41628.480000000003</v>
      </c>
      <c r="I3746" s="9">
        <v>572577.69999999995</v>
      </c>
    </row>
    <row r="3747" spans="1:9" x14ac:dyDescent="0.3">
      <c r="A3747" s="6">
        <v>2</v>
      </c>
      <c r="B3747" s="6" t="s">
        <v>949</v>
      </c>
      <c r="C3747" s="6">
        <v>2</v>
      </c>
      <c r="D3747" s="6" t="s">
        <v>951</v>
      </c>
      <c r="E3747" s="6">
        <v>2010</v>
      </c>
      <c r="F3747" s="6" t="s">
        <v>976</v>
      </c>
      <c r="G3747" s="9">
        <v>20393.189999999999</v>
      </c>
      <c r="H3747" s="9">
        <v>5375.36</v>
      </c>
      <c r="I3747" s="9">
        <v>25768.54</v>
      </c>
    </row>
    <row r="3748" spans="1:9" x14ac:dyDescent="0.3">
      <c r="A3748" s="6">
        <v>2</v>
      </c>
      <c r="B3748" s="6" t="s">
        <v>949</v>
      </c>
      <c r="C3748" s="6">
        <v>3</v>
      </c>
      <c r="D3748" s="6" t="s">
        <v>953</v>
      </c>
      <c r="E3748" s="6">
        <v>2010</v>
      </c>
      <c r="F3748" s="6" t="s">
        <v>976</v>
      </c>
      <c r="G3748" s="9">
        <v>72342.240000000005</v>
      </c>
      <c r="H3748" s="9">
        <v>7523.87</v>
      </c>
      <c r="I3748" s="9">
        <v>79866.12</v>
      </c>
    </row>
    <row r="3749" spans="1:9" x14ac:dyDescent="0.3">
      <c r="A3749" s="6">
        <v>2</v>
      </c>
      <c r="B3749" s="6" t="s">
        <v>949</v>
      </c>
      <c r="C3749" s="6">
        <v>4</v>
      </c>
      <c r="D3749" s="6" t="s">
        <v>955</v>
      </c>
      <c r="E3749" s="6">
        <v>2010</v>
      </c>
      <c r="F3749" s="6" t="s">
        <v>976</v>
      </c>
      <c r="G3749" s="9">
        <v>125490.73</v>
      </c>
      <c r="H3749" s="9">
        <v>10001.629999999999</v>
      </c>
      <c r="I3749" s="9">
        <v>135492.34</v>
      </c>
    </row>
    <row r="3750" spans="1:9" x14ac:dyDescent="0.3">
      <c r="A3750" s="6">
        <v>2</v>
      </c>
      <c r="B3750" s="6" t="s">
        <v>949</v>
      </c>
      <c r="C3750" s="6">
        <v>5</v>
      </c>
      <c r="D3750" s="6" t="s">
        <v>957</v>
      </c>
      <c r="E3750" s="6">
        <v>2010</v>
      </c>
      <c r="F3750" s="6" t="s">
        <v>976</v>
      </c>
      <c r="G3750" s="9">
        <v>14749.56</v>
      </c>
      <c r="H3750" s="9">
        <v>6097.45</v>
      </c>
      <c r="I3750" s="9">
        <v>20847.009999999998</v>
      </c>
    </row>
    <row r="3751" spans="1:9" x14ac:dyDescent="0.3">
      <c r="A3751" s="6">
        <v>2</v>
      </c>
      <c r="B3751" s="6" t="s">
        <v>949</v>
      </c>
      <c r="C3751" s="6">
        <v>6</v>
      </c>
      <c r="D3751" s="6" t="s">
        <v>80</v>
      </c>
      <c r="E3751" s="6">
        <v>2010</v>
      </c>
      <c r="F3751" s="6" t="s">
        <v>976</v>
      </c>
      <c r="G3751" s="9">
        <v>26581.8</v>
      </c>
      <c r="H3751" s="9">
        <v>245.78</v>
      </c>
      <c r="I3751" s="9">
        <v>26827.75</v>
      </c>
    </row>
    <row r="3752" spans="1:9" x14ac:dyDescent="0.3">
      <c r="A3752" s="6">
        <v>2</v>
      </c>
      <c r="B3752" s="6" t="s">
        <v>949</v>
      </c>
      <c r="C3752" s="6">
        <v>7</v>
      </c>
      <c r="D3752" s="6" t="s">
        <v>959</v>
      </c>
      <c r="E3752" s="6">
        <v>2010</v>
      </c>
      <c r="F3752" s="6" t="s">
        <v>976</v>
      </c>
      <c r="G3752" s="9">
        <v>82116.009999999995</v>
      </c>
      <c r="H3752" s="9">
        <v>-777.74</v>
      </c>
      <c r="I3752" s="9">
        <v>81338.28</v>
      </c>
    </row>
    <row r="3753" spans="1:9" x14ac:dyDescent="0.3">
      <c r="A3753" s="6">
        <v>2</v>
      </c>
      <c r="B3753" s="6" t="s">
        <v>949</v>
      </c>
      <c r="C3753" s="6">
        <v>8</v>
      </c>
      <c r="D3753" s="6" t="s">
        <v>960</v>
      </c>
      <c r="E3753" s="6">
        <v>2010</v>
      </c>
      <c r="F3753" s="6" t="s">
        <v>976</v>
      </c>
      <c r="G3753" s="9">
        <v>128499.98</v>
      </c>
      <c r="H3753" s="9">
        <v>2357.88</v>
      </c>
      <c r="I3753" s="9">
        <v>130857.86</v>
      </c>
    </row>
    <row r="3754" spans="1:9" x14ac:dyDescent="0.3">
      <c r="A3754" s="6">
        <v>2</v>
      </c>
      <c r="B3754" s="6" t="s">
        <v>949</v>
      </c>
      <c r="C3754" s="6">
        <v>9</v>
      </c>
      <c r="D3754" s="6" t="s">
        <v>965</v>
      </c>
      <c r="E3754" s="6">
        <v>2010</v>
      </c>
      <c r="F3754" s="6" t="s">
        <v>976</v>
      </c>
      <c r="G3754" s="9">
        <v>2220.77</v>
      </c>
      <c r="H3754" s="9">
        <v>32.799999999999997</v>
      </c>
      <c r="I3754" s="9">
        <v>2253.58</v>
      </c>
    </row>
    <row r="3755" spans="1:9" x14ac:dyDescent="0.3">
      <c r="A3755" s="6">
        <v>2</v>
      </c>
      <c r="B3755" s="6" t="s">
        <v>949</v>
      </c>
      <c r="C3755" s="6">
        <v>10</v>
      </c>
      <c r="D3755" s="6" t="s">
        <v>70</v>
      </c>
      <c r="E3755" s="6">
        <v>2010</v>
      </c>
      <c r="F3755" s="6" t="s">
        <v>976</v>
      </c>
      <c r="G3755" s="9">
        <v>23675.279999999999</v>
      </c>
      <c r="H3755" s="9">
        <v>9119.5499999999993</v>
      </c>
      <c r="I3755" s="9">
        <v>32794.79</v>
      </c>
    </row>
    <row r="3756" spans="1:9" x14ac:dyDescent="0.3">
      <c r="A3756" s="6">
        <v>2</v>
      </c>
      <c r="B3756" s="6" t="s">
        <v>949</v>
      </c>
      <c r="C3756" s="6">
        <v>11</v>
      </c>
      <c r="D3756" s="6" t="s">
        <v>966</v>
      </c>
      <c r="E3756" s="6">
        <v>2010</v>
      </c>
      <c r="F3756" s="6" t="s">
        <v>976</v>
      </c>
      <c r="G3756" s="9">
        <v>16106.86</v>
      </c>
      <c r="H3756" s="9">
        <v>909.54</v>
      </c>
      <c r="I3756" s="9">
        <v>17016.41</v>
      </c>
    </row>
    <row r="3757" spans="1:9" x14ac:dyDescent="0.3">
      <c r="A3757" s="6">
        <v>2</v>
      </c>
      <c r="B3757" s="6" t="s">
        <v>949</v>
      </c>
      <c r="C3757" s="6">
        <v>12</v>
      </c>
      <c r="D3757" s="6" t="s">
        <v>967</v>
      </c>
      <c r="E3757" s="6">
        <v>2010</v>
      </c>
      <c r="F3757" s="6" t="s">
        <v>976</v>
      </c>
      <c r="G3757" s="9">
        <v>10267.07</v>
      </c>
      <c r="H3757" s="9">
        <v>502.73</v>
      </c>
      <c r="I3757" s="9">
        <v>10769.8</v>
      </c>
    </row>
    <row r="3758" spans="1:9" x14ac:dyDescent="0.3">
      <c r="A3758" s="6">
        <v>2</v>
      </c>
      <c r="B3758" s="6" t="s">
        <v>949</v>
      </c>
      <c r="C3758" s="6">
        <v>13</v>
      </c>
      <c r="D3758" s="6" t="s">
        <v>968</v>
      </c>
      <c r="E3758" s="6">
        <v>2010</v>
      </c>
      <c r="F3758" s="6" t="s">
        <v>976</v>
      </c>
      <c r="G3758" s="9">
        <v>7847.66</v>
      </c>
      <c r="H3758" s="9">
        <v>174.99</v>
      </c>
      <c r="I3758" s="9">
        <v>8022.64</v>
      </c>
    </row>
    <row r="3759" spans="1:9" x14ac:dyDescent="0.3">
      <c r="A3759" s="6">
        <v>2</v>
      </c>
      <c r="B3759" s="6" t="s">
        <v>949</v>
      </c>
      <c r="C3759" s="6">
        <v>14</v>
      </c>
      <c r="D3759" s="6" t="s">
        <v>969</v>
      </c>
      <c r="E3759" s="6">
        <v>2010</v>
      </c>
      <c r="F3759" s="6" t="s">
        <v>976</v>
      </c>
      <c r="G3759" s="9"/>
      <c r="H3759" s="9"/>
      <c r="I3759" s="9">
        <v>638758.39</v>
      </c>
    </row>
    <row r="3760" spans="1:9" x14ac:dyDescent="0.3">
      <c r="A3760" s="6">
        <v>2</v>
      </c>
      <c r="B3760" s="6" t="s">
        <v>949</v>
      </c>
      <c r="C3760" s="6">
        <v>15</v>
      </c>
      <c r="D3760" s="6" t="s">
        <v>970</v>
      </c>
      <c r="E3760" s="6">
        <v>2010</v>
      </c>
      <c r="F3760" s="6" t="s">
        <v>976</v>
      </c>
      <c r="G3760" s="9"/>
      <c r="H3760" s="9"/>
      <c r="I3760" s="9">
        <v>572577.68999999994</v>
      </c>
    </row>
    <row r="3761" spans="1:9" x14ac:dyDescent="0.3">
      <c r="A3761" s="6">
        <v>2</v>
      </c>
      <c r="B3761" s="6" t="s">
        <v>949</v>
      </c>
      <c r="C3761" s="6">
        <v>16</v>
      </c>
      <c r="D3761" s="6" t="s">
        <v>971</v>
      </c>
      <c r="E3761" s="6">
        <v>2010</v>
      </c>
      <c r="F3761" s="6" t="s">
        <v>976</v>
      </c>
      <c r="G3761" s="9"/>
      <c r="H3761" s="9"/>
      <c r="I3761" s="9">
        <v>158932.23000000001</v>
      </c>
    </row>
    <row r="3762" spans="1:9" x14ac:dyDescent="0.3">
      <c r="A3762" s="6">
        <v>2</v>
      </c>
      <c r="B3762" s="6" t="s">
        <v>949</v>
      </c>
      <c r="C3762" s="6">
        <v>1</v>
      </c>
      <c r="D3762" s="6" t="s">
        <v>946</v>
      </c>
      <c r="E3762" s="6">
        <v>2011</v>
      </c>
      <c r="F3762" s="6" t="s">
        <v>976</v>
      </c>
      <c r="G3762" s="9">
        <v>528690.37</v>
      </c>
      <c r="H3762" s="9">
        <v>44659.28</v>
      </c>
      <c r="I3762" s="9">
        <v>573342.11</v>
      </c>
    </row>
    <row r="3763" spans="1:9" x14ac:dyDescent="0.3">
      <c r="A3763" s="6">
        <v>2</v>
      </c>
      <c r="B3763" s="6" t="s">
        <v>949</v>
      </c>
      <c r="C3763" s="6">
        <v>2</v>
      </c>
      <c r="D3763" s="6" t="s">
        <v>951</v>
      </c>
      <c r="E3763" s="6">
        <v>2011</v>
      </c>
      <c r="F3763" s="6" t="s">
        <v>976</v>
      </c>
      <c r="G3763" s="9">
        <v>18771.45</v>
      </c>
      <c r="H3763" s="9">
        <v>5011</v>
      </c>
      <c r="I3763" s="9">
        <v>23782.45</v>
      </c>
    </row>
    <row r="3764" spans="1:9" x14ac:dyDescent="0.3">
      <c r="A3764" s="6">
        <v>2</v>
      </c>
      <c r="B3764" s="6" t="s">
        <v>949</v>
      </c>
      <c r="C3764" s="6">
        <v>3</v>
      </c>
      <c r="D3764" s="6" t="s">
        <v>953</v>
      </c>
      <c r="E3764" s="6">
        <v>2011</v>
      </c>
      <c r="F3764" s="6" t="s">
        <v>976</v>
      </c>
      <c r="G3764" s="9">
        <v>75390.67</v>
      </c>
      <c r="H3764" s="9">
        <v>7928.93</v>
      </c>
      <c r="I3764" s="9">
        <v>83319.59</v>
      </c>
    </row>
    <row r="3765" spans="1:9" x14ac:dyDescent="0.3">
      <c r="A3765" s="6">
        <v>2</v>
      </c>
      <c r="B3765" s="6" t="s">
        <v>949</v>
      </c>
      <c r="C3765" s="6">
        <v>4</v>
      </c>
      <c r="D3765" s="6" t="s">
        <v>955</v>
      </c>
      <c r="E3765" s="6">
        <v>2011</v>
      </c>
      <c r="F3765" s="6" t="s">
        <v>976</v>
      </c>
      <c r="G3765" s="9">
        <v>116642.31</v>
      </c>
      <c r="H3765" s="9">
        <v>10631.62</v>
      </c>
      <c r="I3765" s="9">
        <v>127273.94</v>
      </c>
    </row>
    <row r="3766" spans="1:9" x14ac:dyDescent="0.3">
      <c r="A3766" s="6">
        <v>2</v>
      </c>
      <c r="B3766" s="6" t="s">
        <v>949</v>
      </c>
      <c r="C3766" s="6">
        <v>5</v>
      </c>
      <c r="D3766" s="6" t="s">
        <v>957</v>
      </c>
      <c r="E3766" s="6">
        <v>2011</v>
      </c>
      <c r="F3766" s="6" t="s">
        <v>976</v>
      </c>
      <c r="G3766" s="9">
        <v>14876.99</v>
      </c>
      <c r="H3766" s="9">
        <v>6563.62</v>
      </c>
      <c r="I3766" s="9">
        <v>21440.61</v>
      </c>
    </row>
    <row r="3767" spans="1:9" x14ac:dyDescent="0.3">
      <c r="A3767" s="6">
        <v>2</v>
      </c>
      <c r="B3767" s="6" t="s">
        <v>949</v>
      </c>
      <c r="C3767" s="6">
        <v>6</v>
      </c>
      <c r="D3767" s="6" t="s">
        <v>80</v>
      </c>
      <c r="E3767" s="6">
        <v>2011</v>
      </c>
      <c r="F3767" s="6" t="s">
        <v>976</v>
      </c>
      <c r="G3767" s="9">
        <v>26149.18</v>
      </c>
      <c r="H3767" s="9">
        <v>261.01</v>
      </c>
      <c r="I3767" s="9">
        <v>26410.33</v>
      </c>
    </row>
    <row r="3768" spans="1:9" x14ac:dyDescent="0.3">
      <c r="A3768" s="6">
        <v>2</v>
      </c>
      <c r="B3768" s="6" t="s">
        <v>949</v>
      </c>
      <c r="C3768" s="6">
        <v>7</v>
      </c>
      <c r="D3768" s="6" t="s">
        <v>959</v>
      </c>
      <c r="E3768" s="6">
        <v>2011</v>
      </c>
      <c r="F3768" s="6" t="s">
        <v>976</v>
      </c>
      <c r="G3768" s="9">
        <v>85864.76</v>
      </c>
      <c r="H3768" s="9">
        <v>-539.33000000000004</v>
      </c>
      <c r="I3768" s="9">
        <v>85325.43</v>
      </c>
    </row>
    <row r="3769" spans="1:9" x14ac:dyDescent="0.3">
      <c r="A3769" s="6">
        <v>2</v>
      </c>
      <c r="B3769" s="6" t="s">
        <v>949</v>
      </c>
      <c r="C3769" s="6">
        <v>8</v>
      </c>
      <c r="D3769" s="6" t="s">
        <v>960</v>
      </c>
      <c r="E3769" s="6">
        <v>2011</v>
      </c>
      <c r="F3769" s="6" t="s">
        <v>976</v>
      </c>
      <c r="G3769" s="9">
        <v>129860.3</v>
      </c>
      <c r="H3769" s="9">
        <v>2353.91</v>
      </c>
      <c r="I3769" s="9">
        <v>132214.21</v>
      </c>
    </row>
    <row r="3770" spans="1:9" x14ac:dyDescent="0.3">
      <c r="A3770" s="6">
        <v>2</v>
      </c>
      <c r="B3770" s="6" t="s">
        <v>949</v>
      </c>
      <c r="C3770" s="6">
        <v>9</v>
      </c>
      <c r="D3770" s="6" t="s">
        <v>965</v>
      </c>
      <c r="E3770" s="6">
        <v>2011</v>
      </c>
      <c r="F3770" s="6" t="s">
        <v>976</v>
      </c>
      <c r="G3770" s="9">
        <v>2319.67</v>
      </c>
      <c r="H3770" s="9">
        <v>34.090000000000003</v>
      </c>
      <c r="I3770" s="9">
        <v>2353.75</v>
      </c>
    </row>
    <row r="3771" spans="1:9" x14ac:dyDescent="0.3">
      <c r="A3771" s="6">
        <v>2</v>
      </c>
      <c r="B3771" s="6" t="s">
        <v>949</v>
      </c>
      <c r="C3771" s="6">
        <v>10</v>
      </c>
      <c r="D3771" s="6" t="s">
        <v>70</v>
      </c>
      <c r="E3771" s="6">
        <v>2011</v>
      </c>
      <c r="F3771" s="6" t="s">
        <v>976</v>
      </c>
      <c r="G3771" s="9">
        <v>24827.41</v>
      </c>
      <c r="H3771" s="9">
        <v>10900.49</v>
      </c>
      <c r="I3771" s="9">
        <v>35727.85</v>
      </c>
    </row>
    <row r="3772" spans="1:9" x14ac:dyDescent="0.3">
      <c r="A3772" s="6">
        <v>2</v>
      </c>
      <c r="B3772" s="6" t="s">
        <v>949</v>
      </c>
      <c r="C3772" s="6">
        <v>11</v>
      </c>
      <c r="D3772" s="6" t="s">
        <v>966</v>
      </c>
      <c r="E3772" s="6">
        <v>2011</v>
      </c>
      <c r="F3772" s="6" t="s">
        <v>976</v>
      </c>
      <c r="G3772" s="9">
        <v>15696.29</v>
      </c>
      <c r="H3772" s="9">
        <v>776.59</v>
      </c>
      <c r="I3772" s="9">
        <v>16472.88</v>
      </c>
    </row>
    <row r="3773" spans="1:9" x14ac:dyDescent="0.3">
      <c r="A3773" s="6">
        <v>2</v>
      </c>
      <c r="B3773" s="6" t="s">
        <v>949</v>
      </c>
      <c r="C3773" s="6">
        <v>12</v>
      </c>
      <c r="D3773" s="6" t="s">
        <v>967</v>
      </c>
      <c r="E3773" s="6">
        <v>2011</v>
      </c>
      <c r="F3773" s="6" t="s">
        <v>976</v>
      </c>
      <c r="G3773" s="9">
        <v>10145.65</v>
      </c>
      <c r="H3773" s="9">
        <v>526.30999999999995</v>
      </c>
      <c r="I3773" s="9">
        <v>10671.96</v>
      </c>
    </row>
    <row r="3774" spans="1:9" x14ac:dyDescent="0.3">
      <c r="A3774" s="6">
        <v>2</v>
      </c>
      <c r="B3774" s="6" t="s">
        <v>949</v>
      </c>
      <c r="C3774" s="6">
        <v>13</v>
      </c>
      <c r="D3774" s="6" t="s">
        <v>968</v>
      </c>
      <c r="E3774" s="6">
        <v>2011</v>
      </c>
      <c r="F3774" s="6" t="s">
        <v>976</v>
      </c>
      <c r="G3774" s="9">
        <v>8081.25</v>
      </c>
      <c r="H3774" s="9">
        <v>186.24</v>
      </c>
      <c r="I3774" s="9">
        <v>8267.48</v>
      </c>
    </row>
    <row r="3775" spans="1:9" x14ac:dyDescent="0.3">
      <c r="A3775" s="6">
        <v>2</v>
      </c>
      <c r="B3775" s="6" t="s">
        <v>949</v>
      </c>
      <c r="C3775" s="6">
        <v>14</v>
      </c>
      <c r="D3775" s="6" t="s">
        <v>969</v>
      </c>
      <c r="E3775" s="6">
        <v>2011</v>
      </c>
      <c r="F3775" s="6" t="s">
        <v>976</v>
      </c>
      <c r="G3775" s="9"/>
      <c r="H3775" s="9"/>
      <c r="I3775" s="9">
        <v>643509.75</v>
      </c>
    </row>
    <row r="3776" spans="1:9" x14ac:dyDescent="0.3">
      <c r="A3776" s="6">
        <v>2</v>
      </c>
      <c r="B3776" s="6" t="s">
        <v>949</v>
      </c>
      <c r="C3776" s="6">
        <v>15</v>
      </c>
      <c r="D3776" s="6" t="s">
        <v>970</v>
      </c>
      <c r="E3776" s="6">
        <v>2011</v>
      </c>
      <c r="F3776" s="6" t="s">
        <v>976</v>
      </c>
      <c r="G3776" s="9"/>
      <c r="H3776" s="9"/>
      <c r="I3776" s="9">
        <v>573342.1</v>
      </c>
    </row>
    <row r="3777" spans="1:9" x14ac:dyDescent="0.3">
      <c r="A3777" s="6">
        <v>2</v>
      </c>
      <c r="B3777" s="6" t="s">
        <v>949</v>
      </c>
      <c r="C3777" s="6">
        <v>16</v>
      </c>
      <c r="D3777" s="6" t="s">
        <v>971</v>
      </c>
      <c r="E3777" s="6">
        <v>2011</v>
      </c>
      <c r="F3777" s="6" t="s">
        <v>976</v>
      </c>
      <c r="G3777" s="9"/>
      <c r="H3777" s="9"/>
      <c r="I3777" s="9">
        <v>158658.68</v>
      </c>
    </row>
    <row r="3778" spans="1:9" x14ac:dyDescent="0.3">
      <c r="A3778" s="6">
        <v>2</v>
      </c>
      <c r="B3778" s="6" t="s">
        <v>949</v>
      </c>
      <c r="C3778" s="6">
        <v>1</v>
      </c>
      <c r="D3778" s="6" t="s">
        <v>946</v>
      </c>
      <c r="E3778" s="6">
        <v>2012</v>
      </c>
      <c r="F3778" s="6" t="s">
        <v>976</v>
      </c>
      <c r="G3778" s="9">
        <v>579434.81999999995</v>
      </c>
      <c r="H3778" s="9">
        <v>36842.61</v>
      </c>
      <c r="I3778" s="9">
        <v>616651.61</v>
      </c>
    </row>
    <row r="3779" spans="1:9" x14ac:dyDescent="0.3">
      <c r="A3779" s="6">
        <v>2</v>
      </c>
      <c r="B3779" s="6" t="s">
        <v>949</v>
      </c>
      <c r="C3779" s="6">
        <v>2</v>
      </c>
      <c r="D3779" s="6" t="s">
        <v>951</v>
      </c>
      <c r="E3779" s="6">
        <v>2012</v>
      </c>
      <c r="F3779" s="6" t="s">
        <v>976</v>
      </c>
      <c r="G3779" s="9">
        <v>19331.2</v>
      </c>
      <c r="H3779" s="9">
        <v>2080.0500000000002</v>
      </c>
      <c r="I3779" s="9">
        <v>21410.400000000001</v>
      </c>
    </row>
    <row r="3780" spans="1:9" x14ac:dyDescent="0.3">
      <c r="A3780" s="6">
        <v>2</v>
      </c>
      <c r="B3780" s="6" t="s">
        <v>949</v>
      </c>
      <c r="C3780" s="6">
        <v>3</v>
      </c>
      <c r="D3780" s="6" t="s">
        <v>953</v>
      </c>
      <c r="E3780" s="6">
        <v>2012</v>
      </c>
      <c r="F3780" s="6" t="s">
        <v>976</v>
      </c>
      <c r="G3780" s="9">
        <v>68106.5</v>
      </c>
      <c r="H3780" s="9">
        <v>6668.79</v>
      </c>
      <c r="I3780" s="9">
        <v>74772.679999999993</v>
      </c>
    </row>
    <row r="3781" spans="1:9" x14ac:dyDescent="0.3">
      <c r="A3781" s="6">
        <v>2</v>
      </c>
      <c r="B3781" s="6" t="s">
        <v>949</v>
      </c>
      <c r="C3781" s="6">
        <v>4</v>
      </c>
      <c r="D3781" s="6" t="s">
        <v>955</v>
      </c>
      <c r="E3781" s="6">
        <v>2012</v>
      </c>
      <c r="F3781" s="6" t="s">
        <v>976</v>
      </c>
      <c r="G3781" s="9">
        <v>125446.91</v>
      </c>
      <c r="H3781" s="9">
        <v>10569.94</v>
      </c>
      <c r="I3781" s="9">
        <v>136009.72</v>
      </c>
    </row>
    <row r="3782" spans="1:9" x14ac:dyDescent="0.3">
      <c r="A3782" s="6">
        <v>2</v>
      </c>
      <c r="B3782" s="6" t="s">
        <v>949</v>
      </c>
      <c r="C3782" s="6">
        <v>5</v>
      </c>
      <c r="D3782" s="6" t="s">
        <v>957</v>
      </c>
      <c r="E3782" s="6">
        <v>2012</v>
      </c>
      <c r="F3782" s="6" t="s">
        <v>976</v>
      </c>
      <c r="G3782" s="9">
        <v>16908.82</v>
      </c>
      <c r="H3782" s="9">
        <v>5761.97</v>
      </c>
      <c r="I3782" s="9">
        <v>22671.94</v>
      </c>
    </row>
    <row r="3783" spans="1:9" x14ac:dyDescent="0.3">
      <c r="A3783" s="6">
        <v>2</v>
      </c>
      <c r="B3783" s="6" t="s">
        <v>949</v>
      </c>
      <c r="C3783" s="6">
        <v>6</v>
      </c>
      <c r="D3783" s="6" t="s">
        <v>80</v>
      </c>
      <c r="E3783" s="6">
        <v>2012</v>
      </c>
      <c r="F3783" s="6" t="s">
        <v>976</v>
      </c>
      <c r="G3783" s="9">
        <v>30498.02</v>
      </c>
      <c r="H3783" s="9">
        <v>355.79</v>
      </c>
      <c r="I3783" s="9">
        <v>30853.45</v>
      </c>
    </row>
    <row r="3784" spans="1:9" x14ac:dyDescent="0.3">
      <c r="A3784" s="6">
        <v>2</v>
      </c>
      <c r="B3784" s="6" t="s">
        <v>949</v>
      </c>
      <c r="C3784" s="6">
        <v>7</v>
      </c>
      <c r="D3784" s="6" t="s">
        <v>959</v>
      </c>
      <c r="E3784" s="6">
        <v>2012</v>
      </c>
      <c r="F3784" s="6" t="s">
        <v>976</v>
      </c>
      <c r="G3784" s="9">
        <v>106249.99</v>
      </c>
      <c r="H3784" s="9">
        <v>-674.93</v>
      </c>
      <c r="I3784" s="9">
        <v>105582.48</v>
      </c>
    </row>
    <row r="3785" spans="1:9" x14ac:dyDescent="0.3">
      <c r="A3785" s="6">
        <v>2</v>
      </c>
      <c r="B3785" s="6" t="s">
        <v>949</v>
      </c>
      <c r="C3785" s="6">
        <v>8</v>
      </c>
      <c r="D3785" s="6" t="s">
        <v>960</v>
      </c>
      <c r="E3785" s="6">
        <v>2012</v>
      </c>
      <c r="F3785" s="6" t="s">
        <v>976</v>
      </c>
      <c r="G3785" s="9">
        <v>145255.91</v>
      </c>
      <c r="H3785" s="9">
        <v>2488.62</v>
      </c>
      <c r="I3785" s="9">
        <v>147747.43</v>
      </c>
    </row>
    <row r="3786" spans="1:9" x14ac:dyDescent="0.3">
      <c r="A3786" s="6">
        <v>2</v>
      </c>
      <c r="B3786" s="6" t="s">
        <v>949</v>
      </c>
      <c r="C3786" s="6">
        <v>9</v>
      </c>
      <c r="D3786" s="6" t="s">
        <v>965</v>
      </c>
      <c r="E3786" s="6">
        <v>2012</v>
      </c>
      <c r="F3786" s="6" t="s">
        <v>976</v>
      </c>
      <c r="G3786" s="9">
        <v>3028.33</v>
      </c>
      <c r="H3786" s="9">
        <v>37.96</v>
      </c>
      <c r="I3786" s="9">
        <v>3066.22</v>
      </c>
    </row>
    <row r="3787" spans="1:9" x14ac:dyDescent="0.3">
      <c r="A3787" s="6">
        <v>2</v>
      </c>
      <c r="B3787" s="6" t="s">
        <v>949</v>
      </c>
      <c r="C3787" s="6">
        <v>10</v>
      </c>
      <c r="D3787" s="6" t="s">
        <v>70</v>
      </c>
      <c r="E3787" s="6">
        <v>2012</v>
      </c>
      <c r="F3787" s="6" t="s">
        <v>976</v>
      </c>
      <c r="G3787" s="9">
        <v>21493.599999999999</v>
      </c>
      <c r="H3787" s="9">
        <v>7628.45</v>
      </c>
      <c r="I3787" s="9">
        <v>29123</v>
      </c>
    </row>
    <row r="3788" spans="1:9" x14ac:dyDescent="0.3">
      <c r="A3788" s="6">
        <v>2</v>
      </c>
      <c r="B3788" s="6" t="s">
        <v>949</v>
      </c>
      <c r="C3788" s="6">
        <v>11</v>
      </c>
      <c r="D3788" s="6" t="s">
        <v>966</v>
      </c>
      <c r="E3788" s="6">
        <v>2012</v>
      </c>
      <c r="F3788" s="6" t="s">
        <v>976</v>
      </c>
      <c r="G3788" s="9">
        <v>20928.349999999999</v>
      </c>
      <c r="H3788" s="9">
        <v>1275.24</v>
      </c>
      <c r="I3788" s="9">
        <v>22204.65</v>
      </c>
    </row>
    <row r="3789" spans="1:9" x14ac:dyDescent="0.3">
      <c r="A3789" s="6">
        <v>2</v>
      </c>
      <c r="B3789" s="6" t="s">
        <v>949</v>
      </c>
      <c r="C3789" s="6">
        <v>12</v>
      </c>
      <c r="D3789" s="6" t="s">
        <v>967</v>
      </c>
      <c r="E3789" s="6">
        <v>2012</v>
      </c>
      <c r="F3789" s="6" t="s">
        <v>976</v>
      </c>
      <c r="G3789" s="9">
        <v>11396.95</v>
      </c>
      <c r="H3789" s="9">
        <v>612.61</v>
      </c>
      <c r="I3789" s="9">
        <v>12009.2</v>
      </c>
    </row>
    <row r="3790" spans="1:9" x14ac:dyDescent="0.3">
      <c r="A3790" s="6">
        <v>2</v>
      </c>
      <c r="B3790" s="6" t="s">
        <v>949</v>
      </c>
      <c r="C3790" s="6">
        <v>13</v>
      </c>
      <c r="D3790" s="6" t="s">
        <v>968</v>
      </c>
      <c r="E3790" s="6">
        <v>2012</v>
      </c>
      <c r="F3790" s="6" t="s">
        <v>976</v>
      </c>
      <c r="G3790" s="9">
        <v>9584.86</v>
      </c>
      <c r="H3790" s="9">
        <v>252.98</v>
      </c>
      <c r="I3790" s="9">
        <v>9838.23</v>
      </c>
    </row>
    <row r="3791" spans="1:9" x14ac:dyDescent="0.3">
      <c r="A3791" s="6">
        <v>2</v>
      </c>
      <c r="B3791" s="6" t="s">
        <v>949</v>
      </c>
      <c r="C3791" s="6">
        <v>14</v>
      </c>
      <c r="D3791" s="6" t="s">
        <v>969</v>
      </c>
      <c r="E3791" s="6">
        <v>2012</v>
      </c>
      <c r="F3791" s="6" t="s">
        <v>976</v>
      </c>
      <c r="G3791" s="9"/>
      <c r="H3791" s="9"/>
      <c r="I3791" s="9">
        <v>699433.98</v>
      </c>
    </row>
    <row r="3792" spans="1:9" x14ac:dyDescent="0.3">
      <c r="A3792" s="6">
        <v>2</v>
      </c>
      <c r="B3792" s="6" t="s">
        <v>949</v>
      </c>
      <c r="C3792" s="6">
        <v>15</v>
      </c>
      <c r="D3792" s="6" t="s">
        <v>970</v>
      </c>
      <c r="E3792" s="6">
        <v>2012</v>
      </c>
      <c r="F3792" s="6" t="s">
        <v>976</v>
      </c>
      <c r="G3792" s="9"/>
      <c r="H3792" s="9"/>
      <c r="I3792" s="9">
        <v>616651.61</v>
      </c>
    </row>
    <row r="3793" spans="1:9" x14ac:dyDescent="0.3">
      <c r="A3793" s="6">
        <v>2</v>
      </c>
      <c r="B3793" s="6" t="s">
        <v>949</v>
      </c>
      <c r="C3793" s="6">
        <v>16</v>
      </c>
      <c r="D3793" s="6" t="s">
        <v>971</v>
      </c>
      <c r="E3793" s="6">
        <v>2012</v>
      </c>
      <c r="F3793" s="6" t="s">
        <v>976</v>
      </c>
      <c r="G3793" s="9"/>
      <c r="H3793" s="9"/>
      <c r="I3793" s="9">
        <v>144785.94</v>
      </c>
    </row>
    <row r="3794" spans="1:9" x14ac:dyDescent="0.3">
      <c r="A3794" s="6">
        <v>2</v>
      </c>
      <c r="B3794" s="6" t="s">
        <v>949</v>
      </c>
      <c r="C3794" s="6">
        <v>1</v>
      </c>
      <c r="D3794" s="6" t="s">
        <v>946</v>
      </c>
      <c r="E3794" s="6">
        <v>2013</v>
      </c>
      <c r="F3794" s="6" t="s">
        <v>976</v>
      </c>
      <c r="G3794" s="9">
        <v>587468.06999999995</v>
      </c>
      <c r="H3794" s="9">
        <v>35140.949999999997</v>
      </c>
      <c r="I3794" s="9">
        <v>622940.67000000004</v>
      </c>
    </row>
    <row r="3795" spans="1:9" x14ac:dyDescent="0.3">
      <c r="A3795" s="6">
        <v>2</v>
      </c>
      <c r="B3795" s="6" t="s">
        <v>949</v>
      </c>
      <c r="C3795" s="6">
        <v>2</v>
      </c>
      <c r="D3795" s="6" t="s">
        <v>951</v>
      </c>
      <c r="E3795" s="6">
        <v>2013</v>
      </c>
      <c r="F3795" s="6" t="s">
        <v>976</v>
      </c>
      <c r="G3795" s="9">
        <v>15698.22</v>
      </c>
      <c r="H3795" s="9">
        <v>1986.41</v>
      </c>
      <c r="I3795" s="9">
        <v>17684.240000000002</v>
      </c>
    </row>
    <row r="3796" spans="1:9" x14ac:dyDescent="0.3">
      <c r="A3796" s="6">
        <v>2</v>
      </c>
      <c r="B3796" s="6" t="s">
        <v>949</v>
      </c>
      <c r="C3796" s="6">
        <v>3</v>
      </c>
      <c r="D3796" s="6" t="s">
        <v>953</v>
      </c>
      <c r="E3796" s="6">
        <v>2013</v>
      </c>
      <c r="F3796" s="6" t="s">
        <v>976</v>
      </c>
      <c r="G3796" s="9">
        <v>73753.95</v>
      </c>
      <c r="H3796" s="9">
        <v>6250.49</v>
      </c>
      <c r="I3796" s="9">
        <v>79998.78</v>
      </c>
    </row>
    <row r="3797" spans="1:9" x14ac:dyDescent="0.3">
      <c r="A3797" s="6">
        <v>2</v>
      </c>
      <c r="B3797" s="6" t="s">
        <v>949</v>
      </c>
      <c r="C3797" s="6">
        <v>4</v>
      </c>
      <c r="D3797" s="6" t="s">
        <v>955</v>
      </c>
      <c r="E3797" s="6">
        <v>2013</v>
      </c>
      <c r="F3797" s="6" t="s">
        <v>976</v>
      </c>
      <c r="G3797" s="9">
        <v>127760.98</v>
      </c>
      <c r="H3797" s="9">
        <v>9956.57</v>
      </c>
      <c r="I3797" s="9">
        <v>137709.15</v>
      </c>
    </row>
    <row r="3798" spans="1:9" x14ac:dyDescent="0.3">
      <c r="A3798" s="6">
        <v>2</v>
      </c>
      <c r="B3798" s="6" t="s">
        <v>949</v>
      </c>
      <c r="C3798" s="6">
        <v>5</v>
      </c>
      <c r="D3798" s="6" t="s">
        <v>957</v>
      </c>
      <c r="E3798" s="6">
        <v>2013</v>
      </c>
      <c r="F3798" s="6" t="s">
        <v>976</v>
      </c>
      <c r="G3798" s="9">
        <v>16770.04</v>
      </c>
      <c r="H3798" s="9">
        <v>6059.94</v>
      </c>
      <c r="I3798" s="9">
        <v>22830.16</v>
      </c>
    </row>
    <row r="3799" spans="1:9" x14ac:dyDescent="0.3">
      <c r="A3799" s="6">
        <v>2</v>
      </c>
      <c r="B3799" s="6" t="s">
        <v>949</v>
      </c>
      <c r="C3799" s="6">
        <v>6</v>
      </c>
      <c r="D3799" s="6" t="s">
        <v>80</v>
      </c>
      <c r="E3799" s="6">
        <v>2013</v>
      </c>
      <c r="F3799" s="6" t="s">
        <v>976</v>
      </c>
      <c r="G3799" s="9">
        <v>30043.46</v>
      </c>
      <c r="H3799" s="9">
        <v>290.23</v>
      </c>
      <c r="I3799" s="9">
        <v>30333.39</v>
      </c>
    </row>
    <row r="3800" spans="1:9" x14ac:dyDescent="0.3">
      <c r="A3800" s="6">
        <v>2</v>
      </c>
      <c r="B3800" s="6" t="s">
        <v>949</v>
      </c>
      <c r="C3800" s="6">
        <v>7</v>
      </c>
      <c r="D3800" s="6" t="s">
        <v>959</v>
      </c>
      <c r="E3800" s="6">
        <v>2013</v>
      </c>
      <c r="F3800" s="6" t="s">
        <v>976</v>
      </c>
      <c r="G3800" s="9">
        <v>108566.08</v>
      </c>
      <c r="H3800" s="9">
        <v>-453.57</v>
      </c>
      <c r="I3800" s="9">
        <v>108108.3</v>
      </c>
    </row>
    <row r="3801" spans="1:9" x14ac:dyDescent="0.3">
      <c r="A3801" s="6">
        <v>2</v>
      </c>
      <c r="B3801" s="6" t="s">
        <v>949</v>
      </c>
      <c r="C3801" s="6">
        <v>8</v>
      </c>
      <c r="D3801" s="6" t="s">
        <v>960</v>
      </c>
      <c r="E3801" s="6">
        <v>2013</v>
      </c>
      <c r="F3801" s="6" t="s">
        <v>976</v>
      </c>
      <c r="G3801" s="9">
        <v>148045.74</v>
      </c>
      <c r="H3801" s="9">
        <v>2624.55</v>
      </c>
      <c r="I3801" s="9">
        <v>150675.31</v>
      </c>
    </row>
    <row r="3802" spans="1:9" x14ac:dyDescent="0.3">
      <c r="A3802" s="6">
        <v>2</v>
      </c>
      <c r="B3802" s="6" t="s">
        <v>949</v>
      </c>
      <c r="C3802" s="6">
        <v>9</v>
      </c>
      <c r="D3802" s="6" t="s">
        <v>965</v>
      </c>
      <c r="E3802" s="6">
        <v>2013</v>
      </c>
      <c r="F3802" s="6" t="s">
        <v>976</v>
      </c>
      <c r="G3802" s="9">
        <v>3017.09</v>
      </c>
      <c r="H3802" s="9">
        <v>38.96</v>
      </c>
      <c r="I3802" s="9">
        <v>3055.85</v>
      </c>
    </row>
    <row r="3803" spans="1:9" x14ac:dyDescent="0.3">
      <c r="A3803" s="6">
        <v>2</v>
      </c>
      <c r="B3803" s="6" t="s">
        <v>949</v>
      </c>
      <c r="C3803" s="6">
        <v>10</v>
      </c>
      <c r="D3803" s="6" t="s">
        <v>70</v>
      </c>
      <c r="E3803" s="6">
        <v>2013</v>
      </c>
      <c r="F3803" s="6" t="s">
        <v>976</v>
      </c>
      <c r="G3803" s="9">
        <v>21395.3</v>
      </c>
      <c r="H3803" s="9">
        <v>6520.84</v>
      </c>
      <c r="I3803" s="9">
        <v>27916.09</v>
      </c>
    </row>
    <row r="3804" spans="1:9" x14ac:dyDescent="0.3">
      <c r="A3804" s="6">
        <v>2</v>
      </c>
      <c r="B3804" s="6" t="s">
        <v>949</v>
      </c>
      <c r="C3804" s="6">
        <v>11</v>
      </c>
      <c r="D3804" s="6" t="s">
        <v>966</v>
      </c>
      <c r="E3804" s="6">
        <v>2013</v>
      </c>
      <c r="F3804" s="6" t="s">
        <v>976</v>
      </c>
      <c r="G3804" s="9">
        <v>20335.91</v>
      </c>
      <c r="H3804" s="9">
        <v>1170.77</v>
      </c>
      <c r="I3804" s="9">
        <v>21508.3</v>
      </c>
    </row>
    <row r="3805" spans="1:9" x14ac:dyDescent="0.3">
      <c r="A3805" s="6">
        <v>2</v>
      </c>
      <c r="B3805" s="6" t="s">
        <v>949</v>
      </c>
      <c r="C3805" s="6">
        <v>12</v>
      </c>
      <c r="D3805" s="6" t="s">
        <v>967</v>
      </c>
      <c r="E3805" s="6">
        <v>2013</v>
      </c>
      <c r="F3805" s="6" t="s">
        <v>976</v>
      </c>
      <c r="G3805" s="9">
        <v>11774.97</v>
      </c>
      <c r="H3805" s="9">
        <v>630.80999999999995</v>
      </c>
      <c r="I3805" s="9">
        <v>12406.2</v>
      </c>
    </row>
    <row r="3806" spans="1:9" x14ac:dyDescent="0.3">
      <c r="A3806" s="6">
        <v>2</v>
      </c>
      <c r="B3806" s="6" t="s">
        <v>949</v>
      </c>
      <c r="C3806" s="6">
        <v>13</v>
      </c>
      <c r="D3806" s="6" t="s">
        <v>968</v>
      </c>
      <c r="E3806" s="6">
        <v>2013</v>
      </c>
      <c r="F3806" s="6" t="s">
        <v>976</v>
      </c>
      <c r="G3806" s="9">
        <v>9335.99</v>
      </c>
      <c r="H3806" s="9">
        <v>258.72000000000003</v>
      </c>
      <c r="I3806" s="9">
        <v>9594.6200000000008</v>
      </c>
    </row>
    <row r="3807" spans="1:9" x14ac:dyDescent="0.3">
      <c r="A3807" s="6">
        <v>2</v>
      </c>
      <c r="B3807" s="6" t="s">
        <v>949</v>
      </c>
      <c r="C3807" s="6">
        <v>14</v>
      </c>
      <c r="D3807" s="6" t="s">
        <v>969</v>
      </c>
      <c r="E3807" s="6">
        <v>2013</v>
      </c>
      <c r="F3807" s="6" t="s">
        <v>976</v>
      </c>
      <c r="G3807" s="9"/>
      <c r="H3807" s="9"/>
      <c r="I3807" s="9">
        <v>705817.77</v>
      </c>
    </row>
    <row r="3808" spans="1:9" x14ac:dyDescent="0.3">
      <c r="A3808" s="6">
        <v>2</v>
      </c>
      <c r="B3808" s="6" t="s">
        <v>949</v>
      </c>
      <c r="C3808" s="6">
        <v>15</v>
      </c>
      <c r="D3808" s="6" t="s">
        <v>970</v>
      </c>
      <c r="E3808" s="6">
        <v>2013</v>
      </c>
      <c r="F3808" s="6" t="s">
        <v>976</v>
      </c>
      <c r="G3808" s="9"/>
      <c r="H3808" s="9"/>
      <c r="I3808" s="9">
        <v>622940.67000000004</v>
      </c>
    </row>
    <row r="3809" spans="1:9" x14ac:dyDescent="0.3">
      <c r="A3809" s="6">
        <v>2</v>
      </c>
      <c r="B3809" s="6" t="s">
        <v>949</v>
      </c>
      <c r="C3809" s="6">
        <v>16</v>
      </c>
      <c r="D3809" s="6" t="s">
        <v>971</v>
      </c>
      <c r="E3809" s="6">
        <v>2013</v>
      </c>
      <c r="F3809" s="6" t="s">
        <v>976</v>
      </c>
      <c r="G3809" s="9"/>
      <c r="H3809" s="9"/>
      <c r="I3809" s="9">
        <v>141996.28</v>
      </c>
    </row>
    <row r="3810" spans="1:9" x14ac:dyDescent="0.3">
      <c r="A3810" s="6">
        <v>2</v>
      </c>
      <c r="B3810" s="6" t="s">
        <v>949</v>
      </c>
      <c r="C3810" s="6">
        <v>1</v>
      </c>
      <c r="D3810" s="6" t="s">
        <v>946</v>
      </c>
      <c r="E3810" s="6">
        <v>2014</v>
      </c>
      <c r="F3810" s="6" t="s">
        <v>976</v>
      </c>
      <c r="G3810" s="9">
        <v>576807.15</v>
      </c>
      <c r="H3810" s="9">
        <v>36980.32</v>
      </c>
      <c r="I3810" s="9">
        <v>613947.52</v>
      </c>
    </row>
    <row r="3811" spans="1:9" x14ac:dyDescent="0.3">
      <c r="A3811" s="6">
        <v>2</v>
      </c>
      <c r="B3811" s="6" t="s">
        <v>949</v>
      </c>
      <c r="C3811" s="6">
        <v>2</v>
      </c>
      <c r="D3811" s="6" t="s">
        <v>951</v>
      </c>
      <c r="E3811" s="6">
        <v>2014</v>
      </c>
      <c r="F3811" s="6" t="s">
        <v>976</v>
      </c>
      <c r="G3811" s="9">
        <v>15999.09</v>
      </c>
      <c r="H3811" s="9">
        <v>2299.35</v>
      </c>
      <c r="I3811" s="9">
        <v>18298.3</v>
      </c>
    </row>
    <row r="3812" spans="1:9" x14ac:dyDescent="0.3">
      <c r="A3812" s="6">
        <v>2</v>
      </c>
      <c r="B3812" s="6" t="s">
        <v>949</v>
      </c>
      <c r="C3812" s="6">
        <v>3</v>
      </c>
      <c r="D3812" s="6" t="s">
        <v>953</v>
      </c>
      <c r="E3812" s="6">
        <v>2014</v>
      </c>
      <c r="F3812" s="6" t="s">
        <v>976</v>
      </c>
      <c r="G3812" s="9">
        <v>67527.95</v>
      </c>
      <c r="H3812" s="9">
        <v>7496.43</v>
      </c>
      <c r="I3812" s="9">
        <v>75023.990000000005</v>
      </c>
    </row>
    <row r="3813" spans="1:9" x14ac:dyDescent="0.3">
      <c r="A3813" s="6">
        <v>2</v>
      </c>
      <c r="B3813" s="6" t="s">
        <v>949</v>
      </c>
      <c r="C3813" s="6">
        <v>4</v>
      </c>
      <c r="D3813" s="6" t="s">
        <v>955</v>
      </c>
      <c r="E3813" s="6">
        <v>2014</v>
      </c>
      <c r="F3813" s="6" t="s">
        <v>976</v>
      </c>
      <c r="G3813" s="9">
        <v>127222.82</v>
      </c>
      <c r="H3813" s="9">
        <v>9836.3700000000008</v>
      </c>
      <c r="I3813" s="9">
        <v>137060.28</v>
      </c>
    </row>
    <row r="3814" spans="1:9" x14ac:dyDescent="0.3">
      <c r="A3814" s="6">
        <v>2</v>
      </c>
      <c r="B3814" s="6" t="s">
        <v>949</v>
      </c>
      <c r="C3814" s="6">
        <v>5</v>
      </c>
      <c r="D3814" s="6" t="s">
        <v>957</v>
      </c>
      <c r="E3814" s="6">
        <v>2014</v>
      </c>
      <c r="F3814" s="6" t="s">
        <v>976</v>
      </c>
      <c r="G3814" s="9">
        <v>15808.94</v>
      </c>
      <c r="H3814" s="9">
        <v>6343.61</v>
      </c>
      <c r="I3814" s="9">
        <v>22153.26</v>
      </c>
    </row>
    <row r="3815" spans="1:9" x14ac:dyDescent="0.3">
      <c r="A3815" s="6">
        <v>2</v>
      </c>
      <c r="B3815" s="6" t="s">
        <v>949</v>
      </c>
      <c r="C3815" s="6">
        <v>6</v>
      </c>
      <c r="D3815" s="6" t="s">
        <v>80</v>
      </c>
      <c r="E3815" s="6">
        <v>2014</v>
      </c>
      <c r="F3815" s="6" t="s">
        <v>976</v>
      </c>
      <c r="G3815" s="9">
        <v>29301.65</v>
      </c>
      <c r="H3815" s="9">
        <v>315.67</v>
      </c>
      <c r="I3815" s="9">
        <v>29615.74</v>
      </c>
    </row>
    <row r="3816" spans="1:9" x14ac:dyDescent="0.3">
      <c r="A3816" s="6">
        <v>2</v>
      </c>
      <c r="B3816" s="6" t="s">
        <v>949</v>
      </c>
      <c r="C3816" s="6">
        <v>7</v>
      </c>
      <c r="D3816" s="6" t="s">
        <v>959</v>
      </c>
      <c r="E3816" s="6">
        <v>2014</v>
      </c>
      <c r="F3816" s="6" t="s">
        <v>976</v>
      </c>
      <c r="G3816" s="9">
        <v>104661.85</v>
      </c>
      <c r="H3816" s="9">
        <v>-200.92</v>
      </c>
      <c r="I3816" s="9">
        <v>104454.02</v>
      </c>
    </row>
    <row r="3817" spans="1:9" x14ac:dyDescent="0.3">
      <c r="A3817" s="6">
        <v>2</v>
      </c>
      <c r="B3817" s="6" t="s">
        <v>949</v>
      </c>
      <c r="C3817" s="6">
        <v>8</v>
      </c>
      <c r="D3817" s="6" t="s">
        <v>960</v>
      </c>
      <c r="E3817" s="6">
        <v>2014</v>
      </c>
      <c r="F3817" s="6" t="s">
        <v>976</v>
      </c>
      <c r="G3817" s="9">
        <v>146986.22</v>
      </c>
      <c r="H3817" s="9">
        <v>2816.14</v>
      </c>
      <c r="I3817" s="9">
        <v>149797.95000000001</v>
      </c>
    </row>
    <row r="3818" spans="1:9" x14ac:dyDescent="0.3">
      <c r="A3818" s="6">
        <v>2</v>
      </c>
      <c r="B3818" s="6" t="s">
        <v>949</v>
      </c>
      <c r="C3818" s="6">
        <v>9</v>
      </c>
      <c r="D3818" s="6" t="s">
        <v>965</v>
      </c>
      <c r="E3818" s="6">
        <v>2014</v>
      </c>
      <c r="F3818" s="6" t="s">
        <v>976</v>
      </c>
      <c r="G3818" s="9">
        <v>3067.71</v>
      </c>
      <c r="H3818" s="9">
        <v>42.64</v>
      </c>
      <c r="I3818" s="9">
        <v>3110.15</v>
      </c>
    </row>
    <row r="3819" spans="1:9" x14ac:dyDescent="0.3">
      <c r="A3819" s="6">
        <v>2</v>
      </c>
      <c r="B3819" s="6" t="s">
        <v>949</v>
      </c>
      <c r="C3819" s="6">
        <v>10</v>
      </c>
      <c r="D3819" s="6" t="s">
        <v>70</v>
      </c>
      <c r="E3819" s="6">
        <v>2014</v>
      </c>
      <c r="F3819" s="6" t="s">
        <v>976</v>
      </c>
      <c r="G3819" s="9">
        <v>21331.27</v>
      </c>
      <c r="H3819" s="9">
        <v>6035.43</v>
      </c>
      <c r="I3819" s="9">
        <v>27366.48</v>
      </c>
    </row>
    <row r="3820" spans="1:9" x14ac:dyDescent="0.3">
      <c r="A3820" s="6">
        <v>2</v>
      </c>
      <c r="B3820" s="6" t="s">
        <v>949</v>
      </c>
      <c r="C3820" s="6">
        <v>11</v>
      </c>
      <c r="D3820" s="6" t="s">
        <v>966</v>
      </c>
      <c r="E3820" s="6">
        <v>2014</v>
      </c>
      <c r="F3820" s="6" t="s">
        <v>976</v>
      </c>
      <c r="G3820" s="9">
        <v>22888.68</v>
      </c>
      <c r="H3820" s="9">
        <v>1204.04</v>
      </c>
      <c r="I3820" s="9">
        <v>24093.13</v>
      </c>
    </row>
    <row r="3821" spans="1:9" x14ac:dyDescent="0.3">
      <c r="A3821" s="6">
        <v>2</v>
      </c>
      <c r="B3821" s="6" t="s">
        <v>949</v>
      </c>
      <c r="C3821" s="6">
        <v>12</v>
      </c>
      <c r="D3821" s="6" t="s">
        <v>967</v>
      </c>
      <c r="E3821" s="6">
        <v>2014</v>
      </c>
      <c r="F3821" s="6" t="s">
        <v>976</v>
      </c>
      <c r="G3821" s="9">
        <v>12011.28</v>
      </c>
      <c r="H3821" s="9">
        <v>674.25</v>
      </c>
      <c r="I3821" s="9">
        <v>12685.58</v>
      </c>
    </row>
    <row r="3822" spans="1:9" x14ac:dyDescent="0.3">
      <c r="A3822" s="6">
        <v>2</v>
      </c>
      <c r="B3822" s="6" t="s">
        <v>949</v>
      </c>
      <c r="C3822" s="6">
        <v>13</v>
      </c>
      <c r="D3822" s="6" t="s">
        <v>968</v>
      </c>
      <c r="E3822" s="6">
        <v>2014</v>
      </c>
      <c r="F3822" s="6" t="s">
        <v>976</v>
      </c>
      <c r="G3822" s="9">
        <v>9223.57</v>
      </c>
      <c r="H3822" s="9">
        <v>272.77999999999997</v>
      </c>
      <c r="I3822" s="9">
        <v>9495.94</v>
      </c>
    </row>
    <row r="3823" spans="1:9" x14ac:dyDescent="0.3">
      <c r="A3823" s="6">
        <v>2</v>
      </c>
      <c r="B3823" s="6" t="s">
        <v>949</v>
      </c>
      <c r="C3823" s="6">
        <v>14</v>
      </c>
      <c r="D3823" s="6" t="s">
        <v>969</v>
      </c>
      <c r="E3823" s="6">
        <v>2014</v>
      </c>
      <c r="F3823" s="6" t="s">
        <v>976</v>
      </c>
      <c r="G3823" s="9"/>
      <c r="H3823" s="9"/>
      <c r="I3823" s="9">
        <v>704118.97</v>
      </c>
    </row>
    <row r="3824" spans="1:9" x14ac:dyDescent="0.3">
      <c r="A3824" s="6">
        <v>2</v>
      </c>
      <c r="B3824" s="6" t="s">
        <v>949</v>
      </c>
      <c r="C3824" s="6">
        <v>15</v>
      </c>
      <c r="D3824" s="6" t="s">
        <v>970</v>
      </c>
      <c r="E3824" s="6">
        <v>2014</v>
      </c>
      <c r="F3824" s="6" t="s">
        <v>976</v>
      </c>
      <c r="G3824" s="9"/>
      <c r="H3824" s="9"/>
      <c r="I3824" s="9">
        <v>613947.52</v>
      </c>
    </row>
    <row r="3825" spans="1:9" x14ac:dyDescent="0.3">
      <c r="A3825" s="6">
        <v>2</v>
      </c>
      <c r="B3825" s="6" t="s">
        <v>949</v>
      </c>
      <c r="C3825" s="6">
        <v>16</v>
      </c>
      <c r="D3825" s="6" t="s">
        <v>971</v>
      </c>
      <c r="E3825" s="6">
        <v>2014</v>
      </c>
      <c r="F3825" s="6" t="s">
        <v>976</v>
      </c>
      <c r="G3825" s="9"/>
      <c r="H3825" s="9"/>
      <c r="I3825" s="9">
        <v>140381.6</v>
      </c>
    </row>
    <row r="3826" spans="1:9" x14ac:dyDescent="0.3">
      <c r="A3826" s="6">
        <v>2</v>
      </c>
      <c r="B3826" s="6" t="s">
        <v>949</v>
      </c>
      <c r="C3826" s="6">
        <v>1</v>
      </c>
      <c r="D3826" s="6" t="s">
        <v>946</v>
      </c>
      <c r="E3826" s="6">
        <v>2015</v>
      </c>
      <c r="F3826" s="6" t="s">
        <v>976</v>
      </c>
      <c r="G3826" s="9">
        <v>591586.19999999995</v>
      </c>
      <c r="H3826" s="9">
        <v>38193.269999999997</v>
      </c>
      <c r="I3826" s="9">
        <v>629700.85</v>
      </c>
    </row>
    <row r="3827" spans="1:9" x14ac:dyDescent="0.3">
      <c r="A3827" s="6">
        <v>2</v>
      </c>
      <c r="B3827" s="6" t="s">
        <v>949</v>
      </c>
      <c r="C3827" s="6">
        <v>2</v>
      </c>
      <c r="D3827" s="6" t="s">
        <v>951</v>
      </c>
      <c r="E3827" s="6">
        <v>2015</v>
      </c>
      <c r="F3827" s="6" t="s">
        <v>976</v>
      </c>
      <c r="G3827" s="9">
        <v>15093.22</v>
      </c>
      <c r="H3827" s="9">
        <v>2695.96</v>
      </c>
      <c r="I3827" s="9">
        <v>17789.47</v>
      </c>
    </row>
    <row r="3828" spans="1:9" x14ac:dyDescent="0.3">
      <c r="A3828" s="6">
        <v>2</v>
      </c>
      <c r="B3828" s="6" t="s">
        <v>949</v>
      </c>
      <c r="C3828" s="6">
        <v>3</v>
      </c>
      <c r="D3828" s="6" t="s">
        <v>953</v>
      </c>
      <c r="E3828" s="6">
        <v>2015</v>
      </c>
      <c r="F3828" s="6" t="s">
        <v>976</v>
      </c>
      <c r="G3828" s="9">
        <v>64633.79</v>
      </c>
      <c r="H3828" s="9">
        <v>7409.68</v>
      </c>
      <c r="I3828" s="9">
        <v>72039.64</v>
      </c>
    </row>
    <row r="3829" spans="1:9" x14ac:dyDescent="0.3">
      <c r="A3829" s="6">
        <v>2</v>
      </c>
      <c r="B3829" s="6" t="s">
        <v>949</v>
      </c>
      <c r="C3829" s="6">
        <v>4</v>
      </c>
      <c r="D3829" s="6" t="s">
        <v>955</v>
      </c>
      <c r="E3829" s="6">
        <v>2015</v>
      </c>
      <c r="F3829" s="6" t="s">
        <v>976</v>
      </c>
      <c r="G3829" s="9">
        <v>130932.68</v>
      </c>
      <c r="H3829" s="9">
        <v>11572.57</v>
      </c>
      <c r="I3829" s="9">
        <v>142508.71</v>
      </c>
    </row>
    <row r="3830" spans="1:9" x14ac:dyDescent="0.3">
      <c r="A3830" s="6">
        <v>2</v>
      </c>
      <c r="B3830" s="6" t="s">
        <v>949</v>
      </c>
      <c r="C3830" s="6">
        <v>5</v>
      </c>
      <c r="D3830" s="6" t="s">
        <v>957</v>
      </c>
      <c r="E3830" s="6">
        <v>2015</v>
      </c>
      <c r="F3830" s="6" t="s">
        <v>976</v>
      </c>
      <c r="G3830" s="9">
        <v>15579.4</v>
      </c>
      <c r="H3830" s="9">
        <v>6146.81</v>
      </c>
      <c r="I3830" s="9">
        <v>21724.45</v>
      </c>
    </row>
    <row r="3831" spans="1:9" x14ac:dyDescent="0.3">
      <c r="A3831" s="6">
        <v>2</v>
      </c>
      <c r="B3831" s="6" t="s">
        <v>949</v>
      </c>
      <c r="C3831" s="6">
        <v>6</v>
      </c>
      <c r="D3831" s="6" t="s">
        <v>80</v>
      </c>
      <c r="E3831" s="6">
        <v>2015</v>
      </c>
      <c r="F3831" s="6" t="s">
        <v>976</v>
      </c>
      <c r="G3831" s="9">
        <v>30318.74</v>
      </c>
      <c r="H3831" s="9">
        <v>389.18</v>
      </c>
      <c r="I3831" s="9">
        <v>30708.02</v>
      </c>
    </row>
    <row r="3832" spans="1:9" x14ac:dyDescent="0.3">
      <c r="A3832" s="6">
        <v>2</v>
      </c>
      <c r="B3832" s="6" t="s">
        <v>949</v>
      </c>
      <c r="C3832" s="6">
        <v>7</v>
      </c>
      <c r="D3832" s="6" t="s">
        <v>959</v>
      </c>
      <c r="E3832" s="6">
        <v>2015</v>
      </c>
      <c r="F3832" s="6" t="s">
        <v>976</v>
      </c>
      <c r="G3832" s="9">
        <v>109883.74</v>
      </c>
      <c r="H3832" s="9">
        <v>-154.36000000000001</v>
      </c>
      <c r="I3832" s="9">
        <v>109733.81</v>
      </c>
    </row>
    <row r="3833" spans="1:9" x14ac:dyDescent="0.3">
      <c r="A3833" s="6">
        <v>2</v>
      </c>
      <c r="B3833" s="6" t="s">
        <v>949</v>
      </c>
      <c r="C3833" s="6">
        <v>8</v>
      </c>
      <c r="D3833" s="6" t="s">
        <v>960</v>
      </c>
      <c r="E3833" s="6">
        <v>2015</v>
      </c>
      <c r="F3833" s="6" t="s">
        <v>976</v>
      </c>
      <c r="G3833" s="9">
        <v>154441.17000000001</v>
      </c>
      <c r="H3833" s="9">
        <v>3093.03</v>
      </c>
      <c r="I3833" s="9">
        <v>157538.43</v>
      </c>
    </row>
    <row r="3834" spans="1:9" x14ac:dyDescent="0.3">
      <c r="A3834" s="6">
        <v>2</v>
      </c>
      <c r="B3834" s="6" t="s">
        <v>949</v>
      </c>
      <c r="C3834" s="6">
        <v>9</v>
      </c>
      <c r="D3834" s="6" t="s">
        <v>965</v>
      </c>
      <c r="E3834" s="6">
        <v>2015</v>
      </c>
      <c r="F3834" s="6" t="s">
        <v>976</v>
      </c>
      <c r="G3834" s="9">
        <v>3214.41</v>
      </c>
      <c r="H3834" s="9">
        <v>46.3</v>
      </c>
      <c r="I3834" s="9">
        <v>3260.79</v>
      </c>
    </row>
    <row r="3835" spans="1:9" x14ac:dyDescent="0.3">
      <c r="A3835" s="6">
        <v>2</v>
      </c>
      <c r="B3835" s="6" t="s">
        <v>949</v>
      </c>
      <c r="C3835" s="6">
        <v>10</v>
      </c>
      <c r="D3835" s="6" t="s">
        <v>70</v>
      </c>
      <c r="E3835" s="6">
        <v>2015</v>
      </c>
      <c r="F3835" s="6" t="s">
        <v>976</v>
      </c>
      <c r="G3835" s="9">
        <v>20961.25</v>
      </c>
      <c r="H3835" s="9">
        <v>4998.62</v>
      </c>
      <c r="I3835" s="9">
        <v>25961.62</v>
      </c>
    </row>
    <row r="3836" spans="1:9" x14ac:dyDescent="0.3">
      <c r="A3836" s="6">
        <v>2</v>
      </c>
      <c r="B3836" s="6" t="s">
        <v>949</v>
      </c>
      <c r="C3836" s="6">
        <v>11</v>
      </c>
      <c r="D3836" s="6" t="s">
        <v>966</v>
      </c>
      <c r="E3836" s="6">
        <v>2015</v>
      </c>
      <c r="F3836" s="6" t="s">
        <v>976</v>
      </c>
      <c r="G3836" s="9">
        <v>24175.48</v>
      </c>
      <c r="H3836" s="9">
        <v>1180.53</v>
      </c>
      <c r="I3836" s="9">
        <v>25353.88</v>
      </c>
    </row>
    <row r="3837" spans="1:9" x14ac:dyDescent="0.3">
      <c r="A3837" s="6">
        <v>2</v>
      </c>
      <c r="B3837" s="6" t="s">
        <v>949</v>
      </c>
      <c r="C3837" s="6">
        <v>12</v>
      </c>
      <c r="D3837" s="6" t="s">
        <v>967</v>
      </c>
      <c r="E3837" s="6">
        <v>2015</v>
      </c>
      <c r="F3837" s="6" t="s">
        <v>976</v>
      </c>
      <c r="G3837" s="9">
        <v>12768.72</v>
      </c>
      <c r="H3837" s="9">
        <v>668.21</v>
      </c>
      <c r="I3837" s="9">
        <v>13436.75</v>
      </c>
    </row>
    <row r="3838" spans="1:9" x14ac:dyDescent="0.3">
      <c r="A3838" s="6">
        <v>2</v>
      </c>
      <c r="B3838" s="6" t="s">
        <v>949</v>
      </c>
      <c r="C3838" s="6">
        <v>13</v>
      </c>
      <c r="D3838" s="6" t="s">
        <v>968</v>
      </c>
      <c r="E3838" s="6">
        <v>2015</v>
      </c>
      <c r="F3838" s="6" t="s">
        <v>976</v>
      </c>
      <c r="G3838" s="9">
        <v>9358.76</v>
      </c>
      <c r="H3838" s="9">
        <v>261.29000000000002</v>
      </c>
      <c r="I3838" s="9">
        <v>9619.7900000000009</v>
      </c>
    </row>
    <row r="3839" spans="1:9" x14ac:dyDescent="0.3">
      <c r="A3839" s="6">
        <v>2</v>
      </c>
      <c r="B3839" s="6" t="s">
        <v>949</v>
      </c>
      <c r="C3839" s="6">
        <v>14</v>
      </c>
      <c r="D3839" s="6" t="s">
        <v>969</v>
      </c>
      <c r="E3839" s="6">
        <v>2015</v>
      </c>
      <c r="F3839" s="6" t="s">
        <v>976</v>
      </c>
      <c r="G3839" s="9"/>
      <c r="H3839" s="9"/>
      <c r="I3839" s="9">
        <v>723070.21</v>
      </c>
    </row>
    <row r="3840" spans="1:9" x14ac:dyDescent="0.3">
      <c r="A3840" s="6">
        <v>2</v>
      </c>
      <c r="B3840" s="6" t="s">
        <v>949</v>
      </c>
      <c r="C3840" s="6">
        <v>15</v>
      </c>
      <c r="D3840" s="6" t="s">
        <v>970</v>
      </c>
      <c r="E3840" s="6">
        <v>2015</v>
      </c>
      <c r="F3840" s="6" t="s">
        <v>976</v>
      </c>
      <c r="G3840" s="9"/>
      <c r="H3840" s="9"/>
      <c r="I3840" s="9">
        <v>629700.85</v>
      </c>
    </row>
    <row r="3841" spans="1:9" x14ac:dyDescent="0.3">
      <c r="A3841" s="6">
        <v>2</v>
      </c>
      <c r="B3841" s="6" t="s">
        <v>949</v>
      </c>
      <c r="C3841" s="6">
        <v>16</v>
      </c>
      <c r="D3841" s="6" t="s">
        <v>971</v>
      </c>
      <c r="E3841" s="6">
        <v>2015</v>
      </c>
      <c r="F3841" s="6" t="s">
        <v>976</v>
      </c>
      <c r="G3841" s="9"/>
      <c r="H3841" s="9"/>
      <c r="I3841" s="9">
        <v>138402.26999999999</v>
      </c>
    </row>
    <row r="3842" spans="1:9" x14ac:dyDescent="0.3">
      <c r="A3842" s="6">
        <v>2</v>
      </c>
      <c r="B3842" s="6" t="s">
        <v>949</v>
      </c>
      <c r="C3842" s="6">
        <v>1</v>
      </c>
      <c r="D3842" s="6" t="s">
        <v>946</v>
      </c>
      <c r="E3842" s="6">
        <v>2016</v>
      </c>
      <c r="F3842" s="6" t="s">
        <v>976</v>
      </c>
      <c r="G3842" s="9">
        <v>603049.72</v>
      </c>
      <c r="H3842" s="9">
        <v>42067.18</v>
      </c>
      <c r="I3842" s="9">
        <v>645042.02</v>
      </c>
    </row>
    <row r="3843" spans="1:9" x14ac:dyDescent="0.3">
      <c r="A3843" s="6">
        <v>2</v>
      </c>
      <c r="B3843" s="6" t="s">
        <v>949</v>
      </c>
      <c r="C3843" s="6">
        <v>2</v>
      </c>
      <c r="D3843" s="6" t="s">
        <v>951</v>
      </c>
      <c r="E3843" s="6">
        <v>2016</v>
      </c>
      <c r="F3843" s="6" t="s">
        <v>976</v>
      </c>
      <c r="G3843" s="9">
        <v>15423.24</v>
      </c>
      <c r="H3843" s="9">
        <v>3186.07</v>
      </c>
      <c r="I3843" s="9">
        <v>18609.37</v>
      </c>
    </row>
    <row r="3844" spans="1:9" x14ac:dyDescent="0.3">
      <c r="A3844" s="6">
        <v>2</v>
      </c>
      <c r="B3844" s="6" t="s">
        <v>949</v>
      </c>
      <c r="C3844" s="6">
        <v>3</v>
      </c>
      <c r="D3844" s="6" t="s">
        <v>953</v>
      </c>
      <c r="E3844" s="6">
        <v>2016</v>
      </c>
      <c r="F3844" s="6" t="s">
        <v>976</v>
      </c>
      <c r="G3844" s="9">
        <v>63709.25</v>
      </c>
      <c r="H3844" s="9">
        <v>9022.86</v>
      </c>
      <c r="I3844" s="9">
        <v>72730.740000000005</v>
      </c>
    </row>
    <row r="3845" spans="1:9" x14ac:dyDescent="0.3">
      <c r="A3845" s="6">
        <v>2</v>
      </c>
      <c r="B3845" s="6" t="s">
        <v>949</v>
      </c>
      <c r="C3845" s="6">
        <v>4</v>
      </c>
      <c r="D3845" s="6" t="s">
        <v>955</v>
      </c>
      <c r="E3845" s="6">
        <v>2016</v>
      </c>
      <c r="F3845" s="6" t="s">
        <v>976</v>
      </c>
      <c r="G3845" s="9">
        <v>132567.76</v>
      </c>
      <c r="H3845" s="9">
        <v>12458.54</v>
      </c>
      <c r="I3845" s="9">
        <v>145024.95000000001</v>
      </c>
    </row>
    <row r="3846" spans="1:9" x14ac:dyDescent="0.3">
      <c r="A3846" s="6">
        <v>2</v>
      </c>
      <c r="B3846" s="6" t="s">
        <v>949</v>
      </c>
      <c r="C3846" s="6">
        <v>5</v>
      </c>
      <c r="D3846" s="6" t="s">
        <v>957</v>
      </c>
      <c r="E3846" s="6">
        <v>2016</v>
      </c>
      <c r="F3846" s="6" t="s">
        <v>976</v>
      </c>
      <c r="G3846" s="9">
        <v>15665.55</v>
      </c>
      <c r="H3846" s="9">
        <v>6438.24</v>
      </c>
      <c r="I3846" s="9">
        <v>22104.78</v>
      </c>
    </row>
    <row r="3847" spans="1:9" x14ac:dyDescent="0.3">
      <c r="A3847" s="6">
        <v>2</v>
      </c>
      <c r="B3847" s="6" t="s">
        <v>949</v>
      </c>
      <c r="C3847" s="6">
        <v>6</v>
      </c>
      <c r="D3847" s="6" t="s">
        <v>80</v>
      </c>
      <c r="E3847" s="6">
        <v>2016</v>
      </c>
      <c r="F3847" s="6" t="s">
        <v>976</v>
      </c>
      <c r="G3847" s="9">
        <v>31034.25</v>
      </c>
      <c r="H3847" s="9">
        <v>549.12</v>
      </c>
      <c r="I3847" s="9">
        <v>31584.84</v>
      </c>
    </row>
    <row r="3848" spans="1:9" x14ac:dyDescent="0.3">
      <c r="A3848" s="6">
        <v>2</v>
      </c>
      <c r="B3848" s="6" t="s">
        <v>949</v>
      </c>
      <c r="C3848" s="6">
        <v>7</v>
      </c>
      <c r="D3848" s="6" t="s">
        <v>959</v>
      </c>
      <c r="E3848" s="6">
        <v>2016</v>
      </c>
      <c r="F3848" s="6" t="s">
        <v>976</v>
      </c>
      <c r="G3848" s="9">
        <v>111436.33</v>
      </c>
      <c r="H3848" s="9">
        <v>152.99</v>
      </c>
      <c r="I3848" s="9">
        <v>111595.49</v>
      </c>
    </row>
    <row r="3849" spans="1:9" x14ac:dyDescent="0.3">
      <c r="A3849" s="6">
        <v>2</v>
      </c>
      <c r="B3849" s="6" t="s">
        <v>949</v>
      </c>
      <c r="C3849" s="6">
        <v>8</v>
      </c>
      <c r="D3849" s="6" t="s">
        <v>960</v>
      </c>
      <c r="E3849" s="6">
        <v>2016</v>
      </c>
      <c r="F3849" s="6" t="s">
        <v>976</v>
      </c>
      <c r="G3849" s="9">
        <v>159678.49</v>
      </c>
      <c r="H3849" s="9">
        <v>3228</v>
      </c>
      <c r="I3849" s="9">
        <v>162906.29999999999</v>
      </c>
    </row>
    <row r="3850" spans="1:9" x14ac:dyDescent="0.3">
      <c r="A3850" s="6">
        <v>2</v>
      </c>
      <c r="B3850" s="6" t="s">
        <v>949</v>
      </c>
      <c r="C3850" s="6">
        <v>9</v>
      </c>
      <c r="D3850" s="6" t="s">
        <v>965</v>
      </c>
      <c r="E3850" s="6">
        <v>2016</v>
      </c>
      <c r="F3850" s="6" t="s">
        <v>976</v>
      </c>
      <c r="G3850" s="9">
        <v>3303.11</v>
      </c>
      <c r="H3850" s="9">
        <v>49.06</v>
      </c>
      <c r="I3850" s="9">
        <v>3352.04</v>
      </c>
    </row>
    <row r="3851" spans="1:9" x14ac:dyDescent="0.3">
      <c r="A3851" s="6">
        <v>2</v>
      </c>
      <c r="B3851" s="6" t="s">
        <v>949</v>
      </c>
      <c r="C3851" s="6">
        <v>10</v>
      </c>
      <c r="D3851" s="6" t="s">
        <v>70</v>
      </c>
      <c r="E3851" s="6">
        <v>2016</v>
      </c>
      <c r="F3851" s="6" t="s">
        <v>976</v>
      </c>
      <c r="G3851" s="9">
        <v>21033.11</v>
      </c>
      <c r="H3851" s="9">
        <v>4777.2</v>
      </c>
      <c r="I3851" s="9">
        <v>25808.97</v>
      </c>
    </row>
    <row r="3852" spans="1:9" x14ac:dyDescent="0.3">
      <c r="A3852" s="6">
        <v>2</v>
      </c>
      <c r="B3852" s="6" t="s">
        <v>949</v>
      </c>
      <c r="C3852" s="6">
        <v>11</v>
      </c>
      <c r="D3852" s="6" t="s">
        <v>966</v>
      </c>
      <c r="E3852" s="6">
        <v>2016</v>
      </c>
      <c r="F3852" s="6" t="s">
        <v>976</v>
      </c>
      <c r="G3852" s="9">
        <v>26102.18</v>
      </c>
      <c r="H3852" s="9">
        <v>1300.68</v>
      </c>
      <c r="I3852" s="9">
        <v>27403.21</v>
      </c>
    </row>
    <row r="3853" spans="1:9" x14ac:dyDescent="0.3">
      <c r="A3853" s="6">
        <v>2</v>
      </c>
      <c r="B3853" s="6" t="s">
        <v>949</v>
      </c>
      <c r="C3853" s="6">
        <v>12</v>
      </c>
      <c r="D3853" s="6" t="s">
        <v>967</v>
      </c>
      <c r="E3853" s="6">
        <v>2016</v>
      </c>
      <c r="F3853" s="6" t="s">
        <v>976</v>
      </c>
      <c r="G3853" s="9">
        <v>13779.58</v>
      </c>
      <c r="H3853" s="9">
        <v>756.38</v>
      </c>
      <c r="I3853" s="9">
        <v>14535.8</v>
      </c>
    </row>
    <row r="3854" spans="1:9" x14ac:dyDescent="0.3">
      <c r="A3854" s="6">
        <v>2</v>
      </c>
      <c r="B3854" s="6" t="s">
        <v>949</v>
      </c>
      <c r="C3854" s="6">
        <v>13</v>
      </c>
      <c r="D3854" s="6" t="s">
        <v>968</v>
      </c>
      <c r="E3854" s="6">
        <v>2016</v>
      </c>
      <c r="F3854" s="6" t="s">
        <v>976</v>
      </c>
      <c r="G3854" s="9">
        <v>9498.7999999999993</v>
      </c>
      <c r="H3854" s="9">
        <v>293.56</v>
      </c>
      <c r="I3854" s="9">
        <v>9791.6299999999992</v>
      </c>
    </row>
    <row r="3855" spans="1:9" x14ac:dyDescent="0.3">
      <c r="A3855" s="6">
        <v>2</v>
      </c>
      <c r="B3855" s="6" t="s">
        <v>949</v>
      </c>
      <c r="C3855" s="6">
        <v>14</v>
      </c>
      <c r="D3855" s="6" t="s">
        <v>969</v>
      </c>
      <c r="E3855" s="6">
        <v>2016</v>
      </c>
      <c r="F3855" s="6" t="s">
        <v>976</v>
      </c>
      <c r="G3855" s="9"/>
      <c r="H3855" s="9"/>
      <c r="I3855" s="9">
        <v>741477.46</v>
      </c>
    </row>
    <row r="3856" spans="1:9" x14ac:dyDescent="0.3">
      <c r="A3856" s="6">
        <v>2</v>
      </c>
      <c r="B3856" s="6" t="s">
        <v>949</v>
      </c>
      <c r="C3856" s="6">
        <v>15</v>
      </c>
      <c r="D3856" s="6" t="s">
        <v>970</v>
      </c>
      <c r="E3856" s="6">
        <v>2016</v>
      </c>
      <c r="F3856" s="6" t="s">
        <v>976</v>
      </c>
      <c r="G3856" s="9"/>
      <c r="H3856" s="9"/>
      <c r="I3856" s="9">
        <v>645042.02</v>
      </c>
    </row>
    <row r="3857" spans="1:9" x14ac:dyDescent="0.3">
      <c r="A3857" s="6">
        <v>2</v>
      </c>
      <c r="B3857" s="6" t="s">
        <v>949</v>
      </c>
      <c r="C3857" s="6">
        <v>16</v>
      </c>
      <c r="D3857" s="6" t="s">
        <v>971</v>
      </c>
      <c r="E3857" s="6">
        <v>2016</v>
      </c>
      <c r="F3857" s="6" t="s">
        <v>976</v>
      </c>
      <c r="G3857" s="9"/>
      <c r="H3857" s="9"/>
      <c r="I3857" s="9">
        <v>144078.24</v>
      </c>
    </row>
    <row r="3858" spans="1:9" x14ac:dyDescent="0.3">
      <c r="A3858" s="6">
        <v>2</v>
      </c>
      <c r="B3858" s="6" t="s">
        <v>949</v>
      </c>
      <c r="C3858" s="6">
        <v>1</v>
      </c>
      <c r="D3858" s="6" t="s">
        <v>946</v>
      </c>
      <c r="E3858" s="6">
        <v>2017</v>
      </c>
      <c r="F3858" s="6" t="s">
        <v>976</v>
      </c>
      <c r="G3858" s="9">
        <v>630371</v>
      </c>
      <c r="H3858" s="9">
        <v>40813.51</v>
      </c>
      <c r="I3858" s="9">
        <v>671184.51</v>
      </c>
    </row>
    <row r="3859" spans="1:9" x14ac:dyDescent="0.3">
      <c r="A3859" s="6">
        <v>2</v>
      </c>
      <c r="B3859" s="6" t="s">
        <v>949</v>
      </c>
      <c r="C3859" s="6">
        <v>2</v>
      </c>
      <c r="D3859" s="6" t="s">
        <v>951</v>
      </c>
      <c r="E3859" s="6">
        <v>2017</v>
      </c>
      <c r="F3859" s="6" t="s">
        <v>976</v>
      </c>
      <c r="G3859" s="9">
        <v>13820.59</v>
      </c>
      <c r="H3859" s="9">
        <v>3058.55</v>
      </c>
      <c r="I3859" s="9">
        <v>16879.14</v>
      </c>
    </row>
    <row r="3860" spans="1:9" x14ac:dyDescent="0.3">
      <c r="A3860" s="6">
        <v>2</v>
      </c>
      <c r="B3860" s="6" t="s">
        <v>949</v>
      </c>
      <c r="C3860" s="6">
        <v>3</v>
      </c>
      <c r="D3860" s="6" t="s">
        <v>953</v>
      </c>
      <c r="E3860" s="6">
        <v>2017</v>
      </c>
      <c r="F3860" s="6" t="s">
        <v>976</v>
      </c>
      <c r="G3860" s="9">
        <v>69621.509999999995</v>
      </c>
      <c r="H3860" s="9">
        <v>9649.66</v>
      </c>
      <c r="I3860" s="9">
        <v>79271.16</v>
      </c>
    </row>
    <row r="3861" spans="1:9" x14ac:dyDescent="0.3">
      <c r="A3861" s="6">
        <v>2</v>
      </c>
      <c r="B3861" s="6" t="s">
        <v>949</v>
      </c>
      <c r="C3861" s="6">
        <v>4</v>
      </c>
      <c r="D3861" s="6" t="s">
        <v>955</v>
      </c>
      <c r="E3861" s="6">
        <v>2017</v>
      </c>
      <c r="F3861" s="6" t="s">
        <v>976</v>
      </c>
      <c r="G3861" s="9">
        <v>139070.74</v>
      </c>
      <c r="H3861" s="9">
        <v>11404.32</v>
      </c>
      <c r="I3861" s="9">
        <v>150475.06</v>
      </c>
    </row>
    <row r="3862" spans="1:9" x14ac:dyDescent="0.3">
      <c r="A3862" s="6">
        <v>2</v>
      </c>
      <c r="B3862" s="6" t="s">
        <v>949</v>
      </c>
      <c r="C3862" s="6">
        <v>5</v>
      </c>
      <c r="D3862" s="6" t="s">
        <v>957</v>
      </c>
      <c r="E3862" s="6">
        <v>2017</v>
      </c>
      <c r="F3862" s="6" t="s">
        <v>976</v>
      </c>
      <c r="G3862" s="9">
        <v>15370.89</v>
      </c>
      <c r="H3862" s="9">
        <v>6195.83</v>
      </c>
      <c r="I3862" s="9">
        <v>21566.720000000001</v>
      </c>
    </row>
    <row r="3863" spans="1:9" x14ac:dyDescent="0.3">
      <c r="A3863" s="6">
        <v>2</v>
      </c>
      <c r="B3863" s="6" t="s">
        <v>949</v>
      </c>
      <c r="C3863" s="6">
        <v>6</v>
      </c>
      <c r="D3863" s="6" t="s">
        <v>80</v>
      </c>
      <c r="E3863" s="6">
        <v>2017</v>
      </c>
      <c r="F3863" s="6" t="s">
        <v>976</v>
      </c>
      <c r="G3863" s="9">
        <v>31977.74</v>
      </c>
      <c r="H3863" s="9">
        <v>524.45000000000005</v>
      </c>
      <c r="I3863" s="9">
        <v>32502.66</v>
      </c>
    </row>
    <row r="3864" spans="1:9" x14ac:dyDescent="0.3">
      <c r="A3864" s="6">
        <v>2</v>
      </c>
      <c r="B3864" s="6" t="s">
        <v>949</v>
      </c>
      <c r="C3864" s="6">
        <v>7</v>
      </c>
      <c r="D3864" s="6" t="s">
        <v>959</v>
      </c>
      <c r="E3864" s="6">
        <v>2017</v>
      </c>
      <c r="F3864" s="6" t="s">
        <v>976</v>
      </c>
      <c r="G3864" s="9">
        <v>112416.47</v>
      </c>
      <c r="H3864" s="9">
        <v>33.86</v>
      </c>
      <c r="I3864" s="9">
        <v>112450.32</v>
      </c>
    </row>
    <row r="3865" spans="1:9" x14ac:dyDescent="0.3">
      <c r="A3865" s="6">
        <v>2</v>
      </c>
      <c r="B3865" s="6" t="s">
        <v>949</v>
      </c>
      <c r="C3865" s="6">
        <v>8</v>
      </c>
      <c r="D3865" s="6" t="s">
        <v>960</v>
      </c>
      <c r="E3865" s="6">
        <v>2017</v>
      </c>
      <c r="F3865" s="6" t="s">
        <v>976</v>
      </c>
      <c r="G3865" s="9">
        <v>171050.16</v>
      </c>
      <c r="H3865" s="9">
        <v>3036.26</v>
      </c>
      <c r="I3865" s="9">
        <v>174086.42</v>
      </c>
    </row>
    <row r="3866" spans="1:9" x14ac:dyDescent="0.3">
      <c r="A3866" s="6">
        <v>2</v>
      </c>
      <c r="B3866" s="6" t="s">
        <v>949</v>
      </c>
      <c r="C3866" s="6">
        <v>9</v>
      </c>
      <c r="D3866" s="6" t="s">
        <v>965</v>
      </c>
      <c r="E3866" s="6">
        <v>2017</v>
      </c>
      <c r="F3866" s="6" t="s">
        <v>976</v>
      </c>
      <c r="G3866" s="9">
        <v>3401.75</v>
      </c>
      <c r="H3866" s="9">
        <v>46.4</v>
      </c>
      <c r="I3866" s="9">
        <v>3448.14</v>
      </c>
    </row>
    <row r="3867" spans="1:9" x14ac:dyDescent="0.3">
      <c r="A3867" s="6">
        <v>2</v>
      </c>
      <c r="B3867" s="6" t="s">
        <v>949</v>
      </c>
      <c r="C3867" s="6">
        <v>10</v>
      </c>
      <c r="D3867" s="6" t="s">
        <v>70</v>
      </c>
      <c r="E3867" s="6">
        <v>2017</v>
      </c>
      <c r="F3867" s="6" t="s">
        <v>976</v>
      </c>
      <c r="G3867" s="9">
        <v>22577.86</v>
      </c>
      <c r="H3867" s="9">
        <v>4697</v>
      </c>
      <c r="I3867" s="9">
        <v>27274.86</v>
      </c>
    </row>
    <row r="3868" spans="1:9" x14ac:dyDescent="0.3">
      <c r="A3868" s="6">
        <v>2</v>
      </c>
      <c r="B3868" s="6" t="s">
        <v>949</v>
      </c>
      <c r="C3868" s="6">
        <v>11</v>
      </c>
      <c r="D3868" s="6" t="s">
        <v>966</v>
      </c>
      <c r="E3868" s="6">
        <v>2017</v>
      </c>
      <c r="F3868" s="6" t="s">
        <v>976</v>
      </c>
      <c r="G3868" s="9">
        <v>26550.48</v>
      </c>
      <c r="H3868" s="9">
        <v>1185.31</v>
      </c>
      <c r="I3868" s="9">
        <v>27735.79</v>
      </c>
    </row>
    <row r="3869" spans="1:9" x14ac:dyDescent="0.3">
      <c r="A3869" s="6">
        <v>2</v>
      </c>
      <c r="B3869" s="6" t="s">
        <v>949</v>
      </c>
      <c r="C3869" s="6">
        <v>12</v>
      </c>
      <c r="D3869" s="6" t="s">
        <v>967</v>
      </c>
      <c r="E3869" s="6">
        <v>2017</v>
      </c>
      <c r="F3869" s="6" t="s">
        <v>976</v>
      </c>
      <c r="G3869" s="9">
        <v>14725.89</v>
      </c>
      <c r="H3869" s="9">
        <v>702.53</v>
      </c>
      <c r="I3869" s="9">
        <v>15428.42</v>
      </c>
    </row>
    <row r="3870" spans="1:9" x14ac:dyDescent="0.3">
      <c r="A3870" s="6">
        <v>2</v>
      </c>
      <c r="B3870" s="6" t="s">
        <v>949</v>
      </c>
      <c r="C3870" s="6">
        <v>13</v>
      </c>
      <c r="D3870" s="6" t="s">
        <v>968</v>
      </c>
      <c r="E3870" s="6">
        <v>2017</v>
      </c>
      <c r="F3870" s="6" t="s">
        <v>976</v>
      </c>
      <c r="G3870" s="9">
        <v>9786.93</v>
      </c>
      <c r="H3870" s="9">
        <v>278.88</v>
      </c>
      <c r="I3870" s="9">
        <v>10065.81</v>
      </c>
    </row>
    <row r="3871" spans="1:9" x14ac:dyDescent="0.3">
      <c r="A3871" s="6">
        <v>2</v>
      </c>
      <c r="B3871" s="6" t="s">
        <v>949</v>
      </c>
      <c r="C3871" s="6">
        <v>14</v>
      </c>
      <c r="D3871" s="6" t="s">
        <v>969</v>
      </c>
      <c r="E3871" s="6">
        <v>2017</v>
      </c>
      <c r="F3871" s="6" t="s">
        <v>976</v>
      </c>
      <c r="G3871" s="9"/>
      <c r="H3871" s="9"/>
      <c r="I3871" s="9">
        <v>764832</v>
      </c>
    </row>
    <row r="3872" spans="1:9" x14ac:dyDescent="0.3">
      <c r="A3872" s="6">
        <v>2</v>
      </c>
      <c r="B3872" s="6" t="s">
        <v>949</v>
      </c>
      <c r="C3872" s="6">
        <v>15</v>
      </c>
      <c r="D3872" s="6" t="s">
        <v>970</v>
      </c>
      <c r="E3872" s="6">
        <v>2017</v>
      </c>
      <c r="F3872" s="6" t="s">
        <v>976</v>
      </c>
      <c r="G3872" s="9"/>
      <c r="H3872" s="9"/>
      <c r="I3872" s="9">
        <v>671184.51</v>
      </c>
    </row>
    <row r="3873" spans="1:9" x14ac:dyDescent="0.3">
      <c r="A3873" s="6">
        <v>2</v>
      </c>
      <c r="B3873" s="6" t="s">
        <v>949</v>
      </c>
      <c r="C3873" s="6">
        <v>16</v>
      </c>
      <c r="D3873" s="6" t="s">
        <v>971</v>
      </c>
      <c r="E3873" s="6">
        <v>2017</v>
      </c>
      <c r="F3873" s="6" t="s">
        <v>976</v>
      </c>
      <c r="G3873" s="9"/>
      <c r="H3873" s="9"/>
      <c r="I3873" s="9">
        <v>150259.95000000001</v>
      </c>
    </row>
    <row r="3874" spans="1:9" x14ac:dyDescent="0.3">
      <c r="A3874" s="6">
        <v>2</v>
      </c>
      <c r="B3874" s="6" t="s">
        <v>949</v>
      </c>
      <c r="C3874" s="6">
        <v>1</v>
      </c>
      <c r="D3874" s="6" t="s">
        <v>946</v>
      </c>
      <c r="E3874" s="6">
        <v>2018</v>
      </c>
      <c r="F3874" s="6" t="s">
        <v>976</v>
      </c>
      <c r="G3874" s="9">
        <v>638715.36</v>
      </c>
      <c r="H3874" s="9">
        <v>40809.32</v>
      </c>
      <c r="I3874" s="9">
        <v>679585.81</v>
      </c>
    </row>
    <row r="3875" spans="1:9" x14ac:dyDescent="0.3">
      <c r="A3875" s="6">
        <v>2</v>
      </c>
      <c r="B3875" s="6" t="s">
        <v>949</v>
      </c>
      <c r="C3875" s="6">
        <v>2</v>
      </c>
      <c r="D3875" s="6" t="s">
        <v>951</v>
      </c>
      <c r="E3875" s="6">
        <v>2018</v>
      </c>
      <c r="F3875" s="6" t="s">
        <v>976</v>
      </c>
      <c r="G3875" s="9">
        <v>13845.92</v>
      </c>
      <c r="H3875" s="9">
        <v>3197.12</v>
      </c>
      <c r="I3875" s="9">
        <v>17042.64</v>
      </c>
    </row>
    <row r="3876" spans="1:9" x14ac:dyDescent="0.3">
      <c r="A3876" s="6">
        <v>2</v>
      </c>
      <c r="B3876" s="6" t="s">
        <v>949</v>
      </c>
      <c r="C3876" s="6">
        <v>3</v>
      </c>
      <c r="D3876" s="6" t="s">
        <v>953</v>
      </c>
      <c r="E3876" s="6">
        <v>2018</v>
      </c>
      <c r="F3876" s="6" t="s">
        <v>976</v>
      </c>
      <c r="G3876" s="9">
        <v>71118.8</v>
      </c>
      <c r="H3876" s="9">
        <v>9776.61</v>
      </c>
      <c r="I3876" s="9">
        <v>80900.429999999993</v>
      </c>
    </row>
    <row r="3877" spans="1:9" x14ac:dyDescent="0.3">
      <c r="A3877" s="6">
        <v>2</v>
      </c>
      <c r="B3877" s="6" t="s">
        <v>949</v>
      </c>
      <c r="C3877" s="6">
        <v>4</v>
      </c>
      <c r="D3877" s="6" t="s">
        <v>955</v>
      </c>
      <c r="E3877" s="6">
        <v>2018</v>
      </c>
      <c r="F3877" s="6" t="s">
        <v>976</v>
      </c>
      <c r="G3877" s="9">
        <v>140902.48000000001</v>
      </c>
      <c r="H3877" s="9">
        <v>11566.88</v>
      </c>
      <c r="I3877" s="9">
        <v>152468.1</v>
      </c>
    </row>
    <row r="3878" spans="1:9" x14ac:dyDescent="0.3">
      <c r="A3878" s="6">
        <v>2</v>
      </c>
      <c r="B3878" s="6" t="s">
        <v>949</v>
      </c>
      <c r="C3878" s="6">
        <v>5</v>
      </c>
      <c r="D3878" s="6" t="s">
        <v>957</v>
      </c>
      <c r="E3878" s="6">
        <v>2018</v>
      </c>
      <c r="F3878" s="6" t="s">
        <v>976</v>
      </c>
      <c r="G3878" s="9">
        <v>16098.4</v>
      </c>
      <c r="H3878" s="9">
        <v>6823.96</v>
      </c>
      <c r="I3878" s="9">
        <v>22923.3</v>
      </c>
    </row>
    <row r="3879" spans="1:9" x14ac:dyDescent="0.3">
      <c r="A3879" s="6">
        <v>2</v>
      </c>
      <c r="B3879" s="6" t="s">
        <v>949</v>
      </c>
      <c r="C3879" s="6">
        <v>6</v>
      </c>
      <c r="D3879" s="6" t="s">
        <v>80</v>
      </c>
      <c r="E3879" s="6">
        <v>2018</v>
      </c>
      <c r="F3879" s="6" t="s">
        <v>976</v>
      </c>
      <c r="G3879" s="9">
        <v>33027.22</v>
      </c>
      <c r="H3879" s="9">
        <v>514.35</v>
      </c>
      <c r="I3879" s="9">
        <v>33543.01</v>
      </c>
    </row>
    <row r="3880" spans="1:9" x14ac:dyDescent="0.3">
      <c r="A3880" s="6">
        <v>2</v>
      </c>
      <c r="B3880" s="6" t="s">
        <v>949</v>
      </c>
      <c r="C3880" s="6">
        <v>7</v>
      </c>
      <c r="D3880" s="6" t="s">
        <v>959</v>
      </c>
      <c r="E3880" s="6">
        <v>2018</v>
      </c>
      <c r="F3880" s="6" t="s">
        <v>976</v>
      </c>
      <c r="G3880" s="9">
        <v>114795.21</v>
      </c>
      <c r="H3880" s="9">
        <v>-806.18</v>
      </c>
      <c r="I3880" s="9">
        <v>113994.87</v>
      </c>
    </row>
    <row r="3881" spans="1:9" x14ac:dyDescent="0.3">
      <c r="A3881" s="6">
        <v>2</v>
      </c>
      <c r="B3881" s="6" t="s">
        <v>949</v>
      </c>
      <c r="C3881" s="6">
        <v>8</v>
      </c>
      <c r="D3881" s="6" t="s">
        <v>960</v>
      </c>
      <c r="E3881" s="6">
        <v>2018</v>
      </c>
      <c r="F3881" s="6" t="s">
        <v>976</v>
      </c>
      <c r="G3881" s="9">
        <v>170637.64</v>
      </c>
      <c r="H3881" s="9">
        <v>3060.23</v>
      </c>
      <c r="I3881" s="9">
        <v>173689.16</v>
      </c>
    </row>
    <row r="3882" spans="1:9" x14ac:dyDescent="0.3">
      <c r="A3882" s="6">
        <v>2</v>
      </c>
      <c r="B3882" s="6" t="s">
        <v>949</v>
      </c>
      <c r="C3882" s="6">
        <v>9</v>
      </c>
      <c r="D3882" s="6" t="s">
        <v>965</v>
      </c>
      <c r="E3882" s="6">
        <v>2018</v>
      </c>
      <c r="F3882" s="6" t="s">
        <v>976</v>
      </c>
      <c r="G3882" s="9">
        <v>3508.01</v>
      </c>
      <c r="H3882" s="9">
        <v>49.08</v>
      </c>
      <c r="I3882" s="9">
        <v>3557.12</v>
      </c>
    </row>
    <row r="3883" spans="1:9" x14ac:dyDescent="0.3">
      <c r="A3883" s="6">
        <v>2</v>
      </c>
      <c r="B3883" s="6" t="s">
        <v>949</v>
      </c>
      <c r="C3883" s="6">
        <v>10</v>
      </c>
      <c r="D3883" s="6" t="s">
        <v>70</v>
      </c>
      <c r="E3883" s="6">
        <v>2018</v>
      </c>
      <c r="F3883" s="6" t="s">
        <v>976</v>
      </c>
      <c r="G3883" s="9">
        <v>22790.61</v>
      </c>
      <c r="H3883" s="9">
        <v>4649.8100000000004</v>
      </c>
      <c r="I3883" s="9">
        <v>27440.34</v>
      </c>
    </row>
    <row r="3884" spans="1:9" x14ac:dyDescent="0.3">
      <c r="A3884" s="6">
        <v>2</v>
      </c>
      <c r="B3884" s="6" t="s">
        <v>949</v>
      </c>
      <c r="C3884" s="6">
        <v>11</v>
      </c>
      <c r="D3884" s="6" t="s">
        <v>966</v>
      </c>
      <c r="E3884" s="6">
        <v>2018</v>
      </c>
      <c r="F3884" s="6" t="s">
        <v>976</v>
      </c>
      <c r="G3884" s="9">
        <v>25907.759999999998</v>
      </c>
      <c r="H3884" s="9">
        <v>956.12</v>
      </c>
      <c r="I3884" s="9">
        <v>26863.29</v>
      </c>
    </row>
    <row r="3885" spans="1:9" x14ac:dyDescent="0.3">
      <c r="A3885" s="6">
        <v>2</v>
      </c>
      <c r="B3885" s="6" t="s">
        <v>949</v>
      </c>
      <c r="C3885" s="6">
        <v>12</v>
      </c>
      <c r="D3885" s="6" t="s">
        <v>967</v>
      </c>
      <c r="E3885" s="6">
        <v>2018</v>
      </c>
      <c r="F3885" s="6" t="s">
        <v>976</v>
      </c>
      <c r="G3885" s="9">
        <v>15590.98</v>
      </c>
      <c r="H3885" s="9">
        <v>749.43</v>
      </c>
      <c r="I3885" s="9">
        <v>16341.19</v>
      </c>
    </row>
    <row r="3886" spans="1:9" x14ac:dyDescent="0.3">
      <c r="A3886" s="6">
        <v>2</v>
      </c>
      <c r="B3886" s="6" t="s">
        <v>949</v>
      </c>
      <c r="C3886" s="6">
        <v>13</v>
      </c>
      <c r="D3886" s="6" t="s">
        <v>968</v>
      </c>
      <c r="E3886" s="6">
        <v>2018</v>
      </c>
      <c r="F3886" s="6" t="s">
        <v>976</v>
      </c>
      <c r="G3886" s="9">
        <v>9977.11</v>
      </c>
      <c r="H3886" s="9">
        <v>278.60000000000002</v>
      </c>
      <c r="I3886" s="9">
        <v>10255.469999999999</v>
      </c>
    </row>
    <row r="3887" spans="1:9" x14ac:dyDescent="0.3">
      <c r="A3887" s="6">
        <v>2</v>
      </c>
      <c r="B3887" s="6" t="s">
        <v>949</v>
      </c>
      <c r="C3887" s="6">
        <v>14</v>
      </c>
      <c r="D3887" s="6" t="s">
        <v>969</v>
      </c>
      <c r="E3887" s="6">
        <v>2018</v>
      </c>
      <c r="F3887" s="6" t="s">
        <v>976</v>
      </c>
      <c r="G3887" s="9"/>
      <c r="H3887" s="9"/>
      <c r="I3887" s="9">
        <v>779961.19</v>
      </c>
    </row>
    <row r="3888" spans="1:9" x14ac:dyDescent="0.3">
      <c r="A3888" s="6">
        <v>2</v>
      </c>
      <c r="B3888" s="6" t="s">
        <v>949</v>
      </c>
      <c r="C3888" s="6">
        <v>15</v>
      </c>
      <c r="D3888" s="6" t="s">
        <v>970</v>
      </c>
      <c r="E3888" s="6">
        <v>2018</v>
      </c>
      <c r="F3888" s="6" t="s">
        <v>976</v>
      </c>
      <c r="G3888" s="9"/>
      <c r="H3888" s="9"/>
      <c r="I3888" s="9">
        <v>679585.81</v>
      </c>
    </row>
    <row r="3889" spans="1:9" x14ac:dyDescent="0.3">
      <c r="A3889" s="6">
        <v>2</v>
      </c>
      <c r="B3889" s="6" t="s">
        <v>949</v>
      </c>
      <c r="C3889" s="6">
        <v>16</v>
      </c>
      <c r="D3889" s="6" t="s">
        <v>971</v>
      </c>
      <c r="E3889" s="6">
        <v>2018</v>
      </c>
      <c r="F3889" s="6" t="s">
        <v>976</v>
      </c>
      <c r="G3889" s="9"/>
      <c r="H3889" s="9"/>
      <c r="I3889" s="9">
        <v>152299.95000000001</v>
      </c>
    </row>
    <row r="3890" spans="1:9" x14ac:dyDescent="0.3">
      <c r="A3890" s="6">
        <v>2</v>
      </c>
      <c r="B3890" s="6" t="s">
        <v>949</v>
      </c>
      <c r="C3890" s="6">
        <v>1</v>
      </c>
      <c r="D3890" s="6" t="s">
        <v>946</v>
      </c>
      <c r="E3890" s="6">
        <v>2019</v>
      </c>
      <c r="F3890" s="6" t="s">
        <v>976</v>
      </c>
      <c r="G3890" s="9">
        <v>647649.07999999996</v>
      </c>
      <c r="H3890" s="9">
        <v>41143.269999999997</v>
      </c>
      <c r="I3890" s="9">
        <v>688772.76</v>
      </c>
    </row>
    <row r="3891" spans="1:9" x14ac:dyDescent="0.3">
      <c r="A3891" s="6">
        <v>2</v>
      </c>
      <c r="B3891" s="6" t="s">
        <v>949</v>
      </c>
      <c r="C3891" s="6">
        <v>2</v>
      </c>
      <c r="D3891" s="6" t="s">
        <v>951</v>
      </c>
      <c r="E3891" s="6">
        <v>2019</v>
      </c>
      <c r="F3891" s="6" t="s">
        <v>976</v>
      </c>
      <c r="G3891" s="9">
        <v>15371.22</v>
      </c>
      <c r="H3891" s="9">
        <v>3329.12</v>
      </c>
      <c r="I3891" s="9">
        <v>18700.060000000001</v>
      </c>
    </row>
    <row r="3892" spans="1:9" x14ac:dyDescent="0.3">
      <c r="A3892" s="6">
        <v>2</v>
      </c>
      <c r="B3892" s="6" t="s">
        <v>949</v>
      </c>
      <c r="C3892" s="6">
        <v>3</v>
      </c>
      <c r="D3892" s="6" t="s">
        <v>953</v>
      </c>
      <c r="E3892" s="6">
        <v>2019</v>
      </c>
      <c r="F3892" s="6" t="s">
        <v>976</v>
      </c>
      <c r="G3892" s="9">
        <v>66161.37</v>
      </c>
      <c r="H3892" s="9">
        <v>10738.38</v>
      </c>
      <c r="I3892" s="9">
        <v>76904.92</v>
      </c>
    </row>
    <row r="3893" spans="1:9" x14ac:dyDescent="0.3">
      <c r="A3893" s="6">
        <v>2</v>
      </c>
      <c r="B3893" s="6" t="s">
        <v>949</v>
      </c>
      <c r="C3893" s="6">
        <v>4</v>
      </c>
      <c r="D3893" s="6" t="s">
        <v>955</v>
      </c>
      <c r="E3893" s="6">
        <v>2019</v>
      </c>
      <c r="F3893" s="6" t="s">
        <v>976</v>
      </c>
      <c r="G3893" s="9">
        <v>143057.1</v>
      </c>
      <c r="H3893" s="9">
        <v>12846.95</v>
      </c>
      <c r="I3893" s="9">
        <v>155891.99</v>
      </c>
    </row>
    <row r="3894" spans="1:9" x14ac:dyDescent="0.3">
      <c r="A3894" s="6">
        <v>2</v>
      </c>
      <c r="B3894" s="6" t="s">
        <v>949</v>
      </c>
      <c r="C3894" s="6">
        <v>5</v>
      </c>
      <c r="D3894" s="6" t="s">
        <v>957</v>
      </c>
      <c r="E3894" s="6">
        <v>2019</v>
      </c>
      <c r="F3894" s="6" t="s">
        <v>976</v>
      </c>
      <c r="G3894" s="9">
        <v>16835.48</v>
      </c>
      <c r="H3894" s="9">
        <v>7289.33</v>
      </c>
      <c r="I3894" s="9">
        <v>24124.67</v>
      </c>
    </row>
    <row r="3895" spans="1:9" x14ac:dyDescent="0.3">
      <c r="A3895" s="6">
        <v>2</v>
      </c>
      <c r="B3895" s="6" t="s">
        <v>949</v>
      </c>
      <c r="C3895" s="6">
        <v>6</v>
      </c>
      <c r="D3895" s="6" t="s">
        <v>80</v>
      </c>
      <c r="E3895" s="6">
        <v>2019</v>
      </c>
      <c r="F3895" s="6" t="s">
        <v>976</v>
      </c>
      <c r="G3895" s="9">
        <v>33351.949999999997</v>
      </c>
      <c r="H3895" s="9">
        <v>496.25</v>
      </c>
      <c r="I3895" s="9">
        <v>33846.589999999997</v>
      </c>
    </row>
    <row r="3896" spans="1:9" x14ac:dyDescent="0.3">
      <c r="A3896" s="6">
        <v>2</v>
      </c>
      <c r="B3896" s="6" t="s">
        <v>949</v>
      </c>
      <c r="C3896" s="6">
        <v>7</v>
      </c>
      <c r="D3896" s="6" t="s">
        <v>959</v>
      </c>
      <c r="E3896" s="6">
        <v>2019</v>
      </c>
      <c r="F3896" s="6" t="s">
        <v>976</v>
      </c>
      <c r="G3896" s="9">
        <v>116939.85</v>
      </c>
      <c r="H3896" s="9">
        <v>-2650.52</v>
      </c>
      <c r="I3896" s="9">
        <v>114288.96000000001</v>
      </c>
    </row>
    <row r="3897" spans="1:9" x14ac:dyDescent="0.3">
      <c r="A3897" s="6">
        <v>2</v>
      </c>
      <c r="B3897" s="6" t="s">
        <v>949</v>
      </c>
      <c r="C3897" s="6">
        <v>8</v>
      </c>
      <c r="D3897" s="6" t="s">
        <v>960</v>
      </c>
      <c r="E3897" s="6">
        <v>2019</v>
      </c>
      <c r="F3897" s="6" t="s">
        <v>976</v>
      </c>
      <c r="G3897" s="9">
        <v>174104.8</v>
      </c>
      <c r="H3897" s="9">
        <v>2677.77</v>
      </c>
      <c r="I3897" s="9">
        <v>176780</v>
      </c>
    </row>
    <row r="3898" spans="1:9" x14ac:dyDescent="0.3">
      <c r="A3898" s="6">
        <v>2</v>
      </c>
      <c r="B3898" s="6" t="s">
        <v>949</v>
      </c>
      <c r="C3898" s="6">
        <v>9</v>
      </c>
      <c r="D3898" s="6" t="s">
        <v>965</v>
      </c>
      <c r="E3898" s="6">
        <v>2019</v>
      </c>
      <c r="F3898" s="6" t="s">
        <v>976</v>
      </c>
      <c r="G3898" s="9">
        <v>3591.3</v>
      </c>
      <c r="H3898" s="9">
        <v>46.56</v>
      </c>
      <c r="I3898" s="9">
        <v>3637.84</v>
      </c>
    </row>
    <row r="3899" spans="1:9" x14ac:dyDescent="0.3">
      <c r="A3899" s="6">
        <v>2</v>
      </c>
      <c r="B3899" s="6" t="s">
        <v>949</v>
      </c>
      <c r="C3899" s="6">
        <v>10</v>
      </c>
      <c r="D3899" s="6" t="s">
        <v>70</v>
      </c>
      <c r="E3899" s="6">
        <v>2019</v>
      </c>
      <c r="F3899" s="6" t="s">
        <v>976</v>
      </c>
      <c r="G3899" s="9">
        <v>22888.1</v>
      </c>
      <c r="H3899" s="9">
        <v>4169.84</v>
      </c>
      <c r="I3899" s="9">
        <v>27057.95</v>
      </c>
    </row>
    <row r="3900" spans="1:9" x14ac:dyDescent="0.3">
      <c r="A3900" s="6">
        <v>2</v>
      </c>
      <c r="B3900" s="6" t="s">
        <v>949</v>
      </c>
      <c r="C3900" s="6">
        <v>11</v>
      </c>
      <c r="D3900" s="6" t="s">
        <v>966</v>
      </c>
      <c r="E3900" s="6">
        <v>2019</v>
      </c>
      <c r="F3900" s="6" t="s">
        <v>976</v>
      </c>
      <c r="G3900" s="9">
        <v>27749.07</v>
      </c>
      <c r="H3900" s="9">
        <v>1109.78</v>
      </c>
      <c r="I3900" s="9">
        <v>28857.91</v>
      </c>
    </row>
    <row r="3901" spans="1:9" x14ac:dyDescent="0.3">
      <c r="A3901" s="6">
        <v>2</v>
      </c>
      <c r="B3901" s="6" t="s">
        <v>949</v>
      </c>
      <c r="C3901" s="6">
        <v>12</v>
      </c>
      <c r="D3901" s="6" t="s">
        <v>967</v>
      </c>
      <c r="E3901" s="6">
        <v>2019</v>
      </c>
      <c r="F3901" s="6" t="s">
        <v>976</v>
      </c>
      <c r="G3901" s="9">
        <v>16540.14</v>
      </c>
      <c r="H3901" s="9">
        <v>722.24</v>
      </c>
      <c r="I3901" s="9">
        <v>17261.669999999998</v>
      </c>
    </row>
    <row r="3902" spans="1:9" x14ac:dyDescent="0.3">
      <c r="A3902" s="6">
        <v>2</v>
      </c>
      <c r="B3902" s="6" t="s">
        <v>949</v>
      </c>
      <c r="C3902" s="6">
        <v>13</v>
      </c>
      <c r="D3902" s="6" t="s">
        <v>968</v>
      </c>
      <c r="E3902" s="6">
        <v>2019</v>
      </c>
      <c r="F3902" s="6" t="s">
        <v>976</v>
      </c>
      <c r="G3902" s="9">
        <v>10000.68</v>
      </c>
      <c r="H3902" s="9">
        <v>271.98</v>
      </c>
      <c r="I3902" s="9">
        <v>10272.34</v>
      </c>
    </row>
    <row r="3903" spans="1:9" x14ac:dyDescent="0.3">
      <c r="A3903" s="6">
        <v>2</v>
      </c>
      <c r="B3903" s="6" t="s">
        <v>949</v>
      </c>
      <c r="C3903" s="6">
        <v>14</v>
      </c>
      <c r="D3903" s="6" t="s">
        <v>969</v>
      </c>
      <c r="E3903" s="6">
        <v>2019</v>
      </c>
      <c r="F3903" s="6" t="s">
        <v>976</v>
      </c>
      <c r="G3903" s="9"/>
      <c r="H3903" s="9"/>
      <c r="I3903" s="9">
        <v>794571.57</v>
      </c>
    </row>
    <row r="3904" spans="1:9" x14ac:dyDescent="0.3">
      <c r="A3904" s="6">
        <v>2</v>
      </c>
      <c r="B3904" s="6" t="s">
        <v>949</v>
      </c>
      <c r="C3904" s="6">
        <v>15</v>
      </c>
      <c r="D3904" s="6" t="s">
        <v>970</v>
      </c>
      <c r="E3904" s="6">
        <v>2019</v>
      </c>
      <c r="F3904" s="6" t="s">
        <v>976</v>
      </c>
      <c r="G3904" s="9"/>
      <c r="H3904" s="9"/>
      <c r="I3904" s="9">
        <v>688772.76</v>
      </c>
    </row>
    <row r="3905" spans="1:9" x14ac:dyDescent="0.3">
      <c r="A3905" s="6">
        <v>2</v>
      </c>
      <c r="B3905" s="6" t="s">
        <v>949</v>
      </c>
      <c r="C3905" s="6">
        <v>16</v>
      </c>
      <c r="D3905" s="6" t="s">
        <v>971</v>
      </c>
      <c r="E3905" s="6">
        <v>2019</v>
      </c>
      <c r="F3905" s="6" t="s">
        <v>976</v>
      </c>
      <c r="G3905" s="9"/>
      <c r="H3905" s="9"/>
      <c r="I3905" s="9">
        <v>152584.09</v>
      </c>
    </row>
    <row r="3906" spans="1:9" x14ac:dyDescent="0.3">
      <c r="A3906" s="6">
        <v>2</v>
      </c>
      <c r="B3906" s="6" t="s">
        <v>949</v>
      </c>
      <c r="C3906" s="6">
        <v>1</v>
      </c>
      <c r="D3906" s="6" t="s">
        <v>946</v>
      </c>
      <c r="E3906" s="6">
        <v>2020</v>
      </c>
      <c r="F3906" s="6" t="s">
        <v>976</v>
      </c>
      <c r="G3906" s="9">
        <v>689540.21</v>
      </c>
      <c r="H3906" s="9">
        <v>41152.519999999997</v>
      </c>
      <c r="I3906" s="9">
        <v>730698.26</v>
      </c>
    </row>
    <row r="3907" spans="1:9" x14ac:dyDescent="0.3">
      <c r="A3907" s="6">
        <v>2</v>
      </c>
      <c r="B3907" s="6" t="s">
        <v>949</v>
      </c>
      <c r="C3907" s="6">
        <v>2</v>
      </c>
      <c r="D3907" s="6" t="s">
        <v>951</v>
      </c>
      <c r="E3907" s="6">
        <v>2020</v>
      </c>
      <c r="F3907" s="6" t="s">
        <v>976</v>
      </c>
      <c r="G3907" s="9">
        <v>17142.810000000001</v>
      </c>
      <c r="H3907" s="9">
        <v>3638.09</v>
      </c>
      <c r="I3907" s="9">
        <v>20780.439999999999</v>
      </c>
    </row>
    <row r="3908" spans="1:9" x14ac:dyDescent="0.3">
      <c r="A3908" s="6">
        <v>2</v>
      </c>
      <c r="B3908" s="6" t="s">
        <v>949</v>
      </c>
      <c r="C3908" s="6">
        <v>3</v>
      </c>
      <c r="D3908" s="6" t="s">
        <v>953</v>
      </c>
      <c r="E3908" s="6">
        <v>2020</v>
      </c>
      <c r="F3908" s="6" t="s">
        <v>976</v>
      </c>
      <c r="G3908" s="9">
        <v>66240.259999999995</v>
      </c>
      <c r="H3908" s="9">
        <v>10176.44</v>
      </c>
      <c r="I3908" s="9">
        <v>76411.92</v>
      </c>
    </row>
    <row r="3909" spans="1:9" x14ac:dyDescent="0.3">
      <c r="A3909" s="6">
        <v>2</v>
      </c>
      <c r="B3909" s="6" t="s">
        <v>949</v>
      </c>
      <c r="C3909" s="6">
        <v>4</v>
      </c>
      <c r="D3909" s="6" t="s">
        <v>955</v>
      </c>
      <c r="E3909" s="6">
        <v>2020</v>
      </c>
      <c r="F3909" s="6" t="s">
        <v>976</v>
      </c>
      <c r="G3909" s="9">
        <v>156594.4</v>
      </c>
      <c r="H3909" s="9">
        <v>14118.96</v>
      </c>
      <c r="I3909" s="9">
        <v>170705.35</v>
      </c>
    </row>
    <row r="3910" spans="1:9" x14ac:dyDescent="0.3">
      <c r="A3910" s="6">
        <v>2</v>
      </c>
      <c r="B3910" s="6" t="s">
        <v>949</v>
      </c>
      <c r="C3910" s="6">
        <v>5</v>
      </c>
      <c r="D3910" s="6" t="s">
        <v>957</v>
      </c>
      <c r="E3910" s="6">
        <v>2020</v>
      </c>
      <c r="F3910" s="6" t="s">
        <v>976</v>
      </c>
      <c r="G3910" s="9">
        <v>17755.79</v>
      </c>
      <c r="H3910" s="9">
        <v>7522.7</v>
      </c>
      <c r="I3910" s="9">
        <v>25278.47</v>
      </c>
    </row>
    <row r="3911" spans="1:9" x14ac:dyDescent="0.3">
      <c r="A3911" s="6">
        <v>2</v>
      </c>
      <c r="B3911" s="6" t="s">
        <v>949</v>
      </c>
      <c r="C3911" s="6">
        <v>6</v>
      </c>
      <c r="D3911" s="6" t="s">
        <v>80</v>
      </c>
      <c r="E3911" s="6">
        <v>2020</v>
      </c>
      <c r="F3911" s="6" t="s">
        <v>976</v>
      </c>
      <c r="G3911" s="9">
        <v>35929.96</v>
      </c>
      <c r="H3911" s="9">
        <v>-136.87</v>
      </c>
      <c r="I3911" s="9">
        <v>35792.5</v>
      </c>
    </row>
    <row r="3912" spans="1:9" x14ac:dyDescent="0.3">
      <c r="A3912" s="6">
        <v>2</v>
      </c>
      <c r="B3912" s="6" t="s">
        <v>949</v>
      </c>
      <c r="C3912" s="6">
        <v>7</v>
      </c>
      <c r="D3912" s="6" t="s">
        <v>959</v>
      </c>
      <c r="E3912" s="6">
        <v>2020</v>
      </c>
      <c r="F3912" s="6" t="s">
        <v>976</v>
      </c>
      <c r="G3912" s="9">
        <v>123579.22</v>
      </c>
      <c r="H3912" s="9">
        <v>-2581.11</v>
      </c>
      <c r="I3912" s="9">
        <v>120992.2</v>
      </c>
    </row>
    <row r="3913" spans="1:9" x14ac:dyDescent="0.3">
      <c r="A3913" s="6">
        <v>2</v>
      </c>
      <c r="B3913" s="6" t="s">
        <v>949</v>
      </c>
      <c r="C3913" s="6">
        <v>8</v>
      </c>
      <c r="D3913" s="6" t="s">
        <v>960</v>
      </c>
      <c r="E3913" s="6">
        <v>2020</v>
      </c>
      <c r="F3913" s="6" t="s">
        <v>976</v>
      </c>
      <c r="G3913" s="9">
        <v>186473.59</v>
      </c>
      <c r="H3913" s="9">
        <v>2529.94</v>
      </c>
      <c r="I3913" s="9">
        <v>189004.51</v>
      </c>
    </row>
    <row r="3914" spans="1:9" x14ac:dyDescent="0.3">
      <c r="A3914" s="6">
        <v>2</v>
      </c>
      <c r="B3914" s="6" t="s">
        <v>949</v>
      </c>
      <c r="C3914" s="6">
        <v>9</v>
      </c>
      <c r="D3914" s="6" t="s">
        <v>965</v>
      </c>
      <c r="E3914" s="6">
        <v>2020</v>
      </c>
      <c r="F3914" s="6" t="s">
        <v>976</v>
      </c>
      <c r="G3914" s="9">
        <v>2675.45</v>
      </c>
      <c r="H3914" s="9">
        <v>34.090000000000003</v>
      </c>
      <c r="I3914" s="9">
        <v>2709.64</v>
      </c>
    </row>
    <row r="3915" spans="1:9" x14ac:dyDescent="0.3">
      <c r="A3915" s="6">
        <v>2</v>
      </c>
      <c r="B3915" s="6" t="s">
        <v>949</v>
      </c>
      <c r="C3915" s="6">
        <v>10</v>
      </c>
      <c r="D3915" s="6" t="s">
        <v>70</v>
      </c>
      <c r="E3915" s="6">
        <v>2020</v>
      </c>
      <c r="F3915" s="6" t="s">
        <v>976</v>
      </c>
      <c r="G3915" s="9">
        <v>22852.61</v>
      </c>
      <c r="H3915" s="9">
        <v>3481.46</v>
      </c>
      <c r="I3915" s="9">
        <v>26335.01</v>
      </c>
    </row>
    <row r="3916" spans="1:9" x14ac:dyDescent="0.3">
      <c r="A3916" s="6">
        <v>2</v>
      </c>
      <c r="B3916" s="6" t="s">
        <v>949</v>
      </c>
      <c r="C3916" s="6">
        <v>11</v>
      </c>
      <c r="D3916" s="6" t="s">
        <v>966</v>
      </c>
      <c r="E3916" s="6">
        <v>2020</v>
      </c>
      <c r="F3916" s="6" t="s">
        <v>976</v>
      </c>
      <c r="G3916" s="9">
        <v>30638.6</v>
      </c>
      <c r="H3916" s="9">
        <v>1216.8699999999999</v>
      </c>
      <c r="I3916" s="9">
        <v>31854.15</v>
      </c>
    </row>
    <row r="3917" spans="1:9" x14ac:dyDescent="0.3">
      <c r="A3917" s="6">
        <v>2</v>
      </c>
      <c r="B3917" s="6" t="s">
        <v>949</v>
      </c>
      <c r="C3917" s="6">
        <v>12</v>
      </c>
      <c r="D3917" s="6" t="s">
        <v>967</v>
      </c>
      <c r="E3917" s="6">
        <v>2020</v>
      </c>
      <c r="F3917" s="6" t="s">
        <v>976</v>
      </c>
      <c r="G3917" s="9">
        <v>18423.990000000002</v>
      </c>
      <c r="H3917" s="9">
        <v>753.89</v>
      </c>
      <c r="I3917" s="9">
        <v>19178.98</v>
      </c>
    </row>
    <row r="3918" spans="1:9" x14ac:dyDescent="0.3">
      <c r="A3918" s="6">
        <v>2</v>
      </c>
      <c r="B3918" s="6" t="s">
        <v>949</v>
      </c>
      <c r="C3918" s="6">
        <v>13</v>
      </c>
      <c r="D3918" s="6" t="s">
        <v>968</v>
      </c>
      <c r="E3918" s="6">
        <v>2020</v>
      </c>
      <c r="F3918" s="6" t="s">
        <v>976</v>
      </c>
      <c r="G3918" s="9">
        <v>10490.5</v>
      </c>
      <c r="H3918" s="9">
        <v>277.67</v>
      </c>
      <c r="I3918" s="9">
        <v>10768.35</v>
      </c>
    </row>
    <row r="3919" spans="1:9" x14ac:dyDescent="0.3">
      <c r="A3919" s="6">
        <v>2</v>
      </c>
      <c r="B3919" s="6" t="s">
        <v>949</v>
      </c>
      <c r="C3919" s="6">
        <v>14</v>
      </c>
      <c r="D3919" s="6" t="s">
        <v>969</v>
      </c>
      <c r="E3919" s="6">
        <v>2020</v>
      </c>
      <c r="F3919" s="6" t="s">
        <v>976</v>
      </c>
      <c r="G3919" s="9"/>
      <c r="H3919" s="9"/>
      <c r="I3919" s="9">
        <v>838816.77</v>
      </c>
    </row>
    <row r="3920" spans="1:9" x14ac:dyDescent="0.3">
      <c r="A3920" s="6">
        <v>2</v>
      </c>
      <c r="B3920" s="6" t="s">
        <v>949</v>
      </c>
      <c r="C3920" s="6">
        <v>15</v>
      </c>
      <c r="D3920" s="6" t="s">
        <v>970</v>
      </c>
      <c r="E3920" s="6">
        <v>2020</v>
      </c>
      <c r="F3920" s="6" t="s">
        <v>976</v>
      </c>
      <c r="G3920" s="9"/>
      <c r="H3920" s="9"/>
      <c r="I3920" s="9">
        <v>730698.26</v>
      </c>
    </row>
    <row r="3921" spans="1:9" x14ac:dyDescent="0.3">
      <c r="A3921" s="6">
        <v>2</v>
      </c>
      <c r="B3921" s="6" t="s">
        <v>949</v>
      </c>
      <c r="C3921" s="6">
        <v>16</v>
      </c>
      <c r="D3921" s="6" t="s">
        <v>971</v>
      </c>
      <c r="E3921" s="6">
        <v>2020</v>
      </c>
      <c r="F3921" s="6" t="s">
        <v>976</v>
      </c>
      <c r="G3921" s="9"/>
      <c r="H3921" s="9"/>
      <c r="I3921" s="9">
        <v>157340.26999999999</v>
      </c>
    </row>
    <row r="3922" spans="1:9" x14ac:dyDescent="0.3">
      <c r="A3922" s="6">
        <v>2</v>
      </c>
      <c r="B3922" s="6" t="s">
        <v>949</v>
      </c>
      <c r="C3922" s="6">
        <v>1</v>
      </c>
      <c r="D3922" s="6" t="s">
        <v>946</v>
      </c>
      <c r="E3922" s="6">
        <v>2021</v>
      </c>
      <c r="F3922" s="6" t="s">
        <v>976</v>
      </c>
      <c r="G3922" s="9">
        <v>691617.48</v>
      </c>
      <c r="H3922" s="9">
        <v>40378.949999999997</v>
      </c>
      <c r="I3922" s="9">
        <v>732011.42</v>
      </c>
    </row>
    <row r="3923" spans="1:9" x14ac:dyDescent="0.3">
      <c r="A3923" s="6">
        <v>2</v>
      </c>
      <c r="B3923" s="6" t="s">
        <v>949</v>
      </c>
      <c r="C3923" s="6">
        <v>2</v>
      </c>
      <c r="D3923" s="6" t="s">
        <v>951</v>
      </c>
      <c r="E3923" s="6">
        <v>2021</v>
      </c>
      <c r="F3923" s="6" t="s">
        <v>976</v>
      </c>
      <c r="G3923" s="9">
        <v>13724.07</v>
      </c>
      <c r="H3923" s="9">
        <v>3496.37</v>
      </c>
      <c r="I3923" s="9">
        <v>17219.61</v>
      </c>
    </row>
    <row r="3924" spans="1:9" x14ac:dyDescent="0.3">
      <c r="A3924" s="6">
        <v>2</v>
      </c>
      <c r="B3924" s="6" t="s">
        <v>949</v>
      </c>
      <c r="C3924" s="6">
        <v>3</v>
      </c>
      <c r="D3924" s="6" t="s">
        <v>953</v>
      </c>
      <c r="E3924" s="6">
        <v>2021</v>
      </c>
      <c r="F3924" s="6" t="s">
        <v>976</v>
      </c>
      <c r="G3924" s="9">
        <v>81388.479999999996</v>
      </c>
      <c r="H3924" s="9">
        <v>10582.48</v>
      </c>
      <c r="I3924" s="9">
        <v>91970.6</v>
      </c>
    </row>
    <row r="3925" spans="1:9" x14ac:dyDescent="0.3">
      <c r="A3925" s="6">
        <v>2</v>
      </c>
      <c r="B3925" s="6" t="s">
        <v>949</v>
      </c>
      <c r="C3925" s="6">
        <v>4</v>
      </c>
      <c r="D3925" s="6" t="s">
        <v>955</v>
      </c>
      <c r="E3925" s="6">
        <v>2021</v>
      </c>
      <c r="F3925" s="6" t="s">
        <v>976</v>
      </c>
      <c r="G3925" s="9">
        <v>162549.18</v>
      </c>
      <c r="H3925" s="9">
        <v>11691.76</v>
      </c>
      <c r="I3925" s="9">
        <v>174234.78</v>
      </c>
    </row>
    <row r="3926" spans="1:9" x14ac:dyDescent="0.3">
      <c r="A3926" s="6">
        <v>2</v>
      </c>
      <c r="B3926" s="6" t="s">
        <v>949</v>
      </c>
      <c r="C3926" s="6">
        <v>5</v>
      </c>
      <c r="D3926" s="6" t="s">
        <v>957</v>
      </c>
      <c r="E3926" s="6">
        <v>2021</v>
      </c>
      <c r="F3926" s="6" t="s">
        <v>976</v>
      </c>
      <c r="G3926" s="9">
        <v>16420.22</v>
      </c>
      <c r="H3926" s="9">
        <v>8705.83</v>
      </c>
      <c r="I3926" s="9">
        <v>25127.200000000001</v>
      </c>
    </row>
    <row r="3927" spans="1:9" x14ac:dyDescent="0.3">
      <c r="A3927" s="6">
        <v>2</v>
      </c>
      <c r="B3927" s="6" t="s">
        <v>949</v>
      </c>
      <c r="C3927" s="6">
        <v>6</v>
      </c>
      <c r="D3927" s="6" t="s">
        <v>80</v>
      </c>
      <c r="E3927" s="6">
        <v>2021</v>
      </c>
      <c r="F3927" s="6" t="s">
        <v>976</v>
      </c>
      <c r="G3927" s="9">
        <v>35149.61</v>
      </c>
      <c r="H3927" s="9">
        <v>-99.91</v>
      </c>
      <c r="I3927" s="9">
        <v>35047.25</v>
      </c>
    </row>
    <row r="3928" spans="1:9" x14ac:dyDescent="0.3">
      <c r="A3928" s="6">
        <v>2</v>
      </c>
      <c r="B3928" s="6" t="s">
        <v>949</v>
      </c>
      <c r="C3928" s="6">
        <v>7</v>
      </c>
      <c r="D3928" s="6" t="s">
        <v>959</v>
      </c>
      <c r="E3928" s="6">
        <v>2021</v>
      </c>
      <c r="F3928" s="6" t="s">
        <v>976</v>
      </c>
      <c r="G3928" s="9">
        <v>121088.79</v>
      </c>
      <c r="H3928" s="9">
        <v>-2443.96</v>
      </c>
      <c r="I3928" s="9">
        <v>118644.22</v>
      </c>
    </row>
    <row r="3929" spans="1:9" x14ac:dyDescent="0.3">
      <c r="A3929" s="6">
        <v>2</v>
      </c>
      <c r="B3929" s="6" t="s">
        <v>949</v>
      </c>
      <c r="C3929" s="6">
        <v>8</v>
      </c>
      <c r="D3929" s="6" t="s">
        <v>960</v>
      </c>
      <c r="E3929" s="6">
        <v>2021</v>
      </c>
      <c r="F3929" s="6" t="s">
        <v>976</v>
      </c>
      <c r="G3929" s="9">
        <v>173416.64</v>
      </c>
      <c r="H3929" s="9">
        <v>2737.72</v>
      </c>
      <c r="I3929" s="9">
        <v>176161.02</v>
      </c>
    </row>
    <row r="3930" spans="1:9" x14ac:dyDescent="0.3">
      <c r="A3930" s="6">
        <v>2</v>
      </c>
      <c r="B3930" s="6" t="s">
        <v>949</v>
      </c>
      <c r="C3930" s="6">
        <v>9</v>
      </c>
      <c r="D3930" s="6" t="s">
        <v>965</v>
      </c>
      <c r="E3930" s="6">
        <v>2021</v>
      </c>
      <c r="F3930" s="6" t="s">
        <v>976</v>
      </c>
      <c r="G3930" s="9">
        <v>3596.29</v>
      </c>
      <c r="H3930" s="9">
        <v>51.4</v>
      </c>
      <c r="I3930" s="9">
        <v>3647.76</v>
      </c>
    </row>
    <row r="3931" spans="1:9" x14ac:dyDescent="0.3">
      <c r="A3931" s="6">
        <v>2</v>
      </c>
      <c r="B3931" s="6" t="s">
        <v>949</v>
      </c>
      <c r="C3931" s="6">
        <v>10</v>
      </c>
      <c r="D3931" s="6" t="s">
        <v>70</v>
      </c>
      <c r="E3931" s="6">
        <v>2021</v>
      </c>
      <c r="F3931" s="6" t="s">
        <v>976</v>
      </c>
      <c r="G3931" s="9">
        <v>21811.19</v>
      </c>
      <c r="H3931" s="9">
        <v>3670.99</v>
      </c>
      <c r="I3931" s="9">
        <v>25483.41</v>
      </c>
    </row>
    <row r="3932" spans="1:9" x14ac:dyDescent="0.3">
      <c r="A3932" s="6">
        <v>2</v>
      </c>
      <c r="B3932" s="6" t="s">
        <v>949</v>
      </c>
      <c r="C3932" s="6">
        <v>11</v>
      </c>
      <c r="D3932" s="6" t="s">
        <v>966</v>
      </c>
      <c r="E3932" s="6">
        <v>2021</v>
      </c>
      <c r="F3932" s="6" t="s">
        <v>976</v>
      </c>
      <c r="G3932" s="9">
        <v>29688.86</v>
      </c>
      <c r="H3932" s="9">
        <v>1145.5</v>
      </c>
      <c r="I3932" s="9">
        <v>30836.71</v>
      </c>
    </row>
    <row r="3933" spans="1:9" x14ac:dyDescent="0.3">
      <c r="A3933" s="6">
        <v>2</v>
      </c>
      <c r="B3933" s="6" t="s">
        <v>949</v>
      </c>
      <c r="C3933" s="6">
        <v>12</v>
      </c>
      <c r="D3933" s="6" t="s">
        <v>967</v>
      </c>
      <c r="E3933" s="6">
        <v>2021</v>
      </c>
      <c r="F3933" s="6" t="s">
        <v>976</v>
      </c>
      <c r="G3933" s="9">
        <v>19685.849999999999</v>
      </c>
      <c r="H3933" s="9">
        <v>834.71</v>
      </c>
      <c r="I3933" s="9">
        <v>20520.53</v>
      </c>
    </row>
    <row r="3934" spans="1:9" x14ac:dyDescent="0.3">
      <c r="A3934" s="6">
        <v>2</v>
      </c>
      <c r="B3934" s="6" t="s">
        <v>949</v>
      </c>
      <c r="C3934" s="6">
        <v>13</v>
      </c>
      <c r="D3934" s="6" t="s">
        <v>968</v>
      </c>
      <c r="E3934" s="6">
        <v>2021</v>
      </c>
      <c r="F3934" s="6" t="s">
        <v>976</v>
      </c>
      <c r="G3934" s="9">
        <v>10134.01</v>
      </c>
      <c r="H3934" s="9">
        <v>280.24</v>
      </c>
      <c r="I3934" s="9">
        <v>10414.49</v>
      </c>
    </row>
    <row r="3935" spans="1:9" x14ac:dyDescent="0.3">
      <c r="A3935" s="6">
        <v>2</v>
      </c>
      <c r="B3935" s="6" t="s">
        <v>949</v>
      </c>
      <c r="C3935" s="6">
        <v>14</v>
      </c>
      <c r="D3935" s="6" t="s">
        <v>969</v>
      </c>
      <c r="E3935" s="6">
        <v>2021</v>
      </c>
      <c r="F3935" s="6" t="s">
        <v>976</v>
      </c>
      <c r="G3935" s="9"/>
      <c r="H3935" s="9"/>
      <c r="I3935" s="9">
        <v>850647.62</v>
      </c>
    </row>
    <row r="3936" spans="1:9" x14ac:dyDescent="0.3">
      <c r="A3936" s="6">
        <v>2</v>
      </c>
      <c r="B3936" s="6" t="s">
        <v>949</v>
      </c>
      <c r="C3936" s="6">
        <v>15</v>
      </c>
      <c r="D3936" s="6" t="s">
        <v>970</v>
      </c>
      <c r="E3936" s="6">
        <v>2021</v>
      </c>
      <c r="F3936" s="6" t="s">
        <v>976</v>
      </c>
      <c r="G3936" s="9"/>
      <c r="H3936" s="9"/>
      <c r="I3936" s="9">
        <v>732011.42</v>
      </c>
    </row>
    <row r="3937" spans="1:9" x14ac:dyDescent="0.3">
      <c r="A3937" s="6">
        <v>2</v>
      </c>
      <c r="B3937" s="6" t="s">
        <v>949</v>
      </c>
      <c r="C3937" s="6">
        <v>16</v>
      </c>
      <c r="D3937" s="6" t="s">
        <v>971</v>
      </c>
      <c r="E3937" s="6">
        <v>2021</v>
      </c>
      <c r="F3937" s="6" t="s">
        <v>976</v>
      </c>
      <c r="G3937" s="9"/>
      <c r="H3937" s="9"/>
      <c r="I3937" s="9">
        <v>158861.51</v>
      </c>
    </row>
    <row r="3938" spans="1:9" x14ac:dyDescent="0.3">
      <c r="A3938" s="6">
        <v>2</v>
      </c>
      <c r="B3938" s="6" t="s">
        <v>949</v>
      </c>
      <c r="C3938" s="6">
        <v>1</v>
      </c>
      <c r="D3938" s="6" t="s">
        <v>946</v>
      </c>
      <c r="E3938" s="6">
        <v>2022</v>
      </c>
      <c r="F3938" s="6" t="s">
        <v>976</v>
      </c>
      <c r="G3938" s="9">
        <v>671367.07</v>
      </c>
      <c r="H3938" s="9">
        <v>39628.79</v>
      </c>
      <c r="I3938" s="9">
        <v>711108.06</v>
      </c>
    </row>
    <row r="3939" spans="1:9" x14ac:dyDescent="0.3">
      <c r="A3939" s="6">
        <v>2</v>
      </c>
      <c r="B3939" s="6" t="s">
        <v>949</v>
      </c>
      <c r="C3939" s="6">
        <v>2</v>
      </c>
      <c r="D3939" s="6" t="s">
        <v>951</v>
      </c>
      <c r="E3939" s="6">
        <v>2022</v>
      </c>
      <c r="F3939" s="6" t="s">
        <v>976</v>
      </c>
      <c r="G3939" s="9">
        <v>12474.18</v>
      </c>
      <c r="H3939" s="9">
        <v>3194.19</v>
      </c>
      <c r="I3939" s="9">
        <v>15667.66</v>
      </c>
    </row>
    <row r="3940" spans="1:9" x14ac:dyDescent="0.3">
      <c r="A3940" s="6">
        <v>2</v>
      </c>
      <c r="B3940" s="6" t="s">
        <v>949</v>
      </c>
      <c r="C3940" s="6">
        <v>3</v>
      </c>
      <c r="D3940" s="6" t="s">
        <v>953</v>
      </c>
      <c r="E3940" s="6">
        <v>2022</v>
      </c>
      <c r="F3940" s="6" t="s">
        <v>976</v>
      </c>
      <c r="G3940" s="9">
        <v>86167.4</v>
      </c>
      <c r="H3940" s="9">
        <v>11186.94</v>
      </c>
      <c r="I3940" s="9">
        <v>97355.78</v>
      </c>
    </row>
    <row r="3941" spans="1:9" x14ac:dyDescent="0.3">
      <c r="A3941" s="6">
        <v>2</v>
      </c>
      <c r="B3941" s="6" t="s">
        <v>949</v>
      </c>
      <c r="C3941" s="6">
        <v>4</v>
      </c>
      <c r="D3941" s="6" t="s">
        <v>955</v>
      </c>
      <c r="E3941" s="6">
        <v>2022</v>
      </c>
      <c r="F3941" s="6" t="s">
        <v>976</v>
      </c>
      <c r="G3941" s="9">
        <v>153549.29</v>
      </c>
      <c r="H3941" s="9">
        <v>10948.96</v>
      </c>
      <c r="I3941" s="9">
        <v>164489.57</v>
      </c>
    </row>
    <row r="3942" spans="1:9" x14ac:dyDescent="0.3">
      <c r="A3942" s="6">
        <v>2</v>
      </c>
      <c r="B3942" s="6" t="s">
        <v>949</v>
      </c>
      <c r="C3942" s="6">
        <v>5</v>
      </c>
      <c r="D3942" s="6" t="s">
        <v>957</v>
      </c>
      <c r="E3942" s="6">
        <v>2022</v>
      </c>
      <c r="F3942" s="6" t="s">
        <v>976</v>
      </c>
      <c r="G3942" s="9">
        <v>14490.67</v>
      </c>
      <c r="H3942" s="9">
        <v>8528.67</v>
      </c>
      <c r="I3942" s="9">
        <v>23019.24</v>
      </c>
    </row>
    <row r="3943" spans="1:9" x14ac:dyDescent="0.3">
      <c r="A3943" s="6">
        <v>2</v>
      </c>
      <c r="B3943" s="6" t="s">
        <v>949</v>
      </c>
      <c r="C3943" s="6">
        <v>6</v>
      </c>
      <c r="D3943" s="6" t="s">
        <v>80</v>
      </c>
      <c r="E3943" s="6">
        <v>2022</v>
      </c>
      <c r="F3943" s="6" t="s">
        <v>976</v>
      </c>
      <c r="G3943" s="9">
        <v>32774.6</v>
      </c>
      <c r="H3943" s="9">
        <v>-240.89</v>
      </c>
      <c r="I3943" s="9">
        <v>32532.79</v>
      </c>
    </row>
    <row r="3944" spans="1:9" x14ac:dyDescent="0.3">
      <c r="A3944" s="6">
        <v>2</v>
      </c>
      <c r="B3944" s="6" t="s">
        <v>949</v>
      </c>
      <c r="C3944" s="6">
        <v>7</v>
      </c>
      <c r="D3944" s="6" t="s">
        <v>959</v>
      </c>
      <c r="E3944" s="6">
        <v>2022</v>
      </c>
      <c r="F3944" s="6" t="s">
        <v>976</v>
      </c>
      <c r="G3944" s="9">
        <v>112697.72</v>
      </c>
      <c r="H3944" s="9">
        <v>-2375.11</v>
      </c>
      <c r="I3944" s="9">
        <v>110317.69</v>
      </c>
    </row>
    <row r="3945" spans="1:9" x14ac:dyDescent="0.3">
      <c r="A3945" s="6">
        <v>2</v>
      </c>
      <c r="B3945" s="6" t="s">
        <v>949</v>
      </c>
      <c r="C3945" s="6">
        <v>8</v>
      </c>
      <c r="D3945" s="6" t="s">
        <v>960</v>
      </c>
      <c r="E3945" s="6">
        <v>2022</v>
      </c>
      <c r="F3945" s="6" t="s">
        <v>976</v>
      </c>
      <c r="G3945" s="9">
        <v>171843.91</v>
      </c>
      <c r="H3945" s="9">
        <v>2904.88</v>
      </c>
      <c r="I3945" s="9">
        <v>174746.53</v>
      </c>
    </row>
    <row r="3946" spans="1:9" x14ac:dyDescent="0.3">
      <c r="A3946" s="6">
        <v>2</v>
      </c>
      <c r="B3946" s="6" t="s">
        <v>949</v>
      </c>
      <c r="C3946" s="6">
        <v>9</v>
      </c>
      <c r="D3946" s="6" t="s">
        <v>965</v>
      </c>
      <c r="E3946" s="6">
        <v>2022</v>
      </c>
      <c r="F3946" s="6" t="s">
        <v>976</v>
      </c>
      <c r="G3946" s="9">
        <v>3863.5</v>
      </c>
      <c r="H3946" s="9">
        <v>54.87</v>
      </c>
      <c r="I3946" s="9">
        <v>3918.51</v>
      </c>
    </row>
    <row r="3947" spans="1:9" x14ac:dyDescent="0.3">
      <c r="A3947" s="6">
        <v>2</v>
      </c>
      <c r="B3947" s="6" t="s">
        <v>949</v>
      </c>
      <c r="C3947" s="6">
        <v>10</v>
      </c>
      <c r="D3947" s="6" t="s">
        <v>70</v>
      </c>
      <c r="E3947" s="6">
        <v>2022</v>
      </c>
      <c r="F3947" s="6" t="s">
        <v>976</v>
      </c>
      <c r="G3947" s="9">
        <v>22071.74</v>
      </c>
      <c r="H3947" s="9">
        <v>3391.03</v>
      </c>
      <c r="I3947" s="9">
        <v>25462.95</v>
      </c>
    </row>
    <row r="3948" spans="1:9" x14ac:dyDescent="0.3">
      <c r="A3948" s="6">
        <v>2</v>
      </c>
      <c r="B3948" s="6" t="s">
        <v>949</v>
      </c>
      <c r="C3948" s="6">
        <v>11</v>
      </c>
      <c r="D3948" s="6" t="s">
        <v>966</v>
      </c>
      <c r="E3948" s="6">
        <v>2022</v>
      </c>
      <c r="F3948" s="6" t="s">
        <v>976</v>
      </c>
      <c r="G3948" s="9">
        <v>28127.040000000001</v>
      </c>
      <c r="H3948" s="9">
        <v>1096.5999999999999</v>
      </c>
      <c r="I3948" s="9">
        <v>29223.62</v>
      </c>
    </row>
    <row r="3949" spans="1:9" x14ac:dyDescent="0.3">
      <c r="A3949" s="6">
        <v>2</v>
      </c>
      <c r="B3949" s="6" t="s">
        <v>949</v>
      </c>
      <c r="C3949" s="6">
        <v>12</v>
      </c>
      <c r="D3949" s="6" t="s">
        <v>967</v>
      </c>
      <c r="E3949" s="6">
        <v>2022</v>
      </c>
      <c r="F3949" s="6" t="s">
        <v>976</v>
      </c>
      <c r="G3949" s="9">
        <v>19269</v>
      </c>
      <c r="H3949" s="9">
        <v>866.15</v>
      </c>
      <c r="I3949" s="9">
        <v>20134.95</v>
      </c>
    </row>
    <row r="3950" spans="1:9" x14ac:dyDescent="0.3">
      <c r="A3950" s="6">
        <v>2</v>
      </c>
      <c r="B3950" s="6" t="s">
        <v>949</v>
      </c>
      <c r="C3950" s="6">
        <v>13</v>
      </c>
      <c r="D3950" s="6" t="s">
        <v>968</v>
      </c>
      <c r="E3950" s="6">
        <v>2022</v>
      </c>
      <c r="F3950" s="6" t="s">
        <v>976</v>
      </c>
      <c r="G3950" s="9">
        <v>10104.370000000001</v>
      </c>
      <c r="H3950" s="9">
        <v>297.39999999999998</v>
      </c>
      <c r="I3950" s="9">
        <v>10401.73</v>
      </c>
    </row>
    <row r="3951" spans="1:9" x14ac:dyDescent="0.3">
      <c r="A3951" s="6">
        <v>2</v>
      </c>
      <c r="B3951" s="6" t="s">
        <v>949</v>
      </c>
      <c r="C3951" s="6">
        <v>14</v>
      </c>
      <c r="D3951" s="6" t="s">
        <v>969</v>
      </c>
      <c r="E3951" s="6">
        <v>2022</v>
      </c>
      <c r="F3951" s="6" t="s">
        <v>976</v>
      </c>
      <c r="G3951" s="9"/>
      <c r="H3951" s="9"/>
      <c r="I3951" s="9">
        <v>839235.81</v>
      </c>
    </row>
    <row r="3952" spans="1:9" x14ac:dyDescent="0.3">
      <c r="A3952" s="6">
        <v>2</v>
      </c>
      <c r="B3952" s="6" t="s">
        <v>949</v>
      </c>
      <c r="C3952" s="6">
        <v>15</v>
      </c>
      <c r="D3952" s="6" t="s">
        <v>970</v>
      </c>
      <c r="E3952" s="6">
        <v>2022</v>
      </c>
      <c r="F3952" s="6" t="s">
        <v>976</v>
      </c>
      <c r="G3952" s="9"/>
      <c r="H3952" s="9"/>
      <c r="I3952" s="9">
        <v>711108.06</v>
      </c>
    </row>
    <row r="3953" spans="1:9" x14ac:dyDescent="0.3">
      <c r="A3953" s="6">
        <v>2</v>
      </c>
      <c r="B3953" s="6" t="s">
        <v>949</v>
      </c>
      <c r="C3953" s="6">
        <v>16</v>
      </c>
      <c r="D3953" s="6" t="s">
        <v>971</v>
      </c>
      <c r="E3953" s="6">
        <v>2022</v>
      </c>
      <c r="F3953" s="6" t="s">
        <v>976</v>
      </c>
      <c r="G3953" s="9"/>
      <c r="H3953" s="9"/>
      <c r="I3953" s="9">
        <v>157424.19</v>
      </c>
    </row>
    <row r="3954" spans="1:9" x14ac:dyDescent="0.3">
      <c r="A3954" s="6">
        <v>2</v>
      </c>
      <c r="B3954" s="6" t="s">
        <v>949</v>
      </c>
      <c r="C3954" s="6">
        <v>1</v>
      </c>
      <c r="D3954" s="6" t="s">
        <v>946</v>
      </c>
      <c r="E3954" s="6">
        <v>2023</v>
      </c>
      <c r="F3954" s="6" t="s">
        <v>976</v>
      </c>
      <c r="G3954" s="9">
        <v>663461.97</v>
      </c>
      <c r="H3954" s="9">
        <v>36224.78</v>
      </c>
      <c r="I3954" s="9">
        <v>699711.41</v>
      </c>
    </row>
    <row r="3955" spans="1:9" x14ac:dyDescent="0.3">
      <c r="A3955" s="6">
        <v>2</v>
      </c>
      <c r="B3955" s="6" t="s">
        <v>949</v>
      </c>
      <c r="C3955" s="6">
        <v>2</v>
      </c>
      <c r="D3955" s="6" t="s">
        <v>951</v>
      </c>
      <c r="E3955" s="6">
        <v>2023</v>
      </c>
      <c r="F3955" s="6" t="s">
        <v>976</v>
      </c>
      <c r="G3955" s="9">
        <v>12574.02</v>
      </c>
      <c r="H3955" s="9">
        <v>3152.32</v>
      </c>
      <c r="I3955" s="9">
        <v>15726.08</v>
      </c>
    </row>
    <row r="3956" spans="1:9" x14ac:dyDescent="0.3">
      <c r="A3956" s="6">
        <v>2</v>
      </c>
      <c r="B3956" s="6" t="s">
        <v>949</v>
      </c>
      <c r="C3956" s="6">
        <v>3</v>
      </c>
      <c r="D3956" s="6" t="s">
        <v>953</v>
      </c>
      <c r="E3956" s="6">
        <v>2023</v>
      </c>
      <c r="F3956" s="6" t="s">
        <v>976</v>
      </c>
      <c r="G3956" s="9">
        <v>84073.1</v>
      </c>
      <c r="H3956" s="9">
        <v>9409.85</v>
      </c>
      <c r="I3956" s="9">
        <v>93486.16</v>
      </c>
    </row>
    <row r="3957" spans="1:9" x14ac:dyDescent="0.3">
      <c r="A3957" s="6">
        <v>2</v>
      </c>
      <c r="B3957" s="6" t="s">
        <v>949</v>
      </c>
      <c r="C3957" s="6">
        <v>4</v>
      </c>
      <c r="D3957" s="6" t="s">
        <v>955</v>
      </c>
      <c r="E3957" s="6">
        <v>2023</v>
      </c>
      <c r="F3957" s="6" t="s">
        <v>976</v>
      </c>
      <c r="G3957" s="9">
        <v>154689.46</v>
      </c>
      <c r="H3957" s="9">
        <v>10539.28</v>
      </c>
      <c r="I3957" s="9">
        <v>165238.98000000001</v>
      </c>
    </row>
    <row r="3958" spans="1:9" x14ac:dyDescent="0.3">
      <c r="A3958" s="6">
        <v>2</v>
      </c>
      <c r="B3958" s="6" t="s">
        <v>949</v>
      </c>
      <c r="C3958" s="6">
        <v>5</v>
      </c>
      <c r="D3958" s="6" t="s">
        <v>957</v>
      </c>
      <c r="E3958" s="6">
        <v>2023</v>
      </c>
      <c r="F3958" s="6" t="s">
        <v>976</v>
      </c>
      <c r="G3958" s="9">
        <v>14341.07</v>
      </c>
      <c r="H3958" s="9">
        <v>7741.18</v>
      </c>
      <c r="I3958" s="9">
        <v>22082.13</v>
      </c>
    </row>
    <row r="3959" spans="1:9" x14ac:dyDescent="0.3">
      <c r="A3959" s="6">
        <v>2</v>
      </c>
      <c r="B3959" s="6" t="s">
        <v>949</v>
      </c>
      <c r="C3959" s="6">
        <v>6</v>
      </c>
      <c r="D3959" s="6" t="s">
        <v>80</v>
      </c>
      <c r="E3959" s="6">
        <v>2023</v>
      </c>
      <c r="F3959" s="6" t="s">
        <v>976</v>
      </c>
      <c r="G3959" s="9">
        <v>30083.74</v>
      </c>
      <c r="H3959" s="9">
        <v>-94.47</v>
      </c>
      <c r="I3959" s="9">
        <v>29988.93</v>
      </c>
    </row>
    <row r="3960" spans="1:9" x14ac:dyDescent="0.3">
      <c r="A3960" s="6">
        <v>2</v>
      </c>
      <c r="B3960" s="6" t="s">
        <v>949</v>
      </c>
      <c r="C3960" s="6">
        <v>7</v>
      </c>
      <c r="D3960" s="6" t="s">
        <v>959</v>
      </c>
      <c r="E3960" s="6">
        <v>2023</v>
      </c>
      <c r="F3960" s="6" t="s">
        <v>976</v>
      </c>
      <c r="G3960" s="9">
        <v>106134.65</v>
      </c>
      <c r="H3960" s="9">
        <v>-2234.0700000000002</v>
      </c>
      <c r="I3960" s="9">
        <v>103896.41</v>
      </c>
    </row>
    <row r="3961" spans="1:9" x14ac:dyDescent="0.3">
      <c r="A3961" s="6">
        <v>2</v>
      </c>
      <c r="B3961" s="6" t="s">
        <v>949</v>
      </c>
      <c r="C3961" s="6">
        <v>8</v>
      </c>
      <c r="D3961" s="6" t="s">
        <v>960</v>
      </c>
      <c r="E3961" s="6">
        <v>2023</v>
      </c>
      <c r="F3961" s="6" t="s">
        <v>976</v>
      </c>
      <c r="G3961" s="9">
        <v>170790.9</v>
      </c>
      <c r="H3961" s="9">
        <v>2542.5100000000002</v>
      </c>
      <c r="I3961" s="9">
        <v>173335.98</v>
      </c>
    </row>
    <row r="3962" spans="1:9" x14ac:dyDescent="0.3">
      <c r="A3962" s="6">
        <v>2</v>
      </c>
      <c r="B3962" s="6" t="s">
        <v>949</v>
      </c>
      <c r="C3962" s="6">
        <v>9</v>
      </c>
      <c r="D3962" s="6" t="s">
        <v>965</v>
      </c>
      <c r="E3962" s="6">
        <v>2023</v>
      </c>
      <c r="F3962" s="6" t="s">
        <v>976</v>
      </c>
      <c r="G3962" s="9">
        <v>3832.6</v>
      </c>
      <c r="H3962" s="9">
        <v>48.24</v>
      </c>
      <c r="I3962" s="9">
        <v>3880.77</v>
      </c>
    </row>
    <row r="3963" spans="1:9" x14ac:dyDescent="0.3">
      <c r="A3963" s="6">
        <v>2</v>
      </c>
      <c r="B3963" s="6" t="s">
        <v>949</v>
      </c>
      <c r="C3963" s="6">
        <v>10</v>
      </c>
      <c r="D3963" s="6" t="s">
        <v>70</v>
      </c>
      <c r="E3963" s="6">
        <v>2023</v>
      </c>
      <c r="F3963" s="6" t="s">
        <v>976</v>
      </c>
      <c r="G3963" s="9">
        <v>21534.37</v>
      </c>
      <c r="H3963" s="9">
        <v>3320.69</v>
      </c>
      <c r="I3963" s="9">
        <v>24854.52</v>
      </c>
    </row>
    <row r="3964" spans="1:9" x14ac:dyDescent="0.3">
      <c r="A3964" s="6">
        <v>2</v>
      </c>
      <c r="B3964" s="6" t="s">
        <v>949</v>
      </c>
      <c r="C3964" s="6">
        <v>11</v>
      </c>
      <c r="D3964" s="6" t="s">
        <v>966</v>
      </c>
      <c r="E3964" s="6">
        <v>2023</v>
      </c>
      <c r="F3964" s="6" t="s">
        <v>976</v>
      </c>
      <c r="G3964" s="9">
        <v>31028.65</v>
      </c>
      <c r="H3964" s="9">
        <v>987.55</v>
      </c>
      <c r="I3964" s="9">
        <v>32016</v>
      </c>
    </row>
    <row r="3965" spans="1:9" x14ac:dyDescent="0.3">
      <c r="A3965" s="6">
        <v>2</v>
      </c>
      <c r="B3965" s="6" t="s">
        <v>949</v>
      </c>
      <c r="C3965" s="6">
        <v>12</v>
      </c>
      <c r="D3965" s="6" t="s">
        <v>967</v>
      </c>
      <c r="E3965" s="6">
        <v>2023</v>
      </c>
      <c r="F3965" s="6" t="s">
        <v>976</v>
      </c>
      <c r="G3965" s="9">
        <v>19597.37</v>
      </c>
      <c r="H3965" s="9">
        <v>807.81</v>
      </c>
      <c r="I3965" s="9">
        <v>20405.169999999998</v>
      </c>
    </row>
    <row r="3966" spans="1:9" x14ac:dyDescent="0.3">
      <c r="A3966" s="6">
        <v>2</v>
      </c>
      <c r="B3966" s="6" t="s">
        <v>949</v>
      </c>
      <c r="C3966" s="6">
        <v>13</v>
      </c>
      <c r="D3966" s="6" t="s">
        <v>968</v>
      </c>
      <c r="E3966" s="6">
        <v>2023</v>
      </c>
      <c r="F3966" s="6" t="s">
        <v>976</v>
      </c>
      <c r="G3966" s="9">
        <v>10068.39</v>
      </c>
      <c r="H3966" s="9">
        <v>266.10000000000002</v>
      </c>
      <c r="I3966" s="9">
        <v>10334.23</v>
      </c>
    </row>
    <row r="3967" spans="1:9" x14ac:dyDescent="0.3">
      <c r="A3967" s="6">
        <v>2</v>
      </c>
      <c r="B3967" s="6" t="s">
        <v>949</v>
      </c>
      <c r="C3967" s="6">
        <v>14</v>
      </c>
      <c r="D3967" s="6" t="s">
        <v>969</v>
      </c>
      <c r="E3967" s="6">
        <v>2023</v>
      </c>
      <c r="F3967" s="6" t="s">
        <v>976</v>
      </c>
      <c r="G3967" s="9"/>
      <c r="H3967" s="9"/>
      <c r="I3967" s="9">
        <v>821246.96</v>
      </c>
    </row>
    <row r="3968" spans="1:9" x14ac:dyDescent="0.3">
      <c r="A3968" s="6">
        <v>2</v>
      </c>
      <c r="B3968" s="6" t="s">
        <v>949</v>
      </c>
      <c r="C3968" s="6">
        <v>15</v>
      </c>
      <c r="D3968" s="6" t="s">
        <v>970</v>
      </c>
      <c r="E3968" s="6">
        <v>2023</v>
      </c>
      <c r="F3968" s="6" t="s">
        <v>976</v>
      </c>
      <c r="G3968" s="9"/>
      <c r="H3968" s="9"/>
      <c r="I3968" s="9">
        <v>699711.41</v>
      </c>
    </row>
    <row r="3969" spans="1:9" x14ac:dyDescent="0.3">
      <c r="A3969" s="6">
        <v>2</v>
      </c>
      <c r="B3969" s="6" t="s">
        <v>949</v>
      </c>
      <c r="C3969" s="6">
        <v>16</v>
      </c>
      <c r="D3969" s="6" t="s">
        <v>971</v>
      </c>
      <c r="E3969" s="6">
        <v>2023</v>
      </c>
      <c r="F3969" s="6" t="s">
        <v>976</v>
      </c>
      <c r="G3969" s="9"/>
      <c r="H3969" s="9"/>
      <c r="I3969" s="9">
        <v>152544.09</v>
      </c>
    </row>
    <row r="3970" spans="1:9" x14ac:dyDescent="0.3">
      <c r="A3970" s="6">
        <v>3</v>
      </c>
      <c r="B3970" s="6" t="s">
        <v>972</v>
      </c>
      <c r="C3970" s="6">
        <v>1</v>
      </c>
      <c r="D3970" s="6" t="s">
        <v>946</v>
      </c>
      <c r="E3970" s="6">
        <v>1993</v>
      </c>
      <c r="F3970" s="6" t="s">
        <v>976</v>
      </c>
      <c r="G3970" s="9"/>
      <c r="H3970" s="9">
        <v>13173.73</v>
      </c>
      <c r="I3970" s="9">
        <v>309049.8</v>
      </c>
    </row>
    <row r="3971" spans="1:9" x14ac:dyDescent="0.3">
      <c r="A3971" s="6">
        <v>3</v>
      </c>
      <c r="B3971" s="6" t="s">
        <v>972</v>
      </c>
      <c r="C3971" s="6">
        <v>2</v>
      </c>
      <c r="D3971" s="6" t="s">
        <v>951</v>
      </c>
      <c r="E3971" s="6">
        <v>1993</v>
      </c>
      <c r="F3971" s="6" t="s">
        <v>976</v>
      </c>
      <c r="G3971" s="9"/>
      <c r="H3971" s="9">
        <v>448.17</v>
      </c>
      <c r="I3971" s="9">
        <v>4404.68</v>
      </c>
    </row>
    <row r="3972" spans="1:9" x14ac:dyDescent="0.3">
      <c r="A3972" s="6">
        <v>3</v>
      </c>
      <c r="B3972" s="6" t="s">
        <v>972</v>
      </c>
      <c r="C3972" s="6">
        <v>3</v>
      </c>
      <c r="D3972" s="6" t="s">
        <v>953</v>
      </c>
      <c r="E3972" s="6">
        <v>1993</v>
      </c>
      <c r="F3972" s="6" t="s">
        <v>976</v>
      </c>
      <c r="G3972" s="9"/>
      <c r="H3972" s="9">
        <v>901.09</v>
      </c>
      <c r="I3972" s="9">
        <v>10425.92</v>
      </c>
    </row>
    <row r="3973" spans="1:9" x14ac:dyDescent="0.3">
      <c r="A3973" s="6">
        <v>3</v>
      </c>
      <c r="B3973" s="6" t="s">
        <v>972</v>
      </c>
      <c r="C3973" s="6">
        <v>4</v>
      </c>
      <c r="D3973" s="6" t="s">
        <v>955</v>
      </c>
      <c r="E3973" s="6">
        <v>1993</v>
      </c>
      <c r="F3973" s="6" t="s">
        <v>976</v>
      </c>
      <c r="G3973" s="9"/>
      <c r="H3973" s="9">
        <v>1159.06</v>
      </c>
      <c r="I3973" s="9">
        <v>18069.169999999998</v>
      </c>
    </row>
    <row r="3974" spans="1:9" x14ac:dyDescent="0.3">
      <c r="A3974" s="6">
        <v>3</v>
      </c>
      <c r="B3974" s="6" t="s">
        <v>972</v>
      </c>
      <c r="C3974" s="6">
        <v>5</v>
      </c>
      <c r="D3974" s="6" t="s">
        <v>957</v>
      </c>
      <c r="E3974" s="6">
        <v>1993</v>
      </c>
      <c r="F3974" s="6" t="s">
        <v>976</v>
      </c>
      <c r="G3974" s="9"/>
      <c r="H3974" s="9">
        <v>1884.7</v>
      </c>
      <c r="I3974" s="9">
        <v>10041.43</v>
      </c>
    </row>
    <row r="3975" spans="1:9" x14ac:dyDescent="0.3">
      <c r="A3975" s="6">
        <v>3</v>
      </c>
      <c r="B3975" s="6" t="s">
        <v>972</v>
      </c>
      <c r="C3975" s="6">
        <v>6</v>
      </c>
      <c r="D3975" s="6" t="s">
        <v>80</v>
      </c>
      <c r="E3975" s="6">
        <v>1993</v>
      </c>
      <c r="F3975" s="6" t="s">
        <v>976</v>
      </c>
      <c r="G3975" s="9"/>
      <c r="H3975" s="9">
        <v>528.23</v>
      </c>
      <c r="I3975" s="9">
        <v>8237.19</v>
      </c>
    </row>
    <row r="3976" spans="1:9" x14ac:dyDescent="0.3">
      <c r="A3976" s="6">
        <v>3</v>
      </c>
      <c r="B3976" s="6" t="s">
        <v>972</v>
      </c>
      <c r="C3976" s="6">
        <v>7</v>
      </c>
      <c r="D3976" s="6" t="s">
        <v>959</v>
      </c>
      <c r="E3976" s="6">
        <v>1993</v>
      </c>
      <c r="F3976" s="6" t="s">
        <v>976</v>
      </c>
      <c r="G3976" s="9"/>
      <c r="H3976" s="9">
        <v>-182.32</v>
      </c>
      <c r="I3976" s="9">
        <v>14937.17</v>
      </c>
    </row>
    <row r="3977" spans="1:9" x14ac:dyDescent="0.3">
      <c r="A3977" s="6">
        <v>3</v>
      </c>
      <c r="B3977" s="6" t="s">
        <v>972</v>
      </c>
      <c r="C3977" s="6">
        <v>8</v>
      </c>
      <c r="D3977" s="6" t="s">
        <v>960</v>
      </c>
      <c r="E3977" s="6">
        <v>1993</v>
      </c>
      <c r="F3977" s="6" t="s">
        <v>976</v>
      </c>
      <c r="G3977" s="9"/>
      <c r="H3977" s="9">
        <v>24.36</v>
      </c>
      <c r="I3977" s="9">
        <v>1855.33</v>
      </c>
    </row>
    <row r="3978" spans="1:9" x14ac:dyDescent="0.3">
      <c r="A3978" s="6">
        <v>3</v>
      </c>
      <c r="B3978" s="6" t="s">
        <v>972</v>
      </c>
      <c r="C3978" s="6">
        <v>9</v>
      </c>
      <c r="D3978" s="6" t="s">
        <v>965</v>
      </c>
      <c r="E3978" s="6">
        <v>1993</v>
      </c>
      <c r="F3978" s="6" t="s">
        <v>976</v>
      </c>
      <c r="G3978" s="9"/>
      <c r="H3978" s="9">
        <v>4278.0200000000004</v>
      </c>
      <c r="I3978" s="9">
        <v>199368.05</v>
      </c>
    </row>
    <row r="3979" spans="1:9" x14ac:dyDescent="0.3">
      <c r="A3979" s="6">
        <v>3</v>
      </c>
      <c r="B3979" s="6" t="s">
        <v>972</v>
      </c>
      <c r="C3979" s="6">
        <v>10</v>
      </c>
      <c r="D3979" s="6" t="s">
        <v>70</v>
      </c>
      <c r="E3979" s="6">
        <v>1993</v>
      </c>
      <c r="F3979" s="6" t="s">
        <v>976</v>
      </c>
      <c r="G3979" s="9"/>
      <c r="H3979" s="9">
        <v>3203.46</v>
      </c>
      <c r="I3979" s="9">
        <v>13468.82</v>
      </c>
    </row>
    <row r="3980" spans="1:9" x14ac:dyDescent="0.3">
      <c r="A3980" s="6">
        <v>3</v>
      </c>
      <c r="B3980" s="6" t="s">
        <v>972</v>
      </c>
      <c r="C3980" s="6">
        <v>11</v>
      </c>
      <c r="D3980" s="6" t="s">
        <v>966</v>
      </c>
      <c r="E3980" s="6">
        <v>1993</v>
      </c>
      <c r="F3980" s="6" t="s">
        <v>976</v>
      </c>
      <c r="G3980" s="9"/>
      <c r="H3980" s="9">
        <v>148.77000000000001</v>
      </c>
      <c r="I3980" s="9">
        <v>9478.09</v>
      </c>
    </row>
    <row r="3981" spans="1:9" x14ac:dyDescent="0.3">
      <c r="A3981" s="6">
        <v>3</v>
      </c>
      <c r="B3981" s="6" t="s">
        <v>972</v>
      </c>
      <c r="C3981" s="6">
        <v>12</v>
      </c>
      <c r="D3981" s="6" t="s">
        <v>967</v>
      </c>
      <c r="E3981" s="6">
        <v>1993</v>
      </c>
      <c r="F3981" s="6" t="s">
        <v>976</v>
      </c>
      <c r="G3981" s="9"/>
      <c r="H3981" s="9">
        <v>277.48</v>
      </c>
      <c r="I3981" s="9">
        <v>9112.75</v>
      </c>
    </row>
    <row r="3982" spans="1:9" x14ac:dyDescent="0.3">
      <c r="A3982" s="6">
        <v>3</v>
      </c>
      <c r="B3982" s="6" t="s">
        <v>972</v>
      </c>
      <c r="C3982" s="6">
        <v>13</v>
      </c>
      <c r="D3982" s="6" t="s">
        <v>968</v>
      </c>
      <c r="E3982" s="6">
        <v>1993</v>
      </c>
      <c r="F3982" s="6" t="s">
        <v>976</v>
      </c>
      <c r="G3982" s="9"/>
      <c r="H3982" s="9">
        <v>60.91</v>
      </c>
      <c r="I3982" s="9">
        <v>4872.5</v>
      </c>
    </row>
    <row r="3983" spans="1:9" x14ac:dyDescent="0.3">
      <c r="A3983" s="6">
        <v>3</v>
      </c>
      <c r="B3983" s="6" t="s">
        <v>972</v>
      </c>
      <c r="C3983" s="6">
        <v>14</v>
      </c>
      <c r="D3983" s="6" t="s">
        <v>969</v>
      </c>
      <c r="E3983" s="6">
        <v>1993</v>
      </c>
      <c r="F3983" s="6" t="s">
        <v>976</v>
      </c>
      <c r="G3983" s="9"/>
      <c r="H3983" s="9"/>
      <c r="I3983" s="9">
        <v>336038.97</v>
      </c>
    </row>
    <row r="3984" spans="1:9" x14ac:dyDescent="0.3">
      <c r="A3984" s="6">
        <v>3</v>
      </c>
      <c r="B3984" s="6" t="s">
        <v>972</v>
      </c>
      <c r="C3984" s="6">
        <v>15</v>
      </c>
      <c r="D3984" s="6" t="s">
        <v>970</v>
      </c>
      <c r="E3984" s="6">
        <v>1993</v>
      </c>
      <c r="F3984" s="6" t="s">
        <v>976</v>
      </c>
      <c r="G3984" s="9"/>
      <c r="H3984" s="9"/>
      <c r="I3984" s="9">
        <v>309049.8</v>
      </c>
    </row>
    <row r="3985" spans="1:9" x14ac:dyDescent="0.3">
      <c r="A3985" s="6">
        <v>3</v>
      </c>
      <c r="B3985" s="6" t="s">
        <v>972</v>
      </c>
      <c r="C3985" s="6">
        <v>16</v>
      </c>
      <c r="D3985" s="6" t="s">
        <v>971</v>
      </c>
      <c r="E3985" s="6">
        <v>1993</v>
      </c>
      <c r="F3985" s="6" t="s">
        <v>976</v>
      </c>
      <c r="G3985" s="9"/>
      <c r="H3985" s="9"/>
      <c r="I3985" s="9">
        <v>20924.43</v>
      </c>
    </row>
    <row r="3986" spans="1:9" x14ac:dyDescent="0.3">
      <c r="A3986" s="6">
        <v>3</v>
      </c>
      <c r="B3986" s="6" t="s">
        <v>972</v>
      </c>
      <c r="C3986" s="6">
        <v>1</v>
      </c>
      <c r="D3986" s="6" t="s">
        <v>946</v>
      </c>
      <c r="E3986" s="6">
        <v>1994</v>
      </c>
      <c r="F3986" s="6" t="s">
        <v>976</v>
      </c>
      <c r="G3986" s="9"/>
      <c r="H3986" s="9">
        <v>14552.87</v>
      </c>
      <c r="I3986" s="9">
        <v>324642.06</v>
      </c>
    </row>
    <row r="3987" spans="1:9" x14ac:dyDescent="0.3">
      <c r="A3987" s="6">
        <v>3</v>
      </c>
      <c r="B3987" s="6" t="s">
        <v>972</v>
      </c>
      <c r="C3987" s="6">
        <v>2</v>
      </c>
      <c r="D3987" s="6" t="s">
        <v>951</v>
      </c>
      <c r="E3987" s="6">
        <v>1994</v>
      </c>
      <c r="F3987" s="6" t="s">
        <v>976</v>
      </c>
      <c r="G3987" s="9"/>
      <c r="H3987" s="9">
        <v>422.49</v>
      </c>
      <c r="I3987" s="9">
        <v>4378.67</v>
      </c>
    </row>
    <row r="3988" spans="1:9" x14ac:dyDescent="0.3">
      <c r="A3988" s="6">
        <v>3</v>
      </c>
      <c r="B3988" s="6" t="s">
        <v>972</v>
      </c>
      <c r="C3988" s="6">
        <v>3</v>
      </c>
      <c r="D3988" s="6" t="s">
        <v>953</v>
      </c>
      <c r="E3988" s="6">
        <v>1994</v>
      </c>
      <c r="F3988" s="6" t="s">
        <v>976</v>
      </c>
      <c r="G3988" s="9"/>
      <c r="H3988" s="9">
        <v>907.89</v>
      </c>
      <c r="I3988" s="9">
        <v>10498.75</v>
      </c>
    </row>
    <row r="3989" spans="1:9" x14ac:dyDescent="0.3">
      <c r="A3989" s="6">
        <v>3</v>
      </c>
      <c r="B3989" s="6" t="s">
        <v>972</v>
      </c>
      <c r="C3989" s="6">
        <v>4</v>
      </c>
      <c r="D3989" s="6" t="s">
        <v>955</v>
      </c>
      <c r="E3989" s="6">
        <v>1994</v>
      </c>
      <c r="F3989" s="6" t="s">
        <v>976</v>
      </c>
      <c r="G3989" s="9"/>
      <c r="H3989" s="9">
        <v>1207.94</v>
      </c>
      <c r="I3989" s="9">
        <v>18021.490000000002</v>
      </c>
    </row>
    <row r="3990" spans="1:9" x14ac:dyDescent="0.3">
      <c r="A3990" s="6">
        <v>3</v>
      </c>
      <c r="B3990" s="6" t="s">
        <v>972</v>
      </c>
      <c r="C3990" s="6">
        <v>5</v>
      </c>
      <c r="D3990" s="6" t="s">
        <v>957</v>
      </c>
      <c r="E3990" s="6">
        <v>1994</v>
      </c>
      <c r="F3990" s="6" t="s">
        <v>976</v>
      </c>
      <c r="G3990" s="9"/>
      <c r="H3990" s="9">
        <v>1993.15</v>
      </c>
      <c r="I3990" s="9">
        <v>10393.58</v>
      </c>
    </row>
    <row r="3991" spans="1:9" x14ac:dyDescent="0.3">
      <c r="A3991" s="6">
        <v>3</v>
      </c>
      <c r="B3991" s="6" t="s">
        <v>972</v>
      </c>
      <c r="C3991" s="6">
        <v>6</v>
      </c>
      <c r="D3991" s="6" t="s">
        <v>80</v>
      </c>
      <c r="E3991" s="6">
        <v>1994</v>
      </c>
      <c r="F3991" s="6" t="s">
        <v>976</v>
      </c>
      <c r="G3991" s="9"/>
      <c r="H3991" s="9">
        <v>575.66</v>
      </c>
      <c r="I3991" s="9">
        <v>8352.23</v>
      </c>
    </row>
    <row r="3992" spans="1:9" x14ac:dyDescent="0.3">
      <c r="A3992" s="6">
        <v>3</v>
      </c>
      <c r="B3992" s="6" t="s">
        <v>972</v>
      </c>
      <c r="C3992" s="6">
        <v>7</v>
      </c>
      <c r="D3992" s="6" t="s">
        <v>959</v>
      </c>
      <c r="E3992" s="6">
        <v>1994</v>
      </c>
      <c r="F3992" s="6" t="s">
        <v>976</v>
      </c>
      <c r="G3992" s="9"/>
      <c r="H3992" s="9">
        <v>-230.7</v>
      </c>
      <c r="I3992" s="9">
        <v>14931.45</v>
      </c>
    </row>
    <row r="3993" spans="1:9" x14ac:dyDescent="0.3">
      <c r="A3993" s="6">
        <v>3</v>
      </c>
      <c r="B3993" s="6" t="s">
        <v>972</v>
      </c>
      <c r="C3993" s="6">
        <v>8</v>
      </c>
      <c r="D3993" s="6" t="s">
        <v>960</v>
      </c>
      <c r="E3993" s="6">
        <v>1994</v>
      </c>
      <c r="F3993" s="6" t="s">
        <v>976</v>
      </c>
      <c r="G3993" s="9"/>
      <c r="H3993" s="9">
        <v>23.48</v>
      </c>
      <c r="I3993" s="9">
        <v>1840.2</v>
      </c>
    </row>
    <row r="3994" spans="1:9" x14ac:dyDescent="0.3">
      <c r="A3994" s="6">
        <v>3</v>
      </c>
      <c r="B3994" s="6" t="s">
        <v>972</v>
      </c>
      <c r="C3994" s="6">
        <v>9</v>
      </c>
      <c r="D3994" s="6" t="s">
        <v>965</v>
      </c>
      <c r="E3994" s="6">
        <v>1994</v>
      </c>
      <c r="F3994" s="6" t="s">
        <v>976</v>
      </c>
      <c r="G3994" s="9"/>
      <c r="H3994" s="9">
        <v>4542.2</v>
      </c>
      <c r="I3994" s="9">
        <v>209485.42</v>
      </c>
    </row>
    <row r="3995" spans="1:9" x14ac:dyDescent="0.3">
      <c r="A3995" s="6">
        <v>3</v>
      </c>
      <c r="B3995" s="6" t="s">
        <v>972</v>
      </c>
      <c r="C3995" s="6">
        <v>10</v>
      </c>
      <c r="D3995" s="6" t="s">
        <v>70</v>
      </c>
      <c r="E3995" s="6">
        <v>1994</v>
      </c>
      <c r="F3995" s="6" t="s">
        <v>976</v>
      </c>
      <c r="G3995" s="9"/>
      <c r="H3995" s="9">
        <v>4008.05</v>
      </c>
      <c r="I3995" s="9">
        <v>15504.79</v>
      </c>
    </row>
    <row r="3996" spans="1:9" x14ac:dyDescent="0.3">
      <c r="A3996" s="6">
        <v>3</v>
      </c>
      <c r="B3996" s="6" t="s">
        <v>972</v>
      </c>
      <c r="C3996" s="6">
        <v>11</v>
      </c>
      <c r="D3996" s="6" t="s">
        <v>966</v>
      </c>
      <c r="E3996" s="6">
        <v>1994</v>
      </c>
      <c r="F3996" s="6" t="s">
        <v>976</v>
      </c>
      <c r="G3996" s="9"/>
      <c r="H3996" s="9">
        <v>195.74</v>
      </c>
      <c r="I3996" s="9">
        <v>10966.71</v>
      </c>
    </row>
    <row r="3997" spans="1:9" x14ac:dyDescent="0.3">
      <c r="A3997" s="6">
        <v>3</v>
      </c>
      <c r="B3997" s="6" t="s">
        <v>972</v>
      </c>
      <c r="C3997" s="6">
        <v>12</v>
      </c>
      <c r="D3997" s="6" t="s">
        <v>967</v>
      </c>
      <c r="E3997" s="6">
        <v>1994</v>
      </c>
      <c r="F3997" s="6" t="s">
        <v>976</v>
      </c>
      <c r="G3997" s="9"/>
      <c r="H3997" s="9">
        <v>286.26</v>
      </c>
      <c r="I3997" s="9">
        <v>9328.1299999999992</v>
      </c>
    </row>
    <row r="3998" spans="1:9" x14ac:dyDescent="0.3">
      <c r="A3998" s="6">
        <v>3</v>
      </c>
      <c r="B3998" s="6" t="s">
        <v>972</v>
      </c>
      <c r="C3998" s="6">
        <v>13</v>
      </c>
      <c r="D3998" s="6" t="s">
        <v>968</v>
      </c>
      <c r="E3998" s="6">
        <v>1994</v>
      </c>
      <c r="F3998" s="6" t="s">
        <v>976</v>
      </c>
      <c r="G3998" s="9"/>
      <c r="H3998" s="9">
        <v>68.02</v>
      </c>
      <c r="I3998" s="9">
        <v>5230.66</v>
      </c>
    </row>
    <row r="3999" spans="1:9" x14ac:dyDescent="0.3">
      <c r="A3999" s="6">
        <v>3</v>
      </c>
      <c r="B3999" s="6" t="s">
        <v>972</v>
      </c>
      <c r="C3999" s="6">
        <v>14</v>
      </c>
      <c r="D3999" s="6" t="s">
        <v>969</v>
      </c>
      <c r="E3999" s="6">
        <v>1994</v>
      </c>
      <c r="F3999" s="6" t="s">
        <v>976</v>
      </c>
      <c r="G3999" s="9"/>
      <c r="H3999" s="9"/>
      <c r="I3999" s="9">
        <v>352961.64</v>
      </c>
    </row>
    <row r="4000" spans="1:9" x14ac:dyDescent="0.3">
      <c r="A4000" s="6">
        <v>3</v>
      </c>
      <c r="B4000" s="6" t="s">
        <v>972</v>
      </c>
      <c r="C4000" s="6">
        <v>15</v>
      </c>
      <c r="D4000" s="6" t="s">
        <v>970</v>
      </c>
      <c r="E4000" s="6">
        <v>1994</v>
      </c>
      <c r="F4000" s="6" t="s">
        <v>976</v>
      </c>
      <c r="G4000" s="9"/>
      <c r="H4000" s="9"/>
      <c r="I4000" s="9">
        <v>324642.06</v>
      </c>
    </row>
    <row r="4001" spans="1:9" x14ac:dyDescent="0.3">
      <c r="A4001" s="6">
        <v>3</v>
      </c>
      <c r="B4001" s="6" t="s">
        <v>972</v>
      </c>
      <c r="C4001" s="6">
        <v>16</v>
      </c>
      <c r="D4001" s="6" t="s">
        <v>971</v>
      </c>
      <c r="E4001" s="6">
        <v>1994</v>
      </c>
      <c r="F4001" s="6" t="s">
        <v>976</v>
      </c>
      <c r="G4001" s="9"/>
      <c r="H4001" s="9"/>
      <c r="I4001" s="9">
        <v>21306.49</v>
      </c>
    </row>
    <row r="4002" spans="1:9" x14ac:dyDescent="0.3">
      <c r="A4002" s="6">
        <v>3</v>
      </c>
      <c r="B4002" s="6" t="s">
        <v>972</v>
      </c>
      <c r="C4002" s="6">
        <v>1</v>
      </c>
      <c r="D4002" s="6" t="s">
        <v>946</v>
      </c>
      <c r="E4002" s="6">
        <v>1995</v>
      </c>
      <c r="F4002" s="6" t="s">
        <v>976</v>
      </c>
      <c r="G4002" s="9"/>
      <c r="H4002" s="9">
        <v>16159.38</v>
      </c>
      <c r="I4002" s="9">
        <v>337837.64</v>
      </c>
    </row>
    <row r="4003" spans="1:9" x14ac:dyDescent="0.3">
      <c r="A4003" s="6">
        <v>3</v>
      </c>
      <c r="B4003" s="6" t="s">
        <v>972</v>
      </c>
      <c r="C4003" s="6">
        <v>2</v>
      </c>
      <c r="D4003" s="6" t="s">
        <v>951</v>
      </c>
      <c r="E4003" s="6">
        <v>1995</v>
      </c>
      <c r="F4003" s="6" t="s">
        <v>976</v>
      </c>
      <c r="G4003" s="9"/>
      <c r="H4003" s="9">
        <v>459.04</v>
      </c>
      <c r="I4003" s="9">
        <v>4729.21</v>
      </c>
    </row>
    <row r="4004" spans="1:9" x14ac:dyDescent="0.3">
      <c r="A4004" s="6">
        <v>3</v>
      </c>
      <c r="B4004" s="6" t="s">
        <v>972</v>
      </c>
      <c r="C4004" s="6">
        <v>3</v>
      </c>
      <c r="D4004" s="6" t="s">
        <v>953</v>
      </c>
      <c r="E4004" s="6">
        <v>1995</v>
      </c>
      <c r="F4004" s="6" t="s">
        <v>976</v>
      </c>
      <c r="G4004" s="9"/>
      <c r="H4004" s="9">
        <v>1022.78</v>
      </c>
      <c r="I4004" s="9">
        <v>11375.05</v>
      </c>
    </row>
    <row r="4005" spans="1:9" x14ac:dyDescent="0.3">
      <c r="A4005" s="6">
        <v>3</v>
      </c>
      <c r="B4005" s="6" t="s">
        <v>972</v>
      </c>
      <c r="C4005" s="6">
        <v>4</v>
      </c>
      <c r="D4005" s="6" t="s">
        <v>955</v>
      </c>
      <c r="E4005" s="6">
        <v>1995</v>
      </c>
      <c r="F4005" s="6" t="s">
        <v>976</v>
      </c>
      <c r="G4005" s="9"/>
      <c r="H4005" s="9">
        <v>1285.8</v>
      </c>
      <c r="I4005" s="9">
        <v>18922.990000000002</v>
      </c>
    </row>
    <row r="4006" spans="1:9" x14ac:dyDescent="0.3">
      <c r="A4006" s="6">
        <v>3</v>
      </c>
      <c r="B4006" s="6" t="s">
        <v>972</v>
      </c>
      <c r="C4006" s="6">
        <v>5</v>
      </c>
      <c r="D4006" s="6" t="s">
        <v>957</v>
      </c>
      <c r="E4006" s="6">
        <v>1995</v>
      </c>
      <c r="F4006" s="6" t="s">
        <v>976</v>
      </c>
      <c r="G4006" s="9"/>
      <c r="H4006" s="9">
        <v>2020.02</v>
      </c>
      <c r="I4006" s="9">
        <v>10270.01</v>
      </c>
    </row>
    <row r="4007" spans="1:9" x14ac:dyDescent="0.3">
      <c r="A4007" s="6">
        <v>3</v>
      </c>
      <c r="B4007" s="6" t="s">
        <v>972</v>
      </c>
      <c r="C4007" s="6">
        <v>6</v>
      </c>
      <c r="D4007" s="6" t="s">
        <v>80</v>
      </c>
      <c r="E4007" s="6">
        <v>1995</v>
      </c>
      <c r="F4007" s="6" t="s">
        <v>976</v>
      </c>
      <c r="G4007" s="9"/>
      <c r="H4007" s="9">
        <v>623.79999999999995</v>
      </c>
      <c r="I4007" s="9">
        <v>8665.11</v>
      </c>
    </row>
    <row r="4008" spans="1:9" x14ac:dyDescent="0.3">
      <c r="A4008" s="6">
        <v>3</v>
      </c>
      <c r="B4008" s="6" t="s">
        <v>972</v>
      </c>
      <c r="C4008" s="6">
        <v>7</v>
      </c>
      <c r="D4008" s="6" t="s">
        <v>959</v>
      </c>
      <c r="E4008" s="6">
        <v>1995</v>
      </c>
      <c r="F4008" s="6" t="s">
        <v>976</v>
      </c>
      <c r="G4008" s="9"/>
      <c r="H4008" s="9">
        <v>-226.06</v>
      </c>
      <c r="I4008" s="9">
        <v>15660.23</v>
      </c>
    </row>
    <row r="4009" spans="1:9" x14ac:dyDescent="0.3">
      <c r="A4009" s="6">
        <v>3</v>
      </c>
      <c r="B4009" s="6" t="s">
        <v>972</v>
      </c>
      <c r="C4009" s="6">
        <v>8</v>
      </c>
      <c r="D4009" s="6" t="s">
        <v>960</v>
      </c>
      <c r="E4009" s="6">
        <v>1995</v>
      </c>
      <c r="F4009" s="6" t="s">
        <v>976</v>
      </c>
      <c r="G4009" s="9"/>
      <c r="H4009" s="9">
        <v>27.42</v>
      </c>
      <c r="I4009" s="9">
        <v>2084.9</v>
      </c>
    </row>
    <row r="4010" spans="1:9" x14ac:dyDescent="0.3">
      <c r="A4010" s="6">
        <v>3</v>
      </c>
      <c r="B4010" s="6" t="s">
        <v>972</v>
      </c>
      <c r="C4010" s="6">
        <v>9</v>
      </c>
      <c r="D4010" s="6" t="s">
        <v>965</v>
      </c>
      <c r="E4010" s="6">
        <v>1995</v>
      </c>
      <c r="F4010" s="6" t="s">
        <v>976</v>
      </c>
      <c r="G4010" s="9"/>
      <c r="H4010" s="9">
        <v>4817.24</v>
      </c>
      <c r="I4010" s="9">
        <v>215242.04</v>
      </c>
    </row>
    <row r="4011" spans="1:9" x14ac:dyDescent="0.3">
      <c r="A4011" s="6">
        <v>3</v>
      </c>
      <c r="B4011" s="6" t="s">
        <v>972</v>
      </c>
      <c r="C4011" s="6">
        <v>10</v>
      </c>
      <c r="D4011" s="6" t="s">
        <v>70</v>
      </c>
      <c r="E4011" s="6">
        <v>1995</v>
      </c>
      <c r="F4011" s="6" t="s">
        <v>976</v>
      </c>
      <c r="G4011" s="9"/>
      <c r="H4011" s="9">
        <v>4874.41</v>
      </c>
      <c r="I4011" s="9">
        <v>17623.37</v>
      </c>
    </row>
    <row r="4012" spans="1:9" x14ac:dyDescent="0.3">
      <c r="A4012" s="6">
        <v>3</v>
      </c>
      <c r="B4012" s="6" t="s">
        <v>972</v>
      </c>
      <c r="C4012" s="6">
        <v>11</v>
      </c>
      <c r="D4012" s="6" t="s">
        <v>966</v>
      </c>
      <c r="E4012" s="6">
        <v>1995</v>
      </c>
      <c r="F4012" s="6" t="s">
        <v>976</v>
      </c>
      <c r="G4012" s="9"/>
      <c r="H4012" s="9">
        <v>230.74</v>
      </c>
      <c r="I4012" s="9">
        <v>11829.47</v>
      </c>
    </row>
    <row r="4013" spans="1:9" x14ac:dyDescent="0.3">
      <c r="A4013" s="6">
        <v>3</v>
      </c>
      <c r="B4013" s="6" t="s">
        <v>972</v>
      </c>
      <c r="C4013" s="6">
        <v>12</v>
      </c>
      <c r="D4013" s="6" t="s">
        <v>967</v>
      </c>
      <c r="E4013" s="6">
        <v>1995</v>
      </c>
      <c r="F4013" s="6" t="s">
        <v>976</v>
      </c>
      <c r="G4013" s="9"/>
      <c r="H4013" s="9">
        <v>321.3</v>
      </c>
      <c r="I4013" s="9">
        <v>9965.68</v>
      </c>
    </row>
    <row r="4014" spans="1:9" x14ac:dyDescent="0.3">
      <c r="A4014" s="6">
        <v>3</v>
      </c>
      <c r="B4014" s="6" t="s">
        <v>972</v>
      </c>
      <c r="C4014" s="6">
        <v>13</v>
      </c>
      <c r="D4014" s="6" t="s">
        <v>968</v>
      </c>
      <c r="E4014" s="6">
        <v>1995</v>
      </c>
      <c r="F4014" s="6" t="s">
        <v>976</v>
      </c>
      <c r="G4014" s="9"/>
      <c r="H4014" s="9">
        <v>72.2</v>
      </c>
      <c r="I4014" s="9">
        <v>5374.19</v>
      </c>
    </row>
    <row r="4015" spans="1:9" x14ac:dyDescent="0.3">
      <c r="A4015" s="6">
        <v>3</v>
      </c>
      <c r="B4015" s="6" t="s">
        <v>972</v>
      </c>
      <c r="C4015" s="6">
        <v>14</v>
      </c>
      <c r="D4015" s="6" t="s">
        <v>969</v>
      </c>
      <c r="E4015" s="6">
        <v>1995</v>
      </c>
      <c r="F4015" s="6" t="s">
        <v>976</v>
      </c>
      <c r="G4015" s="9"/>
      <c r="H4015" s="9"/>
      <c r="I4015" s="9">
        <v>367393.56</v>
      </c>
    </row>
    <row r="4016" spans="1:9" x14ac:dyDescent="0.3">
      <c r="A4016" s="6">
        <v>3</v>
      </c>
      <c r="B4016" s="6" t="s">
        <v>972</v>
      </c>
      <c r="C4016" s="6">
        <v>15</v>
      </c>
      <c r="D4016" s="6" t="s">
        <v>970</v>
      </c>
      <c r="E4016" s="6">
        <v>1995</v>
      </c>
      <c r="F4016" s="6" t="s">
        <v>976</v>
      </c>
      <c r="G4016" s="9"/>
      <c r="H4016" s="9"/>
      <c r="I4016" s="9">
        <v>337837.64</v>
      </c>
    </row>
    <row r="4017" spans="1:9" x14ac:dyDescent="0.3">
      <c r="A4017" s="6">
        <v>3</v>
      </c>
      <c r="B4017" s="6" t="s">
        <v>972</v>
      </c>
      <c r="C4017" s="6">
        <v>16</v>
      </c>
      <c r="D4017" s="6" t="s">
        <v>971</v>
      </c>
      <c r="E4017" s="6">
        <v>1995</v>
      </c>
      <c r="F4017" s="6" t="s">
        <v>976</v>
      </c>
      <c r="G4017" s="9"/>
      <c r="H4017" s="9"/>
      <c r="I4017" s="9">
        <v>23574.87</v>
      </c>
    </row>
    <row r="4018" spans="1:9" x14ac:dyDescent="0.3">
      <c r="A4018" s="6">
        <v>3</v>
      </c>
      <c r="B4018" s="6" t="s">
        <v>972</v>
      </c>
      <c r="C4018" s="6">
        <v>1</v>
      </c>
      <c r="D4018" s="6" t="s">
        <v>946</v>
      </c>
      <c r="E4018" s="6">
        <v>1996</v>
      </c>
      <c r="F4018" s="6" t="s">
        <v>976</v>
      </c>
      <c r="G4018" s="9"/>
      <c r="H4018" s="9">
        <v>15383.5</v>
      </c>
      <c r="I4018" s="9">
        <v>338746.43</v>
      </c>
    </row>
    <row r="4019" spans="1:9" x14ac:dyDescent="0.3">
      <c r="A4019" s="6">
        <v>3</v>
      </c>
      <c r="B4019" s="6" t="s">
        <v>972</v>
      </c>
      <c r="C4019" s="6">
        <v>2</v>
      </c>
      <c r="D4019" s="6" t="s">
        <v>951</v>
      </c>
      <c r="E4019" s="6">
        <v>1996</v>
      </c>
      <c r="F4019" s="6" t="s">
        <v>976</v>
      </c>
      <c r="G4019" s="9"/>
      <c r="H4019" s="9">
        <v>496.73</v>
      </c>
      <c r="I4019" s="9">
        <v>4824.1099999999997</v>
      </c>
    </row>
    <row r="4020" spans="1:9" x14ac:dyDescent="0.3">
      <c r="A4020" s="6">
        <v>3</v>
      </c>
      <c r="B4020" s="6" t="s">
        <v>972</v>
      </c>
      <c r="C4020" s="6">
        <v>3</v>
      </c>
      <c r="D4020" s="6" t="s">
        <v>953</v>
      </c>
      <c r="E4020" s="6">
        <v>1996</v>
      </c>
      <c r="F4020" s="6" t="s">
        <v>976</v>
      </c>
      <c r="G4020" s="9"/>
      <c r="H4020" s="9">
        <v>1088.25</v>
      </c>
      <c r="I4020" s="9">
        <v>11467.3</v>
      </c>
    </row>
    <row r="4021" spans="1:9" x14ac:dyDescent="0.3">
      <c r="A4021" s="6">
        <v>3</v>
      </c>
      <c r="B4021" s="6" t="s">
        <v>972</v>
      </c>
      <c r="C4021" s="6">
        <v>4</v>
      </c>
      <c r="D4021" s="6" t="s">
        <v>955</v>
      </c>
      <c r="E4021" s="6">
        <v>1996</v>
      </c>
      <c r="F4021" s="6" t="s">
        <v>976</v>
      </c>
      <c r="G4021" s="9"/>
      <c r="H4021" s="9">
        <v>1355.3</v>
      </c>
      <c r="I4021" s="9">
        <v>19783.98</v>
      </c>
    </row>
    <row r="4022" spans="1:9" x14ac:dyDescent="0.3">
      <c r="A4022" s="6">
        <v>3</v>
      </c>
      <c r="B4022" s="6" t="s">
        <v>972</v>
      </c>
      <c r="C4022" s="6">
        <v>5</v>
      </c>
      <c r="D4022" s="6" t="s">
        <v>957</v>
      </c>
      <c r="E4022" s="6">
        <v>1996</v>
      </c>
      <c r="F4022" s="6" t="s">
        <v>976</v>
      </c>
      <c r="G4022" s="9"/>
      <c r="H4022" s="9">
        <v>2200.8000000000002</v>
      </c>
      <c r="I4022" s="9">
        <v>10854.39</v>
      </c>
    </row>
    <row r="4023" spans="1:9" x14ac:dyDescent="0.3">
      <c r="A4023" s="6">
        <v>3</v>
      </c>
      <c r="B4023" s="6" t="s">
        <v>972</v>
      </c>
      <c r="C4023" s="6">
        <v>6</v>
      </c>
      <c r="D4023" s="6" t="s">
        <v>80</v>
      </c>
      <c r="E4023" s="6">
        <v>1996</v>
      </c>
      <c r="F4023" s="6" t="s">
        <v>976</v>
      </c>
      <c r="G4023" s="9"/>
      <c r="H4023" s="9">
        <v>591.52</v>
      </c>
      <c r="I4023" s="9">
        <v>8501.4599999999991</v>
      </c>
    </row>
    <row r="4024" spans="1:9" x14ac:dyDescent="0.3">
      <c r="A4024" s="6">
        <v>3</v>
      </c>
      <c r="B4024" s="6" t="s">
        <v>972</v>
      </c>
      <c r="C4024" s="6">
        <v>7</v>
      </c>
      <c r="D4024" s="6" t="s">
        <v>959</v>
      </c>
      <c r="E4024" s="6">
        <v>1996</v>
      </c>
      <c r="F4024" s="6" t="s">
        <v>976</v>
      </c>
      <c r="G4024" s="9"/>
      <c r="H4024" s="9">
        <v>-258.32</v>
      </c>
      <c r="I4024" s="9">
        <v>16667.88</v>
      </c>
    </row>
    <row r="4025" spans="1:9" x14ac:dyDescent="0.3">
      <c r="A4025" s="6">
        <v>3</v>
      </c>
      <c r="B4025" s="6" t="s">
        <v>972</v>
      </c>
      <c r="C4025" s="6">
        <v>8</v>
      </c>
      <c r="D4025" s="6" t="s">
        <v>960</v>
      </c>
      <c r="E4025" s="6">
        <v>1996</v>
      </c>
      <c r="F4025" s="6" t="s">
        <v>976</v>
      </c>
      <c r="G4025" s="9"/>
      <c r="H4025" s="9">
        <v>29.25</v>
      </c>
      <c r="I4025" s="9">
        <v>2068.58</v>
      </c>
    </row>
    <row r="4026" spans="1:9" x14ac:dyDescent="0.3">
      <c r="A4026" s="6">
        <v>3</v>
      </c>
      <c r="B4026" s="6" t="s">
        <v>972</v>
      </c>
      <c r="C4026" s="6">
        <v>9</v>
      </c>
      <c r="D4026" s="6" t="s">
        <v>965</v>
      </c>
      <c r="E4026" s="6">
        <v>1996</v>
      </c>
      <c r="F4026" s="6" t="s">
        <v>976</v>
      </c>
      <c r="G4026" s="9"/>
      <c r="H4026" s="9">
        <v>4969.2</v>
      </c>
      <c r="I4026" s="9">
        <v>216207.77</v>
      </c>
    </row>
    <row r="4027" spans="1:9" x14ac:dyDescent="0.3">
      <c r="A4027" s="6">
        <v>3</v>
      </c>
      <c r="B4027" s="6" t="s">
        <v>972</v>
      </c>
      <c r="C4027" s="6">
        <v>10</v>
      </c>
      <c r="D4027" s="6" t="s">
        <v>70</v>
      </c>
      <c r="E4027" s="6">
        <v>1996</v>
      </c>
      <c r="F4027" s="6" t="s">
        <v>976</v>
      </c>
      <c r="G4027" s="9"/>
      <c r="H4027" s="9">
        <v>3710.02</v>
      </c>
      <c r="I4027" s="9">
        <v>15534.31</v>
      </c>
    </row>
    <row r="4028" spans="1:9" x14ac:dyDescent="0.3">
      <c r="A4028" s="6">
        <v>3</v>
      </c>
      <c r="B4028" s="6" t="s">
        <v>972</v>
      </c>
      <c r="C4028" s="6">
        <v>11</v>
      </c>
      <c r="D4028" s="6" t="s">
        <v>966</v>
      </c>
      <c r="E4028" s="6">
        <v>1996</v>
      </c>
      <c r="F4028" s="6" t="s">
        <v>976</v>
      </c>
      <c r="G4028" s="9"/>
      <c r="H4028" s="9">
        <v>230.71</v>
      </c>
      <c r="I4028" s="9">
        <v>11720.27</v>
      </c>
    </row>
    <row r="4029" spans="1:9" x14ac:dyDescent="0.3">
      <c r="A4029" s="6">
        <v>3</v>
      </c>
      <c r="B4029" s="6" t="s">
        <v>972</v>
      </c>
      <c r="C4029" s="6">
        <v>12</v>
      </c>
      <c r="D4029" s="6" t="s">
        <v>967</v>
      </c>
      <c r="E4029" s="6">
        <v>1996</v>
      </c>
      <c r="F4029" s="6" t="s">
        <v>976</v>
      </c>
      <c r="G4029" s="9"/>
      <c r="H4029" s="9">
        <v>329.51</v>
      </c>
      <c r="I4029" s="9">
        <v>9862.8700000000008</v>
      </c>
    </row>
    <row r="4030" spans="1:9" x14ac:dyDescent="0.3">
      <c r="A4030" s="6">
        <v>3</v>
      </c>
      <c r="B4030" s="6" t="s">
        <v>972</v>
      </c>
      <c r="C4030" s="6">
        <v>13</v>
      </c>
      <c r="D4030" s="6" t="s">
        <v>968</v>
      </c>
      <c r="E4030" s="6">
        <v>1996</v>
      </c>
      <c r="F4030" s="6" t="s">
        <v>976</v>
      </c>
      <c r="G4030" s="9"/>
      <c r="H4030" s="9">
        <v>70.989999999999995</v>
      </c>
      <c r="I4030" s="9">
        <v>5219.82</v>
      </c>
    </row>
    <row r="4031" spans="1:9" x14ac:dyDescent="0.3">
      <c r="A4031" s="6">
        <v>3</v>
      </c>
      <c r="B4031" s="6" t="s">
        <v>972</v>
      </c>
      <c r="C4031" s="6">
        <v>14</v>
      </c>
      <c r="D4031" s="6" t="s">
        <v>969</v>
      </c>
      <c r="E4031" s="6">
        <v>1996</v>
      </c>
      <c r="F4031" s="6" t="s">
        <v>976</v>
      </c>
      <c r="G4031" s="9"/>
      <c r="H4031" s="9"/>
      <c r="I4031" s="9">
        <v>368555.59</v>
      </c>
    </row>
    <row r="4032" spans="1:9" x14ac:dyDescent="0.3">
      <c r="A4032" s="6">
        <v>3</v>
      </c>
      <c r="B4032" s="6" t="s">
        <v>972</v>
      </c>
      <c r="C4032" s="6">
        <v>15</v>
      </c>
      <c r="D4032" s="6" t="s">
        <v>970</v>
      </c>
      <c r="E4032" s="6">
        <v>1996</v>
      </c>
      <c r="F4032" s="6" t="s">
        <v>976</v>
      </c>
      <c r="G4032" s="9"/>
      <c r="H4032" s="9"/>
      <c r="I4032" s="9">
        <v>338746.42</v>
      </c>
    </row>
    <row r="4033" spans="1:9" x14ac:dyDescent="0.3">
      <c r="A4033" s="6">
        <v>3</v>
      </c>
      <c r="B4033" s="6" t="s">
        <v>972</v>
      </c>
      <c r="C4033" s="6">
        <v>16</v>
      </c>
      <c r="D4033" s="6" t="s">
        <v>971</v>
      </c>
      <c r="E4033" s="6">
        <v>1996</v>
      </c>
      <c r="F4033" s="6" t="s">
        <v>976</v>
      </c>
      <c r="G4033" s="9"/>
      <c r="H4033" s="9"/>
      <c r="I4033" s="9">
        <v>23630.27</v>
      </c>
    </row>
    <row r="4034" spans="1:9" x14ac:dyDescent="0.3">
      <c r="A4034" s="6">
        <v>3</v>
      </c>
      <c r="B4034" s="6" t="s">
        <v>972</v>
      </c>
      <c r="C4034" s="6">
        <v>1</v>
      </c>
      <c r="D4034" s="6" t="s">
        <v>946</v>
      </c>
      <c r="E4034" s="6">
        <v>1997</v>
      </c>
      <c r="F4034" s="6" t="s">
        <v>976</v>
      </c>
      <c r="G4034" s="9">
        <v>307989.69</v>
      </c>
      <c r="H4034" s="9">
        <v>16171.24</v>
      </c>
      <c r="I4034" s="9">
        <v>324176.53999999998</v>
      </c>
    </row>
    <row r="4035" spans="1:9" x14ac:dyDescent="0.3">
      <c r="A4035" s="6">
        <v>3</v>
      </c>
      <c r="B4035" s="6" t="s">
        <v>972</v>
      </c>
      <c r="C4035" s="6">
        <v>2</v>
      </c>
      <c r="D4035" s="6" t="s">
        <v>951</v>
      </c>
      <c r="E4035" s="6">
        <v>1997</v>
      </c>
      <c r="F4035" s="6" t="s">
        <v>976</v>
      </c>
      <c r="G4035" s="9">
        <v>4576.13</v>
      </c>
      <c r="H4035" s="9">
        <v>596.4</v>
      </c>
      <c r="I4035" s="9">
        <v>5172.5200000000004</v>
      </c>
    </row>
    <row r="4036" spans="1:9" x14ac:dyDescent="0.3">
      <c r="A4036" s="6">
        <v>3</v>
      </c>
      <c r="B4036" s="6" t="s">
        <v>972</v>
      </c>
      <c r="C4036" s="6">
        <v>3</v>
      </c>
      <c r="D4036" s="6" t="s">
        <v>953</v>
      </c>
      <c r="E4036" s="6">
        <v>1997</v>
      </c>
      <c r="F4036" s="6" t="s">
        <v>976</v>
      </c>
      <c r="G4036" s="9">
        <v>11064.63</v>
      </c>
      <c r="H4036" s="9">
        <v>1352.82</v>
      </c>
      <c r="I4036" s="9">
        <v>12417.45</v>
      </c>
    </row>
    <row r="4037" spans="1:9" x14ac:dyDescent="0.3">
      <c r="A4037" s="6">
        <v>3</v>
      </c>
      <c r="B4037" s="6" t="s">
        <v>972</v>
      </c>
      <c r="C4037" s="6">
        <v>4</v>
      </c>
      <c r="D4037" s="6" t="s">
        <v>955</v>
      </c>
      <c r="E4037" s="6">
        <v>1997</v>
      </c>
      <c r="F4037" s="6" t="s">
        <v>976</v>
      </c>
      <c r="G4037" s="9">
        <v>20810.240000000002</v>
      </c>
      <c r="H4037" s="9">
        <v>1591.4</v>
      </c>
      <c r="I4037" s="9">
        <v>22401.64</v>
      </c>
    </row>
    <row r="4038" spans="1:9" x14ac:dyDescent="0.3">
      <c r="A4038" s="6">
        <v>3</v>
      </c>
      <c r="B4038" s="6" t="s">
        <v>972</v>
      </c>
      <c r="C4038" s="6">
        <v>5</v>
      </c>
      <c r="D4038" s="6" t="s">
        <v>957</v>
      </c>
      <c r="E4038" s="6">
        <v>1997</v>
      </c>
      <c r="F4038" s="6" t="s">
        <v>976</v>
      </c>
      <c r="G4038" s="9">
        <v>8165.46</v>
      </c>
      <c r="H4038" s="9">
        <v>2328.4899999999998</v>
      </c>
      <c r="I4038" s="9">
        <v>10493.96</v>
      </c>
    </row>
    <row r="4039" spans="1:9" x14ac:dyDescent="0.3">
      <c r="A4039" s="6">
        <v>3</v>
      </c>
      <c r="B4039" s="6" t="s">
        <v>972</v>
      </c>
      <c r="C4039" s="6">
        <v>6</v>
      </c>
      <c r="D4039" s="6" t="s">
        <v>80</v>
      </c>
      <c r="E4039" s="6">
        <v>1997</v>
      </c>
      <c r="F4039" s="6" t="s">
        <v>976</v>
      </c>
      <c r="G4039" s="9">
        <v>7004.28</v>
      </c>
      <c r="H4039" s="9">
        <v>398.85</v>
      </c>
      <c r="I4039" s="9">
        <v>7403.13</v>
      </c>
    </row>
    <row r="4040" spans="1:9" x14ac:dyDescent="0.3">
      <c r="A4040" s="6">
        <v>3</v>
      </c>
      <c r="B4040" s="6" t="s">
        <v>972</v>
      </c>
      <c r="C4040" s="6">
        <v>7</v>
      </c>
      <c r="D4040" s="6" t="s">
        <v>959</v>
      </c>
      <c r="E4040" s="6">
        <v>1997</v>
      </c>
      <c r="F4040" s="6" t="s">
        <v>976</v>
      </c>
      <c r="G4040" s="9">
        <v>16695.5</v>
      </c>
      <c r="H4040" s="9">
        <v>-257.55</v>
      </c>
      <c r="I4040" s="9">
        <v>16437.96</v>
      </c>
    </row>
    <row r="4041" spans="1:9" x14ac:dyDescent="0.3">
      <c r="A4041" s="6">
        <v>3</v>
      </c>
      <c r="B4041" s="6" t="s">
        <v>972</v>
      </c>
      <c r="C4041" s="6">
        <v>8</v>
      </c>
      <c r="D4041" s="6" t="s">
        <v>960</v>
      </c>
      <c r="E4041" s="6">
        <v>1997</v>
      </c>
      <c r="F4041" s="6" t="s">
        <v>976</v>
      </c>
      <c r="G4041" s="9">
        <v>2479.9499999999998</v>
      </c>
      <c r="H4041" s="9">
        <v>38.590000000000003</v>
      </c>
      <c r="I4041" s="9">
        <v>2518.54</v>
      </c>
    </row>
    <row r="4042" spans="1:9" x14ac:dyDescent="0.3">
      <c r="A4042" s="6">
        <v>3</v>
      </c>
      <c r="B4042" s="6" t="s">
        <v>972</v>
      </c>
      <c r="C4042" s="6">
        <v>9</v>
      </c>
      <c r="D4042" s="6" t="s">
        <v>965</v>
      </c>
      <c r="E4042" s="6">
        <v>1997</v>
      </c>
      <c r="F4042" s="6" t="s">
        <v>976</v>
      </c>
      <c r="G4042" s="9">
        <v>197729.03</v>
      </c>
      <c r="H4042" s="9">
        <v>4926.0200000000004</v>
      </c>
      <c r="I4042" s="9">
        <v>202655.04</v>
      </c>
    </row>
    <row r="4043" spans="1:9" x14ac:dyDescent="0.3">
      <c r="A4043" s="6">
        <v>3</v>
      </c>
      <c r="B4043" s="6" t="s">
        <v>972</v>
      </c>
      <c r="C4043" s="6">
        <v>10</v>
      </c>
      <c r="D4043" s="6" t="s">
        <v>70</v>
      </c>
      <c r="E4043" s="6">
        <v>1997</v>
      </c>
      <c r="F4043" s="6" t="s">
        <v>976</v>
      </c>
      <c r="G4043" s="9">
        <v>11558.84</v>
      </c>
      <c r="H4043" s="9">
        <v>4064.46</v>
      </c>
      <c r="I4043" s="9">
        <v>15623.32</v>
      </c>
    </row>
    <row r="4044" spans="1:9" x14ac:dyDescent="0.3">
      <c r="A4044" s="6">
        <v>3</v>
      </c>
      <c r="B4044" s="6" t="s">
        <v>972</v>
      </c>
      <c r="C4044" s="6">
        <v>11</v>
      </c>
      <c r="D4044" s="6" t="s">
        <v>966</v>
      </c>
      <c r="E4044" s="6">
        <v>1997</v>
      </c>
      <c r="F4044" s="6" t="s">
        <v>976</v>
      </c>
      <c r="G4044" s="9">
        <v>10351.09</v>
      </c>
      <c r="H4044" s="9">
        <v>156.06</v>
      </c>
      <c r="I4044" s="9">
        <v>10507.15</v>
      </c>
    </row>
    <row r="4045" spans="1:9" x14ac:dyDescent="0.3">
      <c r="A4045" s="6">
        <v>3</v>
      </c>
      <c r="B4045" s="6" t="s">
        <v>972</v>
      </c>
      <c r="C4045" s="6">
        <v>12</v>
      </c>
      <c r="D4045" s="6" t="s">
        <v>967</v>
      </c>
      <c r="E4045" s="6">
        <v>1997</v>
      </c>
      <c r="F4045" s="6" t="s">
        <v>976</v>
      </c>
      <c r="G4045" s="9">
        <v>8377.35</v>
      </c>
      <c r="H4045" s="9">
        <v>296.89</v>
      </c>
      <c r="I4045" s="9">
        <v>8674.25</v>
      </c>
    </row>
    <row r="4046" spans="1:9" x14ac:dyDescent="0.3">
      <c r="A4046" s="6">
        <v>3</v>
      </c>
      <c r="B4046" s="6" t="s">
        <v>972</v>
      </c>
      <c r="C4046" s="6">
        <v>13</v>
      </c>
      <c r="D4046" s="6" t="s">
        <v>968</v>
      </c>
      <c r="E4046" s="6">
        <v>1997</v>
      </c>
      <c r="F4046" s="6" t="s">
        <v>976</v>
      </c>
      <c r="G4046" s="9">
        <v>4620.28</v>
      </c>
      <c r="H4046" s="9">
        <v>57.84</v>
      </c>
      <c r="I4046" s="9">
        <v>4678.1099999999997</v>
      </c>
    </row>
    <row r="4047" spans="1:9" x14ac:dyDescent="0.3">
      <c r="A4047" s="6">
        <v>3</v>
      </c>
      <c r="B4047" s="6" t="s">
        <v>972</v>
      </c>
      <c r="C4047" s="6">
        <v>14</v>
      </c>
      <c r="D4047" s="6" t="s">
        <v>969</v>
      </c>
      <c r="E4047" s="6">
        <v>1997</v>
      </c>
      <c r="F4047" s="6" t="s">
        <v>976</v>
      </c>
      <c r="G4047" s="9"/>
      <c r="H4047" s="9"/>
      <c r="I4047" s="9">
        <v>353683.46</v>
      </c>
    </row>
    <row r="4048" spans="1:9" x14ac:dyDescent="0.3">
      <c r="A4048" s="6">
        <v>3</v>
      </c>
      <c r="B4048" s="6" t="s">
        <v>972</v>
      </c>
      <c r="C4048" s="6">
        <v>15</v>
      </c>
      <c r="D4048" s="6" t="s">
        <v>970</v>
      </c>
      <c r="E4048" s="6">
        <v>1997</v>
      </c>
      <c r="F4048" s="6" t="s">
        <v>976</v>
      </c>
      <c r="G4048" s="9"/>
      <c r="H4048" s="9"/>
      <c r="I4048" s="9">
        <v>324176.53999999998</v>
      </c>
    </row>
    <row r="4049" spans="1:9" x14ac:dyDescent="0.3">
      <c r="A4049" s="6">
        <v>3</v>
      </c>
      <c r="B4049" s="6" t="s">
        <v>972</v>
      </c>
      <c r="C4049" s="6">
        <v>16</v>
      </c>
      <c r="D4049" s="6" t="s">
        <v>971</v>
      </c>
      <c r="E4049" s="6">
        <v>1997</v>
      </c>
      <c r="F4049" s="6" t="s">
        <v>976</v>
      </c>
      <c r="G4049" s="9"/>
      <c r="H4049" s="9"/>
      <c r="I4049" s="9">
        <v>25419.200000000001</v>
      </c>
    </row>
    <row r="4050" spans="1:9" x14ac:dyDescent="0.3">
      <c r="A4050" s="6">
        <v>3</v>
      </c>
      <c r="B4050" s="6" t="s">
        <v>972</v>
      </c>
      <c r="C4050" s="6">
        <v>1</v>
      </c>
      <c r="D4050" s="6" t="s">
        <v>946</v>
      </c>
      <c r="E4050" s="6">
        <v>1998</v>
      </c>
      <c r="F4050" s="6" t="s">
        <v>976</v>
      </c>
      <c r="G4050" s="9">
        <v>299256.53999999998</v>
      </c>
      <c r="H4050" s="9">
        <v>15244.92</v>
      </c>
      <c r="I4050" s="9">
        <v>314480.31</v>
      </c>
    </row>
    <row r="4051" spans="1:9" x14ac:dyDescent="0.3">
      <c r="A4051" s="6">
        <v>3</v>
      </c>
      <c r="B4051" s="6" t="s">
        <v>972</v>
      </c>
      <c r="C4051" s="6">
        <v>2</v>
      </c>
      <c r="D4051" s="6" t="s">
        <v>951</v>
      </c>
      <c r="E4051" s="6">
        <v>1998</v>
      </c>
      <c r="F4051" s="6" t="s">
        <v>976</v>
      </c>
      <c r="G4051" s="9">
        <v>4479.68</v>
      </c>
      <c r="H4051" s="9">
        <v>569.32000000000005</v>
      </c>
      <c r="I4051" s="9">
        <v>5049</v>
      </c>
    </row>
    <row r="4052" spans="1:9" x14ac:dyDescent="0.3">
      <c r="A4052" s="6">
        <v>3</v>
      </c>
      <c r="B4052" s="6" t="s">
        <v>972</v>
      </c>
      <c r="C4052" s="6">
        <v>3</v>
      </c>
      <c r="D4052" s="6" t="s">
        <v>953</v>
      </c>
      <c r="E4052" s="6">
        <v>1998</v>
      </c>
      <c r="F4052" s="6" t="s">
        <v>976</v>
      </c>
      <c r="G4052" s="9">
        <v>10784.01</v>
      </c>
      <c r="H4052" s="9">
        <v>1572.82</v>
      </c>
      <c r="I4052" s="9">
        <v>12356.83</v>
      </c>
    </row>
    <row r="4053" spans="1:9" x14ac:dyDescent="0.3">
      <c r="A4053" s="6">
        <v>3</v>
      </c>
      <c r="B4053" s="6" t="s">
        <v>972</v>
      </c>
      <c r="C4053" s="6">
        <v>4</v>
      </c>
      <c r="D4053" s="6" t="s">
        <v>955</v>
      </c>
      <c r="E4053" s="6">
        <v>1998</v>
      </c>
      <c r="F4053" s="6" t="s">
        <v>976</v>
      </c>
      <c r="G4053" s="9">
        <v>20835.23</v>
      </c>
      <c r="H4053" s="9">
        <v>1540.68</v>
      </c>
      <c r="I4053" s="9">
        <v>22375.9</v>
      </c>
    </row>
    <row r="4054" spans="1:9" x14ac:dyDescent="0.3">
      <c r="A4054" s="6">
        <v>3</v>
      </c>
      <c r="B4054" s="6" t="s">
        <v>972</v>
      </c>
      <c r="C4054" s="6">
        <v>5</v>
      </c>
      <c r="D4054" s="6" t="s">
        <v>957</v>
      </c>
      <c r="E4054" s="6">
        <v>1998</v>
      </c>
      <c r="F4054" s="6" t="s">
        <v>976</v>
      </c>
      <c r="G4054" s="9">
        <v>7780.1</v>
      </c>
      <c r="H4054" s="9">
        <v>2215.3000000000002</v>
      </c>
      <c r="I4054" s="9">
        <v>9995.4</v>
      </c>
    </row>
    <row r="4055" spans="1:9" x14ac:dyDescent="0.3">
      <c r="A4055" s="6">
        <v>3</v>
      </c>
      <c r="B4055" s="6" t="s">
        <v>972</v>
      </c>
      <c r="C4055" s="6">
        <v>6</v>
      </c>
      <c r="D4055" s="6" t="s">
        <v>80</v>
      </c>
      <c r="E4055" s="6">
        <v>1998</v>
      </c>
      <c r="F4055" s="6" t="s">
        <v>976</v>
      </c>
      <c r="G4055" s="9">
        <v>6817.91</v>
      </c>
      <c r="H4055" s="9">
        <v>501.55</v>
      </c>
      <c r="I4055" s="9">
        <v>7319.45</v>
      </c>
    </row>
    <row r="4056" spans="1:9" x14ac:dyDescent="0.3">
      <c r="A4056" s="6">
        <v>3</v>
      </c>
      <c r="B4056" s="6" t="s">
        <v>972</v>
      </c>
      <c r="C4056" s="6">
        <v>7</v>
      </c>
      <c r="D4056" s="6" t="s">
        <v>959</v>
      </c>
      <c r="E4056" s="6">
        <v>1998</v>
      </c>
      <c r="F4056" s="6" t="s">
        <v>976</v>
      </c>
      <c r="G4056" s="9">
        <v>16345.68</v>
      </c>
      <c r="H4056" s="9">
        <v>-161.63</v>
      </c>
      <c r="I4056" s="9">
        <v>16184.05</v>
      </c>
    </row>
    <row r="4057" spans="1:9" x14ac:dyDescent="0.3">
      <c r="A4057" s="6">
        <v>3</v>
      </c>
      <c r="B4057" s="6" t="s">
        <v>972</v>
      </c>
      <c r="C4057" s="6">
        <v>8</v>
      </c>
      <c r="D4057" s="6" t="s">
        <v>960</v>
      </c>
      <c r="E4057" s="6">
        <v>1998</v>
      </c>
      <c r="F4057" s="6" t="s">
        <v>976</v>
      </c>
      <c r="G4057" s="9">
        <v>2404.96</v>
      </c>
      <c r="H4057" s="9">
        <v>39.97</v>
      </c>
      <c r="I4057" s="9">
        <v>2444.9299999999998</v>
      </c>
    </row>
    <row r="4058" spans="1:9" x14ac:dyDescent="0.3">
      <c r="A4058" s="6">
        <v>3</v>
      </c>
      <c r="B4058" s="6" t="s">
        <v>972</v>
      </c>
      <c r="C4058" s="6">
        <v>9</v>
      </c>
      <c r="D4058" s="6" t="s">
        <v>965</v>
      </c>
      <c r="E4058" s="6">
        <v>1998</v>
      </c>
      <c r="F4058" s="6" t="s">
        <v>976</v>
      </c>
      <c r="G4058" s="9">
        <v>194331.47</v>
      </c>
      <c r="H4058" s="9">
        <v>4623.55</v>
      </c>
      <c r="I4058" s="9">
        <v>198955.02</v>
      </c>
    </row>
    <row r="4059" spans="1:9" x14ac:dyDescent="0.3">
      <c r="A4059" s="6">
        <v>3</v>
      </c>
      <c r="B4059" s="6" t="s">
        <v>972</v>
      </c>
      <c r="C4059" s="6">
        <v>10</v>
      </c>
      <c r="D4059" s="6" t="s">
        <v>70</v>
      </c>
      <c r="E4059" s="6">
        <v>1998</v>
      </c>
      <c r="F4059" s="6" t="s">
        <v>976</v>
      </c>
      <c r="G4059" s="9">
        <v>10555.15</v>
      </c>
      <c r="H4059" s="9">
        <v>3294.23</v>
      </c>
      <c r="I4059" s="9">
        <v>13849.38</v>
      </c>
    </row>
    <row r="4060" spans="1:9" x14ac:dyDescent="0.3">
      <c r="A4060" s="6">
        <v>3</v>
      </c>
      <c r="B4060" s="6" t="s">
        <v>972</v>
      </c>
      <c r="C4060" s="6">
        <v>11</v>
      </c>
      <c r="D4060" s="6" t="s">
        <v>966</v>
      </c>
      <c r="E4060" s="6">
        <v>1998</v>
      </c>
      <c r="F4060" s="6" t="s">
        <v>976</v>
      </c>
      <c r="G4060" s="9">
        <v>10199.19</v>
      </c>
      <c r="H4060" s="9">
        <v>254.43</v>
      </c>
      <c r="I4060" s="9">
        <v>10453.620000000001</v>
      </c>
    </row>
    <row r="4061" spans="1:9" x14ac:dyDescent="0.3">
      <c r="A4061" s="6">
        <v>3</v>
      </c>
      <c r="B4061" s="6" t="s">
        <v>972</v>
      </c>
      <c r="C4061" s="6">
        <v>12</v>
      </c>
      <c r="D4061" s="6" t="s">
        <v>967</v>
      </c>
      <c r="E4061" s="6">
        <v>1998</v>
      </c>
      <c r="F4061" s="6" t="s">
        <v>976</v>
      </c>
      <c r="G4061" s="9">
        <v>7912.32</v>
      </c>
      <c r="H4061" s="9">
        <v>344.59</v>
      </c>
      <c r="I4061" s="9">
        <v>8256.91</v>
      </c>
    </row>
    <row r="4062" spans="1:9" x14ac:dyDescent="0.3">
      <c r="A4062" s="6">
        <v>3</v>
      </c>
      <c r="B4062" s="6" t="s">
        <v>972</v>
      </c>
      <c r="C4062" s="6">
        <v>13</v>
      </c>
      <c r="D4062" s="6" t="s">
        <v>968</v>
      </c>
      <c r="E4062" s="6">
        <v>1998</v>
      </c>
      <c r="F4062" s="6" t="s">
        <v>976</v>
      </c>
      <c r="G4062" s="9">
        <v>4582.91</v>
      </c>
      <c r="H4062" s="9">
        <v>72.900000000000006</v>
      </c>
      <c r="I4062" s="9">
        <v>4655.8100000000004</v>
      </c>
    </row>
    <row r="4063" spans="1:9" x14ac:dyDescent="0.3">
      <c r="A4063" s="6">
        <v>3</v>
      </c>
      <c r="B4063" s="6" t="s">
        <v>972</v>
      </c>
      <c r="C4063" s="6">
        <v>14</v>
      </c>
      <c r="D4063" s="6" t="s">
        <v>969</v>
      </c>
      <c r="E4063" s="6">
        <v>1998</v>
      </c>
      <c r="F4063" s="6" t="s">
        <v>976</v>
      </c>
      <c r="G4063" s="9"/>
      <c r="H4063" s="9"/>
      <c r="I4063" s="9">
        <v>346168.8</v>
      </c>
    </row>
    <row r="4064" spans="1:9" x14ac:dyDescent="0.3">
      <c r="A4064" s="6">
        <v>3</v>
      </c>
      <c r="B4064" s="6" t="s">
        <v>972</v>
      </c>
      <c r="C4064" s="6">
        <v>15</v>
      </c>
      <c r="D4064" s="6" t="s">
        <v>970</v>
      </c>
      <c r="E4064" s="6">
        <v>1998</v>
      </c>
      <c r="F4064" s="6" t="s">
        <v>976</v>
      </c>
      <c r="G4064" s="9"/>
      <c r="H4064" s="9"/>
      <c r="I4064" s="9">
        <v>314480.33</v>
      </c>
    </row>
    <row r="4065" spans="1:9" x14ac:dyDescent="0.3">
      <c r="A4065" s="6">
        <v>3</v>
      </c>
      <c r="B4065" s="6" t="s">
        <v>972</v>
      </c>
      <c r="C4065" s="6">
        <v>16</v>
      </c>
      <c r="D4065" s="6" t="s">
        <v>971</v>
      </c>
      <c r="E4065" s="6">
        <v>1998</v>
      </c>
      <c r="F4065" s="6" t="s">
        <v>976</v>
      </c>
      <c r="G4065" s="9"/>
      <c r="H4065" s="9"/>
      <c r="I4065" s="9">
        <v>25387.11</v>
      </c>
    </row>
    <row r="4066" spans="1:9" x14ac:dyDescent="0.3">
      <c r="A4066" s="6">
        <v>3</v>
      </c>
      <c r="B4066" s="6" t="s">
        <v>972</v>
      </c>
      <c r="C4066" s="6">
        <v>1</v>
      </c>
      <c r="D4066" s="6" t="s">
        <v>946</v>
      </c>
      <c r="E4066" s="6">
        <v>1999</v>
      </c>
      <c r="F4066" s="6" t="s">
        <v>976</v>
      </c>
      <c r="G4066" s="9">
        <v>300541.26</v>
      </c>
      <c r="H4066" s="9">
        <v>14764.1</v>
      </c>
      <c r="I4066" s="9">
        <v>315306.56</v>
      </c>
    </row>
    <row r="4067" spans="1:9" x14ac:dyDescent="0.3">
      <c r="A4067" s="6">
        <v>3</v>
      </c>
      <c r="B4067" s="6" t="s">
        <v>972</v>
      </c>
      <c r="C4067" s="6">
        <v>2</v>
      </c>
      <c r="D4067" s="6" t="s">
        <v>951</v>
      </c>
      <c r="E4067" s="6">
        <v>1999</v>
      </c>
      <c r="F4067" s="6" t="s">
        <v>976</v>
      </c>
      <c r="G4067" s="9">
        <v>3644.09</v>
      </c>
      <c r="H4067" s="9">
        <v>542.57000000000005</v>
      </c>
      <c r="I4067" s="9">
        <v>4186.67</v>
      </c>
    </row>
    <row r="4068" spans="1:9" x14ac:dyDescent="0.3">
      <c r="A4068" s="6">
        <v>3</v>
      </c>
      <c r="B4068" s="6" t="s">
        <v>972</v>
      </c>
      <c r="C4068" s="6">
        <v>3</v>
      </c>
      <c r="D4068" s="6" t="s">
        <v>953</v>
      </c>
      <c r="E4068" s="6">
        <v>1999</v>
      </c>
      <c r="F4068" s="6" t="s">
        <v>976</v>
      </c>
      <c r="G4068" s="9">
        <v>8722.6200000000008</v>
      </c>
      <c r="H4068" s="9">
        <v>1347.46</v>
      </c>
      <c r="I4068" s="9">
        <v>10070.09</v>
      </c>
    </row>
    <row r="4069" spans="1:9" x14ac:dyDescent="0.3">
      <c r="A4069" s="6">
        <v>3</v>
      </c>
      <c r="B4069" s="6" t="s">
        <v>972</v>
      </c>
      <c r="C4069" s="6">
        <v>4</v>
      </c>
      <c r="D4069" s="6" t="s">
        <v>955</v>
      </c>
      <c r="E4069" s="6">
        <v>1999</v>
      </c>
      <c r="F4069" s="6" t="s">
        <v>976</v>
      </c>
      <c r="G4069" s="9">
        <v>19759.419999999998</v>
      </c>
      <c r="H4069" s="9">
        <v>1351.48</v>
      </c>
      <c r="I4069" s="9">
        <v>21110.92</v>
      </c>
    </row>
    <row r="4070" spans="1:9" x14ac:dyDescent="0.3">
      <c r="A4070" s="6">
        <v>3</v>
      </c>
      <c r="B4070" s="6" t="s">
        <v>972</v>
      </c>
      <c r="C4070" s="6">
        <v>5</v>
      </c>
      <c r="D4070" s="6" t="s">
        <v>957</v>
      </c>
      <c r="E4070" s="6">
        <v>1999</v>
      </c>
      <c r="F4070" s="6" t="s">
        <v>976</v>
      </c>
      <c r="G4070" s="9">
        <v>7601.62</v>
      </c>
      <c r="H4070" s="9">
        <v>2206.04</v>
      </c>
      <c r="I4070" s="9">
        <v>9807.65</v>
      </c>
    </row>
    <row r="4071" spans="1:9" x14ac:dyDescent="0.3">
      <c r="A4071" s="6">
        <v>3</v>
      </c>
      <c r="B4071" s="6" t="s">
        <v>972</v>
      </c>
      <c r="C4071" s="6">
        <v>6</v>
      </c>
      <c r="D4071" s="6" t="s">
        <v>80</v>
      </c>
      <c r="E4071" s="6">
        <v>1999</v>
      </c>
      <c r="F4071" s="6" t="s">
        <v>976</v>
      </c>
      <c r="G4071" s="9">
        <v>6191.13</v>
      </c>
      <c r="H4071" s="9">
        <v>458.54</v>
      </c>
      <c r="I4071" s="9">
        <v>6649.66</v>
      </c>
    </row>
    <row r="4072" spans="1:9" x14ac:dyDescent="0.3">
      <c r="A4072" s="6">
        <v>3</v>
      </c>
      <c r="B4072" s="6" t="s">
        <v>972</v>
      </c>
      <c r="C4072" s="6">
        <v>7</v>
      </c>
      <c r="D4072" s="6" t="s">
        <v>959</v>
      </c>
      <c r="E4072" s="6">
        <v>1999</v>
      </c>
      <c r="F4072" s="6" t="s">
        <v>976</v>
      </c>
      <c r="G4072" s="9">
        <v>14926.41</v>
      </c>
      <c r="H4072" s="9">
        <v>-109.29</v>
      </c>
      <c r="I4072" s="9">
        <v>14817.13</v>
      </c>
    </row>
    <row r="4073" spans="1:9" x14ac:dyDescent="0.3">
      <c r="A4073" s="6">
        <v>3</v>
      </c>
      <c r="B4073" s="6" t="s">
        <v>972</v>
      </c>
      <c r="C4073" s="6">
        <v>8</v>
      </c>
      <c r="D4073" s="6" t="s">
        <v>960</v>
      </c>
      <c r="E4073" s="6">
        <v>1999</v>
      </c>
      <c r="F4073" s="6" t="s">
        <v>976</v>
      </c>
      <c r="G4073" s="9">
        <v>1923.19</v>
      </c>
      <c r="H4073" s="9">
        <v>35.85</v>
      </c>
      <c r="I4073" s="9">
        <v>1959.04</v>
      </c>
    </row>
    <row r="4074" spans="1:9" x14ac:dyDescent="0.3">
      <c r="A4074" s="6">
        <v>3</v>
      </c>
      <c r="B4074" s="6" t="s">
        <v>972</v>
      </c>
      <c r="C4074" s="6">
        <v>9</v>
      </c>
      <c r="D4074" s="6" t="s">
        <v>965</v>
      </c>
      <c r="E4074" s="6">
        <v>1999</v>
      </c>
      <c r="F4074" s="6" t="s">
        <v>976</v>
      </c>
      <c r="G4074" s="9">
        <v>202799.24</v>
      </c>
      <c r="H4074" s="9">
        <v>4395.72</v>
      </c>
      <c r="I4074" s="9">
        <v>207194.95</v>
      </c>
    </row>
    <row r="4075" spans="1:9" x14ac:dyDescent="0.3">
      <c r="A4075" s="6">
        <v>3</v>
      </c>
      <c r="B4075" s="6" t="s">
        <v>972</v>
      </c>
      <c r="C4075" s="6">
        <v>10</v>
      </c>
      <c r="D4075" s="6" t="s">
        <v>70</v>
      </c>
      <c r="E4075" s="6">
        <v>1999</v>
      </c>
      <c r="F4075" s="6" t="s">
        <v>976</v>
      </c>
      <c r="G4075" s="9">
        <v>11446.8</v>
      </c>
      <c r="H4075" s="9">
        <v>3671.25</v>
      </c>
      <c r="I4075" s="9">
        <v>15118.04</v>
      </c>
    </row>
    <row r="4076" spans="1:9" x14ac:dyDescent="0.3">
      <c r="A4076" s="6">
        <v>3</v>
      </c>
      <c r="B4076" s="6" t="s">
        <v>972</v>
      </c>
      <c r="C4076" s="6">
        <v>11</v>
      </c>
      <c r="D4076" s="6" t="s">
        <v>966</v>
      </c>
      <c r="E4076" s="6">
        <v>1999</v>
      </c>
      <c r="F4076" s="6" t="s">
        <v>976</v>
      </c>
      <c r="G4076" s="9">
        <v>9907.06</v>
      </c>
      <c r="H4076" s="9">
        <v>264.02</v>
      </c>
      <c r="I4076" s="9">
        <v>10171.06</v>
      </c>
    </row>
    <row r="4077" spans="1:9" x14ac:dyDescent="0.3">
      <c r="A4077" s="6">
        <v>3</v>
      </c>
      <c r="B4077" s="6" t="s">
        <v>972</v>
      </c>
      <c r="C4077" s="6">
        <v>12</v>
      </c>
      <c r="D4077" s="6" t="s">
        <v>967</v>
      </c>
      <c r="E4077" s="6">
        <v>1999</v>
      </c>
      <c r="F4077" s="6" t="s">
        <v>976</v>
      </c>
      <c r="G4077" s="9">
        <v>7793.13</v>
      </c>
      <c r="H4077" s="9">
        <v>331.6</v>
      </c>
      <c r="I4077" s="9">
        <v>8124.73</v>
      </c>
    </row>
    <row r="4078" spans="1:9" x14ac:dyDescent="0.3">
      <c r="A4078" s="6">
        <v>3</v>
      </c>
      <c r="B4078" s="6" t="s">
        <v>972</v>
      </c>
      <c r="C4078" s="6">
        <v>13</v>
      </c>
      <c r="D4078" s="6" t="s">
        <v>968</v>
      </c>
      <c r="E4078" s="6">
        <v>1999</v>
      </c>
      <c r="F4078" s="6" t="s">
        <v>976</v>
      </c>
      <c r="G4078" s="9">
        <v>4680.51</v>
      </c>
      <c r="H4078" s="9">
        <v>73.67</v>
      </c>
      <c r="I4078" s="9">
        <v>4754.18</v>
      </c>
    </row>
    <row r="4079" spans="1:9" x14ac:dyDescent="0.3">
      <c r="A4079" s="6">
        <v>3</v>
      </c>
      <c r="B4079" s="6" t="s">
        <v>972</v>
      </c>
      <c r="C4079" s="6">
        <v>14</v>
      </c>
      <c r="D4079" s="6" t="s">
        <v>969</v>
      </c>
      <c r="E4079" s="6">
        <v>1999</v>
      </c>
      <c r="F4079" s="6" t="s">
        <v>976</v>
      </c>
      <c r="G4079" s="9"/>
      <c r="H4079" s="9"/>
      <c r="I4079" s="9">
        <v>349482.91</v>
      </c>
    </row>
    <row r="4080" spans="1:9" x14ac:dyDescent="0.3">
      <c r="A4080" s="6">
        <v>3</v>
      </c>
      <c r="B4080" s="6" t="s">
        <v>972</v>
      </c>
      <c r="C4080" s="6">
        <v>15</v>
      </c>
      <c r="D4080" s="6" t="s">
        <v>970</v>
      </c>
      <c r="E4080" s="6">
        <v>1999</v>
      </c>
      <c r="F4080" s="6" t="s">
        <v>976</v>
      </c>
      <c r="G4080" s="9"/>
      <c r="H4080" s="9"/>
      <c r="I4080" s="9">
        <v>315306.56</v>
      </c>
    </row>
    <row r="4081" spans="1:9" x14ac:dyDescent="0.3">
      <c r="A4081" s="6">
        <v>3</v>
      </c>
      <c r="B4081" s="6" t="s">
        <v>972</v>
      </c>
      <c r="C4081" s="6">
        <v>16</v>
      </c>
      <c r="D4081" s="6" t="s">
        <v>971</v>
      </c>
      <c r="E4081" s="6">
        <v>1999</v>
      </c>
      <c r="F4081" s="6" t="s">
        <v>976</v>
      </c>
      <c r="G4081" s="9"/>
      <c r="H4081" s="9"/>
      <c r="I4081" s="9">
        <v>21641.8</v>
      </c>
    </row>
    <row r="4082" spans="1:9" x14ac:dyDescent="0.3">
      <c r="A4082" s="6">
        <v>3</v>
      </c>
      <c r="B4082" s="6" t="s">
        <v>972</v>
      </c>
      <c r="C4082" s="6">
        <v>1</v>
      </c>
      <c r="D4082" s="6" t="s">
        <v>946</v>
      </c>
      <c r="E4082" s="6">
        <v>2000</v>
      </c>
      <c r="F4082" s="6" t="s">
        <v>976</v>
      </c>
      <c r="G4082" s="9">
        <v>309622.59000000003</v>
      </c>
      <c r="H4082" s="9">
        <v>15039.57</v>
      </c>
      <c r="I4082" s="9">
        <v>324674.28000000003</v>
      </c>
    </row>
    <row r="4083" spans="1:9" x14ac:dyDescent="0.3">
      <c r="A4083" s="6">
        <v>3</v>
      </c>
      <c r="B4083" s="6" t="s">
        <v>972</v>
      </c>
      <c r="C4083" s="6">
        <v>2</v>
      </c>
      <c r="D4083" s="6" t="s">
        <v>951</v>
      </c>
      <c r="E4083" s="6">
        <v>2000</v>
      </c>
      <c r="F4083" s="6" t="s">
        <v>976</v>
      </c>
      <c r="G4083" s="9">
        <v>3103.63</v>
      </c>
      <c r="H4083" s="9">
        <v>488.45</v>
      </c>
      <c r="I4083" s="9">
        <v>3592.06</v>
      </c>
    </row>
    <row r="4084" spans="1:9" x14ac:dyDescent="0.3">
      <c r="A4084" s="6">
        <v>3</v>
      </c>
      <c r="B4084" s="6" t="s">
        <v>972</v>
      </c>
      <c r="C4084" s="6">
        <v>3</v>
      </c>
      <c r="D4084" s="6" t="s">
        <v>953</v>
      </c>
      <c r="E4084" s="6">
        <v>2000</v>
      </c>
      <c r="F4084" s="6" t="s">
        <v>976</v>
      </c>
      <c r="G4084" s="9">
        <v>8131.93</v>
      </c>
      <c r="H4084" s="9">
        <v>1169.17</v>
      </c>
      <c r="I4084" s="9">
        <v>9301.1</v>
      </c>
    </row>
    <row r="4085" spans="1:9" x14ac:dyDescent="0.3">
      <c r="A4085" s="6">
        <v>3</v>
      </c>
      <c r="B4085" s="6" t="s">
        <v>972</v>
      </c>
      <c r="C4085" s="6">
        <v>4</v>
      </c>
      <c r="D4085" s="6" t="s">
        <v>955</v>
      </c>
      <c r="E4085" s="6">
        <v>2000</v>
      </c>
      <c r="F4085" s="6" t="s">
        <v>976</v>
      </c>
      <c r="G4085" s="9">
        <v>17076.54</v>
      </c>
      <c r="H4085" s="9">
        <v>1207.6500000000001</v>
      </c>
      <c r="I4085" s="9">
        <v>18284.2</v>
      </c>
    </row>
    <row r="4086" spans="1:9" x14ac:dyDescent="0.3">
      <c r="A4086" s="6">
        <v>3</v>
      </c>
      <c r="B4086" s="6" t="s">
        <v>972</v>
      </c>
      <c r="C4086" s="6">
        <v>5</v>
      </c>
      <c r="D4086" s="6" t="s">
        <v>957</v>
      </c>
      <c r="E4086" s="6">
        <v>2000</v>
      </c>
      <c r="F4086" s="6" t="s">
        <v>976</v>
      </c>
      <c r="G4086" s="9">
        <v>7592.4</v>
      </c>
      <c r="H4086" s="9">
        <v>2299.11</v>
      </c>
      <c r="I4086" s="9">
        <v>9891.5</v>
      </c>
    </row>
    <row r="4087" spans="1:9" x14ac:dyDescent="0.3">
      <c r="A4087" s="6">
        <v>3</v>
      </c>
      <c r="B4087" s="6" t="s">
        <v>972</v>
      </c>
      <c r="C4087" s="6">
        <v>6</v>
      </c>
      <c r="D4087" s="6" t="s">
        <v>80</v>
      </c>
      <c r="E4087" s="6">
        <v>2000</v>
      </c>
      <c r="F4087" s="6" t="s">
        <v>976</v>
      </c>
      <c r="G4087" s="9">
        <v>5685.98</v>
      </c>
      <c r="H4087" s="9">
        <v>461.6</v>
      </c>
      <c r="I4087" s="9">
        <v>6147.56</v>
      </c>
    </row>
    <row r="4088" spans="1:9" x14ac:dyDescent="0.3">
      <c r="A4088" s="6">
        <v>3</v>
      </c>
      <c r="B4088" s="6" t="s">
        <v>972</v>
      </c>
      <c r="C4088" s="6">
        <v>7</v>
      </c>
      <c r="D4088" s="6" t="s">
        <v>959</v>
      </c>
      <c r="E4088" s="6">
        <v>2000</v>
      </c>
      <c r="F4088" s="6" t="s">
        <v>976</v>
      </c>
      <c r="G4088" s="9">
        <v>14529.33</v>
      </c>
      <c r="H4088" s="9">
        <v>-101</v>
      </c>
      <c r="I4088" s="9">
        <v>14428.34</v>
      </c>
    </row>
    <row r="4089" spans="1:9" x14ac:dyDescent="0.3">
      <c r="A4089" s="6">
        <v>3</v>
      </c>
      <c r="B4089" s="6" t="s">
        <v>972</v>
      </c>
      <c r="C4089" s="6">
        <v>8</v>
      </c>
      <c r="D4089" s="6" t="s">
        <v>960</v>
      </c>
      <c r="E4089" s="6">
        <v>2000</v>
      </c>
      <c r="F4089" s="6" t="s">
        <v>976</v>
      </c>
      <c r="G4089" s="9">
        <v>1688.29</v>
      </c>
      <c r="H4089" s="9">
        <v>32.85</v>
      </c>
      <c r="I4089" s="9">
        <v>1721.15</v>
      </c>
    </row>
    <row r="4090" spans="1:9" x14ac:dyDescent="0.3">
      <c r="A4090" s="6">
        <v>3</v>
      </c>
      <c r="B4090" s="6" t="s">
        <v>972</v>
      </c>
      <c r="C4090" s="6">
        <v>9</v>
      </c>
      <c r="D4090" s="6" t="s">
        <v>965</v>
      </c>
      <c r="E4090" s="6">
        <v>2000</v>
      </c>
      <c r="F4090" s="6" t="s">
        <v>976</v>
      </c>
      <c r="G4090" s="9">
        <v>214458.68</v>
      </c>
      <c r="H4090" s="9">
        <v>4294.3500000000004</v>
      </c>
      <c r="I4090" s="9">
        <v>218753.01</v>
      </c>
    </row>
    <row r="4091" spans="1:9" x14ac:dyDescent="0.3">
      <c r="A4091" s="6">
        <v>3</v>
      </c>
      <c r="B4091" s="6" t="s">
        <v>972</v>
      </c>
      <c r="C4091" s="6">
        <v>10</v>
      </c>
      <c r="D4091" s="6" t="s">
        <v>70</v>
      </c>
      <c r="E4091" s="6">
        <v>2000</v>
      </c>
      <c r="F4091" s="6" t="s">
        <v>976</v>
      </c>
      <c r="G4091" s="9">
        <v>12375.42</v>
      </c>
      <c r="H4091" s="9">
        <v>4376.53</v>
      </c>
      <c r="I4091" s="9">
        <v>16751.939999999999</v>
      </c>
    </row>
    <row r="4092" spans="1:9" x14ac:dyDescent="0.3">
      <c r="A4092" s="6">
        <v>3</v>
      </c>
      <c r="B4092" s="6" t="s">
        <v>972</v>
      </c>
      <c r="C4092" s="6">
        <v>11</v>
      </c>
      <c r="D4092" s="6" t="s">
        <v>966</v>
      </c>
      <c r="E4092" s="6">
        <v>2000</v>
      </c>
      <c r="F4092" s="6" t="s">
        <v>976</v>
      </c>
      <c r="G4092" s="9">
        <v>10949.07</v>
      </c>
      <c r="H4092" s="9">
        <v>315.04000000000002</v>
      </c>
      <c r="I4092" s="9">
        <v>11264.11</v>
      </c>
    </row>
    <row r="4093" spans="1:9" x14ac:dyDescent="0.3">
      <c r="A4093" s="6">
        <v>3</v>
      </c>
      <c r="B4093" s="6" t="s">
        <v>972</v>
      </c>
      <c r="C4093" s="6">
        <v>12</v>
      </c>
      <c r="D4093" s="6" t="s">
        <v>967</v>
      </c>
      <c r="E4093" s="6">
        <v>2000</v>
      </c>
      <c r="F4093" s="6" t="s">
        <v>976</v>
      </c>
      <c r="G4093" s="9">
        <v>8215.5</v>
      </c>
      <c r="H4093" s="9">
        <v>347.51</v>
      </c>
      <c r="I4093" s="9">
        <v>8563.01</v>
      </c>
    </row>
    <row r="4094" spans="1:9" x14ac:dyDescent="0.3">
      <c r="A4094" s="6">
        <v>3</v>
      </c>
      <c r="B4094" s="6" t="s">
        <v>972</v>
      </c>
      <c r="C4094" s="6">
        <v>13</v>
      </c>
      <c r="D4094" s="6" t="s">
        <v>968</v>
      </c>
      <c r="E4094" s="6">
        <v>2000</v>
      </c>
      <c r="F4094" s="6" t="s">
        <v>976</v>
      </c>
      <c r="G4094" s="9">
        <v>5245.79</v>
      </c>
      <c r="H4094" s="9">
        <v>79.75</v>
      </c>
      <c r="I4094" s="9">
        <v>5325.53</v>
      </c>
    </row>
    <row r="4095" spans="1:9" x14ac:dyDescent="0.3">
      <c r="A4095" s="6">
        <v>3</v>
      </c>
      <c r="B4095" s="6" t="s">
        <v>972</v>
      </c>
      <c r="C4095" s="6">
        <v>14</v>
      </c>
      <c r="D4095" s="6" t="s">
        <v>969</v>
      </c>
      <c r="E4095" s="6">
        <v>2000</v>
      </c>
      <c r="F4095" s="6" t="s">
        <v>976</v>
      </c>
      <c r="G4095" s="9"/>
      <c r="H4095" s="9"/>
      <c r="I4095" s="9">
        <v>362414.89</v>
      </c>
    </row>
    <row r="4096" spans="1:9" x14ac:dyDescent="0.3">
      <c r="A4096" s="6">
        <v>3</v>
      </c>
      <c r="B4096" s="6" t="s">
        <v>972</v>
      </c>
      <c r="C4096" s="6">
        <v>15</v>
      </c>
      <c r="D4096" s="6" t="s">
        <v>970</v>
      </c>
      <c r="E4096" s="6">
        <v>2000</v>
      </c>
      <c r="F4096" s="6" t="s">
        <v>976</v>
      </c>
      <c r="G4096" s="9"/>
      <c r="H4096" s="9"/>
      <c r="I4096" s="9">
        <v>324674.27</v>
      </c>
    </row>
    <row r="4097" spans="1:9" x14ac:dyDescent="0.3">
      <c r="A4097" s="6">
        <v>3</v>
      </c>
      <c r="B4097" s="6" t="s">
        <v>972</v>
      </c>
      <c r="C4097" s="6">
        <v>16</v>
      </c>
      <c r="D4097" s="6" t="s">
        <v>971</v>
      </c>
      <c r="E4097" s="6">
        <v>2000</v>
      </c>
      <c r="F4097" s="6" t="s">
        <v>976</v>
      </c>
      <c r="G4097" s="9"/>
      <c r="H4097" s="9"/>
      <c r="I4097" s="9">
        <v>19379.13</v>
      </c>
    </row>
    <row r="4098" spans="1:9" x14ac:dyDescent="0.3">
      <c r="A4098" s="6">
        <v>3</v>
      </c>
      <c r="B4098" s="6" t="s">
        <v>972</v>
      </c>
      <c r="C4098" s="6">
        <v>1</v>
      </c>
      <c r="D4098" s="6" t="s">
        <v>946</v>
      </c>
      <c r="E4098" s="6">
        <v>2001</v>
      </c>
      <c r="F4098" s="6" t="s">
        <v>976</v>
      </c>
      <c r="G4098" s="9">
        <v>295970.3</v>
      </c>
      <c r="H4098" s="9">
        <v>13455.15</v>
      </c>
      <c r="I4098" s="9">
        <v>309431.15000000002</v>
      </c>
    </row>
    <row r="4099" spans="1:9" x14ac:dyDescent="0.3">
      <c r="A4099" s="6">
        <v>3</v>
      </c>
      <c r="B4099" s="6" t="s">
        <v>972</v>
      </c>
      <c r="C4099" s="6">
        <v>2</v>
      </c>
      <c r="D4099" s="6" t="s">
        <v>951</v>
      </c>
      <c r="E4099" s="6">
        <v>2001</v>
      </c>
      <c r="F4099" s="6" t="s">
        <v>976</v>
      </c>
      <c r="G4099" s="9">
        <v>2708.99</v>
      </c>
      <c r="H4099" s="9">
        <v>448.54</v>
      </c>
      <c r="I4099" s="9">
        <v>3157.53</v>
      </c>
    </row>
    <row r="4100" spans="1:9" x14ac:dyDescent="0.3">
      <c r="A4100" s="6">
        <v>3</v>
      </c>
      <c r="B4100" s="6" t="s">
        <v>972</v>
      </c>
      <c r="C4100" s="6">
        <v>3</v>
      </c>
      <c r="D4100" s="6" t="s">
        <v>953</v>
      </c>
      <c r="E4100" s="6">
        <v>2001</v>
      </c>
      <c r="F4100" s="6" t="s">
        <v>976</v>
      </c>
      <c r="G4100" s="9">
        <v>7169.61</v>
      </c>
      <c r="H4100" s="9">
        <v>1014.31</v>
      </c>
      <c r="I4100" s="9">
        <v>8183.92</v>
      </c>
    </row>
    <row r="4101" spans="1:9" x14ac:dyDescent="0.3">
      <c r="A4101" s="6">
        <v>3</v>
      </c>
      <c r="B4101" s="6" t="s">
        <v>972</v>
      </c>
      <c r="C4101" s="6">
        <v>4</v>
      </c>
      <c r="D4101" s="6" t="s">
        <v>955</v>
      </c>
      <c r="E4101" s="6">
        <v>2001</v>
      </c>
      <c r="F4101" s="6" t="s">
        <v>976</v>
      </c>
      <c r="G4101" s="9">
        <v>14999.42</v>
      </c>
      <c r="H4101" s="9">
        <v>1045.5999999999999</v>
      </c>
      <c r="I4101" s="9">
        <v>16045.03</v>
      </c>
    </row>
    <row r="4102" spans="1:9" x14ac:dyDescent="0.3">
      <c r="A4102" s="6">
        <v>3</v>
      </c>
      <c r="B4102" s="6" t="s">
        <v>972</v>
      </c>
      <c r="C4102" s="6">
        <v>5</v>
      </c>
      <c r="D4102" s="6" t="s">
        <v>957</v>
      </c>
      <c r="E4102" s="6">
        <v>2001</v>
      </c>
      <c r="F4102" s="6" t="s">
        <v>976</v>
      </c>
      <c r="G4102" s="9">
        <v>7063.24</v>
      </c>
      <c r="H4102" s="9">
        <v>2227.86</v>
      </c>
      <c r="I4102" s="9">
        <v>9291.1</v>
      </c>
    </row>
    <row r="4103" spans="1:9" x14ac:dyDescent="0.3">
      <c r="A4103" s="6">
        <v>3</v>
      </c>
      <c r="B4103" s="6" t="s">
        <v>972</v>
      </c>
      <c r="C4103" s="6">
        <v>6</v>
      </c>
      <c r="D4103" s="6" t="s">
        <v>80</v>
      </c>
      <c r="E4103" s="6">
        <v>2001</v>
      </c>
      <c r="F4103" s="6" t="s">
        <v>976</v>
      </c>
      <c r="G4103" s="9">
        <v>5048.25</v>
      </c>
      <c r="H4103" s="9">
        <v>358.89</v>
      </c>
      <c r="I4103" s="9">
        <v>5407.14</v>
      </c>
    </row>
    <row r="4104" spans="1:9" x14ac:dyDescent="0.3">
      <c r="A4104" s="6">
        <v>3</v>
      </c>
      <c r="B4104" s="6" t="s">
        <v>972</v>
      </c>
      <c r="C4104" s="6">
        <v>7</v>
      </c>
      <c r="D4104" s="6" t="s">
        <v>959</v>
      </c>
      <c r="E4104" s="6">
        <v>2001</v>
      </c>
      <c r="F4104" s="6" t="s">
        <v>976</v>
      </c>
      <c r="G4104" s="9">
        <v>12961.82</v>
      </c>
      <c r="H4104" s="9">
        <v>-114.52</v>
      </c>
      <c r="I4104" s="9">
        <v>12847.3</v>
      </c>
    </row>
    <row r="4105" spans="1:9" x14ac:dyDescent="0.3">
      <c r="A4105" s="6">
        <v>3</v>
      </c>
      <c r="B4105" s="6" t="s">
        <v>972</v>
      </c>
      <c r="C4105" s="6">
        <v>8</v>
      </c>
      <c r="D4105" s="6" t="s">
        <v>960</v>
      </c>
      <c r="E4105" s="6">
        <v>2001</v>
      </c>
      <c r="F4105" s="6" t="s">
        <v>976</v>
      </c>
      <c r="G4105" s="9">
        <v>1417.64</v>
      </c>
      <c r="H4105" s="9">
        <v>24.76</v>
      </c>
      <c r="I4105" s="9">
        <v>1442.41</v>
      </c>
    </row>
    <row r="4106" spans="1:9" x14ac:dyDescent="0.3">
      <c r="A4106" s="6">
        <v>3</v>
      </c>
      <c r="B4106" s="6" t="s">
        <v>972</v>
      </c>
      <c r="C4106" s="6">
        <v>9</v>
      </c>
      <c r="D4106" s="6" t="s">
        <v>965</v>
      </c>
      <c r="E4106" s="6">
        <v>2001</v>
      </c>
      <c r="F4106" s="6" t="s">
        <v>976</v>
      </c>
      <c r="G4106" s="9">
        <v>206673.58</v>
      </c>
      <c r="H4106" s="9">
        <v>3682.22</v>
      </c>
      <c r="I4106" s="9">
        <v>210355.81</v>
      </c>
    </row>
    <row r="4107" spans="1:9" x14ac:dyDescent="0.3">
      <c r="A4107" s="6">
        <v>3</v>
      </c>
      <c r="B4107" s="6" t="s">
        <v>972</v>
      </c>
      <c r="C4107" s="6">
        <v>10</v>
      </c>
      <c r="D4107" s="6" t="s">
        <v>70</v>
      </c>
      <c r="E4107" s="6">
        <v>2001</v>
      </c>
      <c r="F4107" s="6" t="s">
        <v>976</v>
      </c>
      <c r="G4107" s="9">
        <v>13411.55</v>
      </c>
      <c r="H4107" s="9">
        <v>3986.85</v>
      </c>
      <c r="I4107" s="9">
        <v>17398.39</v>
      </c>
    </row>
    <row r="4108" spans="1:9" x14ac:dyDescent="0.3">
      <c r="A4108" s="6">
        <v>3</v>
      </c>
      <c r="B4108" s="6" t="s">
        <v>972</v>
      </c>
      <c r="C4108" s="6">
        <v>11</v>
      </c>
      <c r="D4108" s="6" t="s">
        <v>966</v>
      </c>
      <c r="E4108" s="6">
        <v>2001</v>
      </c>
      <c r="F4108" s="6" t="s">
        <v>976</v>
      </c>
      <c r="G4108" s="9">
        <v>11114.85</v>
      </c>
      <c r="H4108" s="9">
        <v>377.58</v>
      </c>
      <c r="I4108" s="9">
        <v>11492.42</v>
      </c>
    </row>
    <row r="4109" spans="1:9" x14ac:dyDescent="0.3">
      <c r="A4109" s="6">
        <v>3</v>
      </c>
      <c r="B4109" s="6" t="s">
        <v>972</v>
      </c>
      <c r="C4109" s="6">
        <v>12</v>
      </c>
      <c r="D4109" s="6" t="s">
        <v>967</v>
      </c>
      <c r="E4109" s="6">
        <v>2001</v>
      </c>
      <c r="F4109" s="6" t="s">
        <v>976</v>
      </c>
      <c r="G4109" s="9">
        <v>7666.93</v>
      </c>
      <c r="H4109" s="9">
        <v>315.02</v>
      </c>
      <c r="I4109" s="9">
        <v>7981.94</v>
      </c>
    </row>
    <row r="4110" spans="1:9" x14ac:dyDescent="0.3">
      <c r="A4110" s="6">
        <v>3</v>
      </c>
      <c r="B4110" s="6" t="s">
        <v>972</v>
      </c>
      <c r="C4110" s="6">
        <v>13</v>
      </c>
      <c r="D4110" s="6" t="s">
        <v>968</v>
      </c>
      <c r="E4110" s="6">
        <v>2001</v>
      </c>
      <c r="F4110" s="6" t="s">
        <v>976</v>
      </c>
      <c r="G4110" s="9">
        <v>5562.05</v>
      </c>
      <c r="H4110" s="9">
        <v>80.3</v>
      </c>
      <c r="I4110" s="9">
        <v>5642.33</v>
      </c>
    </row>
    <row r="4111" spans="1:9" x14ac:dyDescent="0.3">
      <c r="A4111" s="6">
        <v>3</v>
      </c>
      <c r="B4111" s="6" t="s">
        <v>972</v>
      </c>
      <c r="C4111" s="6">
        <v>14</v>
      </c>
      <c r="D4111" s="6" t="s">
        <v>969</v>
      </c>
      <c r="E4111" s="6">
        <v>2001</v>
      </c>
      <c r="F4111" s="6" t="s">
        <v>976</v>
      </c>
      <c r="G4111" s="9"/>
      <c r="H4111" s="9"/>
      <c r="I4111" s="9">
        <v>348085.23</v>
      </c>
    </row>
    <row r="4112" spans="1:9" x14ac:dyDescent="0.3">
      <c r="A4112" s="6">
        <v>3</v>
      </c>
      <c r="B4112" s="6" t="s">
        <v>972</v>
      </c>
      <c r="C4112" s="6">
        <v>15</v>
      </c>
      <c r="D4112" s="6" t="s">
        <v>970</v>
      </c>
      <c r="E4112" s="6">
        <v>2001</v>
      </c>
      <c r="F4112" s="6" t="s">
        <v>976</v>
      </c>
      <c r="G4112" s="9"/>
      <c r="H4112" s="9"/>
      <c r="I4112" s="9">
        <v>309431.15000000002</v>
      </c>
    </row>
    <row r="4113" spans="1:9" x14ac:dyDescent="0.3">
      <c r="A4113" s="6">
        <v>3</v>
      </c>
      <c r="B4113" s="6" t="s">
        <v>972</v>
      </c>
      <c r="C4113" s="6">
        <v>16</v>
      </c>
      <c r="D4113" s="6" t="s">
        <v>971</v>
      </c>
      <c r="E4113" s="6">
        <v>2001</v>
      </c>
      <c r="F4113" s="6" t="s">
        <v>976</v>
      </c>
      <c r="G4113" s="9"/>
      <c r="H4113" s="9"/>
      <c r="I4113" s="9">
        <v>17151.259999999998</v>
      </c>
    </row>
    <row r="4114" spans="1:9" x14ac:dyDescent="0.3">
      <c r="A4114" s="6">
        <v>3</v>
      </c>
      <c r="B4114" s="6" t="s">
        <v>972</v>
      </c>
      <c r="C4114" s="6">
        <v>1</v>
      </c>
      <c r="D4114" s="6" t="s">
        <v>946</v>
      </c>
      <c r="E4114" s="6">
        <v>2002</v>
      </c>
      <c r="F4114" s="6" t="s">
        <v>976</v>
      </c>
      <c r="G4114" s="9">
        <v>292415.61</v>
      </c>
      <c r="H4114" s="9">
        <v>13136.43</v>
      </c>
      <c r="I4114" s="9">
        <v>305552.19</v>
      </c>
    </row>
    <row r="4115" spans="1:9" x14ac:dyDescent="0.3">
      <c r="A4115" s="6">
        <v>3</v>
      </c>
      <c r="B4115" s="6" t="s">
        <v>972</v>
      </c>
      <c r="C4115" s="6">
        <v>2</v>
      </c>
      <c r="D4115" s="6" t="s">
        <v>951</v>
      </c>
      <c r="E4115" s="6">
        <v>2002</v>
      </c>
      <c r="F4115" s="6" t="s">
        <v>976</v>
      </c>
      <c r="G4115" s="9">
        <v>2456.5</v>
      </c>
      <c r="H4115" s="9">
        <v>452.47</v>
      </c>
      <c r="I4115" s="9">
        <v>2908.97</v>
      </c>
    </row>
    <row r="4116" spans="1:9" x14ac:dyDescent="0.3">
      <c r="A4116" s="6">
        <v>3</v>
      </c>
      <c r="B4116" s="6" t="s">
        <v>972</v>
      </c>
      <c r="C4116" s="6">
        <v>3</v>
      </c>
      <c r="D4116" s="6" t="s">
        <v>953</v>
      </c>
      <c r="E4116" s="6">
        <v>2002</v>
      </c>
      <c r="F4116" s="6" t="s">
        <v>976</v>
      </c>
      <c r="G4116" s="9">
        <v>7003.6</v>
      </c>
      <c r="H4116" s="9">
        <v>1026.3399999999999</v>
      </c>
      <c r="I4116" s="9">
        <v>8029.94</v>
      </c>
    </row>
    <row r="4117" spans="1:9" x14ac:dyDescent="0.3">
      <c r="A4117" s="6">
        <v>3</v>
      </c>
      <c r="B4117" s="6" t="s">
        <v>972</v>
      </c>
      <c r="C4117" s="6">
        <v>4</v>
      </c>
      <c r="D4117" s="6" t="s">
        <v>955</v>
      </c>
      <c r="E4117" s="6">
        <v>2002</v>
      </c>
      <c r="F4117" s="6" t="s">
        <v>976</v>
      </c>
      <c r="G4117" s="9">
        <v>14486.99</v>
      </c>
      <c r="H4117" s="9">
        <v>986.16</v>
      </c>
      <c r="I4117" s="9">
        <v>15473.16</v>
      </c>
    </row>
    <row r="4118" spans="1:9" x14ac:dyDescent="0.3">
      <c r="A4118" s="6">
        <v>3</v>
      </c>
      <c r="B4118" s="6" t="s">
        <v>972</v>
      </c>
      <c r="C4118" s="6">
        <v>5</v>
      </c>
      <c r="D4118" s="6" t="s">
        <v>957</v>
      </c>
      <c r="E4118" s="6">
        <v>2002</v>
      </c>
      <c r="F4118" s="6" t="s">
        <v>976</v>
      </c>
      <c r="G4118" s="9">
        <v>7313.7</v>
      </c>
      <c r="H4118" s="9">
        <v>2328.19</v>
      </c>
      <c r="I4118" s="9">
        <v>9641.89</v>
      </c>
    </row>
    <row r="4119" spans="1:9" x14ac:dyDescent="0.3">
      <c r="A4119" s="6">
        <v>3</v>
      </c>
      <c r="B4119" s="6" t="s">
        <v>972</v>
      </c>
      <c r="C4119" s="6">
        <v>6</v>
      </c>
      <c r="D4119" s="6" t="s">
        <v>80</v>
      </c>
      <c r="E4119" s="6">
        <v>2002</v>
      </c>
      <c r="F4119" s="6" t="s">
        <v>976</v>
      </c>
      <c r="G4119" s="9">
        <v>5148.28</v>
      </c>
      <c r="H4119" s="9">
        <v>308.61</v>
      </c>
      <c r="I4119" s="9">
        <v>5456.88</v>
      </c>
    </row>
    <row r="4120" spans="1:9" x14ac:dyDescent="0.3">
      <c r="A4120" s="6">
        <v>3</v>
      </c>
      <c r="B4120" s="6" t="s">
        <v>972</v>
      </c>
      <c r="C4120" s="6">
        <v>7</v>
      </c>
      <c r="D4120" s="6" t="s">
        <v>959</v>
      </c>
      <c r="E4120" s="6">
        <v>2002</v>
      </c>
      <c r="F4120" s="6" t="s">
        <v>976</v>
      </c>
      <c r="G4120" s="9">
        <v>13032.39</v>
      </c>
      <c r="H4120" s="9">
        <v>-84.69</v>
      </c>
      <c r="I4120" s="9">
        <v>12947.7</v>
      </c>
    </row>
    <row r="4121" spans="1:9" x14ac:dyDescent="0.3">
      <c r="A4121" s="6">
        <v>3</v>
      </c>
      <c r="B4121" s="6" t="s">
        <v>972</v>
      </c>
      <c r="C4121" s="6">
        <v>8</v>
      </c>
      <c r="D4121" s="6" t="s">
        <v>960</v>
      </c>
      <c r="E4121" s="6">
        <v>2002</v>
      </c>
      <c r="F4121" s="6" t="s">
        <v>976</v>
      </c>
      <c r="G4121" s="9">
        <v>1300.33</v>
      </c>
      <c r="H4121" s="9">
        <v>23.24</v>
      </c>
      <c r="I4121" s="9">
        <v>1323.56</v>
      </c>
    </row>
    <row r="4122" spans="1:9" x14ac:dyDescent="0.3">
      <c r="A4122" s="6">
        <v>3</v>
      </c>
      <c r="B4122" s="6" t="s">
        <v>972</v>
      </c>
      <c r="C4122" s="6">
        <v>9</v>
      </c>
      <c r="D4122" s="6" t="s">
        <v>965</v>
      </c>
      <c r="E4122" s="6">
        <v>2002</v>
      </c>
      <c r="F4122" s="6" t="s">
        <v>976</v>
      </c>
      <c r="G4122" s="9">
        <v>206491.32</v>
      </c>
      <c r="H4122" s="9">
        <v>3306.37</v>
      </c>
      <c r="I4122" s="9">
        <v>209797.69</v>
      </c>
    </row>
    <row r="4123" spans="1:9" x14ac:dyDescent="0.3">
      <c r="A4123" s="6">
        <v>3</v>
      </c>
      <c r="B4123" s="6" t="s">
        <v>972</v>
      </c>
      <c r="C4123" s="6">
        <v>10</v>
      </c>
      <c r="D4123" s="6" t="s">
        <v>70</v>
      </c>
      <c r="E4123" s="6">
        <v>2002</v>
      </c>
      <c r="F4123" s="6" t="s">
        <v>976</v>
      </c>
      <c r="G4123" s="9">
        <v>11162.46</v>
      </c>
      <c r="H4123" s="9">
        <v>4030.19</v>
      </c>
      <c r="I4123" s="9">
        <v>15192.65</v>
      </c>
    </row>
    <row r="4124" spans="1:9" x14ac:dyDescent="0.3">
      <c r="A4124" s="6">
        <v>3</v>
      </c>
      <c r="B4124" s="6" t="s">
        <v>972</v>
      </c>
      <c r="C4124" s="6">
        <v>11</v>
      </c>
      <c r="D4124" s="6" t="s">
        <v>966</v>
      </c>
      <c r="E4124" s="6">
        <v>2002</v>
      </c>
      <c r="F4124" s="6" t="s">
        <v>976</v>
      </c>
      <c r="G4124" s="9">
        <v>10635.87</v>
      </c>
      <c r="H4124" s="9">
        <v>428.77</v>
      </c>
      <c r="I4124" s="9">
        <v>11064.65</v>
      </c>
    </row>
    <row r="4125" spans="1:9" x14ac:dyDescent="0.3">
      <c r="A4125" s="6">
        <v>3</v>
      </c>
      <c r="B4125" s="6" t="s">
        <v>972</v>
      </c>
      <c r="C4125" s="6">
        <v>12</v>
      </c>
      <c r="D4125" s="6" t="s">
        <v>967</v>
      </c>
      <c r="E4125" s="6">
        <v>2002</v>
      </c>
      <c r="F4125" s="6" t="s">
        <v>976</v>
      </c>
      <c r="G4125" s="9">
        <v>7703.6</v>
      </c>
      <c r="H4125" s="9">
        <v>306.45999999999998</v>
      </c>
      <c r="I4125" s="9">
        <v>8010.07</v>
      </c>
    </row>
    <row r="4126" spans="1:9" x14ac:dyDescent="0.3">
      <c r="A4126" s="6">
        <v>3</v>
      </c>
      <c r="B4126" s="6" t="s">
        <v>972</v>
      </c>
      <c r="C4126" s="6">
        <v>13</v>
      </c>
      <c r="D4126" s="6" t="s">
        <v>968</v>
      </c>
      <c r="E4126" s="6">
        <v>2002</v>
      </c>
      <c r="F4126" s="6" t="s">
        <v>976</v>
      </c>
      <c r="G4126" s="9">
        <v>5670.13</v>
      </c>
      <c r="H4126" s="9">
        <v>82.2</v>
      </c>
      <c r="I4126" s="9">
        <v>5752.32</v>
      </c>
    </row>
    <row r="4127" spans="1:9" x14ac:dyDescent="0.3">
      <c r="A4127" s="6">
        <v>3</v>
      </c>
      <c r="B4127" s="6" t="s">
        <v>972</v>
      </c>
      <c r="C4127" s="6">
        <v>14</v>
      </c>
      <c r="D4127" s="6" t="s">
        <v>969</v>
      </c>
      <c r="E4127" s="6">
        <v>2002</v>
      </c>
      <c r="F4127" s="6" t="s">
        <v>976</v>
      </c>
      <c r="G4127" s="9"/>
      <c r="H4127" s="9"/>
      <c r="I4127" s="9">
        <v>346629.68</v>
      </c>
    </row>
    <row r="4128" spans="1:9" x14ac:dyDescent="0.3">
      <c r="A4128" s="6">
        <v>3</v>
      </c>
      <c r="B4128" s="6" t="s">
        <v>972</v>
      </c>
      <c r="C4128" s="6">
        <v>15</v>
      </c>
      <c r="D4128" s="6" t="s">
        <v>970</v>
      </c>
      <c r="E4128" s="6">
        <v>2002</v>
      </c>
      <c r="F4128" s="6" t="s">
        <v>976</v>
      </c>
      <c r="G4128" s="9"/>
      <c r="H4128" s="9"/>
      <c r="I4128" s="9">
        <v>305552.19</v>
      </c>
    </row>
    <row r="4129" spans="1:9" x14ac:dyDescent="0.3">
      <c r="A4129" s="6">
        <v>3</v>
      </c>
      <c r="B4129" s="6" t="s">
        <v>972</v>
      </c>
      <c r="C4129" s="6">
        <v>16</v>
      </c>
      <c r="D4129" s="6" t="s">
        <v>971</v>
      </c>
      <c r="E4129" s="6">
        <v>2002</v>
      </c>
      <c r="F4129" s="6" t="s">
        <v>976</v>
      </c>
      <c r="G4129" s="9"/>
      <c r="H4129" s="9"/>
      <c r="I4129" s="9">
        <v>16626.59</v>
      </c>
    </row>
    <row r="4130" spans="1:9" x14ac:dyDescent="0.3">
      <c r="A4130" s="6">
        <v>3</v>
      </c>
      <c r="B4130" s="6" t="s">
        <v>972</v>
      </c>
      <c r="C4130" s="6">
        <v>1</v>
      </c>
      <c r="D4130" s="6" t="s">
        <v>946</v>
      </c>
      <c r="E4130" s="6">
        <v>2003</v>
      </c>
      <c r="F4130" s="6" t="s">
        <v>976</v>
      </c>
      <c r="G4130" s="9">
        <v>295647.65000000002</v>
      </c>
      <c r="H4130" s="9">
        <v>12729.14</v>
      </c>
      <c r="I4130" s="9">
        <v>308359.45</v>
      </c>
    </row>
    <row r="4131" spans="1:9" x14ac:dyDescent="0.3">
      <c r="A4131" s="6">
        <v>3</v>
      </c>
      <c r="B4131" s="6" t="s">
        <v>972</v>
      </c>
      <c r="C4131" s="6">
        <v>2</v>
      </c>
      <c r="D4131" s="6" t="s">
        <v>951</v>
      </c>
      <c r="E4131" s="6">
        <v>2003</v>
      </c>
      <c r="F4131" s="6" t="s">
        <v>976</v>
      </c>
      <c r="G4131" s="9">
        <v>2301.02</v>
      </c>
      <c r="H4131" s="9">
        <v>539.1</v>
      </c>
      <c r="I4131" s="9">
        <v>2840.12</v>
      </c>
    </row>
    <row r="4132" spans="1:9" x14ac:dyDescent="0.3">
      <c r="A4132" s="6">
        <v>3</v>
      </c>
      <c r="B4132" s="6" t="s">
        <v>972</v>
      </c>
      <c r="C4132" s="6">
        <v>3</v>
      </c>
      <c r="D4132" s="6" t="s">
        <v>953</v>
      </c>
      <c r="E4132" s="6">
        <v>2003</v>
      </c>
      <c r="F4132" s="6" t="s">
        <v>976</v>
      </c>
      <c r="G4132" s="9">
        <v>8560.93</v>
      </c>
      <c r="H4132" s="9">
        <v>1142.8499999999999</v>
      </c>
      <c r="I4132" s="9">
        <v>9703.7800000000007</v>
      </c>
    </row>
    <row r="4133" spans="1:9" x14ac:dyDescent="0.3">
      <c r="A4133" s="6">
        <v>3</v>
      </c>
      <c r="B4133" s="6" t="s">
        <v>972</v>
      </c>
      <c r="C4133" s="6">
        <v>4</v>
      </c>
      <c r="D4133" s="6" t="s">
        <v>955</v>
      </c>
      <c r="E4133" s="6">
        <v>2003</v>
      </c>
      <c r="F4133" s="6" t="s">
        <v>976</v>
      </c>
      <c r="G4133" s="9">
        <v>14618.2</v>
      </c>
      <c r="H4133" s="9">
        <v>1051.6600000000001</v>
      </c>
      <c r="I4133" s="9">
        <v>15669.85</v>
      </c>
    </row>
    <row r="4134" spans="1:9" x14ac:dyDescent="0.3">
      <c r="A4134" s="6">
        <v>3</v>
      </c>
      <c r="B4134" s="6" t="s">
        <v>972</v>
      </c>
      <c r="C4134" s="6">
        <v>5</v>
      </c>
      <c r="D4134" s="6" t="s">
        <v>957</v>
      </c>
      <c r="E4134" s="6">
        <v>2003</v>
      </c>
      <c r="F4134" s="6" t="s">
        <v>976</v>
      </c>
      <c r="G4134" s="9">
        <v>6589.32</v>
      </c>
      <c r="H4134" s="9">
        <v>2190.34</v>
      </c>
      <c r="I4134" s="9">
        <v>8779.66</v>
      </c>
    </row>
    <row r="4135" spans="1:9" x14ac:dyDescent="0.3">
      <c r="A4135" s="6">
        <v>3</v>
      </c>
      <c r="B4135" s="6" t="s">
        <v>972</v>
      </c>
      <c r="C4135" s="6">
        <v>6</v>
      </c>
      <c r="D4135" s="6" t="s">
        <v>80</v>
      </c>
      <c r="E4135" s="6">
        <v>2003</v>
      </c>
      <c r="F4135" s="6" t="s">
        <v>976</v>
      </c>
      <c r="G4135" s="9">
        <v>5377.58</v>
      </c>
      <c r="H4135" s="9">
        <v>317.06</v>
      </c>
      <c r="I4135" s="9">
        <v>5694.64</v>
      </c>
    </row>
    <row r="4136" spans="1:9" x14ac:dyDescent="0.3">
      <c r="A4136" s="6">
        <v>3</v>
      </c>
      <c r="B4136" s="6" t="s">
        <v>972</v>
      </c>
      <c r="C4136" s="6">
        <v>7</v>
      </c>
      <c r="D4136" s="6" t="s">
        <v>959</v>
      </c>
      <c r="E4136" s="6">
        <v>2003</v>
      </c>
      <c r="F4136" s="6" t="s">
        <v>976</v>
      </c>
      <c r="G4136" s="9">
        <v>14665.91</v>
      </c>
      <c r="H4136" s="9">
        <v>-152.44</v>
      </c>
      <c r="I4136" s="9">
        <v>14513.46</v>
      </c>
    </row>
    <row r="4137" spans="1:9" x14ac:dyDescent="0.3">
      <c r="A4137" s="6">
        <v>3</v>
      </c>
      <c r="B4137" s="6" t="s">
        <v>972</v>
      </c>
      <c r="C4137" s="6">
        <v>8</v>
      </c>
      <c r="D4137" s="6" t="s">
        <v>960</v>
      </c>
      <c r="E4137" s="6">
        <v>2003</v>
      </c>
      <c r="F4137" s="6" t="s">
        <v>976</v>
      </c>
      <c r="G4137" s="9">
        <v>1519.96</v>
      </c>
      <c r="H4137" s="9">
        <v>26.3</v>
      </c>
      <c r="I4137" s="9">
        <v>1546.25</v>
      </c>
    </row>
    <row r="4138" spans="1:9" x14ac:dyDescent="0.3">
      <c r="A4138" s="6">
        <v>3</v>
      </c>
      <c r="B4138" s="6" t="s">
        <v>972</v>
      </c>
      <c r="C4138" s="6">
        <v>9</v>
      </c>
      <c r="D4138" s="6" t="s">
        <v>965</v>
      </c>
      <c r="E4138" s="6">
        <v>2003</v>
      </c>
      <c r="F4138" s="6" t="s">
        <v>976</v>
      </c>
      <c r="G4138" s="9">
        <v>208360.05</v>
      </c>
      <c r="H4138" s="9">
        <v>3107.15</v>
      </c>
      <c r="I4138" s="9">
        <v>211467.21</v>
      </c>
    </row>
    <row r="4139" spans="1:9" x14ac:dyDescent="0.3">
      <c r="A4139" s="6">
        <v>3</v>
      </c>
      <c r="B4139" s="6" t="s">
        <v>972</v>
      </c>
      <c r="C4139" s="6">
        <v>10</v>
      </c>
      <c r="D4139" s="6" t="s">
        <v>70</v>
      </c>
      <c r="E4139" s="6">
        <v>2003</v>
      </c>
      <c r="F4139" s="6" t="s">
        <v>976</v>
      </c>
      <c r="G4139" s="9">
        <v>10369.76</v>
      </c>
      <c r="H4139" s="9">
        <v>3619.35</v>
      </c>
      <c r="I4139" s="9">
        <v>13989.1</v>
      </c>
    </row>
    <row r="4140" spans="1:9" x14ac:dyDescent="0.3">
      <c r="A4140" s="6">
        <v>3</v>
      </c>
      <c r="B4140" s="6" t="s">
        <v>972</v>
      </c>
      <c r="C4140" s="6">
        <v>11</v>
      </c>
      <c r="D4140" s="6" t="s">
        <v>966</v>
      </c>
      <c r="E4140" s="6">
        <v>2003</v>
      </c>
      <c r="F4140" s="6" t="s">
        <v>976</v>
      </c>
      <c r="G4140" s="9">
        <v>10339.57</v>
      </c>
      <c r="H4140" s="9">
        <v>419.63</v>
      </c>
      <c r="I4140" s="9">
        <v>10759.2</v>
      </c>
    </row>
    <row r="4141" spans="1:9" x14ac:dyDescent="0.3">
      <c r="A4141" s="6">
        <v>3</v>
      </c>
      <c r="B4141" s="6" t="s">
        <v>972</v>
      </c>
      <c r="C4141" s="6">
        <v>12</v>
      </c>
      <c r="D4141" s="6" t="s">
        <v>967</v>
      </c>
      <c r="E4141" s="6">
        <v>2003</v>
      </c>
      <c r="F4141" s="6" t="s">
        <v>976</v>
      </c>
      <c r="G4141" s="9">
        <v>7528.2</v>
      </c>
      <c r="H4141" s="9">
        <v>304.55</v>
      </c>
      <c r="I4141" s="9">
        <v>7832.74</v>
      </c>
    </row>
    <row r="4142" spans="1:9" x14ac:dyDescent="0.3">
      <c r="A4142" s="6">
        <v>3</v>
      </c>
      <c r="B4142" s="6" t="s">
        <v>972</v>
      </c>
      <c r="C4142" s="6">
        <v>13</v>
      </c>
      <c r="D4142" s="6" t="s">
        <v>968</v>
      </c>
      <c r="E4142" s="6">
        <v>2003</v>
      </c>
      <c r="F4142" s="6" t="s">
        <v>976</v>
      </c>
      <c r="G4142" s="9">
        <v>5324.65</v>
      </c>
      <c r="H4142" s="9">
        <v>78.63</v>
      </c>
      <c r="I4142" s="9">
        <v>5403.28</v>
      </c>
    </row>
    <row r="4143" spans="1:9" x14ac:dyDescent="0.3">
      <c r="A4143" s="6">
        <v>3</v>
      </c>
      <c r="B4143" s="6" t="s">
        <v>972</v>
      </c>
      <c r="C4143" s="6">
        <v>14</v>
      </c>
      <c r="D4143" s="6" t="s">
        <v>969</v>
      </c>
      <c r="E4143" s="6">
        <v>2003</v>
      </c>
      <c r="F4143" s="6" t="s">
        <v>976</v>
      </c>
      <c r="G4143" s="9"/>
      <c r="H4143" s="9"/>
      <c r="I4143" s="9">
        <v>351703.66</v>
      </c>
    </row>
    <row r="4144" spans="1:9" x14ac:dyDescent="0.3">
      <c r="A4144" s="6">
        <v>3</v>
      </c>
      <c r="B4144" s="6" t="s">
        <v>972</v>
      </c>
      <c r="C4144" s="6">
        <v>15</v>
      </c>
      <c r="D4144" s="6" t="s">
        <v>970</v>
      </c>
      <c r="E4144" s="6">
        <v>2003</v>
      </c>
      <c r="F4144" s="6" t="s">
        <v>976</v>
      </c>
      <c r="G4144" s="9"/>
      <c r="H4144" s="9"/>
      <c r="I4144" s="9">
        <v>308359.45</v>
      </c>
    </row>
    <row r="4145" spans="1:9" x14ac:dyDescent="0.3">
      <c r="A4145" s="6">
        <v>3</v>
      </c>
      <c r="B4145" s="6" t="s">
        <v>972</v>
      </c>
      <c r="C4145" s="6">
        <v>16</v>
      </c>
      <c r="D4145" s="6" t="s">
        <v>971</v>
      </c>
      <c r="E4145" s="6">
        <v>2003</v>
      </c>
      <c r="F4145" s="6" t="s">
        <v>976</v>
      </c>
      <c r="G4145" s="9"/>
      <c r="H4145" s="9"/>
      <c r="I4145" s="9">
        <v>19074.990000000002</v>
      </c>
    </row>
    <row r="4146" spans="1:9" x14ac:dyDescent="0.3">
      <c r="A4146" s="6">
        <v>3</v>
      </c>
      <c r="B4146" s="6" t="s">
        <v>972</v>
      </c>
      <c r="C4146" s="6">
        <v>1</v>
      </c>
      <c r="D4146" s="6" t="s">
        <v>946</v>
      </c>
      <c r="E4146" s="6">
        <v>2004</v>
      </c>
      <c r="F4146" s="6" t="s">
        <v>976</v>
      </c>
      <c r="G4146" s="9">
        <v>305584.95</v>
      </c>
      <c r="H4146" s="9">
        <v>13789.34</v>
      </c>
      <c r="I4146" s="9">
        <v>319380.90999999997</v>
      </c>
    </row>
    <row r="4147" spans="1:9" x14ac:dyDescent="0.3">
      <c r="A4147" s="6">
        <v>3</v>
      </c>
      <c r="B4147" s="6" t="s">
        <v>972</v>
      </c>
      <c r="C4147" s="6">
        <v>2</v>
      </c>
      <c r="D4147" s="6" t="s">
        <v>951</v>
      </c>
      <c r="E4147" s="6">
        <v>2004</v>
      </c>
      <c r="F4147" s="6" t="s">
        <v>976</v>
      </c>
      <c r="G4147" s="9">
        <v>2056.9699999999998</v>
      </c>
      <c r="H4147" s="9">
        <v>459.74</v>
      </c>
      <c r="I4147" s="9">
        <v>2516.69</v>
      </c>
    </row>
    <row r="4148" spans="1:9" x14ac:dyDescent="0.3">
      <c r="A4148" s="6">
        <v>3</v>
      </c>
      <c r="B4148" s="6" t="s">
        <v>972</v>
      </c>
      <c r="C4148" s="6">
        <v>3</v>
      </c>
      <c r="D4148" s="6" t="s">
        <v>953</v>
      </c>
      <c r="E4148" s="6">
        <v>2004</v>
      </c>
      <c r="F4148" s="6" t="s">
        <v>976</v>
      </c>
      <c r="G4148" s="9">
        <v>10029.700000000001</v>
      </c>
      <c r="H4148" s="9">
        <v>1163.72</v>
      </c>
      <c r="I4148" s="9">
        <v>11193.41</v>
      </c>
    </row>
    <row r="4149" spans="1:9" x14ac:dyDescent="0.3">
      <c r="A4149" s="6">
        <v>3</v>
      </c>
      <c r="B4149" s="6" t="s">
        <v>972</v>
      </c>
      <c r="C4149" s="6">
        <v>4</v>
      </c>
      <c r="D4149" s="6" t="s">
        <v>955</v>
      </c>
      <c r="E4149" s="6">
        <v>2004</v>
      </c>
      <c r="F4149" s="6" t="s">
        <v>976</v>
      </c>
      <c r="G4149" s="9">
        <v>15047.7</v>
      </c>
      <c r="H4149" s="9">
        <v>1187.31</v>
      </c>
      <c r="I4149" s="9">
        <v>16235</v>
      </c>
    </row>
    <row r="4150" spans="1:9" x14ac:dyDescent="0.3">
      <c r="A4150" s="6">
        <v>3</v>
      </c>
      <c r="B4150" s="6" t="s">
        <v>972</v>
      </c>
      <c r="C4150" s="6">
        <v>5</v>
      </c>
      <c r="D4150" s="6" t="s">
        <v>957</v>
      </c>
      <c r="E4150" s="6">
        <v>2004</v>
      </c>
      <c r="F4150" s="6" t="s">
        <v>976</v>
      </c>
      <c r="G4150" s="9">
        <v>6552.43</v>
      </c>
      <c r="H4150" s="9">
        <v>2428.5700000000002</v>
      </c>
      <c r="I4150" s="9">
        <v>8981.01</v>
      </c>
    </row>
    <row r="4151" spans="1:9" x14ac:dyDescent="0.3">
      <c r="A4151" s="6">
        <v>3</v>
      </c>
      <c r="B4151" s="6" t="s">
        <v>972</v>
      </c>
      <c r="C4151" s="6">
        <v>6</v>
      </c>
      <c r="D4151" s="6" t="s">
        <v>80</v>
      </c>
      <c r="E4151" s="6">
        <v>2004</v>
      </c>
      <c r="F4151" s="6" t="s">
        <v>976</v>
      </c>
      <c r="G4151" s="9">
        <v>5057.8500000000004</v>
      </c>
      <c r="H4151" s="9">
        <v>328.72</v>
      </c>
      <c r="I4151" s="9">
        <v>5386.57</v>
      </c>
    </row>
    <row r="4152" spans="1:9" x14ac:dyDescent="0.3">
      <c r="A4152" s="6">
        <v>3</v>
      </c>
      <c r="B4152" s="6" t="s">
        <v>972</v>
      </c>
      <c r="C4152" s="6">
        <v>7</v>
      </c>
      <c r="D4152" s="6" t="s">
        <v>959</v>
      </c>
      <c r="E4152" s="6">
        <v>2004</v>
      </c>
      <c r="F4152" s="6" t="s">
        <v>976</v>
      </c>
      <c r="G4152" s="9">
        <v>14268.97</v>
      </c>
      <c r="H4152" s="9">
        <v>-126.16</v>
      </c>
      <c r="I4152" s="9">
        <v>14142.81</v>
      </c>
    </row>
    <row r="4153" spans="1:9" x14ac:dyDescent="0.3">
      <c r="A4153" s="6">
        <v>3</v>
      </c>
      <c r="B4153" s="6" t="s">
        <v>972</v>
      </c>
      <c r="C4153" s="6">
        <v>8</v>
      </c>
      <c r="D4153" s="6" t="s">
        <v>960</v>
      </c>
      <c r="E4153" s="6">
        <v>2004</v>
      </c>
      <c r="F4153" s="6" t="s">
        <v>976</v>
      </c>
      <c r="G4153" s="9">
        <v>1770.94</v>
      </c>
      <c r="H4153" s="9">
        <v>36.42</v>
      </c>
      <c r="I4153" s="9">
        <v>1807.36</v>
      </c>
    </row>
    <row r="4154" spans="1:9" x14ac:dyDescent="0.3">
      <c r="A4154" s="6">
        <v>3</v>
      </c>
      <c r="B4154" s="6" t="s">
        <v>972</v>
      </c>
      <c r="C4154" s="6">
        <v>9</v>
      </c>
      <c r="D4154" s="6" t="s">
        <v>965</v>
      </c>
      <c r="E4154" s="6">
        <v>2004</v>
      </c>
      <c r="F4154" s="6" t="s">
        <v>976</v>
      </c>
      <c r="G4154" s="9">
        <v>217637.6</v>
      </c>
      <c r="H4154" s="9">
        <v>3425.14</v>
      </c>
      <c r="I4154" s="9">
        <v>221062.74</v>
      </c>
    </row>
    <row r="4155" spans="1:9" x14ac:dyDescent="0.3">
      <c r="A4155" s="6">
        <v>3</v>
      </c>
      <c r="B4155" s="6" t="s">
        <v>972</v>
      </c>
      <c r="C4155" s="6">
        <v>10</v>
      </c>
      <c r="D4155" s="6" t="s">
        <v>70</v>
      </c>
      <c r="E4155" s="6">
        <v>2004</v>
      </c>
      <c r="F4155" s="6" t="s">
        <v>976</v>
      </c>
      <c r="G4155" s="9">
        <v>10464.35</v>
      </c>
      <c r="H4155" s="9">
        <v>4109.83</v>
      </c>
      <c r="I4155" s="9">
        <v>14574.17</v>
      </c>
    </row>
    <row r="4156" spans="1:9" x14ac:dyDescent="0.3">
      <c r="A4156" s="6">
        <v>3</v>
      </c>
      <c r="B4156" s="6" t="s">
        <v>972</v>
      </c>
      <c r="C4156" s="6">
        <v>11</v>
      </c>
      <c r="D4156" s="6" t="s">
        <v>966</v>
      </c>
      <c r="E4156" s="6">
        <v>2004</v>
      </c>
      <c r="F4156" s="6" t="s">
        <v>976</v>
      </c>
      <c r="G4156" s="9">
        <v>9369.01</v>
      </c>
      <c r="H4156" s="9">
        <v>413.09</v>
      </c>
      <c r="I4156" s="9">
        <v>9782.1</v>
      </c>
    </row>
    <row r="4157" spans="1:9" x14ac:dyDescent="0.3">
      <c r="A4157" s="6">
        <v>3</v>
      </c>
      <c r="B4157" s="6" t="s">
        <v>972</v>
      </c>
      <c r="C4157" s="6">
        <v>12</v>
      </c>
      <c r="D4157" s="6" t="s">
        <v>967</v>
      </c>
      <c r="E4157" s="6">
        <v>2004</v>
      </c>
      <c r="F4157" s="6" t="s">
        <v>976</v>
      </c>
      <c r="G4157" s="9">
        <v>8013.24</v>
      </c>
      <c r="H4157" s="9">
        <v>319.64999999999998</v>
      </c>
      <c r="I4157" s="9">
        <v>8332.89</v>
      </c>
    </row>
    <row r="4158" spans="1:9" x14ac:dyDescent="0.3">
      <c r="A4158" s="6">
        <v>3</v>
      </c>
      <c r="B4158" s="6" t="s">
        <v>972</v>
      </c>
      <c r="C4158" s="6">
        <v>13</v>
      </c>
      <c r="D4158" s="6" t="s">
        <v>968</v>
      </c>
      <c r="E4158" s="6">
        <v>2004</v>
      </c>
      <c r="F4158" s="6" t="s">
        <v>976</v>
      </c>
      <c r="G4158" s="9">
        <v>5192.74</v>
      </c>
      <c r="H4158" s="9">
        <v>77.22</v>
      </c>
      <c r="I4158" s="9">
        <v>5269.96</v>
      </c>
    </row>
    <row r="4159" spans="1:9" x14ac:dyDescent="0.3">
      <c r="A4159" s="6">
        <v>3</v>
      </c>
      <c r="B4159" s="6" t="s">
        <v>972</v>
      </c>
      <c r="C4159" s="6">
        <v>14</v>
      </c>
      <c r="D4159" s="6" t="s">
        <v>969</v>
      </c>
      <c r="E4159" s="6">
        <v>2004</v>
      </c>
      <c r="F4159" s="6" t="s">
        <v>976</v>
      </c>
      <c r="G4159" s="9"/>
      <c r="H4159" s="9"/>
      <c r="I4159" s="9">
        <v>365149.05</v>
      </c>
    </row>
    <row r="4160" spans="1:9" x14ac:dyDescent="0.3">
      <c r="A4160" s="6">
        <v>3</v>
      </c>
      <c r="B4160" s="6" t="s">
        <v>972</v>
      </c>
      <c r="C4160" s="6">
        <v>15</v>
      </c>
      <c r="D4160" s="6" t="s">
        <v>970</v>
      </c>
      <c r="E4160" s="6">
        <v>2004</v>
      </c>
      <c r="F4160" s="6" t="s">
        <v>976</v>
      </c>
      <c r="G4160" s="9"/>
      <c r="H4160" s="9"/>
      <c r="I4160" s="9">
        <v>319380.90999999997</v>
      </c>
    </row>
    <row r="4161" spans="1:9" x14ac:dyDescent="0.3">
      <c r="A4161" s="6">
        <v>3</v>
      </c>
      <c r="B4161" s="6" t="s">
        <v>972</v>
      </c>
      <c r="C4161" s="6">
        <v>16</v>
      </c>
      <c r="D4161" s="6" t="s">
        <v>971</v>
      </c>
      <c r="E4161" s="6">
        <v>2004</v>
      </c>
      <c r="F4161" s="6" t="s">
        <v>976</v>
      </c>
      <c r="G4161" s="9"/>
      <c r="H4161" s="9"/>
      <c r="I4161" s="9">
        <v>19430.43</v>
      </c>
    </row>
    <row r="4162" spans="1:9" x14ac:dyDescent="0.3">
      <c r="A4162" s="6">
        <v>3</v>
      </c>
      <c r="B4162" s="6" t="s">
        <v>972</v>
      </c>
      <c r="C4162" s="6">
        <v>1</v>
      </c>
      <c r="D4162" s="6" t="s">
        <v>946</v>
      </c>
      <c r="E4162" s="6">
        <v>2005</v>
      </c>
      <c r="F4162" s="6" t="s">
        <v>976</v>
      </c>
      <c r="G4162" s="9">
        <v>321091.96999999997</v>
      </c>
      <c r="H4162" s="9">
        <v>14511.14</v>
      </c>
      <c r="I4162" s="9">
        <v>335603.11</v>
      </c>
    </row>
    <row r="4163" spans="1:9" x14ac:dyDescent="0.3">
      <c r="A4163" s="6">
        <v>3</v>
      </c>
      <c r="B4163" s="6" t="s">
        <v>972</v>
      </c>
      <c r="C4163" s="6">
        <v>2</v>
      </c>
      <c r="D4163" s="6" t="s">
        <v>951</v>
      </c>
      <c r="E4163" s="6">
        <v>2005</v>
      </c>
      <c r="F4163" s="6" t="s">
        <v>976</v>
      </c>
      <c r="G4163" s="9">
        <v>1908.61</v>
      </c>
      <c r="H4163" s="9">
        <v>472.94</v>
      </c>
      <c r="I4163" s="9">
        <v>2381.56</v>
      </c>
    </row>
    <row r="4164" spans="1:9" x14ac:dyDescent="0.3">
      <c r="A4164" s="6">
        <v>3</v>
      </c>
      <c r="B4164" s="6" t="s">
        <v>972</v>
      </c>
      <c r="C4164" s="6">
        <v>3</v>
      </c>
      <c r="D4164" s="6" t="s">
        <v>953</v>
      </c>
      <c r="E4164" s="6">
        <v>2005</v>
      </c>
      <c r="F4164" s="6" t="s">
        <v>976</v>
      </c>
      <c r="G4164" s="9">
        <v>8323.9699999999993</v>
      </c>
      <c r="H4164" s="9">
        <v>1197.51</v>
      </c>
      <c r="I4164" s="9">
        <v>9521.48</v>
      </c>
    </row>
    <row r="4165" spans="1:9" x14ac:dyDescent="0.3">
      <c r="A4165" s="6">
        <v>3</v>
      </c>
      <c r="B4165" s="6" t="s">
        <v>972</v>
      </c>
      <c r="C4165" s="6">
        <v>4</v>
      </c>
      <c r="D4165" s="6" t="s">
        <v>955</v>
      </c>
      <c r="E4165" s="6">
        <v>2005</v>
      </c>
      <c r="F4165" s="6" t="s">
        <v>976</v>
      </c>
      <c r="G4165" s="9">
        <v>14781.91</v>
      </c>
      <c r="H4165" s="9">
        <v>1185.3499999999999</v>
      </c>
      <c r="I4165" s="9">
        <v>15967.26</v>
      </c>
    </row>
    <row r="4166" spans="1:9" x14ac:dyDescent="0.3">
      <c r="A4166" s="6">
        <v>3</v>
      </c>
      <c r="B4166" s="6" t="s">
        <v>972</v>
      </c>
      <c r="C4166" s="6">
        <v>5</v>
      </c>
      <c r="D4166" s="6" t="s">
        <v>957</v>
      </c>
      <c r="E4166" s="6">
        <v>2005</v>
      </c>
      <c r="F4166" s="6" t="s">
        <v>976</v>
      </c>
      <c r="G4166" s="9">
        <v>6406.35</v>
      </c>
      <c r="H4166" s="9">
        <v>2473.38</v>
      </c>
      <c r="I4166" s="9">
        <v>8879.73</v>
      </c>
    </row>
    <row r="4167" spans="1:9" x14ac:dyDescent="0.3">
      <c r="A4167" s="6">
        <v>3</v>
      </c>
      <c r="B4167" s="6" t="s">
        <v>972</v>
      </c>
      <c r="C4167" s="6">
        <v>6</v>
      </c>
      <c r="D4167" s="6" t="s">
        <v>80</v>
      </c>
      <c r="E4167" s="6">
        <v>2005</v>
      </c>
      <c r="F4167" s="6" t="s">
        <v>976</v>
      </c>
      <c r="G4167" s="9">
        <v>5099.29</v>
      </c>
      <c r="H4167" s="9">
        <v>338.4</v>
      </c>
      <c r="I4167" s="9">
        <v>5437.7</v>
      </c>
    </row>
    <row r="4168" spans="1:9" x14ac:dyDescent="0.3">
      <c r="A4168" s="6">
        <v>3</v>
      </c>
      <c r="B4168" s="6" t="s">
        <v>972</v>
      </c>
      <c r="C4168" s="6">
        <v>7</v>
      </c>
      <c r="D4168" s="6" t="s">
        <v>959</v>
      </c>
      <c r="E4168" s="6">
        <v>2005</v>
      </c>
      <c r="F4168" s="6" t="s">
        <v>976</v>
      </c>
      <c r="G4168" s="9">
        <v>13041</v>
      </c>
      <c r="H4168" s="9">
        <v>-123.64</v>
      </c>
      <c r="I4168" s="9">
        <v>12917.36</v>
      </c>
    </row>
    <row r="4169" spans="1:9" x14ac:dyDescent="0.3">
      <c r="A4169" s="6">
        <v>3</v>
      </c>
      <c r="B4169" s="6" t="s">
        <v>972</v>
      </c>
      <c r="C4169" s="6">
        <v>8</v>
      </c>
      <c r="D4169" s="6" t="s">
        <v>960</v>
      </c>
      <c r="E4169" s="6">
        <v>2005</v>
      </c>
      <c r="F4169" s="6" t="s">
        <v>976</v>
      </c>
      <c r="G4169" s="9">
        <v>1815.83</v>
      </c>
      <c r="H4169" s="9">
        <v>33.74</v>
      </c>
      <c r="I4169" s="9">
        <v>1849.57</v>
      </c>
    </row>
    <row r="4170" spans="1:9" x14ac:dyDescent="0.3">
      <c r="A4170" s="6">
        <v>3</v>
      </c>
      <c r="B4170" s="6" t="s">
        <v>972</v>
      </c>
      <c r="C4170" s="6">
        <v>9</v>
      </c>
      <c r="D4170" s="6" t="s">
        <v>965</v>
      </c>
      <c r="E4170" s="6">
        <v>2005</v>
      </c>
      <c r="F4170" s="6" t="s">
        <v>976</v>
      </c>
      <c r="G4170" s="9">
        <v>234723.08</v>
      </c>
      <c r="H4170" s="9">
        <v>3620.58</v>
      </c>
      <c r="I4170" s="9">
        <v>238343.67</v>
      </c>
    </row>
    <row r="4171" spans="1:9" x14ac:dyDescent="0.3">
      <c r="A4171" s="6">
        <v>3</v>
      </c>
      <c r="B4171" s="6" t="s">
        <v>972</v>
      </c>
      <c r="C4171" s="6">
        <v>10</v>
      </c>
      <c r="D4171" s="6" t="s">
        <v>70</v>
      </c>
      <c r="E4171" s="6">
        <v>2005</v>
      </c>
      <c r="F4171" s="6" t="s">
        <v>976</v>
      </c>
      <c r="G4171" s="9">
        <v>10666.33</v>
      </c>
      <c r="H4171" s="9">
        <v>4459.62</v>
      </c>
      <c r="I4171" s="9">
        <v>15125.95</v>
      </c>
    </row>
    <row r="4172" spans="1:9" x14ac:dyDescent="0.3">
      <c r="A4172" s="6">
        <v>3</v>
      </c>
      <c r="B4172" s="6" t="s">
        <v>972</v>
      </c>
      <c r="C4172" s="6">
        <v>11</v>
      </c>
      <c r="D4172" s="6" t="s">
        <v>966</v>
      </c>
      <c r="E4172" s="6">
        <v>2005</v>
      </c>
      <c r="F4172" s="6" t="s">
        <v>976</v>
      </c>
      <c r="G4172" s="9">
        <v>10059.68</v>
      </c>
      <c r="H4172" s="9">
        <v>397.09</v>
      </c>
      <c r="I4172" s="9">
        <v>10456.77</v>
      </c>
    </row>
    <row r="4173" spans="1:9" x14ac:dyDescent="0.3">
      <c r="A4173" s="6">
        <v>3</v>
      </c>
      <c r="B4173" s="6" t="s">
        <v>972</v>
      </c>
      <c r="C4173" s="6">
        <v>12</v>
      </c>
      <c r="D4173" s="6" t="s">
        <v>967</v>
      </c>
      <c r="E4173" s="6">
        <v>2005</v>
      </c>
      <c r="F4173" s="6" t="s">
        <v>976</v>
      </c>
      <c r="G4173" s="9">
        <v>8891.08</v>
      </c>
      <c r="H4173" s="9">
        <v>372.94</v>
      </c>
      <c r="I4173" s="9">
        <v>9264.02</v>
      </c>
    </row>
    <row r="4174" spans="1:9" x14ac:dyDescent="0.3">
      <c r="A4174" s="6">
        <v>3</v>
      </c>
      <c r="B4174" s="6" t="s">
        <v>972</v>
      </c>
      <c r="C4174" s="6">
        <v>13</v>
      </c>
      <c r="D4174" s="6" t="s">
        <v>968</v>
      </c>
      <c r="E4174" s="6">
        <v>2005</v>
      </c>
      <c r="F4174" s="6" t="s">
        <v>976</v>
      </c>
      <c r="G4174" s="9">
        <v>5374.82</v>
      </c>
      <c r="H4174" s="9">
        <v>83.23</v>
      </c>
      <c r="I4174" s="9">
        <v>5458.04</v>
      </c>
    </row>
    <row r="4175" spans="1:9" x14ac:dyDescent="0.3">
      <c r="A4175" s="6">
        <v>3</v>
      </c>
      <c r="B4175" s="6" t="s">
        <v>972</v>
      </c>
      <c r="C4175" s="6">
        <v>14</v>
      </c>
      <c r="D4175" s="6" t="s">
        <v>969</v>
      </c>
      <c r="E4175" s="6">
        <v>2005</v>
      </c>
      <c r="F4175" s="6" t="s">
        <v>976</v>
      </c>
      <c r="G4175" s="9"/>
      <c r="H4175" s="9"/>
      <c r="I4175" s="9">
        <v>384380.65</v>
      </c>
    </row>
    <row r="4176" spans="1:9" x14ac:dyDescent="0.3">
      <c r="A4176" s="6">
        <v>3</v>
      </c>
      <c r="B4176" s="6" t="s">
        <v>972</v>
      </c>
      <c r="C4176" s="6">
        <v>15</v>
      </c>
      <c r="D4176" s="6" t="s">
        <v>970</v>
      </c>
      <c r="E4176" s="6">
        <v>2005</v>
      </c>
      <c r="F4176" s="6" t="s">
        <v>976</v>
      </c>
      <c r="G4176" s="9"/>
      <c r="H4176" s="9"/>
      <c r="I4176" s="9">
        <v>335603.11</v>
      </c>
    </row>
    <row r="4177" spans="1:9" x14ac:dyDescent="0.3">
      <c r="A4177" s="6">
        <v>3</v>
      </c>
      <c r="B4177" s="6" t="s">
        <v>972</v>
      </c>
      <c r="C4177" s="6">
        <v>16</v>
      </c>
      <c r="D4177" s="6" t="s">
        <v>971</v>
      </c>
      <c r="E4177" s="6">
        <v>2005</v>
      </c>
      <c r="F4177" s="6" t="s">
        <v>976</v>
      </c>
      <c r="G4177" s="9"/>
      <c r="H4177" s="9"/>
      <c r="I4177" s="9">
        <v>17253.16</v>
      </c>
    </row>
    <row r="4178" spans="1:9" x14ac:dyDescent="0.3">
      <c r="A4178" s="6">
        <v>3</v>
      </c>
      <c r="B4178" s="6" t="s">
        <v>972</v>
      </c>
      <c r="C4178" s="6">
        <v>1</v>
      </c>
      <c r="D4178" s="6" t="s">
        <v>946</v>
      </c>
      <c r="E4178" s="6">
        <v>2006</v>
      </c>
      <c r="F4178" s="6" t="s">
        <v>976</v>
      </c>
      <c r="G4178" s="9">
        <v>333883.93</v>
      </c>
      <c r="H4178" s="9">
        <v>15608.41</v>
      </c>
      <c r="I4178" s="9">
        <v>349488.35</v>
      </c>
    </row>
    <row r="4179" spans="1:9" x14ac:dyDescent="0.3">
      <c r="A4179" s="6">
        <v>3</v>
      </c>
      <c r="B4179" s="6" t="s">
        <v>972</v>
      </c>
      <c r="C4179" s="6">
        <v>2</v>
      </c>
      <c r="D4179" s="6" t="s">
        <v>951</v>
      </c>
      <c r="E4179" s="6">
        <v>2006</v>
      </c>
      <c r="F4179" s="6" t="s">
        <v>976</v>
      </c>
      <c r="G4179" s="9">
        <v>1774.92</v>
      </c>
      <c r="H4179" s="9">
        <v>491.42</v>
      </c>
      <c r="I4179" s="9">
        <v>2266.33</v>
      </c>
    </row>
    <row r="4180" spans="1:9" x14ac:dyDescent="0.3">
      <c r="A4180" s="6">
        <v>3</v>
      </c>
      <c r="B4180" s="6" t="s">
        <v>972</v>
      </c>
      <c r="C4180" s="6">
        <v>3</v>
      </c>
      <c r="D4180" s="6" t="s">
        <v>953</v>
      </c>
      <c r="E4180" s="6">
        <v>2006</v>
      </c>
      <c r="F4180" s="6" t="s">
        <v>976</v>
      </c>
      <c r="G4180" s="9">
        <v>8514.23</v>
      </c>
      <c r="H4180" s="9">
        <v>1412.47</v>
      </c>
      <c r="I4180" s="9">
        <v>9926.69</v>
      </c>
    </row>
    <row r="4181" spans="1:9" x14ac:dyDescent="0.3">
      <c r="A4181" s="6">
        <v>3</v>
      </c>
      <c r="B4181" s="6" t="s">
        <v>972</v>
      </c>
      <c r="C4181" s="6">
        <v>4</v>
      </c>
      <c r="D4181" s="6" t="s">
        <v>955</v>
      </c>
      <c r="E4181" s="6">
        <v>2006</v>
      </c>
      <c r="F4181" s="6" t="s">
        <v>976</v>
      </c>
      <c r="G4181" s="9">
        <v>15765.24</v>
      </c>
      <c r="H4181" s="9">
        <v>1173.32</v>
      </c>
      <c r="I4181" s="9">
        <v>16938.560000000001</v>
      </c>
    </row>
    <row r="4182" spans="1:9" x14ac:dyDescent="0.3">
      <c r="A4182" s="6">
        <v>3</v>
      </c>
      <c r="B4182" s="6" t="s">
        <v>972</v>
      </c>
      <c r="C4182" s="6">
        <v>5</v>
      </c>
      <c r="D4182" s="6" t="s">
        <v>957</v>
      </c>
      <c r="E4182" s="6">
        <v>2006</v>
      </c>
      <c r="F4182" s="6" t="s">
        <v>976</v>
      </c>
      <c r="G4182" s="9">
        <v>6419.71</v>
      </c>
      <c r="H4182" s="9">
        <v>2555.98</v>
      </c>
      <c r="I4182" s="9">
        <v>8975.69</v>
      </c>
    </row>
    <row r="4183" spans="1:9" x14ac:dyDescent="0.3">
      <c r="A4183" s="6">
        <v>3</v>
      </c>
      <c r="B4183" s="6" t="s">
        <v>972</v>
      </c>
      <c r="C4183" s="6">
        <v>6</v>
      </c>
      <c r="D4183" s="6" t="s">
        <v>80</v>
      </c>
      <c r="E4183" s="6">
        <v>2006</v>
      </c>
      <c r="F4183" s="6" t="s">
        <v>976</v>
      </c>
      <c r="G4183" s="9">
        <v>5414.88</v>
      </c>
      <c r="H4183" s="9">
        <v>359.73</v>
      </c>
      <c r="I4183" s="9">
        <v>5774.61</v>
      </c>
    </row>
    <row r="4184" spans="1:9" x14ac:dyDescent="0.3">
      <c r="A4184" s="6">
        <v>3</v>
      </c>
      <c r="B4184" s="6" t="s">
        <v>972</v>
      </c>
      <c r="C4184" s="6">
        <v>7</v>
      </c>
      <c r="D4184" s="6" t="s">
        <v>959</v>
      </c>
      <c r="E4184" s="6">
        <v>2006</v>
      </c>
      <c r="F4184" s="6" t="s">
        <v>976</v>
      </c>
      <c r="G4184" s="9">
        <v>13847.57</v>
      </c>
      <c r="H4184" s="9">
        <v>-122.13</v>
      </c>
      <c r="I4184" s="9">
        <v>13725.45</v>
      </c>
    </row>
    <row r="4185" spans="1:9" x14ac:dyDescent="0.3">
      <c r="A4185" s="6">
        <v>3</v>
      </c>
      <c r="B4185" s="6" t="s">
        <v>972</v>
      </c>
      <c r="C4185" s="6">
        <v>8</v>
      </c>
      <c r="D4185" s="6" t="s">
        <v>960</v>
      </c>
      <c r="E4185" s="6">
        <v>2006</v>
      </c>
      <c r="F4185" s="6" t="s">
        <v>976</v>
      </c>
      <c r="G4185" s="9">
        <v>2213.8200000000002</v>
      </c>
      <c r="H4185" s="9">
        <v>40.96</v>
      </c>
      <c r="I4185" s="9">
        <v>2254.7800000000002</v>
      </c>
    </row>
    <row r="4186" spans="1:9" x14ac:dyDescent="0.3">
      <c r="A4186" s="6">
        <v>3</v>
      </c>
      <c r="B4186" s="6" t="s">
        <v>972</v>
      </c>
      <c r="C4186" s="6">
        <v>9</v>
      </c>
      <c r="D4186" s="6" t="s">
        <v>965</v>
      </c>
      <c r="E4186" s="6">
        <v>2006</v>
      </c>
      <c r="F4186" s="6" t="s">
        <v>976</v>
      </c>
      <c r="G4186" s="9">
        <v>243546.77</v>
      </c>
      <c r="H4186" s="9">
        <v>3878.9</v>
      </c>
      <c r="I4186" s="9">
        <v>247425.68</v>
      </c>
    </row>
    <row r="4187" spans="1:9" x14ac:dyDescent="0.3">
      <c r="A4187" s="6">
        <v>3</v>
      </c>
      <c r="B4187" s="6" t="s">
        <v>972</v>
      </c>
      <c r="C4187" s="6">
        <v>10</v>
      </c>
      <c r="D4187" s="6" t="s">
        <v>70</v>
      </c>
      <c r="E4187" s="6">
        <v>2006</v>
      </c>
      <c r="F4187" s="6" t="s">
        <v>976</v>
      </c>
      <c r="G4187" s="9">
        <v>10610.78</v>
      </c>
      <c r="H4187" s="9">
        <v>4788.25</v>
      </c>
      <c r="I4187" s="9">
        <v>15399.03</v>
      </c>
    </row>
    <row r="4188" spans="1:9" x14ac:dyDescent="0.3">
      <c r="A4188" s="6">
        <v>3</v>
      </c>
      <c r="B4188" s="6" t="s">
        <v>972</v>
      </c>
      <c r="C4188" s="6">
        <v>11</v>
      </c>
      <c r="D4188" s="6" t="s">
        <v>966</v>
      </c>
      <c r="E4188" s="6">
        <v>2006</v>
      </c>
      <c r="F4188" s="6" t="s">
        <v>976</v>
      </c>
      <c r="G4188" s="9">
        <v>10781.08</v>
      </c>
      <c r="H4188" s="9">
        <v>512.89</v>
      </c>
      <c r="I4188" s="9">
        <v>11293.97</v>
      </c>
    </row>
    <row r="4189" spans="1:9" x14ac:dyDescent="0.3">
      <c r="A4189" s="6">
        <v>3</v>
      </c>
      <c r="B4189" s="6" t="s">
        <v>972</v>
      </c>
      <c r="C4189" s="6">
        <v>12</v>
      </c>
      <c r="D4189" s="6" t="s">
        <v>967</v>
      </c>
      <c r="E4189" s="6">
        <v>2006</v>
      </c>
      <c r="F4189" s="6" t="s">
        <v>976</v>
      </c>
      <c r="G4189" s="9">
        <v>9626.25</v>
      </c>
      <c r="H4189" s="9">
        <v>446.19</v>
      </c>
      <c r="I4189" s="9">
        <v>10072.44</v>
      </c>
    </row>
    <row r="4190" spans="1:9" x14ac:dyDescent="0.3">
      <c r="A4190" s="6">
        <v>3</v>
      </c>
      <c r="B4190" s="6" t="s">
        <v>972</v>
      </c>
      <c r="C4190" s="6">
        <v>13</v>
      </c>
      <c r="D4190" s="6" t="s">
        <v>968</v>
      </c>
      <c r="E4190" s="6">
        <v>2006</v>
      </c>
      <c r="F4190" s="6" t="s">
        <v>976</v>
      </c>
      <c r="G4190" s="9">
        <v>5552.36</v>
      </c>
      <c r="H4190" s="9">
        <v>94.55</v>
      </c>
      <c r="I4190" s="9">
        <v>5646.92</v>
      </c>
    </row>
    <row r="4191" spans="1:9" x14ac:dyDescent="0.3">
      <c r="A4191" s="6">
        <v>3</v>
      </c>
      <c r="B4191" s="6" t="s">
        <v>972</v>
      </c>
      <c r="C4191" s="6">
        <v>14</v>
      </c>
      <c r="D4191" s="6" t="s">
        <v>969</v>
      </c>
      <c r="E4191" s="6">
        <v>2006</v>
      </c>
      <c r="F4191" s="6" t="s">
        <v>976</v>
      </c>
      <c r="G4191" s="9"/>
      <c r="H4191" s="9"/>
      <c r="I4191" s="9">
        <v>401969.31</v>
      </c>
    </row>
    <row r="4192" spans="1:9" x14ac:dyDescent="0.3">
      <c r="A4192" s="6">
        <v>3</v>
      </c>
      <c r="B4192" s="6" t="s">
        <v>972</v>
      </c>
      <c r="C4192" s="6">
        <v>15</v>
      </c>
      <c r="D4192" s="6" t="s">
        <v>970</v>
      </c>
      <c r="E4192" s="6">
        <v>2006</v>
      </c>
      <c r="F4192" s="6" t="s">
        <v>976</v>
      </c>
      <c r="G4192" s="9"/>
      <c r="H4192" s="9"/>
      <c r="I4192" s="9">
        <v>349488.35</v>
      </c>
    </row>
    <row r="4193" spans="1:9" x14ac:dyDescent="0.3">
      <c r="A4193" s="6">
        <v>3</v>
      </c>
      <c r="B4193" s="6" t="s">
        <v>972</v>
      </c>
      <c r="C4193" s="6">
        <v>16</v>
      </c>
      <c r="D4193" s="6" t="s">
        <v>971</v>
      </c>
      <c r="E4193" s="6">
        <v>2006</v>
      </c>
      <c r="F4193" s="6" t="s">
        <v>976</v>
      </c>
      <c r="G4193" s="9"/>
      <c r="H4193" s="9"/>
      <c r="I4193" s="9">
        <v>18028.11</v>
      </c>
    </row>
    <row r="4194" spans="1:9" x14ac:dyDescent="0.3">
      <c r="A4194" s="6">
        <v>3</v>
      </c>
      <c r="B4194" s="6" t="s">
        <v>972</v>
      </c>
      <c r="C4194" s="6">
        <v>1</v>
      </c>
      <c r="D4194" s="6" t="s">
        <v>946</v>
      </c>
      <c r="E4194" s="6">
        <v>2007</v>
      </c>
      <c r="F4194" s="6" t="s">
        <v>976</v>
      </c>
      <c r="G4194" s="9">
        <v>381516.2</v>
      </c>
      <c r="H4194" s="9">
        <v>23210.85</v>
      </c>
      <c r="I4194" s="9">
        <v>403992.79</v>
      </c>
    </row>
    <row r="4195" spans="1:9" x14ac:dyDescent="0.3">
      <c r="A4195" s="6">
        <v>3</v>
      </c>
      <c r="B4195" s="6" t="s">
        <v>972</v>
      </c>
      <c r="C4195" s="6">
        <v>2</v>
      </c>
      <c r="D4195" s="6" t="s">
        <v>951</v>
      </c>
      <c r="E4195" s="6">
        <v>2007</v>
      </c>
      <c r="F4195" s="6" t="s">
        <v>976</v>
      </c>
      <c r="G4195" s="9">
        <v>2312.9299999999998</v>
      </c>
      <c r="H4195" s="9">
        <v>940.8</v>
      </c>
      <c r="I4195" s="9">
        <v>3222.14</v>
      </c>
    </row>
    <row r="4196" spans="1:9" x14ac:dyDescent="0.3">
      <c r="A4196" s="6">
        <v>3</v>
      </c>
      <c r="B4196" s="6" t="s">
        <v>972</v>
      </c>
      <c r="C4196" s="6">
        <v>3</v>
      </c>
      <c r="D4196" s="6" t="s">
        <v>953</v>
      </c>
      <c r="E4196" s="6">
        <v>2007</v>
      </c>
      <c r="F4196" s="6" t="s">
        <v>976</v>
      </c>
      <c r="G4196" s="9">
        <v>12647.47</v>
      </c>
      <c r="H4196" s="9">
        <v>2124.77</v>
      </c>
      <c r="I4196" s="9">
        <v>14780.02</v>
      </c>
    </row>
    <row r="4197" spans="1:9" x14ac:dyDescent="0.3">
      <c r="A4197" s="6">
        <v>3</v>
      </c>
      <c r="B4197" s="6" t="s">
        <v>972</v>
      </c>
      <c r="C4197" s="6">
        <v>4</v>
      </c>
      <c r="D4197" s="6" t="s">
        <v>955</v>
      </c>
      <c r="E4197" s="6">
        <v>2007</v>
      </c>
      <c r="F4197" s="6" t="s">
        <v>976</v>
      </c>
      <c r="G4197" s="9">
        <v>20958.830000000002</v>
      </c>
      <c r="H4197" s="9">
        <v>2183.69</v>
      </c>
      <c r="I4197" s="9">
        <v>23209.52</v>
      </c>
    </row>
    <row r="4198" spans="1:9" x14ac:dyDescent="0.3">
      <c r="A4198" s="6">
        <v>3</v>
      </c>
      <c r="B4198" s="6" t="s">
        <v>972</v>
      </c>
      <c r="C4198" s="6">
        <v>5</v>
      </c>
      <c r="D4198" s="6" t="s">
        <v>957</v>
      </c>
      <c r="E4198" s="6">
        <v>2007</v>
      </c>
      <c r="F4198" s="6" t="s">
        <v>976</v>
      </c>
      <c r="G4198" s="9">
        <v>7976.59</v>
      </c>
      <c r="H4198" s="9">
        <v>3611.24</v>
      </c>
      <c r="I4198" s="9">
        <v>11587.17</v>
      </c>
    </row>
    <row r="4199" spans="1:9" x14ac:dyDescent="0.3">
      <c r="A4199" s="6">
        <v>3</v>
      </c>
      <c r="B4199" s="6" t="s">
        <v>972</v>
      </c>
      <c r="C4199" s="6">
        <v>6</v>
      </c>
      <c r="D4199" s="6" t="s">
        <v>80</v>
      </c>
      <c r="E4199" s="6">
        <v>2007</v>
      </c>
      <c r="F4199" s="6" t="s">
        <v>976</v>
      </c>
      <c r="G4199" s="9">
        <v>6899.49</v>
      </c>
      <c r="H4199" s="9">
        <v>554.02</v>
      </c>
      <c r="I4199" s="9">
        <v>7413.36</v>
      </c>
    </row>
    <row r="4200" spans="1:9" x14ac:dyDescent="0.3">
      <c r="A4200" s="6">
        <v>3</v>
      </c>
      <c r="B4200" s="6" t="s">
        <v>972</v>
      </c>
      <c r="C4200" s="6">
        <v>7</v>
      </c>
      <c r="D4200" s="6" t="s">
        <v>959</v>
      </c>
      <c r="E4200" s="6">
        <v>2007</v>
      </c>
      <c r="F4200" s="6" t="s">
        <v>976</v>
      </c>
      <c r="G4200" s="9">
        <v>18022.37</v>
      </c>
      <c r="H4200" s="9">
        <v>-127.22</v>
      </c>
      <c r="I4200" s="9">
        <v>17901.939999999999</v>
      </c>
    </row>
    <row r="4201" spans="1:9" x14ac:dyDescent="0.3">
      <c r="A4201" s="6">
        <v>3</v>
      </c>
      <c r="B4201" s="6" t="s">
        <v>972</v>
      </c>
      <c r="C4201" s="6">
        <v>8</v>
      </c>
      <c r="D4201" s="6" t="s">
        <v>960</v>
      </c>
      <c r="E4201" s="6">
        <v>2007</v>
      </c>
      <c r="F4201" s="6" t="s">
        <v>976</v>
      </c>
      <c r="G4201" s="9">
        <v>3532.37</v>
      </c>
      <c r="H4201" s="9">
        <v>95.26</v>
      </c>
      <c r="I4201" s="9">
        <v>3621.9</v>
      </c>
    </row>
    <row r="4202" spans="1:9" x14ac:dyDescent="0.3">
      <c r="A4202" s="6">
        <v>3</v>
      </c>
      <c r="B4202" s="6" t="s">
        <v>972</v>
      </c>
      <c r="C4202" s="6">
        <v>9</v>
      </c>
      <c r="D4202" s="6" t="s">
        <v>965</v>
      </c>
      <c r="E4202" s="6">
        <v>2007</v>
      </c>
      <c r="F4202" s="6" t="s">
        <v>976</v>
      </c>
      <c r="G4202" s="9">
        <v>270367.51</v>
      </c>
      <c r="H4202" s="9">
        <v>6020.92</v>
      </c>
      <c r="I4202" s="9">
        <v>276181.63</v>
      </c>
    </row>
    <row r="4203" spans="1:9" x14ac:dyDescent="0.3">
      <c r="A4203" s="6">
        <v>3</v>
      </c>
      <c r="B4203" s="6" t="s">
        <v>972</v>
      </c>
      <c r="C4203" s="6">
        <v>10</v>
      </c>
      <c r="D4203" s="6" t="s">
        <v>70</v>
      </c>
      <c r="E4203" s="6">
        <v>2007</v>
      </c>
      <c r="F4203" s="6" t="s">
        <v>976</v>
      </c>
      <c r="G4203" s="9">
        <v>12820.42</v>
      </c>
      <c r="H4203" s="9">
        <v>6326.19</v>
      </c>
      <c r="I4203" s="9">
        <v>19068.64</v>
      </c>
    </row>
    <row r="4204" spans="1:9" x14ac:dyDescent="0.3">
      <c r="A4204" s="6">
        <v>3</v>
      </c>
      <c r="B4204" s="6" t="s">
        <v>972</v>
      </c>
      <c r="C4204" s="6">
        <v>11</v>
      </c>
      <c r="D4204" s="6" t="s">
        <v>966</v>
      </c>
      <c r="E4204" s="6">
        <v>2007</v>
      </c>
      <c r="F4204" s="6" t="s">
        <v>976</v>
      </c>
      <c r="G4204" s="9">
        <v>10514.11</v>
      </c>
      <c r="H4204" s="9">
        <v>858.27</v>
      </c>
      <c r="I4204" s="9">
        <v>11324.7</v>
      </c>
    </row>
    <row r="4205" spans="1:9" x14ac:dyDescent="0.3">
      <c r="A4205" s="6">
        <v>3</v>
      </c>
      <c r="B4205" s="6" t="s">
        <v>972</v>
      </c>
      <c r="C4205" s="6">
        <v>12</v>
      </c>
      <c r="D4205" s="6" t="s">
        <v>967</v>
      </c>
      <c r="E4205" s="6">
        <v>2007</v>
      </c>
      <c r="F4205" s="6" t="s">
        <v>976</v>
      </c>
      <c r="G4205" s="9">
        <v>9887.15</v>
      </c>
      <c r="H4205" s="9">
        <v>603.33000000000004</v>
      </c>
      <c r="I4205" s="9">
        <v>10473.469999999999</v>
      </c>
    </row>
    <row r="4206" spans="1:9" x14ac:dyDescent="0.3">
      <c r="A4206" s="6">
        <v>3</v>
      </c>
      <c r="B4206" s="6" t="s">
        <v>972</v>
      </c>
      <c r="C4206" s="6">
        <v>13</v>
      </c>
      <c r="D4206" s="6" t="s">
        <v>968</v>
      </c>
      <c r="E4206" s="6">
        <v>2007</v>
      </c>
      <c r="F4206" s="6" t="s">
        <v>976</v>
      </c>
      <c r="G4206" s="9">
        <v>6883.57</v>
      </c>
      <c r="H4206" s="9">
        <v>158.65</v>
      </c>
      <c r="I4206" s="9">
        <v>7042.3</v>
      </c>
    </row>
    <row r="4207" spans="1:9" x14ac:dyDescent="0.3">
      <c r="A4207" s="6">
        <v>3</v>
      </c>
      <c r="B4207" s="6" t="s">
        <v>972</v>
      </c>
      <c r="C4207" s="6">
        <v>14</v>
      </c>
      <c r="D4207" s="6" t="s">
        <v>969</v>
      </c>
      <c r="E4207" s="6">
        <v>2007</v>
      </c>
      <c r="F4207" s="6" t="s">
        <v>976</v>
      </c>
      <c r="G4207" s="9"/>
      <c r="H4207" s="9"/>
      <c r="I4207" s="9">
        <v>467932.13</v>
      </c>
    </row>
    <row r="4208" spans="1:9" x14ac:dyDescent="0.3">
      <c r="A4208" s="6">
        <v>3</v>
      </c>
      <c r="B4208" s="6" t="s">
        <v>972</v>
      </c>
      <c r="C4208" s="6">
        <v>15</v>
      </c>
      <c r="D4208" s="6" t="s">
        <v>970</v>
      </c>
      <c r="E4208" s="6">
        <v>2007</v>
      </c>
      <c r="F4208" s="6" t="s">
        <v>976</v>
      </c>
      <c r="G4208" s="9"/>
      <c r="H4208" s="9"/>
      <c r="I4208" s="9">
        <v>403992.79</v>
      </c>
    </row>
    <row r="4209" spans="1:9" x14ac:dyDescent="0.3">
      <c r="A4209" s="6">
        <v>3</v>
      </c>
      <c r="B4209" s="6" t="s">
        <v>972</v>
      </c>
      <c r="C4209" s="6">
        <v>16</v>
      </c>
      <c r="D4209" s="6" t="s">
        <v>971</v>
      </c>
      <c r="E4209" s="6">
        <v>2007</v>
      </c>
      <c r="F4209" s="6" t="s">
        <v>976</v>
      </c>
      <c r="G4209" s="9"/>
      <c r="H4209" s="9"/>
      <c r="I4209" s="9">
        <v>27348.6</v>
      </c>
    </row>
    <row r="4210" spans="1:9" x14ac:dyDescent="0.3">
      <c r="A4210" s="6">
        <v>3</v>
      </c>
      <c r="B4210" s="6" t="s">
        <v>972</v>
      </c>
      <c r="C4210" s="6">
        <v>1</v>
      </c>
      <c r="D4210" s="6" t="s">
        <v>946</v>
      </c>
      <c r="E4210" s="6">
        <v>2008</v>
      </c>
      <c r="F4210" s="6" t="s">
        <v>976</v>
      </c>
      <c r="G4210" s="9">
        <v>378423.72</v>
      </c>
      <c r="H4210" s="9">
        <v>18569.93</v>
      </c>
      <c r="I4210" s="9">
        <v>396999.43</v>
      </c>
    </row>
    <row r="4211" spans="1:9" x14ac:dyDescent="0.3">
      <c r="A4211" s="6">
        <v>3</v>
      </c>
      <c r="B4211" s="6" t="s">
        <v>972</v>
      </c>
      <c r="C4211" s="6">
        <v>2</v>
      </c>
      <c r="D4211" s="6" t="s">
        <v>951</v>
      </c>
      <c r="E4211" s="6">
        <v>2008</v>
      </c>
      <c r="F4211" s="6" t="s">
        <v>976</v>
      </c>
      <c r="G4211" s="9">
        <v>2685</v>
      </c>
      <c r="H4211" s="9">
        <v>685.52</v>
      </c>
      <c r="I4211" s="9">
        <v>3370.51</v>
      </c>
    </row>
    <row r="4212" spans="1:9" x14ac:dyDescent="0.3">
      <c r="A4212" s="6">
        <v>3</v>
      </c>
      <c r="B4212" s="6" t="s">
        <v>972</v>
      </c>
      <c r="C4212" s="6">
        <v>3</v>
      </c>
      <c r="D4212" s="6" t="s">
        <v>953</v>
      </c>
      <c r="E4212" s="6">
        <v>2008</v>
      </c>
      <c r="F4212" s="6" t="s">
        <v>976</v>
      </c>
      <c r="G4212" s="9">
        <v>11124.32</v>
      </c>
      <c r="H4212" s="9">
        <v>1767.42</v>
      </c>
      <c r="I4212" s="9">
        <v>12891.75</v>
      </c>
    </row>
    <row r="4213" spans="1:9" x14ac:dyDescent="0.3">
      <c r="A4213" s="6">
        <v>3</v>
      </c>
      <c r="B4213" s="6" t="s">
        <v>972</v>
      </c>
      <c r="C4213" s="6">
        <v>4</v>
      </c>
      <c r="D4213" s="6" t="s">
        <v>955</v>
      </c>
      <c r="E4213" s="6">
        <v>2008</v>
      </c>
      <c r="F4213" s="6" t="s">
        <v>976</v>
      </c>
      <c r="G4213" s="9">
        <v>17791.599999999999</v>
      </c>
      <c r="H4213" s="9">
        <v>2224.4899999999998</v>
      </c>
      <c r="I4213" s="9">
        <v>20016.099999999999</v>
      </c>
    </row>
    <row r="4214" spans="1:9" x14ac:dyDescent="0.3">
      <c r="A4214" s="6">
        <v>3</v>
      </c>
      <c r="B4214" s="6" t="s">
        <v>972</v>
      </c>
      <c r="C4214" s="6">
        <v>5</v>
      </c>
      <c r="D4214" s="6" t="s">
        <v>957</v>
      </c>
      <c r="E4214" s="6">
        <v>2008</v>
      </c>
      <c r="F4214" s="6" t="s">
        <v>976</v>
      </c>
      <c r="G4214" s="9">
        <v>6539.78</v>
      </c>
      <c r="H4214" s="9">
        <v>3092.94</v>
      </c>
      <c r="I4214" s="9">
        <v>9632.7099999999991</v>
      </c>
    </row>
    <row r="4215" spans="1:9" x14ac:dyDescent="0.3">
      <c r="A4215" s="6">
        <v>3</v>
      </c>
      <c r="B4215" s="6" t="s">
        <v>972</v>
      </c>
      <c r="C4215" s="6">
        <v>6</v>
      </c>
      <c r="D4215" s="6" t="s">
        <v>80</v>
      </c>
      <c r="E4215" s="6">
        <v>2008</v>
      </c>
      <c r="F4215" s="6" t="s">
        <v>976</v>
      </c>
      <c r="G4215" s="9">
        <v>6491.12</v>
      </c>
      <c r="H4215" s="9">
        <v>314.51</v>
      </c>
      <c r="I4215" s="9">
        <v>6805.63</v>
      </c>
    </row>
    <row r="4216" spans="1:9" x14ac:dyDescent="0.3">
      <c r="A4216" s="6">
        <v>3</v>
      </c>
      <c r="B4216" s="6" t="s">
        <v>972</v>
      </c>
      <c r="C4216" s="6">
        <v>7</v>
      </c>
      <c r="D4216" s="6" t="s">
        <v>959</v>
      </c>
      <c r="E4216" s="6">
        <v>2008</v>
      </c>
      <c r="F4216" s="6" t="s">
        <v>976</v>
      </c>
      <c r="G4216" s="9">
        <v>16988.7</v>
      </c>
      <c r="H4216" s="9">
        <v>-192.47</v>
      </c>
      <c r="I4216" s="9">
        <v>16796.21</v>
      </c>
    </row>
    <row r="4217" spans="1:9" x14ac:dyDescent="0.3">
      <c r="A4217" s="6">
        <v>3</v>
      </c>
      <c r="B4217" s="6" t="s">
        <v>972</v>
      </c>
      <c r="C4217" s="6">
        <v>8</v>
      </c>
      <c r="D4217" s="6" t="s">
        <v>960</v>
      </c>
      <c r="E4217" s="6">
        <v>2008</v>
      </c>
      <c r="F4217" s="6" t="s">
        <v>976</v>
      </c>
      <c r="G4217" s="9">
        <v>3305.45</v>
      </c>
      <c r="H4217" s="9">
        <v>56.27</v>
      </c>
      <c r="I4217" s="9">
        <v>3361.72</v>
      </c>
    </row>
    <row r="4218" spans="1:9" x14ac:dyDescent="0.3">
      <c r="A4218" s="6">
        <v>3</v>
      </c>
      <c r="B4218" s="6" t="s">
        <v>972</v>
      </c>
      <c r="C4218" s="6">
        <v>9</v>
      </c>
      <c r="D4218" s="6" t="s">
        <v>965</v>
      </c>
      <c r="E4218" s="6">
        <v>2008</v>
      </c>
      <c r="F4218" s="6" t="s">
        <v>976</v>
      </c>
      <c r="G4218" s="9">
        <v>271969.86</v>
      </c>
      <c r="H4218" s="9">
        <v>4457.01</v>
      </c>
      <c r="I4218" s="9">
        <v>276426.86</v>
      </c>
    </row>
    <row r="4219" spans="1:9" x14ac:dyDescent="0.3">
      <c r="A4219" s="6">
        <v>3</v>
      </c>
      <c r="B4219" s="6" t="s">
        <v>972</v>
      </c>
      <c r="C4219" s="6">
        <v>10</v>
      </c>
      <c r="D4219" s="6" t="s">
        <v>70</v>
      </c>
      <c r="E4219" s="6">
        <v>2008</v>
      </c>
      <c r="F4219" s="6" t="s">
        <v>976</v>
      </c>
      <c r="G4219" s="9">
        <v>14925.12</v>
      </c>
      <c r="H4219" s="9">
        <v>5128.4799999999996</v>
      </c>
      <c r="I4219" s="9">
        <v>20053.59</v>
      </c>
    </row>
    <row r="4220" spans="1:9" x14ac:dyDescent="0.3">
      <c r="A4220" s="6">
        <v>3</v>
      </c>
      <c r="B4220" s="6" t="s">
        <v>972</v>
      </c>
      <c r="C4220" s="6">
        <v>11</v>
      </c>
      <c r="D4220" s="6" t="s">
        <v>966</v>
      </c>
      <c r="E4220" s="6">
        <v>2008</v>
      </c>
      <c r="F4220" s="6" t="s">
        <v>976</v>
      </c>
      <c r="G4220" s="9">
        <v>9431.2900000000009</v>
      </c>
      <c r="H4220" s="9">
        <v>645.27</v>
      </c>
      <c r="I4220" s="9">
        <v>10076.549999999999</v>
      </c>
    </row>
    <row r="4221" spans="1:9" x14ac:dyDescent="0.3">
      <c r="A4221" s="6">
        <v>3</v>
      </c>
      <c r="B4221" s="6" t="s">
        <v>972</v>
      </c>
      <c r="C4221" s="6">
        <v>12</v>
      </c>
      <c r="D4221" s="6" t="s">
        <v>967</v>
      </c>
      <c r="E4221" s="6">
        <v>2008</v>
      </c>
      <c r="F4221" s="6" t="s">
        <v>976</v>
      </c>
      <c r="G4221" s="9">
        <v>10302.950000000001</v>
      </c>
      <c r="H4221" s="9">
        <v>497.39</v>
      </c>
      <c r="I4221" s="9">
        <v>10800.34</v>
      </c>
    </row>
    <row r="4222" spans="1:9" x14ac:dyDescent="0.3">
      <c r="A4222" s="6">
        <v>3</v>
      </c>
      <c r="B4222" s="6" t="s">
        <v>972</v>
      </c>
      <c r="C4222" s="6">
        <v>13</v>
      </c>
      <c r="D4222" s="6" t="s">
        <v>968</v>
      </c>
      <c r="E4222" s="6">
        <v>2008</v>
      </c>
      <c r="F4222" s="6" t="s">
        <v>976</v>
      </c>
      <c r="G4222" s="9">
        <v>7306.78</v>
      </c>
      <c r="H4222" s="9">
        <v>154.88</v>
      </c>
      <c r="I4222" s="9">
        <v>7461.65</v>
      </c>
    </row>
    <row r="4223" spans="1:9" x14ac:dyDescent="0.3">
      <c r="A4223" s="6">
        <v>3</v>
      </c>
      <c r="B4223" s="6" t="s">
        <v>972</v>
      </c>
      <c r="C4223" s="6">
        <v>14</v>
      </c>
      <c r="D4223" s="6" t="s">
        <v>969</v>
      </c>
      <c r="E4223" s="6">
        <v>2008</v>
      </c>
      <c r="F4223" s="6" t="s">
        <v>976</v>
      </c>
      <c r="G4223" s="9"/>
      <c r="H4223" s="9"/>
      <c r="I4223" s="9">
        <v>460097.35</v>
      </c>
    </row>
    <row r="4224" spans="1:9" x14ac:dyDescent="0.3">
      <c r="A4224" s="6">
        <v>3</v>
      </c>
      <c r="B4224" s="6" t="s">
        <v>972</v>
      </c>
      <c r="C4224" s="6">
        <v>15</v>
      </c>
      <c r="D4224" s="6" t="s">
        <v>970</v>
      </c>
      <c r="E4224" s="6">
        <v>2008</v>
      </c>
      <c r="F4224" s="6" t="s">
        <v>976</v>
      </c>
      <c r="G4224" s="9"/>
      <c r="H4224" s="9"/>
      <c r="I4224" s="9">
        <v>396999.42</v>
      </c>
    </row>
    <row r="4225" spans="1:9" x14ac:dyDescent="0.3">
      <c r="A4225" s="6">
        <v>3</v>
      </c>
      <c r="B4225" s="6" t="s">
        <v>972</v>
      </c>
      <c r="C4225" s="6">
        <v>16</v>
      </c>
      <c r="D4225" s="6" t="s">
        <v>971</v>
      </c>
      <c r="E4225" s="6">
        <v>2008</v>
      </c>
      <c r="F4225" s="6" t="s">
        <v>976</v>
      </c>
      <c r="G4225" s="9"/>
      <c r="H4225" s="9"/>
      <c r="I4225" s="9">
        <v>24895.55</v>
      </c>
    </row>
    <row r="4226" spans="1:9" x14ac:dyDescent="0.3">
      <c r="A4226" s="6">
        <v>3</v>
      </c>
      <c r="B4226" s="6" t="s">
        <v>972</v>
      </c>
      <c r="C4226" s="6">
        <v>1</v>
      </c>
      <c r="D4226" s="6" t="s">
        <v>946</v>
      </c>
      <c r="E4226" s="6">
        <v>2009</v>
      </c>
      <c r="F4226" s="6" t="s">
        <v>976</v>
      </c>
      <c r="G4226" s="9">
        <v>362280.61</v>
      </c>
      <c r="H4226" s="9">
        <v>15681.58</v>
      </c>
      <c r="I4226" s="9">
        <v>377825</v>
      </c>
    </row>
    <row r="4227" spans="1:9" x14ac:dyDescent="0.3">
      <c r="A4227" s="6">
        <v>3</v>
      </c>
      <c r="B4227" s="6" t="s">
        <v>972</v>
      </c>
      <c r="C4227" s="6">
        <v>2</v>
      </c>
      <c r="D4227" s="6" t="s">
        <v>951</v>
      </c>
      <c r="E4227" s="6">
        <v>2009</v>
      </c>
      <c r="F4227" s="6" t="s">
        <v>976</v>
      </c>
      <c r="G4227" s="9">
        <v>2763.09</v>
      </c>
      <c r="H4227" s="9">
        <v>673.57</v>
      </c>
      <c r="I4227" s="9">
        <v>3436.66</v>
      </c>
    </row>
    <row r="4228" spans="1:9" x14ac:dyDescent="0.3">
      <c r="A4228" s="6">
        <v>3</v>
      </c>
      <c r="B4228" s="6" t="s">
        <v>972</v>
      </c>
      <c r="C4228" s="6">
        <v>3</v>
      </c>
      <c r="D4228" s="6" t="s">
        <v>953</v>
      </c>
      <c r="E4228" s="6">
        <v>2009</v>
      </c>
      <c r="F4228" s="6" t="s">
        <v>976</v>
      </c>
      <c r="G4228" s="9">
        <v>10179.82</v>
      </c>
      <c r="H4228" s="9">
        <v>1648.99</v>
      </c>
      <c r="I4228" s="9">
        <v>11828.81</v>
      </c>
    </row>
    <row r="4229" spans="1:9" x14ac:dyDescent="0.3">
      <c r="A4229" s="6">
        <v>3</v>
      </c>
      <c r="B4229" s="6" t="s">
        <v>972</v>
      </c>
      <c r="C4229" s="6">
        <v>4</v>
      </c>
      <c r="D4229" s="6" t="s">
        <v>955</v>
      </c>
      <c r="E4229" s="6">
        <v>2009</v>
      </c>
      <c r="F4229" s="6" t="s">
        <v>976</v>
      </c>
      <c r="G4229" s="9">
        <v>19876.150000000001</v>
      </c>
      <c r="H4229" s="9">
        <v>1808.76</v>
      </c>
      <c r="I4229" s="9">
        <v>21684.89</v>
      </c>
    </row>
    <row r="4230" spans="1:9" x14ac:dyDescent="0.3">
      <c r="A4230" s="6">
        <v>3</v>
      </c>
      <c r="B4230" s="6" t="s">
        <v>972</v>
      </c>
      <c r="C4230" s="6">
        <v>5</v>
      </c>
      <c r="D4230" s="6" t="s">
        <v>957</v>
      </c>
      <c r="E4230" s="6">
        <v>2009</v>
      </c>
      <c r="F4230" s="6" t="s">
        <v>976</v>
      </c>
      <c r="G4230" s="9">
        <v>6049.48</v>
      </c>
      <c r="H4230" s="9">
        <v>2239.6999999999998</v>
      </c>
      <c r="I4230" s="9">
        <v>8289.17</v>
      </c>
    </row>
    <row r="4231" spans="1:9" x14ac:dyDescent="0.3">
      <c r="A4231" s="6">
        <v>3</v>
      </c>
      <c r="B4231" s="6" t="s">
        <v>972</v>
      </c>
      <c r="C4231" s="6">
        <v>6</v>
      </c>
      <c r="D4231" s="6" t="s">
        <v>80</v>
      </c>
      <c r="E4231" s="6">
        <v>2009</v>
      </c>
      <c r="F4231" s="6" t="s">
        <v>976</v>
      </c>
      <c r="G4231" s="9">
        <v>5995.45</v>
      </c>
      <c r="H4231" s="9">
        <v>259.58</v>
      </c>
      <c r="I4231" s="9">
        <v>6255.03</v>
      </c>
    </row>
    <row r="4232" spans="1:9" x14ac:dyDescent="0.3">
      <c r="A4232" s="6">
        <v>3</v>
      </c>
      <c r="B4232" s="6" t="s">
        <v>972</v>
      </c>
      <c r="C4232" s="6">
        <v>7</v>
      </c>
      <c r="D4232" s="6" t="s">
        <v>959</v>
      </c>
      <c r="E4232" s="6">
        <v>2009</v>
      </c>
      <c r="F4232" s="6" t="s">
        <v>976</v>
      </c>
      <c r="G4232" s="9">
        <v>14845.23</v>
      </c>
      <c r="H4232" s="9">
        <v>-175.25</v>
      </c>
      <c r="I4232" s="9">
        <v>14669.98</v>
      </c>
    </row>
    <row r="4233" spans="1:9" x14ac:dyDescent="0.3">
      <c r="A4233" s="6">
        <v>3</v>
      </c>
      <c r="B4233" s="6" t="s">
        <v>972</v>
      </c>
      <c r="C4233" s="6">
        <v>8</v>
      </c>
      <c r="D4233" s="6" t="s">
        <v>960</v>
      </c>
      <c r="E4233" s="6">
        <v>2009</v>
      </c>
      <c r="F4233" s="6" t="s">
        <v>976</v>
      </c>
      <c r="G4233" s="9">
        <v>3129.49</v>
      </c>
      <c r="H4233" s="9">
        <v>48.97</v>
      </c>
      <c r="I4233" s="9">
        <v>3178.46</v>
      </c>
    </row>
    <row r="4234" spans="1:9" x14ac:dyDescent="0.3">
      <c r="A4234" s="6">
        <v>3</v>
      </c>
      <c r="B4234" s="6" t="s">
        <v>972</v>
      </c>
      <c r="C4234" s="6">
        <v>9</v>
      </c>
      <c r="D4234" s="6" t="s">
        <v>965</v>
      </c>
      <c r="E4234" s="6">
        <v>2009</v>
      </c>
      <c r="F4234" s="6" t="s">
        <v>976</v>
      </c>
      <c r="G4234" s="9">
        <v>258616.28</v>
      </c>
      <c r="H4234" s="9">
        <v>3666.77</v>
      </c>
      <c r="I4234" s="9">
        <v>262283.05</v>
      </c>
    </row>
    <row r="4235" spans="1:9" x14ac:dyDescent="0.3">
      <c r="A4235" s="6">
        <v>3</v>
      </c>
      <c r="B4235" s="6" t="s">
        <v>972</v>
      </c>
      <c r="C4235" s="6">
        <v>10</v>
      </c>
      <c r="D4235" s="6" t="s">
        <v>70</v>
      </c>
      <c r="E4235" s="6">
        <v>2009</v>
      </c>
      <c r="F4235" s="6" t="s">
        <v>976</v>
      </c>
      <c r="G4235" s="9">
        <v>14384.79</v>
      </c>
      <c r="H4235" s="9">
        <v>4372.51</v>
      </c>
      <c r="I4235" s="9">
        <v>18757.3</v>
      </c>
    </row>
    <row r="4236" spans="1:9" x14ac:dyDescent="0.3">
      <c r="A4236" s="6">
        <v>3</v>
      </c>
      <c r="B4236" s="6" t="s">
        <v>972</v>
      </c>
      <c r="C4236" s="6">
        <v>11</v>
      </c>
      <c r="D4236" s="6" t="s">
        <v>966</v>
      </c>
      <c r="E4236" s="6">
        <v>2009</v>
      </c>
      <c r="F4236" s="6" t="s">
        <v>976</v>
      </c>
      <c r="G4236" s="9">
        <v>10349.84</v>
      </c>
      <c r="H4236" s="9">
        <v>611.62</v>
      </c>
      <c r="I4236" s="9">
        <v>10961.45</v>
      </c>
    </row>
    <row r="4237" spans="1:9" x14ac:dyDescent="0.3">
      <c r="A4237" s="6">
        <v>3</v>
      </c>
      <c r="B4237" s="6" t="s">
        <v>972</v>
      </c>
      <c r="C4237" s="6">
        <v>12</v>
      </c>
      <c r="D4237" s="6" t="s">
        <v>967</v>
      </c>
      <c r="E4237" s="6">
        <v>2009</v>
      </c>
      <c r="F4237" s="6" t="s">
        <v>976</v>
      </c>
      <c r="G4237" s="9">
        <v>10042.09</v>
      </c>
      <c r="H4237" s="9">
        <v>477.63</v>
      </c>
      <c r="I4237" s="9">
        <v>10519.71</v>
      </c>
    </row>
    <row r="4238" spans="1:9" x14ac:dyDescent="0.3">
      <c r="A4238" s="6">
        <v>3</v>
      </c>
      <c r="B4238" s="6" t="s">
        <v>972</v>
      </c>
      <c r="C4238" s="6">
        <v>13</v>
      </c>
      <c r="D4238" s="6" t="s">
        <v>968</v>
      </c>
      <c r="E4238" s="6">
        <v>2009</v>
      </c>
      <c r="F4238" s="6" t="s">
        <v>976</v>
      </c>
      <c r="G4238" s="9">
        <v>7041.28</v>
      </c>
      <c r="H4238" s="9">
        <v>156.22</v>
      </c>
      <c r="I4238" s="9">
        <v>7197.51</v>
      </c>
    </row>
    <row r="4239" spans="1:9" x14ac:dyDescent="0.3">
      <c r="A4239" s="6">
        <v>3</v>
      </c>
      <c r="B4239" s="6" t="s">
        <v>972</v>
      </c>
      <c r="C4239" s="6">
        <v>14</v>
      </c>
      <c r="D4239" s="6" t="s">
        <v>969</v>
      </c>
      <c r="E4239" s="6">
        <v>2009</v>
      </c>
      <c r="F4239" s="6" t="s">
        <v>976</v>
      </c>
      <c r="G4239" s="9"/>
      <c r="H4239" s="9"/>
      <c r="I4239" s="9">
        <v>438110.01</v>
      </c>
    </row>
    <row r="4240" spans="1:9" x14ac:dyDescent="0.3">
      <c r="A4240" s="6">
        <v>3</v>
      </c>
      <c r="B4240" s="6" t="s">
        <v>972</v>
      </c>
      <c r="C4240" s="6">
        <v>15</v>
      </c>
      <c r="D4240" s="6" t="s">
        <v>970</v>
      </c>
      <c r="E4240" s="6">
        <v>2009</v>
      </c>
      <c r="F4240" s="6" t="s">
        <v>976</v>
      </c>
      <c r="G4240" s="9"/>
      <c r="H4240" s="9"/>
      <c r="I4240" s="9">
        <v>377825.01</v>
      </c>
    </row>
    <row r="4241" spans="1:9" x14ac:dyDescent="0.3">
      <c r="A4241" s="6">
        <v>3</v>
      </c>
      <c r="B4241" s="6" t="s">
        <v>972</v>
      </c>
      <c r="C4241" s="6">
        <v>16</v>
      </c>
      <c r="D4241" s="6" t="s">
        <v>971</v>
      </c>
      <c r="E4241" s="6">
        <v>2009</v>
      </c>
      <c r="F4241" s="6" t="s">
        <v>976</v>
      </c>
      <c r="G4241" s="9"/>
      <c r="H4241" s="9"/>
      <c r="I4241" s="9">
        <v>23604.68</v>
      </c>
    </row>
    <row r="4242" spans="1:9" x14ac:dyDescent="0.3">
      <c r="A4242" s="6">
        <v>3</v>
      </c>
      <c r="B4242" s="6" t="s">
        <v>972</v>
      </c>
      <c r="C4242" s="6">
        <v>1</v>
      </c>
      <c r="D4242" s="6" t="s">
        <v>946</v>
      </c>
      <c r="E4242" s="6">
        <v>2010</v>
      </c>
      <c r="F4242" s="6" t="s">
        <v>976</v>
      </c>
      <c r="G4242" s="9">
        <v>360887.3</v>
      </c>
      <c r="H4242" s="9">
        <v>15775.42</v>
      </c>
      <c r="I4242" s="9">
        <v>376622.94</v>
      </c>
    </row>
    <row r="4243" spans="1:9" x14ac:dyDescent="0.3">
      <c r="A4243" s="6">
        <v>3</v>
      </c>
      <c r="B4243" s="6" t="s">
        <v>972</v>
      </c>
      <c r="C4243" s="6">
        <v>2</v>
      </c>
      <c r="D4243" s="6" t="s">
        <v>951</v>
      </c>
      <c r="E4243" s="6">
        <v>2010</v>
      </c>
      <c r="F4243" s="6" t="s">
        <v>976</v>
      </c>
      <c r="G4243" s="9">
        <v>2487.6799999999998</v>
      </c>
      <c r="H4243" s="9">
        <v>668.24</v>
      </c>
      <c r="I4243" s="9">
        <v>3155.92</v>
      </c>
    </row>
    <row r="4244" spans="1:9" x14ac:dyDescent="0.3">
      <c r="A4244" s="6">
        <v>3</v>
      </c>
      <c r="B4244" s="6" t="s">
        <v>972</v>
      </c>
      <c r="C4244" s="6">
        <v>3</v>
      </c>
      <c r="D4244" s="6" t="s">
        <v>953</v>
      </c>
      <c r="E4244" s="6">
        <v>2010</v>
      </c>
      <c r="F4244" s="6" t="s">
        <v>976</v>
      </c>
      <c r="G4244" s="9">
        <v>9588.4599999999991</v>
      </c>
      <c r="H4244" s="9">
        <v>1519.07</v>
      </c>
      <c r="I4244" s="9">
        <v>11107.53</v>
      </c>
    </row>
    <row r="4245" spans="1:9" x14ac:dyDescent="0.3">
      <c r="A4245" s="6">
        <v>3</v>
      </c>
      <c r="B4245" s="6" t="s">
        <v>972</v>
      </c>
      <c r="C4245" s="6">
        <v>4</v>
      </c>
      <c r="D4245" s="6" t="s">
        <v>955</v>
      </c>
      <c r="E4245" s="6">
        <v>2010</v>
      </c>
      <c r="F4245" s="6" t="s">
        <v>976</v>
      </c>
      <c r="G4245" s="9">
        <v>17405.53</v>
      </c>
      <c r="H4245" s="9">
        <v>1779.86</v>
      </c>
      <c r="I4245" s="9">
        <v>19185.39</v>
      </c>
    </row>
    <row r="4246" spans="1:9" x14ac:dyDescent="0.3">
      <c r="A4246" s="6">
        <v>3</v>
      </c>
      <c r="B4246" s="6" t="s">
        <v>972</v>
      </c>
      <c r="C4246" s="6">
        <v>5</v>
      </c>
      <c r="D4246" s="6" t="s">
        <v>957</v>
      </c>
      <c r="E4246" s="6">
        <v>2010</v>
      </c>
      <c r="F4246" s="6" t="s">
        <v>976</v>
      </c>
      <c r="G4246" s="9">
        <v>5551.24</v>
      </c>
      <c r="H4246" s="9">
        <v>2308.17</v>
      </c>
      <c r="I4246" s="9">
        <v>7859.41</v>
      </c>
    </row>
    <row r="4247" spans="1:9" x14ac:dyDescent="0.3">
      <c r="A4247" s="6">
        <v>3</v>
      </c>
      <c r="B4247" s="6" t="s">
        <v>972</v>
      </c>
      <c r="C4247" s="6">
        <v>6</v>
      </c>
      <c r="D4247" s="6" t="s">
        <v>80</v>
      </c>
      <c r="E4247" s="6">
        <v>2010</v>
      </c>
      <c r="F4247" s="6" t="s">
        <v>976</v>
      </c>
      <c r="G4247" s="9">
        <v>5502.29</v>
      </c>
      <c r="H4247" s="9">
        <v>223.67</v>
      </c>
      <c r="I4247" s="9">
        <v>5725.96</v>
      </c>
    </row>
    <row r="4248" spans="1:9" x14ac:dyDescent="0.3">
      <c r="A4248" s="6">
        <v>3</v>
      </c>
      <c r="B4248" s="6" t="s">
        <v>972</v>
      </c>
      <c r="C4248" s="6">
        <v>7</v>
      </c>
      <c r="D4248" s="6" t="s">
        <v>959</v>
      </c>
      <c r="E4248" s="6">
        <v>2010</v>
      </c>
      <c r="F4248" s="6" t="s">
        <v>976</v>
      </c>
      <c r="G4248" s="9">
        <v>15174.52</v>
      </c>
      <c r="H4248" s="9">
        <v>-143.72</v>
      </c>
      <c r="I4248" s="9">
        <v>15030.81</v>
      </c>
    </row>
    <row r="4249" spans="1:9" x14ac:dyDescent="0.3">
      <c r="A4249" s="6">
        <v>3</v>
      </c>
      <c r="B4249" s="6" t="s">
        <v>972</v>
      </c>
      <c r="C4249" s="6">
        <v>8</v>
      </c>
      <c r="D4249" s="6" t="s">
        <v>960</v>
      </c>
      <c r="E4249" s="6">
        <v>2010</v>
      </c>
      <c r="F4249" s="6" t="s">
        <v>976</v>
      </c>
      <c r="G4249" s="9">
        <v>3131.14</v>
      </c>
      <c r="H4249" s="9">
        <v>57.46</v>
      </c>
      <c r="I4249" s="9">
        <v>3188.59</v>
      </c>
    </row>
    <row r="4250" spans="1:9" x14ac:dyDescent="0.3">
      <c r="A4250" s="6">
        <v>3</v>
      </c>
      <c r="B4250" s="6" t="s">
        <v>972</v>
      </c>
      <c r="C4250" s="6">
        <v>9</v>
      </c>
      <c r="D4250" s="6" t="s">
        <v>965</v>
      </c>
      <c r="E4250" s="6">
        <v>2010</v>
      </c>
      <c r="F4250" s="6" t="s">
        <v>976</v>
      </c>
      <c r="G4250" s="9">
        <v>260091.53</v>
      </c>
      <c r="H4250" s="9">
        <v>3842.19</v>
      </c>
      <c r="I4250" s="9">
        <v>263933.74</v>
      </c>
    </row>
    <row r="4251" spans="1:9" x14ac:dyDescent="0.3">
      <c r="A4251" s="6">
        <v>3</v>
      </c>
      <c r="B4251" s="6" t="s">
        <v>972</v>
      </c>
      <c r="C4251" s="6">
        <v>10</v>
      </c>
      <c r="D4251" s="6" t="s">
        <v>70</v>
      </c>
      <c r="E4251" s="6">
        <v>2010</v>
      </c>
      <c r="F4251" s="6" t="s">
        <v>976</v>
      </c>
      <c r="G4251" s="9">
        <v>15770.36</v>
      </c>
      <c r="H4251" s="9">
        <v>4441.32</v>
      </c>
      <c r="I4251" s="9">
        <v>20211.68</v>
      </c>
    </row>
    <row r="4252" spans="1:9" x14ac:dyDescent="0.3">
      <c r="A4252" s="6">
        <v>3</v>
      </c>
      <c r="B4252" s="6" t="s">
        <v>972</v>
      </c>
      <c r="C4252" s="6">
        <v>11</v>
      </c>
      <c r="D4252" s="6" t="s">
        <v>966</v>
      </c>
      <c r="E4252" s="6">
        <v>2010</v>
      </c>
      <c r="F4252" s="6" t="s">
        <v>976</v>
      </c>
      <c r="G4252" s="9">
        <v>9664.9599999999991</v>
      </c>
      <c r="H4252" s="9">
        <v>531.44000000000005</v>
      </c>
      <c r="I4252" s="9">
        <v>10196.39</v>
      </c>
    </row>
    <row r="4253" spans="1:9" x14ac:dyDescent="0.3">
      <c r="A4253" s="6">
        <v>3</v>
      </c>
      <c r="B4253" s="6" t="s">
        <v>972</v>
      </c>
      <c r="C4253" s="6">
        <v>12</v>
      </c>
      <c r="D4253" s="6" t="s">
        <v>967</v>
      </c>
      <c r="E4253" s="6">
        <v>2010</v>
      </c>
      <c r="F4253" s="6" t="s">
        <v>976</v>
      </c>
      <c r="G4253" s="9">
        <v>9791.67</v>
      </c>
      <c r="H4253" s="9">
        <v>479.45</v>
      </c>
      <c r="I4253" s="9">
        <v>10271.120000000001</v>
      </c>
    </row>
    <row r="4254" spans="1:9" x14ac:dyDescent="0.3">
      <c r="A4254" s="6">
        <v>3</v>
      </c>
      <c r="B4254" s="6" t="s">
        <v>972</v>
      </c>
      <c r="C4254" s="6">
        <v>13</v>
      </c>
      <c r="D4254" s="6" t="s">
        <v>968</v>
      </c>
      <c r="E4254" s="6">
        <v>2010</v>
      </c>
      <c r="F4254" s="6" t="s">
        <v>976</v>
      </c>
      <c r="G4254" s="9">
        <v>7000.6</v>
      </c>
      <c r="H4254" s="9">
        <v>159.74</v>
      </c>
      <c r="I4254" s="9">
        <v>7160.34</v>
      </c>
    </row>
    <row r="4255" spans="1:9" x14ac:dyDescent="0.3">
      <c r="A4255" s="6">
        <v>3</v>
      </c>
      <c r="B4255" s="6" t="s">
        <v>972</v>
      </c>
      <c r="C4255" s="6">
        <v>14</v>
      </c>
      <c r="D4255" s="6" t="s">
        <v>969</v>
      </c>
      <c r="E4255" s="6">
        <v>2010</v>
      </c>
      <c r="F4255" s="6" t="s">
        <v>976</v>
      </c>
      <c r="G4255" s="9"/>
      <c r="H4255" s="9"/>
      <c r="I4255" s="9">
        <v>437923.6</v>
      </c>
    </row>
    <row r="4256" spans="1:9" x14ac:dyDescent="0.3">
      <c r="A4256" s="6">
        <v>3</v>
      </c>
      <c r="B4256" s="6" t="s">
        <v>972</v>
      </c>
      <c r="C4256" s="6">
        <v>15</v>
      </c>
      <c r="D4256" s="6" t="s">
        <v>970</v>
      </c>
      <c r="E4256" s="6">
        <v>2010</v>
      </c>
      <c r="F4256" s="6" t="s">
        <v>976</v>
      </c>
      <c r="G4256" s="9"/>
      <c r="H4256" s="9"/>
      <c r="I4256" s="9">
        <v>376622.93</v>
      </c>
    </row>
    <row r="4257" spans="1:9" x14ac:dyDescent="0.3">
      <c r="A4257" s="6">
        <v>3</v>
      </c>
      <c r="B4257" s="6" t="s">
        <v>972</v>
      </c>
      <c r="C4257" s="6">
        <v>16</v>
      </c>
      <c r="D4257" s="6" t="s">
        <v>971</v>
      </c>
      <c r="E4257" s="6">
        <v>2010</v>
      </c>
      <c r="F4257" s="6" t="s">
        <v>976</v>
      </c>
      <c r="G4257" s="9"/>
      <c r="H4257" s="9"/>
      <c r="I4257" s="9">
        <v>21487.7</v>
      </c>
    </row>
    <row r="4258" spans="1:9" x14ac:dyDescent="0.3">
      <c r="A4258" s="6">
        <v>3</v>
      </c>
      <c r="B4258" s="6" t="s">
        <v>972</v>
      </c>
      <c r="C4258" s="6">
        <v>1</v>
      </c>
      <c r="D4258" s="6" t="s">
        <v>946</v>
      </c>
      <c r="E4258" s="6">
        <v>2011</v>
      </c>
      <c r="F4258" s="6" t="s">
        <v>976</v>
      </c>
      <c r="G4258" s="6">
        <v>365672.54</v>
      </c>
      <c r="H4258" s="6">
        <v>16181.43</v>
      </c>
      <c r="I4258" s="6">
        <v>381857.12</v>
      </c>
    </row>
    <row r="4259" spans="1:9" x14ac:dyDescent="0.3">
      <c r="A4259" s="6">
        <v>3</v>
      </c>
      <c r="B4259" s="6" t="s">
        <v>972</v>
      </c>
      <c r="C4259" s="6">
        <v>2</v>
      </c>
      <c r="D4259" s="6" t="s">
        <v>951</v>
      </c>
      <c r="E4259" s="6">
        <v>2011</v>
      </c>
      <c r="F4259" s="6" t="s">
        <v>976</v>
      </c>
      <c r="G4259" s="6">
        <v>2291.2199999999998</v>
      </c>
      <c r="H4259" s="6">
        <v>629.17999999999995</v>
      </c>
      <c r="I4259" s="6">
        <v>2920.41</v>
      </c>
    </row>
    <row r="4260" spans="1:9" x14ac:dyDescent="0.3">
      <c r="A4260" s="6">
        <v>3</v>
      </c>
      <c r="B4260" s="6" t="s">
        <v>972</v>
      </c>
      <c r="C4260" s="6">
        <v>3</v>
      </c>
      <c r="D4260" s="6" t="s">
        <v>953</v>
      </c>
      <c r="E4260" s="6">
        <v>2011</v>
      </c>
      <c r="F4260" s="6" t="s">
        <v>976</v>
      </c>
      <c r="G4260" s="6">
        <v>9640.33</v>
      </c>
      <c r="H4260" s="6">
        <v>1334.3</v>
      </c>
      <c r="I4260" s="6">
        <v>10974.64</v>
      </c>
    </row>
    <row r="4261" spans="1:9" x14ac:dyDescent="0.3">
      <c r="A4261" s="6">
        <v>3</v>
      </c>
      <c r="B4261" s="6" t="s">
        <v>972</v>
      </c>
      <c r="C4261" s="6">
        <v>4</v>
      </c>
      <c r="D4261" s="6" t="s">
        <v>955</v>
      </c>
      <c r="E4261" s="6">
        <v>2011</v>
      </c>
      <c r="F4261" s="6" t="s">
        <v>976</v>
      </c>
      <c r="G4261" s="6">
        <v>14116.01</v>
      </c>
      <c r="H4261" s="6">
        <v>1645.54</v>
      </c>
      <c r="I4261" s="6">
        <v>15761.54</v>
      </c>
    </row>
    <row r="4262" spans="1:9" x14ac:dyDescent="0.3">
      <c r="A4262" s="6">
        <v>3</v>
      </c>
      <c r="B4262" s="6" t="s">
        <v>972</v>
      </c>
      <c r="C4262" s="6">
        <v>5</v>
      </c>
      <c r="D4262" s="6" t="s">
        <v>957</v>
      </c>
      <c r="E4262" s="6">
        <v>2011</v>
      </c>
      <c r="F4262" s="6" t="s">
        <v>976</v>
      </c>
      <c r="G4262" s="6">
        <v>5162.3999999999996</v>
      </c>
      <c r="H4262" s="6">
        <v>2292.3000000000002</v>
      </c>
      <c r="I4262" s="6">
        <v>7454.7</v>
      </c>
    </row>
    <row r="4263" spans="1:9" x14ac:dyDescent="0.3">
      <c r="A4263" s="6">
        <v>3</v>
      </c>
      <c r="B4263" s="6" t="s">
        <v>972</v>
      </c>
      <c r="C4263" s="6">
        <v>6</v>
      </c>
      <c r="D4263" s="6" t="s">
        <v>80</v>
      </c>
      <c r="E4263" s="6">
        <v>2011</v>
      </c>
      <c r="F4263" s="6" t="s">
        <v>976</v>
      </c>
      <c r="G4263" s="6">
        <v>5346.68</v>
      </c>
      <c r="H4263" s="6">
        <v>242.81</v>
      </c>
      <c r="I4263" s="6">
        <v>5589.49</v>
      </c>
    </row>
    <row r="4264" spans="1:9" x14ac:dyDescent="0.3">
      <c r="A4264" s="6">
        <v>3</v>
      </c>
      <c r="B4264" s="6" t="s">
        <v>972</v>
      </c>
      <c r="C4264" s="6">
        <v>7</v>
      </c>
      <c r="D4264" s="6" t="s">
        <v>959</v>
      </c>
      <c r="E4264" s="6">
        <v>2011</v>
      </c>
      <c r="F4264" s="6" t="s">
        <v>976</v>
      </c>
      <c r="G4264" s="6">
        <v>15796.77</v>
      </c>
      <c r="H4264" s="6">
        <v>-99.22</v>
      </c>
      <c r="I4264" s="6">
        <v>15697.56</v>
      </c>
    </row>
    <row r="4265" spans="1:9" x14ac:dyDescent="0.3">
      <c r="A4265" s="6">
        <v>3</v>
      </c>
      <c r="B4265" s="6" t="s">
        <v>972</v>
      </c>
      <c r="C4265" s="6">
        <v>8</v>
      </c>
      <c r="D4265" s="6" t="s">
        <v>960</v>
      </c>
      <c r="E4265" s="6">
        <v>2011</v>
      </c>
      <c r="F4265" s="6" t="s">
        <v>976</v>
      </c>
      <c r="G4265" s="6">
        <v>3303.93</v>
      </c>
      <c r="H4265" s="6">
        <v>59.89</v>
      </c>
      <c r="I4265" s="6">
        <v>3363.81</v>
      </c>
    </row>
    <row r="4266" spans="1:9" x14ac:dyDescent="0.3">
      <c r="A4266" s="6">
        <v>3</v>
      </c>
      <c r="B4266" s="6" t="s">
        <v>972</v>
      </c>
      <c r="C4266" s="6">
        <v>9</v>
      </c>
      <c r="D4266" s="6" t="s">
        <v>965</v>
      </c>
      <c r="E4266" s="6">
        <v>2011</v>
      </c>
      <c r="F4266" s="6" t="s">
        <v>976</v>
      </c>
      <c r="G4266" s="6">
        <v>265706.05</v>
      </c>
      <c r="H4266" s="6">
        <v>3904.41</v>
      </c>
      <c r="I4266" s="6">
        <v>269610.46000000002</v>
      </c>
    </row>
    <row r="4267" spans="1:9" x14ac:dyDescent="0.3">
      <c r="A4267" s="6">
        <v>3</v>
      </c>
      <c r="B4267" s="6" t="s">
        <v>972</v>
      </c>
      <c r="C4267" s="6">
        <v>10</v>
      </c>
      <c r="D4267" s="6" t="s">
        <v>70</v>
      </c>
      <c r="E4267" s="6">
        <v>2011</v>
      </c>
      <c r="F4267" s="6" t="s">
        <v>976</v>
      </c>
      <c r="G4267" s="6">
        <v>15798.62</v>
      </c>
      <c r="H4267" s="6">
        <v>4967.8900000000003</v>
      </c>
      <c r="I4267" s="6">
        <v>20766.509999999998</v>
      </c>
    </row>
    <row r="4268" spans="1:9" x14ac:dyDescent="0.3">
      <c r="A4268" s="6">
        <v>3</v>
      </c>
      <c r="B4268" s="6" t="s">
        <v>972</v>
      </c>
      <c r="C4268" s="6">
        <v>11</v>
      </c>
      <c r="D4268" s="6" t="s">
        <v>966</v>
      </c>
      <c r="E4268" s="6">
        <v>2011</v>
      </c>
      <c r="F4268" s="6" t="s">
        <v>976</v>
      </c>
      <c r="G4268" s="6">
        <v>10140.969999999999</v>
      </c>
      <c r="H4268" s="6">
        <v>490.66</v>
      </c>
      <c r="I4268" s="6">
        <v>10631.64</v>
      </c>
    </row>
    <row r="4269" spans="1:9" x14ac:dyDescent="0.3">
      <c r="A4269" s="6">
        <v>3</v>
      </c>
      <c r="B4269" s="6" t="s">
        <v>972</v>
      </c>
      <c r="C4269" s="6">
        <v>12</v>
      </c>
      <c r="D4269" s="6" t="s">
        <v>967</v>
      </c>
      <c r="E4269" s="6">
        <v>2011</v>
      </c>
      <c r="F4269" s="6" t="s">
        <v>976</v>
      </c>
      <c r="G4269" s="6">
        <v>10332.19</v>
      </c>
      <c r="H4269" s="6">
        <v>536</v>
      </c>
      <c r="I4269" s="6">
        <v>10868.19</v>
      </c>
    </row>
    <row r="4270" spans="1:9" x14ac:dyDescent="0.3">
      <c r="A4270" s="6">
        <v>3</v>
      </c>
      <c r="B4270" s="6" t="s">
        <v>972</v>
      </c>
      <c r="C4270" s="6">
        <v>13</v>
      </c>
      <c r="D4270" s="6" t="s">
        <v>968</v>
      </c>
      <c r="E4270" s="6">
        <v>2011</v>
      </c>
      <c r="F4270" s="6" t="s">
        <v>976</v>
      </c>
      <c r="G4270" s="6">
        <v>7729.28</v>
      </c>
      <c r="H4270" s="6">
        <v>182.66</v>
      </c>
      <c r="I4270" s="6">
        <v>7911.94</v>
      </c>
    </row>
    <row r="4271" spans="1:9" x14ac:dyDescent="0.3">
      <c r="A4271" s="6">
        <v>3</v>
      </c>
      <c r="B4271" s="6" t="s">
        <v>972</v>
      </c>
      <c r="C4271" s="6">
        <v>14</v>
      </c>
      <c r="D4271" s="6" t="s">
        <v>969</v>
      </c>
      <c r="E4271" s="6">
        <v>2011</v>
      </c>
      <c r="F4271" s="6" t="s">
        <v>976</v>
      </c>
      <c r="I4271" s="6">
        <v>445472.44</v>
      </c>
    </row>
    <row r="4272" spans="1:9" x14ac:dyDescent="0.3">
      <c r="A4272" s="6">
        <v>3</v>
      </c>
      <c r="B4272" s="6" t="s">
        <v>972</v>
      </c>
      <c r="C4272" s="6">
        <v>15</v>
      </c>
      <c r="D4272" s="6" t="s">
        <v>970</v>
      </c>
      <c r="E4272" s="6">
        <v>2011</v>
      </c>
      <c r="F4272" s="6" t="s">
        <v>976</v>
      </c>
      <c r="I4272" s="6">
        <v>381857.12</v>
      </c>
    </row>
    <row r="4273" spans="1:9" x14ac:dyDescent="0.3">
      <c r="A4273" s="6">
        <v>3</v>
      </c>
      <c r="B4273" s="6" t="s">
        <v>972</v>
      </c>
      <c r="C4273" s="6">
        <v>16</v>
      </c>
      <c r="D4273" s="6" t="s">
        <v>971</v>
      </c>
      <c r="E4273" s="6">
        <v>2011</v>
      </c>
      <c r="F4273" s="6" t="s">
        <v>976</v>
      </c>
      <c r="I4273" s="6">
        <v>20725.18</v>
      </c>
    </row>
    <row r="4274" spans="1:9" x14ac:dyDescent="0.3">
      <c r="A4274" s="6">
        <v>3</v>
      </c>
      <c r="B4274" s="6" t="s">
        <v>972</v>
      </c>
      <c r="C4274" s="6">
        <v>1</v>
      </c>
      <c r="D4274" s="6" t="s">
        <v>946</v>
      </c>
      <c r="E4274" s="6">
        <v>2012</v>
      </c>
      <c r="F4274" s="6" t="s">
        <v>976</v>
      </c>
      <c r="G4274" s="6">
        <v>434833.32</v>
      </c>
      <c r="H4274" s="6">
        <v>14258.62</v>
      </c>
      <c r="I4274" s="6">
        <v>449141.67</v>
      </c>
    </row>
    <row r="4275" spans="1:9" x14ac:dyDescent="0.3">
      <c r="A4275" s="6">
        <v>3</v>
      </c>
      <c r="B4275" s="6" t="s">
        <v>972</v>
      </c>
      <c r="C4275" s="6">
        <v>2</v>
      </c>
      <c r="D4275" s="6" t="s">
        <v>951</v>
      </c>
      <c r="E4275" s="6">
        <v>2012</v>
      </c>
      <c r="F4275" s="6" t="s">
        <v>976</v>
      </c>
      <c r="G4275" s="6">
        <v>2230.9699999999998</v>
      </c>
      <c r="H4275" s="6">
        <v>312.23</v>
      </c>
      <c r="I4275" s="6">
        <v>2543.2600000000002</v>
      </c>
    </row>
    <row r="4276" spans="1:9" x14ac:dyDescent="0.3">
      <c r="A4276" s="6">
        <v>3</v>
      </c>
      <c r="B4276" s="6" t="s">
        <v>972</v>
      </c>
      <c r="C4276" s="6">
        <v>3</v>
      </c>
      <c r="D4276" s="6" t="s">
        <v>953</v>
      </c>
      <c r="E4276" s="6">
        <v>2012</v>
      </c>
      <c r="F4276" s="6" t="s">
        <v>976</v>
      </c>
      <c r="G4276" s="6">
        <v>8720.4699999999993</v>
      </c>
      <c r="H4276" s="6">
        <v>852.07</v>
      </c>
      <c r="I4276" s="6">
        <v>9572.35</v>
      </c>
    </row>
    <row r="4277" spans="1:9" x14ac:dyDescent="0.3">
      <c r="A4277" s="6">
        <v>3</v>
      </c>
      <c r="B4277" s="6" t="s">
        <v>972</v>
      </c>
      <c r="C4277" s="6">
        <v>4</v>
      </c>
      <c r="D4277" s="6" t="s">
        <v>955</v>
      </c>
      <c r="E4277" s="6">
        <v>2012</v>
      </c>
      <c r="F4277" s="6" t="s">
        <v>976</v>
      </c>
      <c r="G4277" s="6">
        <v>13475.55</v>
      </c>
      <c r="H4277" s="6">
        <v>1328.01</v>
      </c>
      <c r="I4277" s="6">
        <v>14804.05</v>
      </c>
    </row>
    <row r="4278" spans="1:9" x14ac:dyDescent="0.3">
      <c r="A4278" s="6">
        <v>3</v>
      </c>
      <c r="B4278" s="6" t="s">
        <v>972</v>
      </c>
      <c r="C4278" s="6">
        <v>5</v>
      </c>
      <c r="D4278" s="6" t="s">
        <v>957</v>
      </c>
      <c r="E4278" s="6">
        <v>2012</v>
      </c>
      <c r="F4278" s="6" t="s">
        <v>976</v>
      </c>
      <c r="G4278" s="6">
        <v>5922.91</v>
      </c>
      <c r="H4278" s="6">
        <v>2019.62</v>
      </c>
      <c r="I4278" s="6">
        <v>7942.29</v>
      </c>
    </row>
    <row r="4279" spans="1:9" x14ac:dyDescent="0.3">
      <c r="A4279" s="6">
        <v>3</v>
      </c>
      <c r="B4279" s="6" t="s">
        <v>972</v>
      </c>
      <c r="C4279" s="6">
        <v>6</v>
      </c>
      <c r="D4279" s="6" t="s">
        <v>80</v>
      </c>
      <c r="E4279" s="6">
        <v>2012</v>
      </c>
      <c r="F4279" s="6" t="s">
        <v>976</v>
      </c>
      <c r="G4279" s="6">
        <v>6093.72</v>
      </c>
      <c r="H4279" s="6">
        <v>353.95</v>
      </c>
      <c r="I4279" s="6">
        <v>6447.65</v>
      </c>
    </row>
    <row r="4280" spans="1:9" x14ac:dyDescent="0.3">
      <c r="A4280" s="6">
        <v>3</v>
      </c>
      <c r="B4280" s="6" t="s">
        <v>972</v>
      </c>
      <c r="C4280" s="6">
        <v>7</v>
      </c>
      <c r="D4280" s="6" t="s">
        <v>959</v>
      </c>
      <c r="E4280" s="6">
        <v>2012</v>
      </c>
      <c r="F4280" s="6" t="s">
        <v>976</v>
      </c>
      <c r="G4280" s="6">
        <v>19254.05</v>
      </c>
      <c r="H4280" s="6">
        <v>-122.31</v>
      </c>
      <c r="I4280" s="6">
        <v>19132.89</v>
      </c>
    </row>
    <row r="4281" spans="1:9" x14ac:dyDescent="0.3">
      <c r="A4281" s="6">
        <v>3</v>
      </c>
      <c r="B4281" s="6" t="s">
        <v>972</v>
      </c>
      <c r="C4281" s="6">
        <v>8</v>
      </c>
      <c r="D4281" s="6" t="s">
        <v>960</v>
      </c>
      <c r="E4281" s="6">
        <v>2012</v>
      </c>
      <c r="F4281" s="6" t="s">
        <v>976</v>
      </c>
      <c r="G4281" s="6">
        <v>4463.57</v>
      </c>
      <c r="H4281" s="6">
        <v>76.48</v>
      </c>
      <c r="I4281" s="6">
        <v>4540.4399999999996</v>
      </c>
    </row>
    <row r="4282" spans="1:9" x14ac:dyDescent="0.3">
      <c r="A4282" s="6">
        <v>3</v>
      </c>
      <c r="B4282" s="6" t="s">
        <v>972</v>
      </c>
      <c r="C4282" s="6">
        <v>9</v>
      </c>
      <c r="D4282" s="6" t="s">
        <v>965</v>
      </c>
      <c r="E4282" s="6">
        <v>2012</v>
      </c>
      <c r="F4282" s="6" t="s">
        <v>976</v>
      </c>
      <c r="G4282" s="6">
        <v>320861.64</v>
      </c>
      <c r="H4282" s="6">
        <v>4021.74</v>
      </c>
      <c r="I4282" s="6">
        <v>324878.37</v>
      </c>
    </row>
    <row r="4283" spans="1:9" x14ac:dyDescent="0.3">
      <c r="A4283" s="6">
        <v>3</v>
      </c>
      <c r="B4283" s="6" t="s">
        <v>972</v>
      </c>
      <c r="C4283" s="6">
        <v>10</v>
      </c>
      <c r="D4283" s="6" t="s">
        <v>70</v>
      </c>
      <c r="E4283" s="6">
        <v>2012</v>
      </c>
      <c r="F4283" s="6" t="s">
        <v>976</v>
      </c>
      <c r="G4283" s="6">
        <v>16102.82</v>
      </c>
      <c r="H4283" s="6">
        <v>3726.4</v>
      </c>
      <c r="I4283" s="6">
        <v>19829.14</v>
      </c>
    </row>
    <row r="4284" spans="1:9" x14ac:dyDescent="0.3">
      <c r="A4284" s="6">
        <v>3</v>
      </c>
      <c r="B4284" s="6" t="s">
        <v>972</v>
      </c>
      <c r="C4284" s="6">
        <v>11</v>
      </c>
      <c r="D4284" s="6" t="s">
        <v>966</v>
      </c>
      <c r="E4284" s="6">
        <v>2012</v>
      </c>
      <c r="F4284" s="6" t="s">
        <v>976</v>
      </c>
      <c r="G4284" s="6">
        <v>14708.85</v>
      </c>
      <c r="H4284" s="6">
        <v>819.52</v>
      </c>
      <c r="I4284" s="6">
        <v>15528.65</v>
      </c>
    </row>
    <row r="4285" spans="1:9" x14ac:dyDescent="0.3">
      <c r="A4285" s="6">
        <v>3</v>
      </c>
      <c r="B4285" s="6" t="s">
        <v>972</v>
      </c>
      <c r="C4285" s="6">
        <v>12</v>
      </c>
      <c r="D4285" s="6" t="s">
        <v>967</v>
      </c>
      <c r="E4285" s="6">
        <v>2012</v>
      </c>
      <c r="F4285" s="6" t="s">
        <v>976</v>
      </c>
      <c r="G4285" s="6">
        <v>12276.29</v>
      </c>
      <c r="H4285" s="6">
        <v>659.86</v>
      </c>
      <c r="I4285" s="6">
        <v>12935.43</v>
      </c>
    </row>
    <row r="4286" spans="1:9" x14ac:dyDescent="0.3">
      <c r="A4286" s="6">
        <v>3</v>
      </c>
      <c r="B4286" s="6" t="s">
        <v>972</v>
      </c>
      <c r="C4286" s="6">
        <v>13</v>
      </c>
      <c r="D4286" s="6" t="s">
        <v>968</v>
      </c>
      <c r="E4286" s="6">
        <v>2012</v>
      </c>
      <c r="F4286" s="6" t="s">
        <v>976</v>
      </c>
      <c r="G4286" s="6">
        <v>9919.36</v>
      </c>
      <c r="H4286" s="6">
        <v>267.76</v>
      </c>
      <c r="I4286" s="6">
        <v>10187.67</v>
      </c>
    </row>
    <row r="4287" spans="1:9" x14ac:dyDescent="0.3">
      <c r="A4287" s="6">
        <v>3</v>
      </c>
      <c r="B4287" s="6" t="s">
        <v>972</v>
      </c>
      <c r="C4287" s="6">
        <v>14</v>
      </c>
      <c r="D4287" s="6" t="s">
        <v>969</v>
      </c>
      <c r="E4287" s="6">
        <v>2012</v>
      </c>
      <c r="F4287" s="6" t="s">
        <v>976</v>
      </c>
      <c r="I4287" s="6">
        <v>524921.56000000006</v>
      </c>
    </row>
    <row r="4288" spans="1:9" x14ac:dyDescent="0.3">
      <c r="A4288" s="6">
        <v>3</v>
      </c>
      <c r="B4288" s="6" t="s">
        <v>972</v>
      </c>
      <c r="C4288" s="6">
        <v>15</v>
      </c>
      <c r="D4288" s="6" t="s">
        <v>970</v>
      </c>
      <c r="E4288" s="6">
        <v>2012</v>
      </c>
      <c r="F4288" s="6" t="s">
        <v>976</v>
      </c>
      <c r="I4288" s="6">
        <v>449141.67</v>
      </c>
    </row>
    <row r="4289" spans="1:9" x14ac:dyDescent="0.3">
      <c r="A4289" s="6">
        <v>3</v>
      </c>
      <c r="B4289" s="6" t="s">
        <v>972</v>
      </c>
      <c r="C4289" s="6">
        <v>16</v>
      </c>
      <c r="D4289" s="6" t="s">
        <v>971</v>
      </c>
      <c r="E4289" s="6">
        <v>2012</v>
      </c>
      <c r="F4289" s="6" t="s">
        <v>976</v>
      </c>
      <c r="I4289" s="6">
        <v>18313.79</v>
      </c>
    </row>
    <row r="4290" spans="1:9" x14ac:dyDescent="0.3">
      <c r="A4290" s="6">
        <v>3</v>
      </c>
      <c r="B4290" s="6" t="s">
        <v>972</v>
      </c>
      <c r="C4290" s="6">
        <v>1</v>
      </c>
      <c r="D4290" s="6" t="s">
        <v>946</v>
      </c>
      <c r="E4290" s="6">
        <v>2013</v>
      </c>
      <c r="F4290" s="6" t="s">
        <v>976</v>
      </c>
      <c r="G4290" s="6">
        <v>431027.49</v>
      </c>
      <c r="H4290" s="6">
        <v>13825.7</v>
      </c>
      <c r="I4290" s="6">
        <v>444897.37</v>
      </c>
    </row>
    <row r="4291" spans="1:9" x14ac:dyDescent="0.3">
      <c r="A4291" s="6">
        <v>3</v>
      </c>
      <c r="B4291" s="6" t="s">
        <v>972</v>
      </c>
      <c r="C4291" s="6">
        <v>2</v>
      </c>
      <c r="D4291" s="6" t="s">
        <v>951</v>
      </c>
      <c r="E4291" s="6">
        <v>2013</v>
      </c>
      <c r="F4291" s="6" t="s">
        <v>976</v>
      </c>
      <c r="G4291" s="6">
        <v>1841.76</v>
      </c>
      <c r="H4291" s="6">
        <v>318.83</v>
      </c>
      <c r="I4291" s="6">
        <v>2160.5700000000002</v>
      </c>
    </row>
    <row r="4292" spans="1:9" x14ac:dyDescent="0.3">
      <c r="A4292" s="6">
        <v>3</v>
      </c>
      <c r="B4292" s="6" t="s">
        <v>972</v>
      </c>
      <c r="C4292" s="6">
        <v>3</v>
      </c>
      <c r="D4292" s="6" t="s">
        <v>953</v>
      </c>
      <c r="E4292" s="6">
        <v>2013</v>
      </c>
      <c r="F4292" s="6" t="s">
        <v>976</v>
      </c>
      <c r="G4292" s="6">
        <v>9954.93</v>
      </c>
      <c r="H4292" s="6">
        <v>801.81</v>
      </c>
      <c r="I4292" s="6">
        <v>10756.78</v>
      </c>
    </row>
    <row r="4293" spans="1:9" x14ac:dyDescent="0.3">
      <c r="A4293" s="6">
        <v>3</v>
      </c>
      <c r="B4293" s="6" t="s">
        <v>972</v>
      </c>
      <c r="C4293" s="6">
        <v>4</v>
      </c>
      <c r="D4293" s="6" t="s">
        <v>955</v>
      </c>
      <c r="E4293" s="6">
        <v>2013</v>
      </c>
      <c r="F4293" s="6" t="s">
        <v>976</v>
      </c>
      <c r="G4293" s="6">
        <v>14542.02</v>
      </c>
      <c r="H4293" s="6">
        <v>1342.34</v>
      </c>
      <c r="I4293" s="6">
        <v>15884.56</v>
      </c>
    </row>
    <row r="4294" spans="1:9" x14ac:dyDescent="0.3">
      <c r="A4294" s="6">
        <v>3</v>
      </c>
      <c r="B4294" s="6" t="s">
        <v>972</v>
      </c>
      <c r="C4294" s="6">
        <v>5</v>
      </c>
      <c r="D4294" s="6" t="s">
        <v>957</v>
      </c>
      <c r="E4294" s="6">
        <v>2013</v>
      </c>
      <c r="F4294" s="6" t="s">
        <v>976</v>
      </c>
      <c r="G4294" s="6">
        <v>5877.11</v>
      </c>
      <c r="H4294" s="6">
        <v>2127.3200000000002</v>
      </c>
      <c r="I4294" s="6">
        <v>8004.57</v>
      </c>
    </row>
    <row r="4295" spans="1:9" x14ac:dyDescent="0.3">
      <c r="A4295" s="6">
        <v>3</v>
      </c>
      <c r="B4295" s="6" t="s">
        <v>972</v>
      </c>
      <c r="C4295" s="6">
        <v>6</v>
      </c>
      <c r="D4295" s="6" t="s">
        <v>80</v>
      </c>
      <c r="E4295" s="6">
        <v>2013</v>
      </c>
      <c r="F4295" s="6" t="s">
        <v>976</v>
      </c>
      <c r="G4295" s="6">
        <v>6160.65</v>
      </c>
      <c r="H4295" s="6">
        <v>300.23</v>
      </c>
      <c r="I4295" s="6">
        <v>6461.3</v>
      </c>
    </row>
    <row r="4296" spans="1:9" x14ac:dyDescent="0.3">
      <c r="A4296" s="6">
        <v>3</v>
      </c>
      <c r="B4296" s="6" t="s">
        <v>972</v>
      </c>
      <c r="C4296" s="6">
        <v>7</v>
      </c>
      <c r="D4296" s="6" t="s">
        <v>959</v>
      </c>
      <c r="E4296" s="6">
        <v>2013</v>
      </c>
      <c r="F4296" s="6" t="s">
        <v>976</v>
      </c>
      <c r="G4296" s="6">
        <v>20207.2</v>
      </c>
      <c r="H4296" s="6">
        <v>-84.42</v>
      </c>
      <c r="I4296" s="6">
        <v>20122.169999999998</v>
      </c>
    </row>
    <row r="4297" spans="1:9" x14ac:dyDescent="0.3">
      <c r="A4297" s="6">
        <v>3</v>
      </c>
      <c r="B4297" s="6" t="s">
        <v>972</v>
      </c>
      <c r="C4297" s="6">
        <v>8</v>
      </c>
      <c r="D4297" s="6" t="s">
        <v>960</v>
      </c>
      <c r="E4297" s="6">
        <v>2013</v>
      </c>
      <c r="F4297" s="6" t="s">
        <v>976</v>
      </c>
      <c r="G4297" s="6">
        <v>4262.21</v>
      </c>
      <c r="H4297" s="6">
        <v>75.55</v>
      </c>
      <c r="I4297" s="6">
        <v>4337.5200000000004</v>
      </c>
    </row>
    <row r="4298" spans="1:9" x14ac:dyDescent="0.3">
      <c r="A4298" s="6">
        <v>3</v>
      </c>
      <c r="B4298" s="6" t="s">
        <v>972</v>
      </c>
      <c r="C4298" s="6">
        <v>9</v>
      </c>
      <c r="D4298" s="6" t="s">
        <v>965</v>
      </c>
      <c r="E4298" s="6">
        <v>2013</v>
      </c>
      <c r="F4298" s="6" t="s">
        <v>976</v>
      </c>
      <c r="G4298" s="6">
        <v>317735.75</v>
      </c>
      <c r="H4298" s="6">
        <v>4102.82</v>
      </c>
      <c r="I4298" s="6">
        <v>321857.31</v>
      </c>
    </row>
    <row r="4299" spans="1:9" x14ac:dyDescent="0.3">
      <c r="A4299" s="6">
        <v>3</v>
      </c>
      <c r="B4299" s="6" t="s">
        <v>972</v>
      </c>
      <c r="C4299" s="6">
        <v>10</v>
      </c>
      <c r="D4299" s="6" t="s">
        <v>70</v>
      </c>
      <c r="E4299" s="6">
        <v>2013</v>
      </c>
      <c r="F4299" s="6" t="s">
        <v>976</v>
      </c>
      <c r="G4299" s="6">
        <v>15355.76</v>
      </c>
      <c r="H4299" s="6">
        <v>3226.66</v>
      </c>
      <c r="I4299" s="6">
        <v>18581.88</v>
      </c>
    </row>
    <row r="4300" spans="1:9" x14ac:dyDescent="0.3">
      <c r="A4300" s="6">
        <v>3</v>
      </c>
      <c r="B4300" s="6" t="s">
        <v>972</v>
      </c>
      <c r="C4300" s="6">
        <v>11</v>
      </c>
      <c r="D4300" s="6" t="s">
        <v>966</v>
      </c>
      <c r="E4300" s="6">
        <v>2013</v>
      </c>
      <c r="F4300" s="6" t="s">
        <v>976</v>
      </c>
      <c r="G4300" s="6">
        <v>14445.12</v>
      </c>
      <c r="H4300" s="6">
        <v>786.2</v>
      </c>
      <c r="I4300" s="6">
        <v>15231.37</v>
      </c>
    </row>
    <row r="4301" spans="1:9" x14ac:dyDescent="0.3">
      <c r="A4301" s="6">
        <v>3</v>
      </c>
      <c r="B4301" s="6" t="s">
        <v>972</v>
      </c>
      <c r="C4301" s="6">
        <v>12</v>
      </c>
      <c r="D4301" s="6" t="s">
        <v>967</v>
      </c>
      <c r="E4301" s="6">
        <v>2013</v>
      </c>
      <c r="F4301" s="6" t="s">
        <v>976</v>
      </c>
      <c r="G4301" s="6">
        <v>11338.16</v>
      </c>
      <c r="H4301" s="6">
        <v>607.38</v>
      </c>
      <c r="I4301" s="6">
        <v>11945.54</v>
      </c>
    </row>
    <row r="4302" spans="1:9" x14ac:dyDescent="0.3">
      <c r="A4302" s="6">
        <v>3</v>
      </c>
      <c r="B4302" s="6" t="s">
        <v>972</v>
      </c>
      <c r="C4302" s="6">
        <v>13</v>
      </c>
      <c r="D4302" s="6" t="s">
        <v>968</v>
      </c>
      <c r="E4302" s="6">
        <v>2013</v>
      </c>
      <c r="F4302" s="6" t="s">
        <v>976</v>
      </c>
      <c r="G4302" s="6">
        <v>8656.91</v>
      </c>
      <c r="H4302" s="6">
        <v>244.35</v>
      </c>
      <c r="I4302" s="6">
        <v>8901.23</v>
      </c>
    </row>
    <row r="4303" spans="1:9" x14ac:dyDescent="0.3">
      <c r="A4303" s="6">
        <v>3</v>
      </c>
      <c r="B4303" s="6" t="s">
        <v>972</v>
      </c>
      <c r="C4303" s="6">
        <v>14</v>
      </c>
      <c r="D4303" s="6" t="s">
        <v>969</v>
      </c>
      <c r="E4303" s="6">
        <v>2013</v>
      </c>
      <c r="F4303" s="6" t="s">
        <v>976</v>
      </c>
      <c r="I4303" s="6">
        <v>520117.12</v>
      </c>
    </row>
    <row r="4304" spans="1:9" x14ac:dyDescent="0.3">
      <c r="A4304" s="6">
        <v>3</v>
      </c>
      <c r="B4304" s="6" t="s">
        <v>972</v>
      </c>
      <c r="C4304" s="6">
        <v>15</v>
      </c>
      <c r="D4304" s="6" t="s">
        <v>970</v>
      </c>
      <c r="E4304" s="6">
        <v>2013</v>
      </c>
      <c r="F4304" s="6" t="s">
        <v>976</v>
      </c>
      <c r="I4304" s="6">
        <v>444897.37</v>
      </c>
    </row>
    <row r="4305" spans="1:9" x14ac:dyDescent="0.3">
      <c r="A4305" s="6">
        <v>3</v>
      </c>
      <c r="B4305" s="6" t="s">
        <v>972</v>
      </c>
      <c r="C4305" s="6">
        <v>16</v>
      </c>
      <c r="D4305" s="6" t="s">
        <v>971</v>
      </c>
      <c r="E4305" s="6">
        <v>2013</v>
      </c>
      <c r="F4305" s="6" t="s">
        <v>976</v>
      </c>
      <c r="I4305" s="6">
        <v>18935.439999999999</v>
      </c>
    </row>
    <row r="4306" spans="1:9" x14ac:dyDescent="0.3">
      <c r="A4306" s="6">
        <v>3</v>
      </c>
      <c r="B4306" s="6" t="s">
        <v>972</v>
      </c>
      <c r="C4306" s="6">
        <v>1</v>
      </c>
      <c r="D4306" s="6" t="s">
        <v>946</v>
      </c>
      <c r="E4306" s="6">
        <v>2014</v>
      </c>
      <c r="F4306" s="6" t="s">
        <v>976</v>
      </c>
      <c r="G4306" s="6">
        <v>464167.56</v>
      </c>
      <c r="H4306" s="6">
        <v>15637.5</v>
      </c>
      <c r="I4306" s="6">
        <v>479884.04</v>
      </c>
    </row>
    <row r="4307" spans="1:9" x14ac:dyDescent="0.3">
      <c r="A4307" s="6">
        <v>3</v>
      </c>
      <c r="B4307" s="6" t="s">
        <v>972</v>
      </c>
      <c r="C4307" s="6">
        <v>2</v>
      </c>
      <c r="D4307" s="6" t="s">
        <v>951</v>
      </c>
      <c r="E4307" s="6">
        <v>2014</v>
      </c>
      <c r="F4307" s="6" t="s">
        <v>976</v>
      </c>
      <c r="G4307" s="6">
        <v>1987.05</v>
      </c>
      <c r="H4307" s="6">
        <v>399.39</v>
      </c>
      <c r="I4307" s="6">
        <v>2386.44</v>
      </c>
    </row>
    <row r="4308" spans="1:9" x14ac:dyDescent="0.3">
      <c r="A4308" s="6">
        <v>3</v>
      </c>
      <c r="B4308" s="6" t="s">
        <v>972</v>
      </c>
      <c r="C4308" s="6">
        <v>3</v>
      </c>
      <c r="D4308" s="6" t="s">
        <v>953</v>
      </c>
      <c r="E4308" s="6">
        <v>2014</v>
      </c>
      <c r="F4308" s="6" t="s">
        <v>976</v>
      </c>
      <c r="G4308" s="6">
        <v>10161.57</v>
      </c>
      <c r="H4308" s="6">
        <v>1143.6099999999999</v>
      </c>
      <c r="I4308" s="6">
        <v>11305.4</v>
      </c>
    </row>
    <row r="4309" spans="1:9" x14ac:dyDescent="0.3">
      <c r="A4309" s="6">
        <v>3</v>
      </c>
      <c r="B4309" s="6" t="s">
        <v>972</v>
      </c>
      <c r="C4309" s="6">
        <v>4</v>
      </c>
      <c r="D4309" s="6" t="s">
        <v>955</v>
      </c>
      <c r="E4309" s="6">
        <v>2014</v>
      </c>
      <c r="F4309" s="6" t="s">
        <v>976</v>
      </c>
      <c r="G4309" s="6">
        <v>16530.169999999998</v>
      </c>
      <c r="H4309" s="6">
        <v>1452.1</v>
      </c>
      <c r="I4309" s="6">
        <v>17981.810000000001</v>
      </c>
    </row>
    <row r="4310" spans="1:9" x14ac:dyDescent="0.3">
      <c r="A4310" s="6">
        <v>3</v>
      </c>
      <c r="B4310" s="6" t="s">
        <v>972</v>
      </c>
      <c r="C4310" s="6">
        <v>5</v>
      </c>
      <c r="D4310" s="6" t="s">
        <v>957</v>
      </c>
      <c r="E4310" s="6">
        <v>2014</v>
      </c>
      <c r="F4310" s="6" t="s">
        <v>976</v>
      </c>
      <c r="G4310" s="6">
        <v>6159.15</v>
      </c>
      <c r="H4310" s="6">
        <v>2470.3200000000002</v>
      </c>
      <c r="I4310" s="6">
        <v>8629.41</v>
      </c>
    </row>
    <row r="4311" spans="1:9" x14ac:dyDescent="0.3">
      <c r="A4311" s="6">
        <v>3</v>
      </c>
      <c r="B4311" s="6" t="s">
        <v>972</v>
      </c>
      <c r="C4311" s="6">
        <v>6</v>
      </c>
      <c r="D4311" s="6" t="s">
        <v>80</v>
      </c>
      <c r="E4311" s="6">
        <v>2014</v>
      </c>
      <c r="F4311" s="6" t="s">
        <v>976</v>
      </c>
      <c r="G4311" s="6">
        <v>7052.36</v>
      </c>
      <c r="H4311" s="6">
        <v>355.92</v>
      </c>
      <c r="I4311" s="6">
        <v>7408.35</v>
      </c>
    </row>
    <row r="4312" spans="1:9" x14ac:dyDescent="0.3">
      <c r="A4312" s="6">
        <v>3</v>
      </c>
      <c r="B4312" s="6" t="s">
        <v>972</v>
      </c>
      <c r="C4312" s="6">
        <v>7</v>
      </c>
      <c r="D4312" s="6" t="s">
        <v>959</v>
      </c>
      <c r="E4312" s="6">
        <v>2014</v>
      </c>
      <c r="F4312" s="6" t="s">
        <v>976</v>
      </c>
      <c r="G4312" s="6">
        <v>22491.95</v>
      </c>
      <c r="H4312" s="6">
        <v>-43.17</v>
      </c>
      <c r="I4312" s="6">
        <v>22447.95</v>
      </c>
    </row>
    <row r="4313" spans="1:9" x14ac:dyDescent="0.3">
      <c r="A4313" s="6">
        <v>3</v>
      </c>
      <c r="B4313" s="6" t="s">
        <v>972</v>
      </c>
      <c r="C4313" s="6">
        <v>8</v>
      </c>
      <c r="D4313" s="6" t="s">
        <v>960</v>
      </c>
      <c r="E4313" s="6">
        <v>2014</v>
      </c>
      <c r="F4313" s="6" t="s">
        <v>976</v>
      </c>
      <c r="G4313" s="6">
        <v>4315.3500000000004</v>
      </c>
      <c r="H4313" s="6">
        <v>82.68</v>
      </c>
      <c r="I4313" s="6">
        <v>4397.6899999999996</v>
      </c>
    </row>
    <row r="4314" spans="1:9" x14ac:dyDescent="0.3">
      <c r="A4314" s="6">
        <v>3</v>
      </c>
      <c r="B4314" s="6" t="s">
        <v>972</v>
      </c>
      <c r="C4314" s="6">
        <v>9</v>
      </c>
      <c r="D4314" s="6" t="s">
        <v>965</v>
      </c>
      <c r="E4314" s="6">
        <v>2014</v>
      </c>
      <c r="F4314" s="6" t="s">
        <v>976</v>
      </c>
      <c r="G4314" s="6">
        <v>341240.78</v>
      </c>
      <c r="H4314" s="6">
        <v>4743.67</v>
      </c>
      <c r="I4314" s="6">
        <v>346011.58</v>
      </c>
    </row>
    <row r="4315" spans="1:9" x14ac:dyDescent="0.3">
      <c r="A4315" s="6">
        <v>3</v>
      </c>
      <c r="B4315" s="6" t="s">
        <v>972</v>
      </c>
      <c r="C4315" s="6">
        <v>10</v>
      </c>
      <c r="D4315" s="6" t="s">
        <v>70</v>
      </c>
      <c r="E4315" s="6">
        <v>2014</v>
      </c>
      <c r="F4315" s="6" t="s">
        <v>976</v>
      </c>
      <c r="G4315" s="6">
        <v>16023.66</v>
      </c>
      <c r="H4315" s="6">
        <v>3223.72</v>
      </c>
      <c r="I4315" s="6">
        <v>19247.810000000001</v>
      </c>
    </row>
    <row r="4316" spans="1:9" x14ac:dyDescent="0.3">
      <c r="A4316" s="6">
        <v>3</v>
      </c>
      <c r="B4316" s="6" t="s">
        <v>972</v>
      </c>
      <c r="C4316" s="6">
        <v>11</v>
      </c>
      <c r="D4316" s="6" t="s">
        <v>966</v>
      </c>
      <c r="E4316" s="6">
        <v>2014</v>
      </c>
      <c r="F4316" s="6" t="s">
        <v>976</v>
      </c>
      <c r="G4316" s="6">
        <v>17436.98</v>
      </c>
      <c r="H4316" s="6">
        <v>906.32</v>
      </c>
      <c r="I4316" s="6">
        <v>18344.46</v>
      </c>
    </row>
    <row r="4317" spans="1:9" x14ac:dyDescent="0.3">
      <c r="A4317" s="6">
        <v>3</v>
      </c>
      <c r="B4317" s="6" t="s">
        <v>972</v>
      </c>
      <c r="C4317" s="6">
        <v>12</v>
      </c>
      <c r="D4317" s="6" t="s">
        <v>967</v>
      </c>
      <c r="E4317" s="6">
        <v>2014</v>
      </c>
      <c r="F4317" s="6" t="s">
        <v>976</v>
      </c>
      <c r="G4317" s="6">
        <v>11676.19</v>
      </c>
      <c r="H4317" s="6">
        <v>655.43</v>
      </c>
      <c r="I4317" s="6">
        <v>12332.29</v>
      </c>
    </row>
    <row r="4318" spans="1:9" x14ac:dyDescent="0.3">
      <c r="A4318" s="6">
        <v>3</v>
      </c>
      <c r="B4318" s="6" t="s">
        <v>972</v>
      </c>
      <c r="C4318" s="6">
        <v>13</v>
      </c>
      <c r="D4318" s="6" t="s">
        <v>968</v>
      </c>
      <c r="E4318" s="6">
        <v>2014</v>
      </c>
      <c r="F4318" s="6" t="s">
        <v>976</v>
      </c>
      <c r="G4318" s="6">
        <v>8532.83</v>
      </c>
      <c r="H4318" s="6">
        <v>255.1</v>
      </c>
      <c r="I4318" s="6">
        <v>8788.61</v>
      </c>
    </row>
    <row r="4319" spans="1:9" x14ac:dyDescent="0.3">
      <c r="A4319" s="6">
        <v>3</v>
      </c>
      <c r="B4319" s="6" t="s">
        <v>972</v>
      </c>
      <c r="C4319" s="6">
        <v>14</v>
      </c>
      <c r="D4319" s="6" t="s">
        <v>969</v>
      </c>
      <c r="E4319" s="6">
        <v>2014</v>
      </c>
      <c r="F4319" s="6" t="s">
        <v>976</v>
      </c>
      <c r="I4319" s="6">
        <v>561379.99</v>
      </c>
    </row>
    <row r="4320" spans="1:9" x14ac:dyDescent="0.3">
      <c r="A4320" s="6">
        <v>3</v>
      </c>
      <c r="B4320" s="6" t="s">
        <v>972</v>
      </c>
      <c r="C4320" s="6">
        <v>15</v>
      </c>
      <c r="D4320" s="6" t="s">
        <v>970</v>
      </c>
      <c r="E4320" s="6">
        <v>2014</v>
      </c>
      <c r="F4320" s="6" t="s">
        <v>976</v>
      </c>
      <c r="I4320" s="6">
        <v>479884.04</v>
      </c>
    </row>
    <row r="4321" spans="1:9" x14ac:dyDescent="0.3">
      <c r="A4321" s="6">
        <v>3</v>
      </c>
      <c r="B4321" s="6" t="s">
        <v>972</v>
      </c>
      <c r="C4321" s="6">
        <v>16</v>
      </c>
      <c r="D4321" s="6" t="s">
        <v>971</v>
      </c>
      <c r="E4321" s="6">
        <v>2014</v>
      </c>
      <c r="F4321" s="6" t="s">
        <v>976</v>
      </c>
      <c r="I4321" s="6">
        <v>20742.240000000002</v>
      </c>
    </row>
    <row r="4322" spans="1:9" x14ac:dyDescent="0.3">
      <c r="A4322" s="6">
        <v>3</v>
      </c>
      <c r="B4322" s="6" t="s">
        <v>972</v>
      </c>
      <c r="C4322" s="6">
        <v>1</v>
      </c>
      <c r="D4322" s="6" t="s">
        <v>946</v>
      </c>
      <c r="E4322" s="6">
        <v>2015</v>
      </c>
      <c r="F4322" s="6" t="s">
        <v>976</v>
      </c>
      <c r="G4322" s="6">
        <v>483236.31</v>
      </c>
      <c r="H4322" s="6">
        <v>16567.73</v>
      </c>
      <c r="I4322" s="6">
        <v>499776.28</v>
      </c>
    </row>
    <row r="4323" spans="1:9" x14ac:dyDescent="0.3">
      <c r="A4323" s="6">
        <v>3</v>
      </c>
      <c r="B4323" s="6" t="s">
        <v>972</v>
      </c>
      <c r="C4323" s="6">
        <v>2</v>
      </c>
      <c r="D4323" s="6" t="s">
        <v>951</v>
      </c>
      <c r="E4323" s="6">
        <v>2015</v>
      </c>
      <c r="F4323" s="6" t="s">
        <v>976</v>
      </c>
      <c r="G4323" s="6">
        <v>1971.15</v>
      </c>
      <c r="H4323" s="6">
        <v>484.58</v>
      </c>
      <c r="I4323" s="6">
        <v>2455.9</v>
      </c>
    </row>
    <row r="4324" spans="1:9" x14ac:dyDescent="0.3">
      <c r="A4324" s="6">
        <v>3</v>
      </c>
      <c r="B4324" s="6" t="s">
        <v>972</v>
      </c>
      <c r="C4324" s="6">
        <v>3</v>
      </c>
      <c r="D4324" s="6" t="s">
        <v>953</v>
      </c>
      <c r="E4324" s="6">
        <v>2015</v>
      </c>
      <c r="F4324" s="6" t="s">
        <v>976</v>
      </c>
      <c r="G4324" s="6">
        <v>10585.69</v>
      </c>
      <c r="H4324" s="6">
        <v>1369.84</v>
      </c>
      <c r="I4324" s="6">
        <v>11955.3</v>
      </c>
    </row>
    <row r="4325" spans="1:9" x14ac:dyDescent="0.3">
      <c r="A4325" s="6">
        <v>3</v>
      </c>
      <c r="B4325" s="6" t="s">
        <v>972</v>
      </c>
      <c r="C4325" s="6">
        <v>4</v>
      </c>
      <c r="D4325" s="6" t="s">
        <v>955</v>
      </c>
      <c r="E4325" s="6">
        <v>2015</v>
      </c>
      <c r="F4325" s="6" t="s">
        <v>976</v>
      </c>
      <c r="G4325" s="6">
        <v>19665.86</v>
      </c>
      <c r="H4325" s="6">
        <v>2002.91</v>
      </c>
      <c r="I4325" s="6">
        <v>21669.43</v>
      </c>
    </row>
    <row r="4326" spans="1:9" x14ac:dyDescent="0.3">
      <c r="A4326" s="6">
        <v>3</v>
      </c>
      <c r="B4326" s="6" t="s">
        <v>972</v>
      </c>
      <c r="C4326" s="6">
        <v>5</v>
      </c>
      <c r="D4326" s="6" t="s">
        <v>957</v>
      </c>
      <c r="E4326" s="6">
        <v>2015</v>
      </c>
      <c r="F4326" s="6" t="s">
        <v>976</v>
      </c>
      <c r="G4326" s="6">
        <v>6577.4</v>
      </c>
      <c r="H4326" s="6">
        <v>2598.6</v>
      </c>
      <c r="I4326" s="6">
        <v>9175.9</v>
      </c>
    </row>
    <row r="4327" spans="1:9" x14ac:dyDescent="0.3">
      <c r="A4327" s="6">
        <v>3</v>
      </c>
      <c r="B4327" s="6" t="s">
        <v>972</v>
      </c>
      <c r="C4327" s="6">
        <v>6</v>
      </c>
      <c r="D4327" s="6" t="s">
        <v>80</v>
      </c>
      <c r="E4327" s="6">
        <v>2015</v>
      </c>
      <c r="F4327" s="6" t="s">
        <v>976</v>
      </c>
      <c r="G4327" s="6">
        <v>7801.8</v>
      </c>
      <c r="H4327" s="6">
        <v>413.07</v>
      </c>
      <c r="I4327" s="6">
        <v>8214.5300000000007</v>
      </c>
    </row>
    <row r="4328" spans="1:9" x14ac:dyDescent="0.3">
      <c r="A4328" s="6">
        <v>3</v>
      </c>
      <c r="B4328" s="6" t="s">
        <v>972</v>
      </c>
      <c r="C4328" s="6">
        <v>7</v>
      </c>
      <c r="D4328" s="6" t="s">
        <v>959</v>
      </c>
      <c r="E4328" s="6">
        <v>2015</v>
      </c>
      <c r="F4328" s="6" t="s">
        <v>976</v>
      </c>
      <c r="G4328" s="6">
        <v>24555.72</v>
      </c>
      <c r="H4328" s="6">
        <v>-34.5</v>
      </c>
      <c r="I4328" s="6">
        <v>24522.49</v>
      </c>
    </row>
    <row r="4329" spans="1:9" x14ac:dyDescent="0.3">
      <c r="A4329" s="6">
        <v>3</v>
      </c>
      <c r="B4329" s="6" t="s">
        <v>972</v>
      </c>
      <c r="C4329" s="6">
        <v>8</v>
      </c>
      <c r="D4329" s="6" t="s">
        <v>960</v>
      </c>
      <c r="E4329" s="6">
        <v>2015</v>
      </c>
      <c r="F4329" s="6" t="s">
        <v>976</v>
      </c>
      <c r="G4329" s="6">
        <v>4338.7</v>
      </c>
      <c r="H4329" s="6">
        <v>86.89</v>
      </c>
      <c r="I4329" s="6">
        <v>4425.5</v>
      </c>
    </row>
    <row r="4330" spans="1:9" x14ac:dyDescent="0.3">
      <c r="A4330" s="6">
        <v>3</v>
      </c>
      <c r="B4330" s="6" t="s">
        <v>972</v>
      </c>
      <c r="C4330" s="6">
        <v>9</v>
      </c>
      <c r="D4330" s="6" t="s">
        <v>965</v>
      </c>
      <c r="E4330" s="6">
        <v>2015</v>
      </c>
      <c r="F4330" s="6" t="s">
        <v>976</v>
      </c>
      <c r="G4330" s="6">
        <v>352117.74</v>
      </c>
      <c r="H4330" s="6">
        <v>5071.88</v>
      </c>
      <c r="I4330" s="6">
        <v>357192.32</v>
      </c>
    </row>
    <row r="4331" spans="1:9" x14ac:dyDescent="0.3">
      <c r="A4331" s="6">
        <v>3</v>
      </c>
      <c r="B4331" s="6" t="s">
        <v>972</v>
      </c>
      <c r="C4331" s="6">
        <v>10</v>
      </c>
      <c r="D4331" s="6" t="s">
        <v>70</v>
      </c>
      <c r="E4331" s="6">
        <v>2015</v>
      </c>
      <c r="F4331" s="6" t="s">
        <v>976</v>
      </c>
      <c r="G4331" s="6">
        <v>16137.91</v>
      </c>
      <c r="H4331" s="6">
        <v>2783.11</v>
      </c>
      <c r="I4331" s="6">
        <v>18921.87</v>
      </c>
    </row>
    <row r="4332" spans="1:9" x14ac:dyDescent="0.3">
      <c r="A4332" s="6">
        <v>3</v>
      </c>
      <c r="B4332" s="6" t="s">
        <v>972</v>
      </c>
      <c r="C4332" s="6">
        <v>11</v>
      </c>
      <c r="D4332" s="6" t="s">
        <v>966</v>
      </c>
      <c r="E4332" s="6">
        <v>2015</v>
      </c>
      <c r="F4332" s="6" t="s">
        <v>976</v>
      </c>
      <c r="G4332" s="6">
        <v>18870.82</v>
      </c>
      <c r="H4332" s="6">
        <v>938.27</v>
      </c>
      <c r="I4332" s="6">
        <v>19807.740000000002</v>
      </c>
    </row>
    <row r="4333" spans="1:9" x14ac:dyDescent="0.3">
      <c r="A4333" s="6">
        <v>3</v>
      </c>
      <c r="B4333" s="6" t="s">
        <v>972</v>
      </c>
      <c r="C4333" s="6">
        <v>12</v>
      </c>
      <c r="D4333" s="6" t="s">
        <v>967</v>
      </c>
      <c r="E4333" s="6">
        <v>2015</v>
      </c>
      <c r="F4333" s="6" t="s">
        <v>976</v>
      </c>
      <c r="G4333" s="6">
        <v>11841.08</v>
      </c>
      <c r="H4333" s="6">
        <v>619.76</v>
      </c>
      <c r="I4333" s="6">
        <v>12461.67</v>
      </c>
    </row>
    <row r="4334" spans="1:9" x14ac:dyDescent="0.3">
      <c r="A4334" s="6">
        <v>3</v>
      </c>
      <c r="B4334" s="6" t="s">
        <v>972</v>
      </c>
      <c r="C4334" s="6">
        <v>13</v>
      </c>
      <c r="D4334" s="6" t="s">
        <v>968</v>
      </c>
      <c r="E4334" s="6">
        <v>2015</v>
      </c>
      <c r="F4334" s="6" t="s">
        <v>976</v>
      </c>
      <c r="G4334" s="6">
        <v>8228.82</v>
      </c>
      <c r="H4334" s="6">
        <v>230.26</v>
      </c>
      <c r="I4334" s="6">
        <v>8459.56</v>
      </c>
    </row>
    <row r="4335" spans="1:9" x14ac:dyDescent="0.3">
      <c r="A4335" s="6">
        <v>3</v>
      </c>
      <c r="B4335" s="6" t="s">
        <v>972</v>
      </c>
      <c r="C4335" s="6">
        <v>14</v>
      </c>
      <c r="D4335" s="6" t="s">
        <v>969</v>
      </c>
      <c r="E4335" s="6">
        <v>2015</v>
      </c>
      <c r="F4335" s="6" t="s">
        <v>976</v>
      </c>
      <c r="I4335" s="6">
        <v>585014.39</v>
      </c>
    </row>
    <row r="4336" spans="1:9" x14ac:dyDescent="0.3">
      <c r="A4336" s="6">
        <v>3</v>
      </c>
      <c r="B4336" s="6" t="s">
        <v>972</v>
      </c>
      <c r="C4336" s="6">
        <v>15</v>
      </c>
      <c r="D4336" s="6" t="s">
        <v>970</v>
      </c>
      <c r="E4336" s="6">
        <v>2015</v>
      </c>
      <c r="F4336" s="6" t="s">
        <v>976</v>
      </c>
      <c r="I4336" s="6">
        <v>499776.28</v>
      </c>
    </row>
    <row r="4337" spans="1:9" x14ac:dyDescent="0.3">
      <c r="A4337" s="6">
        <v>3</v>
      </c>
      <c r="B4337" s="6" t="s">
        <v>972</v>
      </c>
      <c r="C4337" s="6">
        <v>16</v>
      </c>
      <c r="D4337" s="6" t="s">
        <v>971</v>
      </c>
      <c r="E4337" s="6">
        <v>2015</v>
      </c>
      <c r="F4337" s="6" t="s">
        <v>976</v>
      </c>
      <c r="I4337" s="6">
        <v>22189.74</v>
      </c>
    </row>
    <row r="4338" spans="1:9" x14ac:dyDescent="0.3">
      <c r="A4338" s="6">
        <v>3</v>
      </c>
      <c r="B4338" s="6" t="s">
        <v>972</v>
      </c>
      <c r="C4338" s="6">
        <v>1</v>
      </c>
      <c r="D4338" s="6" t="s">
        <v>946</v>
      </c>
      <c r="E4338" s="6">
        <v>2016</v>
      </c>
      <c r="F4338" s="6" t="s">
        <v>976</v>
      </c>
      <c r="G4338" s="6">
        <v>483123.21</v>
      </c>
      <c r="H4338" s="6">
        <v>17506.02</v>
      </c>
      <c r="I4338" s="6">
        <v>500556.43</v>
      </c>
    </row>
    <row r="4339" spans="1:9" x14ac:dyDescent="0.3">
      <c r="A4339" s="6">
        <v>3</v>
      </c>
      <c r="B4339" s="6" t="s">
        <v>972</v>
      </c>
      <c r="C4339" s="6">
        <v>2</v>
      </c>
      <c r="D4339" s="6" t="s">
        <v>951</v>
      </c>
      <c r="E4339" s="6">
        <v>2016</v>
      </c>
      <c r="F4339" s="6" t="s">
        <v>976</v>
      </c>
      <c r="G4339" s="6">
        <v>1985.01</v>
      </c>
      <c r="H4339" s="6">
        <v>546.21</v>
      </c>
      <c r="I4339" s="6">
        <v>2531.38</v>
      </c>
    </row>
    <row r="4340" spans="1:9" x14ac:dyDescent="0.3">
      <c r="A4340" s="6">
        <v>3</v>
      </c>
      <c r="B4340" s="6" t="s">
        <v>972</v>
      </c>
      <c r="C4340" s="6">
        <v>3</v>
      </c>
      <c r="D4340" s="6" t="s">
        <v>953</v>
      </c>
      <c r="E4340" s="6">
        <v>2016</v>
      </c>
      <c r="F4340" s="6" t="s">
        <v>976</v>
      </c>
      <c r="G4340" s="6">
        <v>10338.58</v>
      </c>
      <c r="H4340" s="6">
        <v>1759.23</v>
      </c>
      <c r="I4340" s="6">
        <v>12097.69</v>
      </c>
    </row>
    <row r="4341" spans="1:9" x14ac:dyDescent="0.3">
      <c r="A4341" s="6">
        <v>3</v>
      </c>
      <c r="B4341" s="6" t="s">
        <v>972</v>
      </c>
      <c r="C4341" s="6">
        <v>4</v>
      </c>
      <c r="D4341" s="6" t="s">
        <v>955</v>
      </c>
      <c r="E4341" s="6">
        <v>2016</v>
      </c>
      <c r="F4341" s="6" t="s">
        <v>976</v>
      </c>
      <c r="G4341" s="6">
        <v>21211.07</v>
      </c>
      <c r="H4341" s="6">
        <v>2293.96</v>
      </c>
      <c r="I4341" s="6">
        <v>23505.54</v>
      </c>
    </row>
    <row r="4342" spans="1:9" x14ac:dyDescent="0.3">
      <c r="A4342" s="6">
        <v>3</v>
      </c>
      <c r="B4342" s="6" t="s">
        <v>972</v>
      </c>
      <c r="C4342" s="6">
        <v>5</v>
      </c>
      <c r="D4342" s="6" t="s">
        <v>957</v>
      </c>
      <c r="E4342" s="6">
        <v>2016</v>
      </c>
      <c r="F4342" s="6" t="s">
        <v>976</v>
      </c>
      <c r="G4342" s="6">
        <v>6716.98</v>
      </c>
      <c r="H4342" s="6">
        <v>2747.36</v>
      </c>
      <c r="I4342" s="6">
        <v>9463.86</v>
      </c>
    </row>
    <row r="4343" spans="1:9" x14ac:dyDescent="0.3">
      <c r="A4343" s="6">
        <v>3</v>
      </c>
      <c r="B4343" s="6" t="s">
        <v>972</v>
      </c>
      <c r="C4343" s="6">
        <v>6</v>
      </c>
      <c r="D4343" s="6" t="s">
        <v>80</v>
      </c>
      <c r="E4343" s="6">
        <v>2016</v>
      </c>
      <c r="F4343" s="6" t="s">
        <v>976</v>
      </c>
      <c r="G4343" s="6">
        <v>7931.68</v>
      </c>
      <c r="H4343" s="6">
        <v>437.14</v>
      </c>
      <c r="I4343" s="6">
        <v>8369.2999999999993</v>
      </c>
    </row>
    <row r="4344" spans="1:9" x14ac:dyDescent="0.3">
      <c r="A4344" s="6">
        <v>3</v>
      </c>
      <c r="B4344" s="6" t="s">
        <v>972</v>
      </c>
      <c r="C4344" s="6">
        <v>7</v>
      </c>
      <c r="D4344" s="6" t="s">
        <v>959</v>
      </c>
      <c r="E4344" s="6">
        <v>2016</v>
      </c>
      <c r="F4344" s="6" t="s">
        <v>976</v>
      </c>
      <c r="G4344" s="6">
        <v>25176.82</v>
      </c>
      <c r="H4344" s="6">
        <v>34.56</v>
      </c>
      <c r="I4344" s="6">
        <v>25212.91</v>
      </c>
    </row>
    <row r="4345" spans="1:9" x14ac:dyDescent="0.3">
      <c r="A4345" s="6">
        <v>3</v>
      </c>
      <c r="B4345" s="6" t="s">
        <v>972</v>
      </c>
      <c r="C4345" s="6">
        <v>8</v>
      </c>
      <c r="D4345" s="6" t="s">
        <v>960</v>
      </c>
      <c r="E4345" s="6">
        <v>2016</v>
      </c>
      <c r="F4345" s="6" t="s">
        <v>976</v>
      </c>
      <c r="G4345" s="6">
        <v>4205.1899999999996</v>
      </c>
      <c r="H4345" s="6">
        <v>85.01</v>
      </c>
      <c r="I4345" s="6">
        <v>4290.2299999999996</v>
      </c>
    </row>
    <row r="4346" spans="1:9" x14ac:dyDescent="0.3">
      <c r="A4346" s="6">
        <v>3</v>
      </c>
      <c r="B4346" s="6" t="s">
        <v>972</v>
      </c>
      <c r="C4346" s="6">
        <v>9</v>
      </c>
      <c r="D4346" s="6" t="s">
        <v>965</v>
      </c>
      <c r="E4346" s="6">
        <v>2016</v>
      </c>
      <c r="F4346" s="6" t="s">
        <v>976</v>
      </c>
      <c r="G4346" s="6">
        <v>350983.64</v>
      </c>
      <c r="H4346" s="6">
        <v>5213.1000000000004</v>
      </c>
      <c r="I4346" s="6">
        <v>356212.76</v>
      </c>
    </row>
    <row r="4347" spans="1:9" x14ac:dyDescent="0.3">
      <c r="A4347" s="6">
        <v>3</v>
      </c>
      <c r="B4347" s="6" t="s">
        <v>972</v>
      </c>
      <c r="C4347" s="6">
        <v>10</v>
      </c>
      <c r="D4347" s="6" t="s">
        <v>70</v>
      </c>
      <c r="E4347" s="6">
        <v>2016</v>
      </c>
      <c r="F4347" s="6" t="s">
        <v>976</v>
      </c>
      <c r="G4347" s="6">
        <v>15433.22</v>
      </c>
      <c r="H4347" s="6">
        <v>2498.91</v>
      </c>
      <c r="I4347" s="6">
        <v>17932.54</v>
      </c>
    </row>
    <row r="4348" spans="1:9" x14ac:dyDescent="0.3">
      <c r="A4348" s="6">
        <v>3</v>
      </c>
      <c r="B4348" s="6" t="s">
        <v>972</v>
      </c>
      <c r="C4348" s="6">
        <v>11</v>
      </c>
      <c r="D4348" s="6" t="s">
        <v>966</v>
      </c>
      <c r="E4348" s="6">
        <v>2016</v>
      </c>
      <c r="F4348" s="6" t="s">
        <v>976</v>
      </c>
      <c r="G4348" s="6">
        <v>19925.27</v>
      </c>
      <c r="H4348" s="6">
        <v>1019.92</v>
      </c>
      <c r="I4348" s="6">
        <v>20946.02</v>
      </c>
    </row>
    <row r="4349" spans="1:9" x14ac:dyDescent="0.3">
      <c r="A4349" s="6">
        <v>3</v>
      </c>
      <c r="B4349" s="6" t="s">
        <v>972</v>
      </c>
      <c r="C4349" s="6">
        <v>12</v>
      </c>
      <c r="D4349" s="6" t="s">
        <v>967</v>
      </c>
      <c r="E4349" s="6">
        <v>2016</v>
      </c>
      <c r="F4349" s="6" t="s">
        <v>976</v>
      </c>
      <c r="G4349" s="6">
        <v>11690.74</v>
      </c>
      <c r="H4349" s="6">
        <v>641.67999999999995</v>
      </c>
      <c r="I4349" s="6">
        <v>12333.11</v>
      </c>
    </row>
    <row r="4350" spans="1:9" x14ac:dyDescent="0.3">
      <c r="A4350" s="6">
        <v>3</v>
      </c>
      <c r="B4350" s="6" t="s">
        <v>972</v>
      </c>
      <c r="C4350" s="6">
        <v>13</v>
      </c>
      <c r="D4350" s="6" t="s">
        <v>968</v>
      </c>
      <c r="E4350" s="6">
        <v>2016</v>
      </c>
      <c r="F4350" s="6" t="s">
        <v>976</v>
      </c>
      <c r="G4350" s="6">
        <v>7471</v>
      </c>
      <c r="H4350" s="6">
        <v>229.41</v>
      </c>
      <c r="I4350" s="6">
        <v>7700.34</v>
      </c>
    </row>
    <row r="4351" spans="1:9" x14ac:dyDescent="0.3">
      <c r="A4351" s="6">
        <v>3</v>
      </c>
      <c r="B4351" s="6" t="s">
        <v>972</v>
      </c>
      <c r="C4351" s="6">
        <v>14</v>
      </c>
      <c r="D4351" s="6" t="s">
        <v>969</v>
      </c>
      <c r="E4351" s="6">
        <v>2016</v>
      </c>
      <c r="F4351" s="6" t="s">
        <v>976</v>
      </c>
      <c r="I4351" s="6">
        <v>586211.47</v>
      </c>
    </row>
    <row r="4352" spans="1:9" x14ac:dyDescent="0.3">
      <c r="A4352" s="6">
        <v>3</v>
      </c>
      <c r="B4352" s="6" t="s">
        <v>972</v>
      </c>
      <c r="C4352" s="6">
        <v>15</v>
      </c>
      <c r="D4352" s="6" t="s">
        <v>970</v>
      </c>
      <c r="E4352" s="6">
        <v>2016</v>
      </c>
      <c r="F4352" s="6" t="s">
        <v>976</v>
      </c>
      <c r="I4352" s="6">
        <v>500556.43</v>
      </c>
    </row>
    <row r="4353" spans="1:9" x14ac:dyDescent="0.3">
      <c r="A4353" s="6">
        <v>3</v>
      </c>
      <c r="B4353" s="6" t="s">
        <v>972</v>
      </c>
      <c r="C4353" s="6">
        <v>16</v>
      </c>
      <c r="D4353" s="6" t="s">
        <v>971</v>
      </c>
      <c r="E4353" s="6">
        <v>2016</v>
      </c>
      <c r="F4353" s="6" t="s">
        <v>976</v>
      </c>
      <c r="I4353" s="6">
        <v>22728.39</v>
      </c>
    </row>
    <row r="4354" spans="1:9" x14ac:dyDescent="0.3">
      <c r="A4354" s="6">
        <v>3</v>
      </c>
      <c r="B4354" s="6" t="s">
        <v>972</v>
      </c>
      <c r="C4354" s="6">
        <v>1</v>
      </c>
      <c r="D4354" s="6" t="s">
        <v>946</v>
      </c>
      <c r="E4354" s="6">
        <v>2017</v>
      </c>
      <c r="F4354" s="6" t="s">
        <v>976</v>
      </c>
      <c r="G4354" s="6">
        <v>502921.75</v>
      </c>
      <c r="H4354" s="6">
        <v>17153.57</v>
      </c>
      <c r="I4354" s="6">
        <v>520075.32</v>
      </c>
    </row>
    <row r="4355" spans="1:9" x14ac:dyDescent="0.3">
      <c r="A4355" s="6">
        <v>3</v>
      </c>
      <c r="B4355" s="6" t="s">
        <v>972</v>
      </c>
      <c r="C4355" s="6">
        <v>2</v>
      </c>
      <c r="D4355" s="6" t="s">
        <v>951</v>
      </c>
      <c r="E4355" s="6">
        <v>2017</v>
      </c>
      <c r="F4355" s="6" t="s">
        <v>976</v>
      </c>
      <c r="G4355" s="6">
        <v>1871.3</v>
      </c>
      <c r="H4355" s="6">
        <v>554.38</v>
      </c>
      <c r="I4355" s="6">
        <v>2425.6799999999998</v>
      </c>
    </row>
    <row r="4356" spans="1:9" x14ac:dyDescent="0.3">
      <c r="A4356" s="6">
        <v>3</v>
      </c>
      <c r="B4356" s="6" t="s">
        <v>972</v>
      </c>
      <c r="C4356" s="6">
        <v>3</v>
      </c>
      <c r="D4356" s="6" t="s">
        <v>953</v>
      </c>
      <c r="E4356" s="6">
        <v>2017</v>
      </c>
      <c r="F4356" s="6" t="s">
        <v>976</v>
      </c>
      <c r="G4356" s="6">
        <v>12035.79</v>
      </c>
      <c r="H4356" s="6">
        <v>1922.57</v>
      </c>
      <c r="I4356" s="6">
        <v>13958.36</v>
      </c>
    </row>
    <row r="4357" spans="1:9" x14ac:dyDescent="0.3">
      <c r="A4357" s="6">
        <v>3</v>
      </c>
      <c r="B4357" s="6" t="s">
        <v>972</v>
      </c>
      <c r="C4357" s="6">
        <v>4</v>
      </c>
      <c r="D4357" s="6" t="s">
        <v>955</v>
      </c>
      <c r="E4357" s="6">
        <v>2017</v>
      </c>
      <c r="F4357" s="6" t="s">
        <v>976</v>
      </c>
      <c r="G4357" s="6">
        <v>23259.14</v>
      </c>
      <c r="H4357" s="6">
        <v>2195.31</v>
      </c>
      <c r="I4357" s="6">
        <v>25454.45</v>
      </c>
    </row>
    <row r="4358" spans="1:9" x14ac:dyDescent="0.3">
      <c r="A4358" s="6">
        <v>3</v>
      </c>
      <c r="B4358" s="6" t="s">
        <v>972</v>
      </c>
      <c r="C4358" s="6">
        <v>5</v>
      </c>
      <c r="D4358" s="6" t="s">
        <v>957</v>
      </c>
      <c r="E4358" s="6">
        <v>2017</v>
      </c>
      <c r="F4358" s="6" t="s">
        <v>976</v>
      </c>
      <c r="G4358" s="6">
        <v>6975.49</v>
      </c>
      <c r="H4358" s="6">
        <v>2784.18</v>
      </c>
      <c r="I4358" s="6">
        <v>9759.67</v>
      </c>
    </row>
    <row r="4359" spans="1:9" x14ac:dyDescent="0.3">
      <c r="A4359" s="6">
        <v>3</v>
      </c>
      <c r="B4359" s="6" t="s">
        <v>972</v>
      </c>
      <c r="C4359" s="6">
        <v>6</v>
      </c>
      <c r="D4359" s="6" t="s">
        <v>80</v>
      </c>
      <c r="E4359" s="6">
        <v>2017</v>
      </c>
      <c r="F4359" s="6" t="s">
        <v>976</v>
      </c>
      <c r="G4359" s="6">
        <v>8705.02</v>
      </c>
      <c r="H4359" s="6">
        <v>500.11</v>
      </c>
      <c r="I4359" s="6">
        <v>9205.1200000000008</v>
      </c>
    </row>
    <row r="4360" spans="1:9" x14ac:dyDescent="0.3">
      <c r="A4360" s="6">
        <v>3</v>
      </c>
      <c r="B4360" s="6" t="s">
        <v>972</v>
      </c>
      <c r="C4360" s="6">
        <v>7</v>
      </c>
      <c r="D4360" s="6" t="s">
        <v>959</v>
      </c>
      <c r="E4360" s="6">
        <v>2017</v>
      </c>
      <c r="F4360" s="6" t="s">
        <v>976</v>
      </c>
      <c r="G4360" s="6">
        <v>26870.63</v>
      </c>
      <c r="H4360" s="6">
        <v>8.09</v>
      </c>
      <c r="I4360" s="6">
        <v>26878.720000000001</v>
      </c>
    </row>
    <row r="4361" spans="1:9" x14ac:dyDescent="0.3">
      <c r="A4361" s="6">
        <v>3</v>
      </c>
      <c r="B4361" s="6" t="s">
        <v>972</v>
      </c>
      <c r="C4361" s="6">
        <v>8</v>
      </c>
      <c r="D4361" s="6" t="s">
        <v>960</v>
      </c>
      <c r="E4361" s="6">
        <v>2017</v>
      </c>
      <c r="F4361" s="6" t="s">
        <v>976</v>
      </c>
      <c r="G4361" s="6">
        <v>4069.75</v>
      </c>
      <c r="H4361" s="6">
        <v>72.239999999999995</v>
      </c>
      <c r="I4361" s="6">
        <v>4141.99</v>
      </c>
    </row>
    <row r="4362" spans="1:9" x14ac:dyDescent="0.3">
      <c r="A4362" s="6">
        <v>3</v>
      </c>
      <c r="B4362" s="6" t="s">
        <v>972</v>
      </c>
      <c r="C4362" s="6">
        <v>9</v>
      </c>
      <c r="D4362" s="6" t="s">
        <v>965</v>
      </c>
      <c r="E4362" s="6">
        <v>2017</v>
      </c>
      <c r="F4362" s="6" t="s">
        <v>976</v>
      </c>
      <c r="G4362" s="6">
        <v>362742.29</v>
      </c>
      <c r="H4362" s="6">
        <v>4947.34</v>
      </c>
      <c r="I4362" s="6">
        <v>367689.63</v>
      </c>
    </row>
    <row r="4363" spans="1:9" x14ac:dyDescent="0.3">
      <c r="A4363" s="6">
        <v>3</v>
      </c>
      <c r="B4363" s="6" t="s">
        <v>972</v>
      </c>
      <c r="C4363" s="6">
        <v>10</v>
      </c>
      <c r="D4363" s="6" t="s">
        <v>70</v>
      </c>
      <c r="E4363" s="6">
        <v>2017</v>
      </c>
      <c r="F4363" s="6" t="s">
        <v>976</v>
      </c>
      <c r="G4363" s="6">
        <v>16277.78</v>
      </c>
      <c r="H4363" s="6">
        <v>2446.5100000000002</v>
      </c>
      <c r="I4363" s="6">
        <v>18724.28</v>
      </c>
    </row>
    <row r="4364" spans="1:9" x14ac:dyDescent="0.3">
      <c r="A4364" s="6">
        <v>3</v>
      </c>
      <c r="B4364" s="6" t="s">
        <v>972</v>
      </c>
      <c r="C4364" s="6">
        <v>11</v>
      </c>
      <c r="D4364" s="6" t="s">
        <v>966</v>
      </c>
      <c r="E4364" s="6">
        <v>2017</v>
      </c>
      <c r="F4364" s="6" t="s">
        <v>976</v>
      </c>
      <c r="G4364" s="6">
        <v>21169.1</v>
      </c>
      <c r="H4364" s="6">
        <v>958.64</v>
      </c>
      <c r="I4364" s="6">
        <v>22127.75</v>
      </c>
    </row>
    <row r="4365" spans="1:9" x14ac:dyDescent="0.3">
      <c r="A4365" s="6">
        <v>3</v>
      </c>
      <c r="B4365" s="6" t="s">
        <v>972</v>
      </c>
      <c r="C4365" s="6">
        <v>12</v>
      </c>
      <c r="D4365" s="6" t="s">
        <v>967</v>
      </c>
      <c r="E4365" s="6">
        <v>2017</v>
      </c>
      <c r="F4365" s="6" t="s">
        <v>976</v>
      </c>
      <c r="G4365" s="6">
        <v>11806.78</v>
      </c>
      <c r="H4365" s="6">
        <v>563.27</v>
      </c>
      <c r="I4365" s="6">
        <v>12370.05</v>
      </c>
    </row>
    <row r="4366" spans="1:9" x14ac:dyDescent="0.3">
      <c r="A4366" s="6">
        <v>3</v>
      </c>
      <c r="B4366" s="6" t="s">
        <v>972</v>
      </c>
      <c r="C4366" s="6">
        <v>13</v>
      </c>
      <c r="D4366" s="6" t="s">
        <v>968</v>
      </c>
      <c r="E4366" s="6">
        <v>2017</v>
      </c>
      <c r="F4366" s="6" t="s">
        <v>976</v>
      </c>
      <c r="G4366" s="6">
        <v>7138.68</v>
      </c>
      <c r="H4366" s="6">
        <v>200.93</v>
      </c>
      <c r="I4366" s="6">
        <v>7339.61</v>
      </c>
    </row>
    <row r="4367" spans="1:9" x14ac:dyDescent="0.3">
      <c r="A4367" s="6">
        <v>3</v>
      </c>
      <c r="B4367" s="6" t="s">
        <v>972</v>
      </c>
      <c r="C4367" s="6">
        <v>14</v>
      </c>
      <c r="D4367" s="6" t="s">
        <v>969</v>
      </c>
      <c r="E4367" s="6">
        <v>2017</v>
      </c>
      <c r="F4367" s="6" t="s">
        <v>976</v>
      </c>
      <c r="I4367" s="6">
        <v>608605.01</v>
      </c>
    </row>
    <row r="4368" spans="1:9" x14ac:dyDescent="0.3">
      <c r="A4368" s="6">
        <v>3</v>
      </c>
      <c r="B4368" s="6" t="s">
        <v>972</v>
      </c>
      <c r="C4368" s="6">
        <v>15</v>
      </c>
      <c r="D4368" s="6" t="s">
        <v>970</v>
      </c>
      <c r="E4368" s="6">
        <v>2017</v>
      </c>
      <c r="F4368" s="6" t="s">
        <v>976</v>
      </c>
      <c r="I4368" s="6">
        <v>520075.32</v>
      </c>
    </row>
    <row r="4369" spans="1:9" x14ac:dyDescent="0.3">
      <c r="A4369" s="6">
        <v>3</v>
      </c>
      <c r="B4369" s="6" t="s">
        <v>972</v>
      </c>
      <c r="C4369" s="6">
        <v>16</v>
      </c>
      <c r="D4369" s="6" t="s">
        <v>971</v>
      </c>
      <c r="E4369" s="6">
        <v>2017</v>
      </c>
      <c r="F4369" s="6" t="s">
        <v>976</v>
      </c>
      <c r="I4369" s="6">
        <v>25142.92</v>
      </c>
    </row>
    <row r="4370" spans="1:9" x14ac:dyDescent="0.3">
      <c r="A4370" s="6">
        <v>3</v>
      </c>
      <c r="B4370" s="6" t="s">
        <v>972</v>
      </c>
      <c r="C4370" s="6">
        <v>1</v>
      </c>
      <c r="D4370" s="6" t="s">
        <v>946</v>
      </c>
      <c r="E4370" s="6">
        <v>2018</v>
      </c>
      <c r="F4370" s="6" t="s">
        <v>976</v>
      </c>
      <c r="G4370" s="6">
        <v>513372.77</v>
      </c>
      <c r="H4370" s="6">
        <v>17336.68</v>
      </c>
      <c r="I4370" s="6">
        <v>530712.62</v>
      </c>
    </row>
    <row r="4371" spans="1:9" x14ac:dyDescent="0.3">
      <c r="A4371" s="6">
        <v>3</v>
      </c>
      <c r="B4371" s="6" t="s">
        <v>972</v>
      </c>
      <c r="C4371" s="6">
        <v>2</v>
      </c>
      <c r="D4371" s="6" t="s">
        <v>951</v>
      </c>
      <c r="E4371" s="6">
        <v>2018</v>
      </c>
      <c r="F4371" s="6" t="s">
        <v>976</v>
      </c>
      <c r="G4371" s="6">
        <v>1794.85</v>
      </c>
      <c r="H4371" s="6">
        <v>547.07000000000005</v>
      </c>
      <c r="I4371" s="6">
        <v>2341.9499999999998</v>
      </c>
    </row>
    <row r="4372" spans="1:9" x14ac:dyDescent="0.3">
      <c r="A4372" s="6">
        <v>3</v>
      </c>
      <c r="B4372" s="6" t="s">
        <v>972</v>
      </c>
      <c r="C4372" s="6">
        <v>3</v>
      </c>
      <c r="D4372" s="6" t="s">
        <v>953</v>
      </c>
      <c r="E4372" s="6">
        <v>2018</v>
      </c>
      <c r="F4372" s="6" t="s">
        <v>976</v>
      </c>
      <c r="G4372" s="6">
        <v>11839.18</v>
      </c>
      <c r="H4372" s="6">
        <v>1908.38</v>
      </c>
      <c r="I4372" s="6">
        <v>13747.22</v>
      </c>
    </row>
    <row r="4373" spans="1:9" x14ac:dyDescent="0.3">
      <c r="A4373" s="6">
        <v>3</v>
      </c>
      <c r="B4373" s="6" t="s">
        <v>972</v>
      </c>
      <c r="C4373" s="6">
        <v>4</v>
      </c>
      <c r="D4373" s="6" t="s">
        <v>955</v>
      </c>
      <c r="E4373" s="6">
        <v>2018</v>
      </c>
      <c r="F4373" s="6" t="s">
        <v>976</v>
      </c>
      <c r="G4373" s="6">
        <v>22537.27</v>
      </c>
      <c r="H4373" s="6">
        <v>2185.38</v>
      </c>
      <c r="I4373" s="6">
        <v>24722.82</v>
      </c>
    </row>
    <row r="4374" spans="1:9" x14ac:dyDescent="0.3">
      <c r="A4374" s="6">
        <v>3</v>
      </c>
      <c r="B4374" s="6" t="s">
        <v>972</v>
      </c>
      <c r="C4374" s="6">
        <v>5</v>
      </c>
      <c r="D4374" s="6" t="s">
        <v>957</v>
      </c>
      <c r="E4374" s="6">
        <v>2018</v>
      </c>
      <c r="F4374" s="6" t="s">
        <v>976</v>
      </c>
      <c r="G4374" s="6">
        <v>7248.41</v>
      </c>
      <c r="H4374" s="6">
        <v>3069.58</v>
      </c>
      <c r="I4374" s="6">
        <v>10318.09</v>
      </c>
    </row>
    <row r="4375" spans="1:9" x14ac:dyDescent="0.3">
      <c r="A4375" s="6">
        <v>3</v>
      </c>
      <c r="B4375" s="6" t="s">
        <v>972</v>
      </c>
      <c r="C4375" s="6">
        <v>6</v>
      </c>
      <c r="D4375" s="6" t="s">
        <v>80</v>
      </c>
      <c r="E4375" s="6">
        <v>2018</v>
      </c>
      <c r="F4375" s="6" t="s">
        <v>976</v>
      </c>
      <c r="G4375" s="6">
        <v>8844.39</v>
      </c>
      <c r="H4375" s="6">
        <v>495.81</v>
      </c>
      <c r="I4375" s="6">
        <v>9340.08</v>
      </c>
    </row>
    <row r="4376" spans="1:9" x14ac:dyDescent="0.3">
      <c r="A4376" s="6">
        <v>3</v>
      </c>
      <c r="B4376" s="6" t="s">
        <v>972</v>
      </c>
      <c r="C4376" s="6">
        <v>7</v>
      </c>
      <c r="D4376" s="6" t="s">
        <v>959</v>
      </c>
      <c r="E4376" s="6">
        <v>2018</v>
      </c>
      <c r="F4376" s="6" t="s">
        <v>976</v>
      </c>
      <c r="G4376" s="6">
        <v>27555.69</v>
      </c>
      <c r="H4376" s="6">
        <v>-193.5</v>
      </c>
      <c r="I4376" s="6">
        <v>27360.799999999999</v>
      </c>
    </row>
    <row r="4377" spans="1:9" x14ac:dyDescent="0.3">
      <c r="A4377" s="6">
        <v>3</v>
      </c>
      <c r="B4377" s="6" t="s">
        <v>972</v>
      </c>
      <c r="C4377" s="6">
        <v>8</v>
      </c>
      <c r="D4377" s="6" t="s">
        <v>960</v>
      </c>
      <c r="E4377" s="6">
        <v>2018</v>
      </c>
      <c r="F4377" s="6" t="s">
        <v>976</v>
      </c>
      <c r="G4377" s="6">
        <v>3917.11</v>
      </c>
      <c r="H4377" s="6">
        <v>70.25</v>
      </c>
      <c r="I4377" s="6">
        <v>3987.6</v>
      </c>
    </row>
    <row r="4378" spans="1:9" x14ac:dyDescent="0.3">
      <c r="A4378" s="6">
        <v>3</v>
      </c>
      <c r="B4378" s="6" t="s">
        <v>972</v>
      </c>
      <c r="C4378" s="6">
        <v>9</v>
      </c>
      <c r="D4378" s="6" t="s">
        <v>965</v>
      </c>
      <c r="E4378" s="6">
        <v>2018</v>
      </c>
      <c r="F4378" s="6" t="s">
        <v>976</v>
      </c>
      <c r="G4378" s="6">
        <v>372050.53</v>
      </c>
      <c r="H4378" s="6">
        <v>5204.6400000000003</v>
      </c>
      <c r="I4378" s="6">
        <v>377258.74</v>
      </c>
    </row>
    <row r="4379" spans="1:9" x14ac:dyDescent="0.3">
      <c r="A4379" s="6">
        <v>3</v>
      </c>
      <c r="B4379" s="6" t="s">
        <v>972</v>
      </c>
      <c r="C4379" s="6">
        <v>10</v>
      </c>
      <c r="D4379" s="6" t="s">
        <v>70</v>
      </c>
      <c r="E4379" s="6">
        <v>2018</v>
      </c>
      <c r="F4379" s="6" t="s">
        <v>976</v>
      </c>
      <c r="G4379" s="6">
        <v>16554.37</v>
      </c>
      <c r="H4379" s="6">
        <v>2451.0300000000002</v>
      </c>
      <c r="I4379" s="6">
        <v>19006.98</v>
      </c>
    </row>
    <row r="4380" spans="1:9" x14ac:dyDescent="0.3">
      <c r="A4380" s="6">
        <v>3</v>
      </c>
      <c r="B4380" s="6" t="s">
        <v>972</v>
      </c>
      <c r="C4380" s="6">
        <v>11</v>
      </c>
      <c r="D4380" s="6" t="s">
        <v>966</v>
      </c>
      <c r="E4380" s="6">
        <v>2018</v>
      </c>
      <c r="F4380" s="6" t="s">
        <v>976</v>
      </c>
      <c r="G4380" s="6">
        <v>21102.92</v>
      </c>
      <c r="H4380" s="6">
        <v>797.01</v>
      </c>
      <c r="I4380" s="6">
        <v>21900.36</v>
      </c>
    </row>
    <row r="4381" spans="1:9" x14ac:dyDescent="0.3">
      <c r="A4381" s="6">
        <v>3</v>
      </c>
      <c r="B4381" s="6" t="s">
        <v>972</v>
      </c>
      <c r="C4381" s="6">
        <v>12</v>
      </c>
      <c r="D4381" s="6" t="s">
        <v>967</v>
      </c>
      <c r="E4381" s="6">
        <v>2018</v>
      </c>
      <c r="F4381" s="6" t="s">
        <v>976</v>
      </c>
      <c r="G4381" s="6">
        <v>12747.41</v>
      </c>
      <c r="H4381" s="6">
        <v>612.72</v>
      </c>
      <c r="I4381" s="6">
        <v>13359.56</v>
      </c>
    </row>
    <row r="4382" spans="1:9" x14ac:dyDescent="0.3">
      <c r="A4382" s="6">
        <v>3</v>
      </c>
      <c r="B4382" s="6" t="s">
        <v>972</v>
      </c>
      <c r="C4382" s="6">
        <v>13</v>
      </c>
      <c r="D4382" s="6" t="s">
        <v>968</v>
      </c>
      <c r="E4382" s="6">
        <v>2018</v>
      </c>
      <c r="F4382" s="6" t="s">
        <v>976</v>
      </c>
      <c r="G4382" s="6">
        <v>7352.33</v>
      </c>
      <c r="H4382" s="6">
        <v>202.78</v>
      </c>
      <c r="I4382" s="6">
        <v>7554.96</v>
      </c>
    </row>
    <row r="4383" spans="1:9" x14ac:dyDescent="0.3">
      <c r="A4383" s="6">
        <v>3</v>
      </c>
      <c r="B4383" s="6" t="s">
        <v>972</v>
      </c>
      <c r="C4383" s="6">
        <v>14</v>
      </c>
      <c r="D4383" s="6" t="s">
        <v>969</v>
      </c>
      <c r="E4383" s="6">
        <v>2018</v>
      </c>
      <c r="F4383" s="6" t="s">
        <v>976</v>
      </c>
      <c r="I4383" s="6">
        <v>621137.12</v>
      </c>
    </row>
    <row r="4384" spans="1:9" x14ac:dyDescent="0.3">
      <c r="A4384" s="6">
        <v>3</v>
      </c>
      <c r="B4384" s="6" t="s">
        <v>972</v>
      </c>
      <c r="C4384" s="6">
        <v>15</v>
      </c>
      <c r="D4384" s="6" t="s">
        <v>970</v>
      </c>
      <c r="E4384" s="6">
        <v>2018</v>
      </c>
      <c r="F4384" s="6" t="s">
        <v>976</v>
      </c>
      <c r="I4384" s="6">
        <v>530712.62</v>
      </c>
    </row>
    <row r="4385" spans="1:9" x14ac:dyDescent="0.3">
      <c r="A4385" s="6">
        <v>3</v>
      </c>
      <c r="B4385" s="6" t="s">
        <v>972</v>
      </c>
      <c r="C4385" s="6">
        <v>16</v>
      </c>
      <c r="D4385" s="6" t="s">
        <v>971</v>
      </c>
      <c r="E4385" s="6">
        <v>2018</v>
      </c>
      <c r="F4385" s="6" t="s">
        <v>976</v>
      </c>
      <c r="I4385" s="6">
        <v>24442.63</v>
      </c>
    </row>
    <row r="4386" spans="1:9" x14ac:dyDescent="0.3">
      <c r="A4386" s="6">
        <v>3</v>
      </c>
      <c r="B4386" s="6" t="s">
        <v>972</v>
      </c>
      <c r="C4386" s="6">
        <v>1</v>
      </c>
      <c r="D4386" s="6" t="s">
        <v>946</v>
      </c>
      <c r="E4386" s="6">
        <v>2019</v>
      </c>
      <c r="F4386" s="6" t="s">
        <v>976</v>
      </c>
      <c r="G4386" s="6">
        <v>528230.73</v>
      </c>
      <c r="H4386" s="6">
        <v>17017.080000000002</v>
      </c>
      <c r="I4386" s="6">
        <v>545289.52</v>
      </c>
    </row>
    <row r="4387" spans="1:9" x14ac:dyDescent="0.3">
      <c r="A4387" s="6">
        <v>3</v>
      </c>
      <c r="B4387" s="6" t="s">
        <v>972</v>
      </c>
      <c r="C4387" s="6">
        <v>2</v>
      </c>
      <c r="D4387" s="6" t="s">
        <v>951</v>
      </c>
      <c r="E4387" s="6">
        <v>2019</v>
      </c>
      <c r="F4387" s="6" t="s">
        <v>976</v>
      </c>
      <c r="G4387" s="6">
        <v>1890.78</v>
      </c>
      <c r="H4387" s="6">
        <v>533.59</v>
      </c>
      <c r="I4387" s="6">
        <v>2424.36</v>
      </c>
    </row>
    <row r="4388" spans="1:9" x14ac:dyDescent="0.3">
      <c r="A4388" s="6">
        <v>3</v>
      </c>
      <c r="B4388" s="6" t="s">
        <v>972</v>
      </c>
      <c r="C4388" s="6">
        <v>3</v>
      </c>
      <c r="D4388" s="6" t="s">
        <v>953</v>
      </c>
      <c r="E4388" s="6">
        <v>2019</v>
      </c>
      <c r="F4388" s="6" t="s">
        <v>976</v>
      </c>
      <c r="G4388" s="6">
        <v>10650.92</v>
      </c>
      <c r="H4388" s="6">
        <v>2091.2600000000002</v>
      </c>
      <c r="I4388" s="6">
        <v>12742.26</v>
      </c>
    </row>
    <row r="4389" spans="1:9" x14ac:dyDescent="0.3">
      <c r="A4389" s="6">
        <v>3</v>
      </c>
      <c r="B4389" s="6" t="s">
        <v>972</v>
      </c>
      <c r="C4389" s="6">
        <v>4</v>
      </c>
      <c r="D4389" s="6" t="s">
        <v>955</v>
      </c>
      <c r="E4389" s="6">
        <v>2019</v>
      </c>
      <c r="F4389" s="6" t="s">
        <v>976</v>
      </c>
      <c r="G4389" s="6">
        <v>21828.52</v>
      </c>
      <c r="H4389" s="6">
        <v>2369.5300000000002</v>
      </c>
      <c r="I4389" s="6">
        <v>24197.439999999999</v>
      </c>
    </row>
    <row r="4390" spans="1:9" x14ac:dyDescent="0.3">
      <c r="A4390" s="6">
        <v>3</v>
      </c>
      <c r="B4390" s="6" t="s">
        <v>972</v>
      </c>
      <c r="C4390" s="6">
        <v>5</v>
      </c>
      <c r="D4390" s="6" t="s">
        <v>957</v>
      </c>
      <c r="E4390" s="6">
        <v>2019</v>
      </c>
      <c r="F4390" s="6" t="s">
        <v>976</v>
      </c>
      <c r="G4390" s="6">
        <v>7338.5</v>
      </c>
      <c r="H4390" s="6">
        <v>3156.76</v>
      </c>
      <c r="I4390" s="6">
        <v>10494.79</v>
      </c>
    </row>
    <row r="4391" spans="1:9" x14ac:dyDescent="0.3">
      <c r="A4391" s="6">
        <v>3</v>
      </c>
      <c r="B4391" s="6" t="s">
        <v>972</v>
      </c>
      <c r="C4391" s="6">
        <v>6</v>
      </c>
      <c r="D4391" s="6" t="s">
        <v>80</v>
      </c>
      <c r="E4391" s="6">
        <v>2019</v>
      </c>
      <c r="F4391" s="6" t="s">
        <v>976</v>
      </c>
      <c r="G4391" s="6">
        <v>8653.99</v>
      </c>
      <c r="H4391" s="6">
        <v>500.78</v>
      </c>
      <c r="I4391" s="6">
        <v>9154.7199999999993</v>
      </c>
    </row>
    <row r="4392" spans="1:9" x14ac:dyDescent="0.3">
      <c r="A4392" s="6">
        <v>3</v>
      </c>
      <c r="B4392" s="6" t="s">
        <v>972</v>
      </c>
      <c r="C4392" s="6">
        <v>7</v>
      </c>
      <c r="D4392" s="6" t="s">
        <v>959</v>
      </c>
      <c r="E4392" s="6">
        <v>2019</v>
      </c>
      <c r="F4392" s="6" t="s">
        <v>976</v>
      </c>
      <c r="G4392" s="6">
        <v>26708.81</v>
      </c>
      <c r="H4392" s="6">
        <v>-605.37</v>
      </c>
      <c r="I4392" s="6">
        <v>26102.98</v>
      </c>
    </row>
    <row r="4393" spans="1:9" x14ac:dyDescent="0.3">
      <c r="A4393" s="6">
        <v>3</v>
      </c>
      <c r="B4393" s="6" t="s">
        <v>972</v>
      </c>
      <c r="C4393" s="6">
        <v>8</v>
      </c>
      <c r="D4393" s="6" t="s">
        <v>960</v>
      </c>
      <c r="E4393" s="6">
        <v>2019</v>
      </c>
      <c r="F4393" s="6" t="s">
        <v>976</v>
      </c>
      <c r="G4393" s="6">
        <v>4136.59</v>
      </c>
      <c r="H4393" s="6">
        <v>63.63</v>
      </c>
      <c r="I4393" s="6">
        <v>4200.53</v>
      </c>
    </row>
    <row r="4394" spans="1:9" x14ac:dyDescent="0.3">
      <c r="A4394" s="6">
        <v>3</v>
      </c>
      <c r="B4394" s="6" t="s">
        <v>972</v>
      </c>
      <c r="C4394" s="6">
        <v>9</v>
      </c>
      <c r="D4394" s="6" t="s">
        <v>965</v>
      </c>
      <c r="E4394" s="6">
        <v>2019</v>
      </c>
      <c r="F4394" s="6" t="s">
        <v>976</v>
      </c>
      <c r="G4394" s="6">
        <v>386199.75</v>
      </c>
      <c r="H4394" s="6">
        <v>5006.49</v>
      </c>
      <c r="I4394" s="6">
        <v>391204.48</v>
      </c>
    </row>
    <row r="4395" spans="1:9" x14ac:dyDescent="0.3">
      <c r="A4395" s="6">
        <v>3</v>
      </c>
      <c r="B4395" s="6" t="s">
        <v>972</v>
      </c>
      <c r="C4395" s="6">
        <v>10</v>
      </c>
      <c r="D4395" s="6" t="s">
        <v>70</v>
      </c>
      <c r="E4395" s="6">
        <v>2019</v>
      </c>
      <c r="F4395" s="6" t="s">
        <v>976</v>
      </c>
      <c r="G4395" s="6">
        <v>16529.18</v>
      </c>
      <c r="H4395" s="6">
        <v>2156.4499999999998</v>
      </c>
      <c r="I4395" s="6">
        <v>18685.89</v>
      </c>
    </row>
    <row r="4396" spans="1:9" x14ac:dyDescent="0.3">
      <c r="A4396" s="6">
        <v>3</v>
      </c>
      <c r="B4396" s="6" t="s">
        <v>972</v>
      </c>
      <c r="C4396" s="6">
        <v>11</v>
      </c>
      <c r="D4396" s="6" t="s">
        <v>966</v>
      </c>
      <c r="E4396" s="6">
        <v>2019</v>
      </c>
      <c r="F4396" s="6" t="s">
        <v>976</v>
      </c>
      <c r="G4396" s="6">
        <v>22703.1</v>
      </c>
      <c r="H4396" s="6">
        <v>936.14</v>
      </c>
      <c r="I4396" s="6">
        <v>23639.78</v>
      </c>
    </row>
    <row r="4397" spans="1:9" x14ac:dyDescent="0.3">
      <c r="A4397" s="6">
        <v>3</v>
      </c>
      <c r="B4397" s="6" t="s">
        <v>972</v>
      </c>
      <c r="C4397" s="6">
        <v>12</v>
      </c>
      <c r="D4397" s="6" t="s">
        <v>967</v>
      </c>
      <c r="E4397" s="6">
        <v>2019</v>
      </c>
      <c r="F4397" s="6" t="s">
        <v>976</v>
      </c>
      <c r="G4397" s="6">
        <v>13903.96</v>
      </c>
      <c r="H4397" s="6">
        <v>607.14</v>
      </c>
      <c r="I4397" s="6">
        <v>14510.63</v>
      </c>
    </row>
    <row r="4398" spans="1:9" x14ac:dyDescent="0.3">
      <c r="A4398" s="6">
        <v>3</v>
      </c>
      <c r="B4398" s="6" t="s">
        <v>972</v>
      </c>
      <c r="C4398" s="6">
        <v>13</v>
      </c>
      <c r="D4398" s="6" t="s">
        <v>968</v>
      </c>
      <c r="E4398" s="6">
        <v>2019</v>
      </c>
      <c r="F4398" s="6" t="s">
        <v>976</v>
      </c>
      <c r="G4398" s="6">
        <v>7464.66</v>
      </c>
      <c r="H4398" s="6">
        <v>200.63</v>
      </c>
      <c r="I4398" s="6">
        <v>7665.08</v>
      </c>
    </row>
    <row r="4399" spans="1:9" x14ac:dyDescent="0.3">
      <c r="A4399" s="6">
        <v>3</v>
      </c>
      <c r="B4399" s="6" t="s">
        <v>972</v>
      </c>
      <c r="C4399" s="6">
        <v>14</v>
      </c>
      <c r="D4399" s="6" t="s">
        <v>969</v>
      </c>
      <c r="E4399" s="6">
        <v>2019</v>
      </c>
      <c r="F4399" s="6" t="s">
        <v>976</v>
      </c>
      <c r="I4399" s="6">
        <v>637813.27</v>
      </c>
    </row>
    <row r="4400" spans="1:9" x14ac:dyDescent="0.3">
      <c r="A4400" s="6">
        <v>3</v>
      </c>
      <c r="B4400" s="6" t="s">
        <v>972</v>
      </c>
      <c r="C4400" s="6">
        <v>15</v>
      </c>
      <c r="D4400" s="6" t="s">
        <v>970</v>
      </c>
      <c r="E4400" s="6">
        <v>2019</v>
      </c>
      <c r="F4400" s="6" t="s">
        <v>976</v>
      </c>
      <c r="I4400" s="6">
        <v>545289.52</v>
      </c>
    </row>
    <row r="4401" spans="1:9" x14ac:dyDescent="0.3">
      <c r="A4401" s="6">
        <v>3</v>
      </c>
      <c r="B4401" s="6" t="s">
        <v>972</v>
      </c>
      <c r="C4401" s="6">
        <v>16</v>
      </c>
      <c r="D4401" s="6" t="s">
        <v>971</v>
      </c>
      <c r="E4401" s="6">
        <v>2019</v>
      </c>
      <c r="F4401" s="6" t="s">
        <v>976</v>
      </c>
      <c r="I4401" s="6">
        <v>23426.9</v>
      </c>
    </row>
    <row r="4402" spans="1:9" x14ac:dyDescent="0.3">
      <c r="A4402" s="6">
        <v>3</v>
      </c>
      <c r="B4402" s="6" t="s">
        <v>972</v>
      </c>
      <c r="C4402" s="6">
        <v>1</v>
      </c>
      <c r="D4402" s="6" t="s">
        <v>946</v>
      </c>
      <c r="E4402" s="6">
        <v>2020</v>
      </c>
      <c r="F4402" s="6" t="s">
        <v>976</v>
      </c>
      <c r="G4402" s="6">
        <v>466523.51</v>
      </c>
      <c r="H4402" s="6">
        <v>14322.25</v>
      </c>
      <c r="I4402" s="6">
        <v>480831.09</v>
      </c>
    </row>
    <row r="4403" spans="1:9" x14ac:dyDescent="0.3">
      <c r="A4403" s="6">
        <v>3</v>
      </c>
      <c r="B4403" s="6" t="s">
        <v>972</v>
      </c>
      <c r="C4403" s="6">
        <v>2</v>
      </c>
      <c r="D4403" s="6" t="s">
        <v>951</v>
      </c>
      <c r="E4403" s="6">
        <v>2020</v>
      </c>
      <c r="F4403" s="6" t="s">
        <v>976</v>
      </c>
      <c r="G4403" s="6">
        <v>1740.06</v>
      </c>
      <c r="H4403" s="6">
        <v>487.58</v>
      </c>
      <c r="I4403" s="6">
        <v>2227.6999999999998</v>
      </c>
    </row>
    <row r="4404" spans="1:9" x14ac:dyDescent="0.3">
      <c r="A4404" s="6">
        <v>3</v>
      </c>
      <c r="B4404" s="6" t="s">
        <v>972</v>
      </c>
      <c r="C4404" s="6">
        <v>3</v>
      </c>
      <c r="D4404" s="6" t="s">
        <v>953</v>
      </c>
      <c r="E4404" s="6">
        <v>2020</v>
      </c>
      <c r="F4404" s="6" t="s">
        <v>976</v>
      </c>
      <c r="G4404" s="6">
        <v>8808.94</v>
      </c>
      <c r="H4404" s="6">
        <v>1697.66</v>
      </c>
      <c r="I4404" s="6">
        <v>10506.93</v>
      </c>
    </row>
    <row r="4405" spans="1:9" x14ac:dyDescent="0.3">
      <c r="A4405" s="6">
        <v>3</v>
      </c>
      <c r="B4405" s="6" t="s">
        <v>972</v>
      </c>
      <c r="C4405" s="6">
        <v>4</v>
      </c>
      <c r="D4405" s="6" t="s">
        <v>955</v>
      </c>
      <c r="E4405" s="6">
        <v>2020</v>
      </c>
      <c r="F4405" s="6" t="s">
        <v>976</v>
      </c>
      <c r="G4405" s="6">
        <v>19957.509999999998</v>
      </c>
      <c r="H4405" s="6">
        <v>2214.21</v>
      </c>
      <c r="I4405" s="6">
        <v>22171.08</v>
      </c>
    </row>
    <row r="4406" spans="1:9" x14ac:dyDescent="0.3">
      <c r="A4406" s="6">
        <v>3</v>
      </c>
      <c r="B4406" s="6" t="s">
        <v>972</v>
      </c>
      <c r="C4406" s="6">
        <v>5</v>
      </c>
      <c r="D4406" s="6" t="s">
        <v>957</v>
      </c>
      <c r="E4406" s="6">
        <v>2020</v>
      </c>
      <c r="F4406" s="6" t="s">
        <v>976</v>
      </c>
      <c r="G4406" s="6">
        <v>6678.66</v>
      </c>
      <c r="H4406" s="6">
        <v>2824.75</v>
      </c>
      <c r="I4406" s="6">
        <v>9503.0300000000007</v>
      </c>
    </row>
    <row r="4407" spans="1:9" x14ac:dyDescent="0.3">
      <c r="A4407" s="6">
        <v>3</v>
      </c>
      <c r="B4407" s="6" t="s">
        <v>972</v>
      </c>
      <c r="C4407" s="6">
        <v>6</v>
      </c>
      <c r="D4407" s="6" t="s">
        <v>80</v>
      </c>
      <c r="E4407" s="6">
        <v>2020</v>
      </c>
      <c r="F4407" s="6" t="s">
        <v>976</v>
      </c>
      <c r="G4407" s="6">
        <v>7212.3</v>
      </c>
      <c r="H4407" s="6">
        <v>80.33</v>
      </c>
      <c r="I4407" s="6">
        <v>7293.11</v>
      </c>
    </row>
    <row r="4408" spans="1:9" x14ac:dyDescent="0.3">
      <c r="A4408" s="6">
        <v>3</v>
      </c>
      <c r="B4408" s="6" t="s">
        <v>972</v>
      </c>
      <c r="C4408" s="6">
        <v>7</v>
      </c>
      <c r="D4408" s="6" t="s">
        <v>959</v>
      </c>
      <c r="E4408" s="6">
        <v>2020</v>
      </c>
      <c r="F4408" s="6" t="s">
        <v>976</v>
      </c>
      <c r="G4408" s="6">
        <v>24104.28</v>
      </c>
      <c r="H4408" s="6">
        <v>-503.49</v>
      </c>
      <c r="I4408" s="6">
        <v>23601.55</v>
      </c>
    </row>
    <row r="4409" spans="1:9" x14ac:dyDescent="0.3">
      <c r="A4409" s="6">
        <v>3</v>
      </c>
      <c r="B4409" s="6" t="s">
        <v>972</v>
      </c>
      <c r="C4409" s="6">
        <v>8</v>
      </c>
      <c r="D4409" s="6" t="s">
        <v>960</v>
      </c>
      <c r="E4409" s="6">
        <v>2020</v>
      </c>
      <c r="F4409" s="6" t="s">
        <v>976</v>
      </c>
      <c r="G4409" s="6">
        <v>3706.88</v>
      </c>
      <c r="H4409" s="6">
        <v>50.29</v>
      </c>
      <c r="I4409" s="6">
        <v>3757.23</v>
      </c>
    </row>
    <row r="4410" spans="1:9" x14ac:dyDescent="0.3">
      <c r="A4410" s="6">
        <v>3</v>
      </c>
      <c r="B4410" s="6" t="s">
        <v>972</v>
      </c>
      <c r="C4410" s="6">
        <v>9</v>
      </c>
      <c r="D4410" s="6" t="s">
        <v>965</v>
      </c>
      <c r="E4410" s="6">
        <v>2020</v>
      </c>
      <c r="F4410" s="6" t="s">
        <v>976</v>
      </c>
      <c r="G4410" s="6">
        <v>335815.29</v>
      </c>
      <c r="H4410" s="6">
        <v>4278.54</v>
      </c>
      <c r="I4410" s="6">
        <v>340076.63</v>
      </c>
    </row>
    <row r="4411" spans="1:9" x14ac:dyDescent="0.3">
      <c r="A4411" s="6">
        <v>3</v>
      </c>
      <c r="B4411" s="6" t="s">
        <v>972</v>
      </c>
      <c r="C4411" s="6">
        <v>10</v>
      </c>
      <c r="D4411" s="6" t="s">
        <v>70</v>
      </c>
      <c r="E4411" s="6">
        <v>2020</v>
      </c>
      <c r="F4411" s="6" t="s">
        <v>976</v>
      </c>
      <c r="G4411" s="6">
        <v>14836.27</v>
      </c>
      <c r="H4411" s="6">
        <v>1533.21</v>
      </c>
      <c r="I4411" s="6">
        <v>16369.62</v>
      </c>
    </row>
    <row r="4412" spans="1:9" x14ac:dyDescent="0.3">
      <c r="A4412" s="6">
        <v>3</v>
      </c>
      <c r="B4412" s="6" t="s">
        <v>972</v>
      </c>
      <c r="C4412" s="6">
        <v>11</v>
      </c>
      <c r="D4412" s="6" t="s">
        <v>966</v>
      </c>
      <c r="E4412" s="6">
        <v>2020</v>
      </c>
      <c r="F4412" s="6" t="s">
        <v>976</v>
      </c>
      <c r="G4412" s="6">
        <v>22370.06</v>
      </c>
      <c r="H4412" s="6">
        <v>898.61</v>
      </c>
      <c r="I4412" s="6">
        <v>23268.61</v>
      </c>
    </row>
    <row r="4413" spans="1:9" x14ac:dyDescent="0.3">
      <c r="A4413" s="6">
        <v>3</v>
      </c>
      <c r="B4413" s="6" t="s">
        <v>972</v>
      </c>
      <c r="C4413" s="6">
        <v>12</v>
      </c>
      <c r="D4413" s="6" t="s">
        <v>967</v>
      </c>
      <c r="E4413" s="6">
        <v>2020</v>
      </c>
      <c r="F4413" s="6" t="s">
        <v>976</v>
      </c>
      <c r="G4413" s="6">
        <v>14140.15</v>
      </c>
      <c r="H4413" s="6">
        <v>578.54</v>
      </c>
      <c r="I4413" s="6">
        <v>14717.8</v>
      </c>
    </row>
    <row r="4414" spans="1:9" x14ac:dyDescent="0.3">
      <c r="A4414" s="6">
        <v>3</v>
      </c>
      <c r="B4414" s="6" t="s">
        <v>972</v>
      </c>
      <c r="C4414" s="6">
        <v>13</v>
      </c>
      <c r="D4414" s="6" t="s">
        <v>968</v>
      </c>
      <c r="E4414" s="6">
        <v>2020</v>
      </c>
      <c r="F4414" s="6" t="s">
        <v>976</v>
      </c>
      <c r="G4414" s="6">
        <v>7001.94</v>
      </c>
      <c r="H4414" s="6">
        <v>183.67</v>
      </c>
      <c r="I4414" s="6">
        <v>7185.8</v>
      </c>
    </row>
    <row r="4415" spans="1:9" x14ac:dyDescent="0.3">
      <c r="A4415" s="6">
        <v>3</v>
      </c>
      <c r="B4415" s="6" t="s">
        <v>972</v>
      </c>
      <c r="C4415" s="6">
        <v>14</v>
      </c>
      <c r="D4415" s="6" t="s">
        <v>969</v>
      </c>
      <c r="E4415" s="6">
        <v>2020</v>
      </c>
      <c r="F4415" s="6" t="s">
        <v>976</v>
      </c>
      <c r="I4415" s="6">
        <v>561965.01</v>
      </c>
    </row>
    <row r="4416" spans="1:9" x14ac:dyDescent="0.3">
      <c r="A4416" s="6">
        <v>3</v>
      </c>
      <c r="B4416" s="6" t="s">
        <v>972</v>
      </c>
      <c r="C4416" s="6">
        <v>15</v>
      </c>
      <c r="D4416" s="6" t="s">
        <v>970</v>
      </c>
      <c r="E4416" s="6">
        <v>2020</v>
      </c>
      <c r="F4416" s="6" t="s">
        <v>976</v>
      </c>
      <c r="I4416" s="6">
        <v>480831.09</v>
      </c>
    </row>
    <row r="4417" spans="1:9" x14ac:dyDescent="0.3">
      <c r="A4417" s="6">
        <v>3</v>
      </c>
      <c r="B4417" s="6" t="s">
        <v>972</v>
      </c>
      <c r="C4417" s="6">
        <v>16</v>
      </c>
      <c r="D4417" s="6" t="s">
        <v>971</v>
      </c>
      <c r="E4417" s="6">
        <v>2020</v>
      </c>
      <c r="F4417" s="6" t="s">
        <v>976</v>
      </c>
      <c r="I4417" s="6">
        <v>19907.05</v>
      </c>
    </row>
    <row r="4418" spans="1:9" x14ac:dyDescent="0.3">
      <c r="A4418" s="6">
        <v>3</v>
      </c>
      <c r="B4418" s="6" t="s">
        <v>972</v>
      </c>
      <c r="C4418" s="6">
        <v>1</v>
      </c>
      <c r="D4418" s="6" t="s">
        <v>946</v>
      </c>
      <c r="E4418" s="6">
        <v>2021</v>
      </c>
      <c r="F4418" s="6" t="s">
        <v>976</v>
      </c>
      <c r="G4418" s="6">
        <v>564603.19999999995</v>
      </c>
      <c r="H4418" s="6">
        <v>17678.71</v>
      </c>
      <c r="I4418" s="6">
        <v>582347.04</v>
      </c>
    </row>
    <row r="4419" spans="1:9" x14ac:dyDescent="0.3">
      <c r="A4419" s="6">
        <v>3</v>
      </c>
      <c r="B4419" s="6" t="s">
        <v>972</v>
      </c>
      <c r="C4419" s="6">
        <v>2</v>
      </c>
      <c r="D4419" s="6" t="s">
        <v>951</v>
      </c>
      <c r="E4419" s="6">
        <v>2021</v>
      </c>
      <c r="F4419" s="6" t="s">
        <v>976</v>
      </c>
      <c r="G4419" s="6">
        <v>1541.61</v>
      </c>
      <c r="H4419" s="6">
        <v>597.72</v>
      </c>
      <c r="I4419" s="6">
        <v>2139.36</v>
      </c>
    </row>
    <row r="4420" spans="1:9" x14ac:dyDescent="0.3">
      <c r="A4420" s="6">
        <v>3</v>
      </c>
      <c r="B4420" s="6" t="s">
        <v>972</v>
      </c>
      <c r="C4420" s="6">
        <v>3</v>
      </c>
      <c r="D4420" s="6" t="s">
        <v>953</v>
      </c>
      <c r="E4420" s="6">
        <v>2021</v>
      </c>
      <c r="F4420" s="6" t="s">
        <v>976</v>
      </c>
      <c r="G4420" s="6">
        <v>11738.53</v>
      </c>
      <c r="H4420" s="6">
        <v>1709.5</v>
      </c>
      <c r="I4420" s="6">
        <v>13448.4</v>
      </c>
    </row>
    <row r="4421" spans="1:9" x14ac:dyDescent="0.3">
      <c r="A4421" s="6">
        <v>3</v>
      </c>
      <c r="B4421" s="6" t="s">
        <v>972</v>
      </c>
      <c r="C4421" s="6">
        <v>4</v>
      </c>
      <c r="D4421" s="6" t="s">
        <v>955</v>
      </c>
      <c r="E4421" s="6">
        <v>2021</v>
      </c>
      <c r="F4421" s="6" t="s">
        <v>976</v>
      </c>
      <c r="G4421" s="6">
        <v>19459.38</v>
      </c>
      <c r="H4421" s="6">
        <v>1908.17</v>
      </c>
      <c r="I4421" s="6">
        <v>21367.65</v>
      </c>
    </row>
    <row r="4422" spans="1:9" x14ac:dyDescent="0.3">
      <c r="A4422" s="6">
        <v>3</v>
      </c>
      <c r="B4422" s="6" t="s">
        <v>972</v>
      </c>
      <c r="C4422" s="6">
        <v>5</v>
      </c>
      <c r="D4422" s="6" t="s">
        <v>957</v>
      </c>
      <c r="E4422" s="6">
        <v>2021</v>
      </c>
      <c r="F4422" s="6" t="s">
        <v>976</v>
      </c>
      <c r="G4422" s="6">
        <v>7109.91</v>
      </c>
      <c r="H4422" s="6">
        <v>3753.93</v>
      </c>
      <c r="I4422" s="6">
        <v>10863.39</v>
      </c>
    </row>
    <row r="4423" spans="1:9" x14ac:dyDescent="0.3">
      <c r="A4423" s="6">
        <v>3</v>
      </c>
      <c r="B4423" s="6" t="s">
        <v>972</v>
      </c>
      <c r="C4423" s="6">
        <v>6</v>
      </c>
      <c r="D4423" s="6" t="s">
        <v>80</v>
      </c>
      <c r="E4423" s="6">
        <v>2021</v>
      </c>
      <c r="F4423" s="6" t="s">
        <v>976</v>
      </c>
      <c r="G4423" s="6">
        <v>8102.02</v>
      </c>
      <c r="H4423" s="6">
        <v>109.37</v>
      </c>
      <c r="I4423" s="6">
        <v>8211.67</v>
      </c>
    </row>
    <row r="4424" spans="1:9" x14ac:dyDescent="0.3">
      <c r="A4424" s="6">
        <v>3</v>
      </c>
      <c r="B4424" s="6" t="s">
        <v>972</v>
      </c>
      <c r="C4424" s="6">
        <v>7</v>
      </c>
      <c r="D4424" s="6" t="s">
        <v>959</v>
      </c>
      <c r="E4424" s="6">
        <v>2021</v>
      </c>
      <c r="F4424" s="6" t="s">
        <v>976</v>
      </c>
      <c r="G4424" s="6">
        <v>27810.55</v>
      </c>
      <c r="H4424" s="6">
        <v>-561.28</v>
      </c>
      <c r="I4424" s="6">
        <v>27247.62</v>
      </c>
    </row>
    <row r="4425" spans="1:9" x14ac:dyDescent="0.3">
      <c r="A4425" s="6">
        <v>3</v>
      </c>
      <c r="B4425" s="6" t="s">
        <v>972</v>
      </c>
      <c r="C4425" s="6">
        <v>8</v>
      </c>
      <c r="D4425" s="6" t="s">
        <v>960</v>
      </c>
      <c r="E4425" s="6">
        <v>2021</v>
      </c>
      <c r="F4425" s="6" t="s">
        <v>976</v>
      </c>
      <c r="G4425" s="6">
        <v>3635.08</v>
      </c>
      <c r="H4425" s="6">
        <v>57.39</v>
      </c>
      <c r="I4425" s="6">
        <v>3692.48</v>
      </c>
    </row>
    <row r="4426" spans="1:9" x14ac:dyDescent="0.3">
      <c r="A4426" s="6">
        <v>3</v>
      </c>
      <c r="B4426" s="6" t="s">
        <v>972</v>
      </c>
      <c r="C4426" s="6">
        <v>9</v>
      </c>
      <c r="D4426" s="6" t="s">
        <v>965</v>
      </c>
      <c r="E4426" s="6">
        <v>2021</v>
      </c>
      <c r="F4426" s="6" t="s">
        <v>976</v>
      </c>
      <c r="G4426" s="6">
        <v>415750.19</v>
      </c>
      <c r="H4426" s="6">
        <v>5942.31</v>
      </c>
      <c r="I4426" s="6">
        <v>421699.89</v>
      </c>
    </row>
    <row r="4427" spans="1:9" x14ac:dyDescent="0.3">
      <c r="A4427" s="6">
        <v>3</v>
      </c>
      <c r="B4427" s="6" t="s">
        <v>972</v>
      </c>
      <c r="C4427" s="6">
        <v>10</v>
      </c>
      <c r="D4427" s="6" t="s">
        <v>70</v>
      </c>
      <c r="E4427" s="6">
        <v>2021</v>
      </c>
      <c r="F4427" s="6" t="s">
        <v>976</v>
      </c>
      <c r="G4427" s="6">
        <v>17561.560000000001</v>
      </c>
      <c r="H4427" s="6">
        <v>2174.4899999999998</v>
      </c>
      <c r="I4427" s="6">
        <v>19736.150000000001</v>
      </c>
    </row>
    <row r="4428" spans="1:9" x14ac:dyDescent="0.3">
      <c r="A4428" s="6">
        <v>3</v>
      </c>
      <c r="B4428" s="6" t="s">
        <v>972</v>
      </c>
      <c r="C4428" s="6">
        <v>11</v>
      </c>
      <c r="D4428" s="6" t="s">
        <v>966</v>
      </c>
      <c r="E4428" s="6">
        <v>2021</v>
      </c>
      <c r="F4428" s="6" t="s">
        <v>976</v>
      </c>
      <c r="G4428" s="6">
        <v>26998.68</v>
      </c>
      <c r="H4428" s="6">
        <v>1081.68</v>
      </c>
      <c r="I4428" s="6">
        <v>28078.99</v>
      </c>
    </row>
    <row r="4429" spans="1:9" x14ac:dyDescent="0.3">
      <c r="A4429" s="6">
        <v>3</v>
      </c>
      <c r="B4429" s="6" t="s">
        <v>972</v>
      </c>
      <c r="C4429" s="6">
        <v>12</v>
      </c>
      <c r="D4429" s="6" t="s">
        <v>967</v>
      </c>
      <c r="E4429" s="6">
        <v>2021</v>
      </c>
      <c r="F4429" s="6" t="s">
        <v>976</v>
      </c>
      <c r="G4429" s="6">
        <v>17719.509999999998</v>
      </c>
      <c r="H4429" s="6">
        <v>751.35</v>
      </c>
      <c r="I4429" s="6">
        <v>18470.77</v>
      </c>
    </row>
    <row r="4430" spans="1:9" x14ac:dyDescent="0.3">
      <c r="A4430" s="6">
        <v>3</v>
      </c>
      <c r="B4430" s="6" t="s">
        <v>972</v>
      </c>
      <c r="C4430" s="6">
        <v>13</v>
      </c>
      <c r="D4430" s="6" t="s">
        <v>968</v>
      </c>
      <c r="E4430" s="6">
        <v>2021</v>
      </c>
      <c r="F4430" s="6" t="s">
        <v>976</v>
      </c>
      <c r="G4430" s="6">
        <v>8088.52</v>
      </c>
      <c r="H4430" s="6">
        <v>221.91</v>
      </c>
      <c r="I4430" s="6">
        <v>8310.7800000000007</v>
      </c>
    </row>
    <row r="4431" spans="1:9" x14ac:dyDescent="0.3">
      <c r="A4431" s="6">
        <v>3</v>
      </c>
      <c r="B4431" s="6" t="s">
        <v>972</v>
      </c>
      <c r="C4431" s="6">
        <v>14</v>
      </c>
      <c r="D4431" s="6" t="s">
        <v>969</v>
      </c>
      <c r="E4431" s="6">
        <v>2021</v>
      </c>
      <c r="F4431" s="6" t="s">
        <v>976</v>
      </c>
      <c r="I4431" s="6">
        <v>680707.15</v>
      </c>
    </row>
    <row r="4432" spans="1:9" x14ac:dyDescent="0.3">
      <c r="A4432" s="6">
        <v>3</v>
      </c>
      <c r="B4432" s="6" t="s">
        <v>972</v>
      </c>
      <c r="C4432" s="6">
        <v>15</v>
      </c>
      <c r="D4432" s="6" t="s">
        <v>970</v>
      </c>
      <c r="E4432" s="6">
        <v>2021</v>
      </c>
      <c r="F4432" s="6" t="s">
        <v>976</v>
      </c>
      <c r="I4432" s="6">
        <v>582347.04</v>
      </c>
    </row>
    <row r="4433" spans="1:9" x14ac:dyDescent="0.3">
      <c r="A4433" s="6">
        <v>3</v>
      </c>
      <c r="B4433" s="6" t="s">
        <v>972</v>
      </c>
      <c r="C4433" s="6">
        <v>16</v>
      </c>
      <c r="D4433" s="6" t="s">
        <v>971</v>
      </c>
      <c r="E4433" s="6">
        <v>2021</v>
      </c>
      <c r="F4433" s="6" t="s">
        <v>976</v>
      </c>
      <c r="I4433" s="6">
        <v>22125.46</v>
      </c>
    </row>
    <row r="4434" spans="1:9" x14ac:dyDescent="0.3">
      <c r="A4434" s="6">
        <v>3</v>
      </c>
      <c r="B4434" s="6" t="s">
        <v>972</v>
      </c>
      <c r="C4434" s="6">
        <v>1</v>
      </c>
      <c r="D4434" s="6" t="s">
        <v>946</v>
      </c>
      <c r="E4434" s="6">
        <v>2022</v>
      </c>
      <c r="F4434" s="6" t="s">
        <v>976</v>
      </c>
      <c r="G4434" s="6">
        <v>579415.62</v>
      </c>
      <c r="H4434" s="6">
        <v>18264.57</v>
      </c>
      <c r="I4434" s="6">
        <v>597774.96</v>
      </c>
    </row>
    <row r="4435" spans="1:9" x14ac:dyDescent="0.3">
      <c r="A4435" s="6">
        <v>3</v>
      </c>
      <c r="B4435" s="6" t="s">
        <v>972</v>
      </c>
      <c r="C4435" s="6">
        <v>2</v>
      </c>
      <c r="D4435" s="6" t="s">
        <v>951</v>
      </c>
      <c r="E4435" s="6">
        <v>2022</v>
      </c>
      <c r="F4435" s="6" t="s">
        <v>976</v>
      </c>
      <c r="G4435" s="6">
        <v>1552.2</v>
      </c>
      <c r="H4435" s="6">
        <v>564.96</v>
      </c>
      <c r="I4435" s="6">
        <v>2117.16</v>
      </c>
    </row>
    <row r="4436" spans="1:9" x14ac:dyDescent="0.3">
      <c r="A4436" s="6">
        <v>3</v>
      </c>
      <c r="B4436" s="6" t="s">
        <v>972</v>
      </c>
      <c r="C4436" s="6">
        <v>3</v>
      </c>
      <c r="D4436" s="6" t="s">
        <v>953</v>
      </c>
      <c r="E4436" s="6">
        <v>2022</v>
      </c>
      <c r="F4436" s="6" t="s">
        <v>976</v>
      </c>
      <c r="G4436" s="6">
        <v>13536.84</v>
      </c>
      <c r="H4436" s="6">
        <v>1807.89</v>
      </c>
      <c r="I4436" s="6">
        <v>15344.53</v>
      </c>
    </row>
    <row r="4437" spans="1:9" x14ac:dyDescent="0.3">
      <c r="A4437" s="6">
        <v>3</v>
      </c>
      <c r="B4437" s="6" t="s">
        <v>972</v>
      </c>
      <c r="C4437" s="6">
        <v>4</v>
      </c>
      <c r="D4437" s="6" t="s">
        <v>955</v>
      </c>
      <c r="E4437" s="6">
        <v>2022</v>
      </c>
      <c r="F4437" s="6" t="s">
        <v>976</v>
      </c>
      <c r="G4437" s="6">
        <v>19192.62</v>
      </c>
      <c r="H4437" s="6">
        <v>1915.81</v>
      </c>
      <c r="I4437" s="6">
        <v>21108.58</v>
      </c>
    </row>
    <row r="4438" spans="1:9" x14ac:dyDescent="0.3">
      <c r="A4438" s="6">
        <v>3</v>
      </c>
      <c r="B4438" s="6" t="s">
        <v>972</v>
      </c>
      <c r="C4438" s="6">
        <v>5</v>
      </c>
      <c r="D4438" s="6" t="s">
        <v>957</v>
      </c>
      <c r="E4438" s="6">
        <v>2022</v>
      </c>
      <c r="F4438" s="6" t="s">
        <v>976</v>
      </c>
      <c r="G4438" s="6">
        <v>6763.14</v>
      </c>
      <c r="H4438" s="6">
        <v>3964.82</v>
      </c>
      <c r="I4438" s="6">
        <v>10728.33</v>
      </c>
    </row>
    <row r="4439" spans="1:9" x14ac:dyDescent="0.3">
      <c r="A4439" s="6">
        <v>3</v>
      </c>
      <c r="B4439" s="6" t="s">
        <v>972</v>
      </c>
      <c r="C4439" s="6">
        <v>6</v>
      </c>
      <c r="D4439" s="6" t="s">
        <v>80</v>
      </c>
      <c r="E4439" s="6">
        <v>2022</v>
      </c>
      <c r="F4439" s="6" t="s">
        <v>976</v>
      </c>
      <c r="G4439" s="6">
        <v>7997.97</v>
      </c>
      <c r="H4439" s="6">
        <v>193.31</v>
      </c>
      <c r="I4439" s="6">
        <v>8191.75</v>
      </c>
    </row>
    <row r="4440" spans="1:9" x14ac:dyDescent="0.3">
      <c r="A4440" s="6">
        <v>3</v>
      </c>
      <c r="B4440" s="6" t="s">
        <v>972</v>
      </c>
      <c r="C4440" s="6">
        <v>7</v>
      </c>
      <c r="D4440" s="6" t="s">
        <v>959</v>
      </c>
      <c r="E4440" s="6">
        <v>2022</v>
      </c>
      <c r="F4440" s="6" t="s">
        <v>976</v>
      </c>
      <c r="G4440" s="6">
        <v>27231.03</v>
      </c>
      <c r="H4440" s="6">
        <v>-573.94000000000005</v>
      </c>
      <c r="I4440" s="6">
        <v>26657.15</v>
      </c>
    </row>
    <row r="4441" spans="1:9" x14ac:dyDescent="0.3">
      <c r="A4441" s="6">
        <v>3</v>
      </c>
      <c r="B4441" s="6" t="s">
        <v>972</v>
      </c>
      <c r="C4441" s="6">
        <v>8</v>
      </c>
      <c r="D4441" s="6" t="s">
        <v>960</v>
      </c>
      <c r="E4441" s="6">
        <v>2022</v>
      </c>
      <c r="F4441" s="6" t="s">
        <v>976</v>
      </c>
      <c r="G4441" s="6">
        <v>4049.4</v>
      </c>
      <c r="H4441" s="6">
        <v>68.45</v>
      </c>
      <c r="I4441" s="6">
        <v>4117.84</v>
      </c>
    </row>
    <row r="4442" spans="1:9" x14ac:dyDescent="0.3">
      <c r="A4442" s="6">
        <v>3</v>
      </c>
      <c r="B4442" s="6" t="s">
        <v>972</v>
      </c>
      <c r="C4442" s="6">
        <v>9</v>
      </c>
      <c r="D4442" s="6" t="s">
        <v>965</v>
      </c>
      <c r="E4442" s="6">
        <v>2022</v>
      </c>
      <c r="F4442" s="6" t="s">
        <v>976</v>
      </c>
      <c r="G4442" s="6">
        <v>429167.75</v>
      </c>
      <c r="H4442" s="6">
        <v>6094.8</v>
      </c>
      <c r="I4442" s="6">
        <v>435247.75</v>
      </c>
    </row>
    <row r="4443" spans="1:9" x14ac:dyDescent="0.3">
      <c r="A4443" s="6">
        <v>3</v>
      </c>
      <c r="B4443" s="6" t="s">
        <v>972</v>
      </c>
      <c r="C4443" s="6">
        <v>10</v>
      </c>
      <c r="D4443" s="6" t="s">
        <v>70</v>
      </c>
      <c r="E4443" s="6">
        <v>2022</v>
      </c>
      <c r="F4443" s="6" t="s">
        <v>976</v>
      </c>
      <c r="G4443" s="6">
        <v>17738.580000000002</v>
      </c>
      <c r="H4443" s="6">
        <v>2132.23</v>
      </c>
      <c r="I4443" s="6">
        <v>19870.88</v>
      </c>
    </row>
    <row r="4444" spans="1:9" x14ac:dyDescent="0.3">
      <c r="A4444" s="6">
        <v>3</v>
      </c>
      <c r="B4444" s="6" t="s">
        <v>972</v>
      </c>
      <c r="C4444" s="6">
        <v>11</v>
      </c>
      <c r="D4444" s="6" t="s">
        <v>966</v>
      </c>
      <c r="E4444" s="6">
        <v>2022</v>
      </c>
      <c r="F4444" s="6" t="s">
        <v>976</v>
      </c>
      <c r="G4444" s="6">
        <v>26569.27</v>
      </c>
      <c r="H4444" s="6">
        <v>1089.4000000000001</v>
      </c>
      <c r="I4444" s="6">
        <v>27660.13</v>
      </c>
    </row>
    <row r="4445" spans="1:9" x14ac:dyDescent="0.3">
      <c r="A4445" s="6">
        <v>3</v>
      </c>
      <c r="B4445" s="6" t="s">
        <v>972</v>
      </c>
      <c r="C4445" s="6">
        <v>12</v>
      </c>
      <c r="D4445" s="6" t="s">
        <v>967</v>
      </c>
      <c r="E4445" s="6">
        <v>2022</v>
      </c>
      <c r="F4445" s="6" t="s">
        <v>976</v>
      </c>
      <c r="G4445" s="6">
        <v>17621.89</v>
      </c>
      <c r="H4445" s="6">
        <v>792.1</v>
      </c>
      <c r="I4445" s="6">
        <v>18415.169999999998</v>
      </c>
    </row>
    <row r="4446" spans="1:9" x14ac:dyDescent="0.3">
      <c r="A4446" s="6">
        <v>3</v>
      </c>
      <c r="B4446" s="6" t="s">
        <v>972</v>
      </c>
      <c r="C4446" s="6">
        <v>13</v>
      </c>
      <c r="D4446" s="6" t="s">
        <v>968</v>
      </c>
      <c r="E4446" s="6">
        <v>2022</v>
      </c>
      <c r="F4446" s="6" t="s">
        <v>976</v>
      </c>
      <c r="G4446" s="6">
        <v>8390.6</v>
      </c>
      <c r="H4446" s="6">
        <v>245.24</v>
      </c>
      <c r="I4446" s="6">
        <v>8635.69</v>
      </c>
    </row>
    <row r="4447" spans="1:9" x14ac:dyDescent="0.3">
      <c r="A4447" s="6">
        <v>3</v>
      </c>
      <c r="B4447" s="6" t="s">
        <v>972</v>
      </c>
      <c r="C4447" s="6">
        <v>14</v>
      </c>
      <c r="D4447" s="6" t="s">
        <v>969</v>
      </c>
      <c r="E4447" s="6">
        <v>2022</v>
      </c>
      <c r="F4447" s="6" t="s">
        <v>976</v>
      </c>
      <c r="I4447" s="6">
        <v>699390.34</v>
      </c>
    </row>
    <row r="4448" spans="1:9" x14ac:dyDescent="0.3">
      <c r="A4448" s="6">
        <v>3</v>
      </c>
      <c r="B4448" s="6" t="s">
        <v>972</v>
      </c>
      <c r="C4448" s="6">
        <v>15</v>
      </c>
      <c r="D4448" s="6" t="s">
        <v>970</v>
      </c>
      <c r="E4448" s="6">
        <v>2022</v>
      </c>
      <c r="F4448" s="6" t="s">
        <v>976</v>
      </c>
      <c r="I4448" s="6">
        <v>597774.96</v>
      </c>
    </row>
    <row r="4449" spans="1:9" x14ac:dyDescent="0.3">
      <c r="A4449" s="6">
        <v>3</v>
      </c>
      <c r="B4449" s="6" t="s">
        <v>972</v>
      </c>
      <c r="C4449" s="6">
        <v>16</v>
      </c>
      <c r="D4449" s="6" t="s">
        <v>971</v>
      </c>
      <c r="E4449" s="6">
        <v>2022</v>
      </c>
      <c r="F4449" s="6" t="s">
        <v>976</v>
      </c>
      <c r="I4449" s="6">
        <v>23796.39</v>
      </c>
    </row>
    <row r="4450" spans="1:9" x14ac:dyDescent="0.3">
      <c r="A4450" s="6">
        <v>3</v>
      </c>
      <c r="B4450" s="6" t="s">
        <v>972</v>
      </c>
      <c r="C4450" s="6">
        <v>1</v>
      </c>
      <c r="D4450" s="6" t="s">
        <v>946</v>
      </c>
      <c r="E4450" s="6">
        <v>2023</v>
      </c>
      <c r="F4450" s="6" t="s">
        <v>976</v>
      </c>
      <c r="G4450" s="6">
        <v>597547.34</v>
      </c>
      <c r="H4450" s="6">
        <v>17161.830000000002</v>
      </c>
      <c r="I4450" s="6">
        <v>614825.94999999995</v>
      </c>
    </row>
    <row r="4451" spans="1:9" x14ac:dyDescent="0.3">
      <c r="A4451" s="6">
        <v>3</v>
      </c>
      <c r="B4451" s="6" t="s">
        <v>972</v>
      </c>
      <c r="C4451" s="6">
        <v>2</v>
      </c>
      <c r="D4451" s="6" t="s">
        <v>951</v>
      </c>
      <c r="E4451" s="6">
        <v>2023</v>
      </c>
      <c r="F4451" s="6" t="s">
        <v>976</v>
      </c>
      <c r="G4451" s="6">
        <v>1588.48</v>
      </c>
      <c r="H4451" s="6">
        <v>553.29999999999995</v>
      </c>
      <c r="I4451" s="6">
        <v>2141.8200000000002</v>
      </c>
    </row>
    <row r="4452" spans="1:9" x14ac:dyDescent="0.3">
      <c r="A4452" s="6">
        <v>3</v>
      </c>
      <c r="B4452" s="6" t="s">
        <v>972</v>
      </c>
      <c r="C4452" s="6">
        <v>3</v>
      </c>
      <c r="D4452" s="6" t="s">
        <v>953</v>
      </c>
      <c r="E4452" s="6">
        <v>2023</v>
      </c>
      <c r="F4452" s="6" t="s">
        <v>976</v>
      </c>
      <c r="G4452" s="6">
        <v>13576.09</v>
      </c>
      <c r="H4452" s="6">
        <v>1666.75</v>
      </c>
      <c r="I4452" s="6">
        <v>15242.75</v>
      </c>
    </row>
    <row r="4453" spans="1:9" x14ac:dyDescent="0.3">
      <c r="A4453" s="6">
        <v>3</v>
      </c>
      <c r="B4453" s="6" t="s">
        <v>972</v>
      </c>
      <c r="C4453" s="6">
        <v>4</v>
      </c>
      <c r="D4453" s="6" t="s">
        <v>955</v>
      </c>
      <c r="E4453" s="6">
        <v>2023</v>
      </c>
      <c r="F4453" s="6" t="s">
        <v>976</v>
      </c>
      <c r="G4453" s="6">
        <v>20670.64</v>
      </c>
      <c r="H4453" s="6">
        <v>1901.32</v>
      </c>
      <c r="I4453" s="6">
        <v>22571.29</v>
      </c>
    </row>
    <row r="4454" spans="1:9" x14ac:dyDescent="0.3">
      <c r="A4454" s="6">
        <v>3</v>
      </c>
      <c r="B4454" s="6" t="s">
        <v>972</v>
      </c>
      <c r="C4454" s="6">
        <v>5</v>
      </c>
      <c r="D4454" s="6" t="s">
        <v>957</v>
      </c>
      <c r="E4454" s="6">
        <v>2023</v>
      </c>
      <c r="F4454" s="6" t="s">
        <v>976</v>
      </c>
      <c r="G4454" s="6">
        <v>6722.73</v>
      </c>
      <c r="H4454" s="6">
        <v>3611.82</v>
      </c>
      <c r="I4454" s="6">
        <v>10334.299999999999</v>
      </c>
    </row>
    <row r="4455" spans="1:9" x14ac:dyDescent="0.3">
      <c r="A4455" s="6">
        <v>3</v>
      </c>
      <c r="B4455" s="6" t="s">
        <v>972</v>
      </c>
      <c r="C4455" s="6">
        <v>6</v>
      </c>
      <c r="D4455" s="6" t="s">
        <v>80</v>
      </c>
      <c r="E4455" s="6">
        <v>2023</v>
      </c>
      <c r="F4455" s="6" t="s">
        <v>976</v>
      </c>
      <c r="G4455" s="6">
        <v>7546.16</v>
      </c>
      <c r="H4455" s="6">
        <v>251.87</v>
      </c>
      <c r="I4455" s="6">
        <v>7798.22</v>
      </c>
    </row>
    <row r="4456" spans="1:9" x14ac:dyDescent="0.3">
      <c r="A4456" s="6">
        <v>3</v>
      </c>
      <c r="B4456" s="6" t="s">
        <v>972</v>
      </c>
      <c r="C4456" s="6">
        <v>7</v>
      </c>
      <c r="D4456" s="6" t="s">
        <v>959</v>
      </c>
      <c r="E4456" s="6">
        <v>2023</v>
      </c>
      <c r="F4456" s="6" t="s">
        <v>976</v>
      </c>
      <c r="G4456" s="6">
        <v>25499.98</v>
      </c>
      <c r="H4456" s="6">
        <v>-536.78</v>
      </c>
      <c r="I4456" s="6">
        <v>24964.38</v>
      </c>
    </row>
    <row r="4457" spans="1:9" x14ac:dyDescent="0.3">
      <c r="A4457" s="6">
        <v>3</v>
      </c>
      <c r="B4457" s="6" t="s">
        <v>972</v>
      </c>
      <c r="C4457" s="6">
        <v>8</v>
      </c>
      <c r="D4457" s="6" t="s">
        <v>960</v>
      </c>
      <c r="E4457" s="6">
        <v>2023</v>
      </c>
      <c r="F4457" s="6" t="s">
        <v>976</v>
      </c>
      <c r="G4457" s="6">
        <v>4201.82</v>
      </c>
      <c r="H4457" s="6">
        <v>62.56</v>
      </c>
      <c r="I4457" s="6">
        <v>4264.55</v>
      </c>
    </row>
    <row r="4458" spans="1:9" x14ac:dyDescent="0.3">
      <c r="A4458" s="6">
        <v>3</v>
      </c>
      <c r="B4458" s="6" t="s">
        <v>972</v>
      </c>
      <c r="C4458" s="6">
        <v>9</v>
      </c>
      <c r="D4458" s="6" t="s">
        <v>965</v>
      </c>
      <c r="E4458" s="6">
        <v>2023</v>
      </c>
      <c r="F4458" s="6" t="s">
        <v>976</v>
      </c>
      <c r="G4458" s="6">
        <v>441987.6</v>
      </c>
      <c r="H4458" s="6">
        <v>5563.73</v>
      </c>
      <c r="I4458" s="6">
        <v>447519.07</v>
      </c>
    </row>
    <row r="4459" spans="1:9" x14ac:dyDescent="0.3">
      <c r="A4459" s="6">
        <v>3</v>
      </c>
      <c r="B4459" s="6" t="s">
        <v>972</v>
      </c>
      <c r="C4459" s="6">
        <v>10</v>
      </c>
      <c r="D4459" s="6" t="s">
        <v>70</v>
      </c>
      <c r="E4459" s="6">
        <v>2023</v>
      </c>
      <c r="F4459" s="6" t="s">
        <v>976</v>
      </c>
      <c r="G4459" s="6">
        <v>18011.07</v>
      </c>
      <c r="H4459" s="6">
        <v>2105.7199999999998</v>
      </c>
      <c r="I4459" s="6">
        <v>20117.82</v>
      </c>
    </row>
    <row r="4460" spans="1:9" x14ac:dyDescent="0.3">
      <c r="A4460" s="6">
        <v>3</v>
      </c>
      <c r="B4460" s="6" t="s">
        <v>972</v>
      </c>
      <c r="C4460" s="6">
        <v>11</v>
      </c>
      <c r="D4460" s="6" t="s">
        <v>966</v>
      </c>
      <c r="E4460" s="6">
        <v>2023</v>
      </c>
      <c r="F4460" s="6" t="s">
        <v>976</v>
      </c>
      <c r="G4460" s="6">
        <v>30708.22</v>
      </c>
      <c r="H4460" s="6">
        <v>1013.72</v>
      </c>
      <c r="I4460" s="6">
        <v>31722.12</v>
      </c>
    </row>
    <row r="4461" spans="1:9" x14ac:dyDescent="0.3">
      <c r="A4461" s="6">
        <v>3</v>
      </c>
      <c r="B4461" s="6" t="s">
        <v>972</v>
      </c>
      <c r="C4461" s="6">
        <v>12</v>
      </c>
      <c r="D4461" s="6" t="s">
        <v>967</v>
      </c>
      <c r="E4461" s="6">
        <v>2023</v>
      </c>
      <c r="F4461" s="6" t="s">
        <v>976</v>
      </c>
      <c r="G4461" s="6">
        <v>18375.78</v>
      </c>
      <c r="H4461" s="6">
        <v>757.44</v>
      </c>
      <c r="I4461" s="6">
        <v>19132.939999999999</v>
      </c>
    </row>
    <row r="4462" spans="1:9" x14ac:dyDescent="0.3">
      <c r="A4462" s="6">
        <v>3</v>
      </c>
      <c r="B4462" s="6" t="s">
        <v>972</v>
      </c>
      <c r="C4462" s="6">
        <v>13</v>
      </c>
      <c r="D4462" s="6" t="s">
        <v>968</v>
      </c>
      <c r="E4462" s="6">
        <v>2023</v>
      </c>
      <c r="F4462" s="6" t="s">
        <v>976</v>
      </c>
      <c r="G4462" s="6">
        <v>8651.89</v>
      </c>
      <c r="H4462" s="6">
        <v>227.04</v>
      </c>
      <c r="I4462" s="6">
        <v>8878.82</v>
      </c>
    </row>
    <row r="4463" spans="1:9" x14ac:dyDescent="0.3">
      <c r="A4463" s="6">
        <v>3</v>
      </c>
      <c r="B4463" s="6" t="s">
        <v>972</v>
      </c>
      <c r="C4463" s="6">
        <v>14</v>
      </c>
      <c r="D4463" s="6" t="s">
        <v>969</v>
      </c>
      <c r="E4463" s="6">
        <v>2023</v>
      </c>
      <c r="F4463" s="6" t="s">
        <v>976</v>
      </c>
      <c r="I4463" s="6">
        <v>718048.12</v>
      </c>
    </row>
    <row r="4464" spans="1:9" x14ac:dyDescent="0.3">
      <c r="A4464" s="6">
        <v>3</v>
      </c>
      <c r="B4464" s="6" t="s">
        <v>972</v>
      </c>
      <c r="C4464" s="6">
        <v>15</v>
      </c>
      <c r="D4464" s="6" t="s">
        <v>970</v>
      </c>
      <c r="E4464" s="6">
        <v>2023</v>
      </c>
      <c r="F4464" s="6" t="s">
        <v>976</v>
      </c>
      <c r="I4464" s="6">
        <v>614825.94999999995</v>
      </c>
    </row>
    <row r="4465" spans="1:9" x14ac:dyDescent="0.3">
      <c r="A4465" s="6">
        <v>3</v>
      </c>
      <c r="B4465" s="6" t="s">
        <v>972</v>
      </c>
      <c r="C4465" s="6">
        <v>16</v>
      </c>
      <c r="D4465" s="6" t="s">
        <v>971</v>
      </c>
      <c r="E4465" s="6">
        <v>2023</v>
      </c>
      <c r="F4465" s="6" t="s">
        <v>976</v>
      </c>
      <c r="I4465" s="6">
        <v>23708.63</v>
      </c>
    </row>
    <row r="4466" spans="1:9" x14ac:dyDescent="0.3">
      <c r="A4466" s="6">
        <v>4</v>
      </c>
      <c r="B4466" s="6" t="s">
        <v>973</v>
      </c>
      <c r="C4466" s="6">
        <v>1</v>
      </c>
      <c r="D4466" s="6" t="s">
        <v>946</v>
      </c>
      <c r="E4466" s="6">
        <v>1993</v>
      </c>
      <c r="F4466" s="6" t="s">
        <v>976</v>
      </c>
      <c r="H4466" s="6">
        <v>38960.6</v>
      </c>
      <c r="I4466" s="6">
        <v>811381.02</v>
      </c>
    </row>
    <row r="4467" spans="1:9" x14ac:dyDescent="0.3">
      <c r="A4467" s="6">
        <v>4</v>
      </c>
      <c r="B4467" s="6" t="s">
        <v>973</v>
      </c>
      <c r="C4467" s="6">
        <v>2</v>
      </c>
      <c r="D4467" s="6" t="s">
        <v>951</v>
      </c>
      <c r="E4467" s="6">
        <v>1993</v>
      </c>
      <c r="F4467" s="6" t="s">
        <v>976</v>
      </c>
      <c r="H4467" s="6">
        <v>2424.09</v>
      </c>
      <c r="I4467" s="6">
        <v>23905.8</v>
      </c>
    </row>
    <row r="4468" spans="1:9" x14ac:dyDescent="0.3">
      <c r="A4468" s="6">
        <v>4</v>
      </c>
      <c r="B4468" s="6" t="s">
        <v>973</v>
      </c>
      <c r="C4468" s="6">
        <v>3</v>
      </c>
      <c r="D4468" s="6" t="s">
        <v>953</v>
      </c>
      <c r="E4468" s="6">
        <v>1993</v>
      </c>
      <c r="F4468" s="6" t="s">
        <v>976</v>
      </c>
      <c r="H4468" s="6">
        <v>4696.49</v>
      </c>
      <c r="I4468" s="6">
        <v>54676.49</v>
      </c>
    </row>
    <row r="4469" spans="1:9" x14ac:dyDescent="0.3">
      <c r="A4469" s="6">
        <v>4</v>
      </c>
      <c r="B4469" s="6" t="s">
        <v>973</v>
      </c>
      <c r="C4469" s="6">
        <v>4</v>
      </c>
      <c r="D4469" s="6" t="s">
        <v>955</v>
      </c>
      <c r="E4469" s="6">
        <v>1993</v>
      </c>
      <c r="F4469" s="6" t="s">
        <v>976</v>
      </c>
      <c r="H4469" s="6">
        <v>6532.19</v>
      </c>
      <c r="I4469" s="6">
        <v>164313.74</v>
      </c>
    </row>
    <row r="4470" spans="1:9" x14ac:dyDescent="0.3">
      <c r="A4470" s="6">
        <v>4</v>
      </c>
      <c r="B4470" s="6" t="s">
        <v>973</v>
      </c>
      <c r="C4470" s="6">
        <v>5</v>
      </c>
      <c r="D4470" s="6" t="s">
        <v>957</v>
      </c>
      <c r="E4470" s="6">
        <v>1993</v>
      </c>
      <c r="F4470" s="6" t="s">
        <v>976</v>
      </c>
      <c r="H4470" s="6">
        <v>7665.78</v>
      </c>
      <c r="I4470" s="6">
        <v>40111.21</v>
      </c>
    </row>
    <row r="4471" spans="1:9" x14ac:dyDescent="0.3">
      <c r="A4471" s="6">
        <v>4</v>
      </c>
      <c r="B4471" s="6" t="s">
        <v>973</v>
      </c>
      <c r="C4471" s="6">
        <v>6</v>
      </c>
      <c r="D4471" s="6" t="s">
        <v>80</v>
      </c>
      <c r="E4471" s="6">
        <v>1993</v>
      </c>
      <c r="F4471" s="6" t="s">
        <v>976</v>
      </c>
      <c r="H4471" s="6">
        <v>1307.42</v>
      </c>
      <c r="I4471" s="6">
        <v>34573.61</v>
      </c>
    </row>
    <row r="4472" spans="1:9" x14ac:dyDescent="0.3">
      <c r="A4472" s="6">
        <v>4</v>
      </c>
      <c r="B4472" s="6" t="s">
        <v>973</v>
      </c>
      <c r="C4472" s="6">
        <v>7</v>
      </c>
      <c r="D4472" s="6" t="s">
        <v>959</v>
      </c>
      <c r="E4472" s="6">
        <v>1993</v>
      </c>
      <c r="F4472" s="6" t="s">
        <v>976</v>
      </c>
      <c r="H4472" s="6">
        <v>-922.51</v>
      </c>
      <c r="I4472" s="6">
        <v>75579.11</v>
      </c>
    </row>
    <row r="4473" spans="1:9" x14ac:dyDescent="0.3">
      <c r="A4473" s="6">
        <v>4</v>
      </c>
      <c r="B4473" s="6" t="s">
        <v>973</v>
      </c>
      <c r="C4473" s="6">
        <v>8</v>
      </c>
      <c r="D4473" s="6" t="s">
        <v>960</v>
      </c>
      <c r="E4473" s="6">
        <v>1993</v>
      </c>
      <c r="F4473" s="6" t="s">
        <v>976</v>
      </c>
      <c r="H4473" s="6">
        <v>1227.6500000000001</v>
      </c>
      <c r="I4473" s="6">
        <v>93518.19</v>
      </c>
    </row>
    <row r="4474" spans="1:9" x14ac:dyDescent="0.3">
      <c r="A4474" s="6">
        <v>4</v>
      </c>
      <c r="B4474" s="6" t="s">
        <v>973</v>
      </c>
      <c r="C4474" s="6">
        <v>9</v>
      </c>
      <c r="D4474" s="6" t="s">
        <v>965</v>
      </c>
      <c r="E4474" s="6">
        <v>1993</v>
      </c>
      <c r="F4474" s="6" t="s">
        <v>976</v>
      </c>
      <c r="H4474" s="6">
        <v>4690.26</v>
      </c>
      <c r="I4474" s="6">
        <v>218579.27</v>
      </c>
    </row>
    <row r="4475" spans="1:9" x14ac:dyDescent="0.3">
      <c r="A4475" s="6">
        <v>4</v>
      </c>
      <c r="B4475" s="6" t="s">
        <v>973</v>
      </c>
      <c r="C4475" s="6">
        <v>10</v>
      </c>
      <c r="D4475" s="6" t="s">
        <v>70</v>
      </c>
      <c r="E4475" s="6">
        <v>1993</v>
      </c>
      <c r="F4475" s="6" t="s">
        <v>976</v>
      </c>
      <c r="H4475" s="6">
        <v>10165.620000000001</v>
      </c>
      <c r="I4475" s="6">
        <v>39592.959999999999</v>
      </c>
    </row>
    <row r="4476" spans="1:9" x14ac:dyDescent="0.3">
      <c r="A4476" s="6">
        <v>4</v>
      </c>
      <c r="B4476" s="6" t="s">
        <v>973</v>
      </c>
      <c r="C4476" s="6">
        <v>11</v>
      </c>
      <c r="D4476" s="6" t="s">
        <v>966</v>
      </c>
      <c r="E4476" s="6">
        <v>1993</v>
      </c>
      <c r="F4476" s="6" t="s">
        <v>976</v>
      </c>
      <c r="H4476" s="6">
        <v>350.15</v>
      </c>
      <c r="I4476" s="6">
        <v>24975.23</v>
      </c>
    </row>
    <row r="4477" spans="1:9" x14ac:dyDescent="0.3">
      <c r="A4477" s="6">
        <v>4</v>
      </c>
      <c r="B4477" s="6" t="s">
        <v>973</v>
      </c>
      <c r="C4477" s="6">
        <v>12</v>
      </c>
      <c r="D4477" s="6" t="s">
        <v>967</v>
      </c>
      <c r="E4477" s="6">
        <v>1993</v>
      </c>
      <c r="F4477" s="6" t="s">
        <v>976</v>
      </c>
      <c r="H4477" s="6">
        <v>741</v>
      </c>
      <c r="I4477" s="6">
        <v>24335.360000000001</v>
      </c>
    </row>
    <row r="4478" spans="1:9" x14ac:dyDescent="0.3">
      <c r="A4478" s="6">
        <v>4</v>
      </c>
      <c r="B4478" s="6" t="s">
        <v>973</v>
      </c>
      <c r="C4478" s="6">
        <v>13</v>
      </c>
      <c r="D4478" s="6" t="s">
        <v>968</v>
      </c>
      <c r="E4478" s="6">
        <v>1993</v>
      </c>
      <c r="F4478" s="6" t="s">
        <v>976</v>
      </c>
      <c r="H4478" s="6">
        <v>163.55000000000001</v>
      </c>
      <c r="I4478" s="6">
        <v>13236.28</v>
      </c>
    </row>
    <row r="4479" spans="1:9" x14ac:dyDescent="0.3">
      <c r="A4479" s="6">
        <v>4</v>
      </c>
      <c r="B4479" s="6" t="s">
        <v>973</v>
      </c>
      <c r="C4479" s="6">
        <v>14</v>
      </c>
      <c r="D4479" s="6" t="s">
        <v>969</v>
      </c>
      <c r="E4479" s="6">
        <v>1993</v>
      </c>
      <c r="F4479" s="6" t="s">
        <v>976</v>
      </c>
      <c r="I4479" s="6">
        <v>869259.09</v>
      </c>
    </row>
    <row r="4480" spans="1:9" x14ac:dyDescent="0.3">
      <c r="A4480" s="6">
        <v>4</v>
      </c>
      <c r="B4480" s="6" t="s">
        <v>973</v>
      </c>
      <c r="C4480" s="6">
        <v>15</v>
      </c>
      <c r="D4480" s="6" t="s">
        <v>970</v>
      </c>
      <c r="E4480" s="6">
        <v>1993</v>
      </c>
      <c r="F4480" s="6" t="s">
        <v>976</v>
      </c>
      <c r="I4480" s="6">
        <v>811381.02</v>
      </c>
    </row>
    <row r="4481" spans="1:9" x14ac:dyDescent="0.3">
      <c r="A4481" s="6">
        <v>4</v>
      </c>
      <c r="B4481" s="6" t="s">
        <v>973</v>
      </c>
      <c r="C4481" s="6">
        <v>16</v>
      </c>
      <c r="D4481" s="6" t="s">
        <v>971</v>
      </c>
      <c r="E4481" s="6">
        <v>1993</v>
      </c>
      <c r="F4481" s="6" t="s">
        <v>976</v>
      </c>
      <c r="I4481" s="6">
        <v>114759.05</v>
      </c>
    </row>
    <row r="4482" spans="1:9" x14ac:dyDescent="0.3">
      <c r="A4482" s="6">
        <v>4</v>
      </c>
      <c r="B4482" s="6" t="s">
        <v>973</v>
      </c>
      <c r="C4482" s="6">
        <v>1</v>
      </c>
      <c r="D4482" s="6" t="s">
        <v>946</v>
      </c>
      <c r="E4482" s="6">
        <v>1994</v>
      </c>
      <c r="F4482" s="6" t="s">
        <v>976</v>
      </c>
      <c r="H4482" s="6">
        <v>41527.919999999998</v>
      </c>
      <c r="I4482" s="6">
        <v>826134.32</v>
      </c>
    </row>
    <row r="4483" spans="1:9" x14ac:dyDescent="0.3">
      <c r="A4483" s="6">
        <v>4</v>
      </c>
      <c r="B4483" s="6" t="s">
        <v>973</v>
      </c>
      <c r="C4483" s="6">
        <v>2</v>
      </c>
      <c r="D4483" s="6" t="s">
        <v>951</v>
      </c>
      <c r="E4483" s="6">
        <v>1994</v>
      </c>
      <c r="F4483" s="6" t="s">
        <v>976</v>
      </c>
      <c r="H4483" s="6">
        <v>2321.21</v>
      </c>
      <c r="I4483" s="6">
        <v>23613.71</v>
      </c>
    </row>
    <row r="4484" spans="1:9" x14ac:dyDescent="0.3">
      <c r="A4484" s="6">
        <v>4</v>
      </c>
      <c r="B4484" s="6" t="s">
        <v>973</v>
      </c>
      <c r="C4484" s="6">
        <v>3</v>
      </c>
      <c r="D4484" s="6" t="s">
        <v>953</v>
      </c>
      <c r="E4484" s="6">
        <v>1994</v>
      </c>
      <c r="F4484" s="6" t="s">
        <v>976</v>
      </c>
      <c r="H4484" s="6">
        <v>4816.91</v>
      </c>
      <c r="I4484" s="6">
        <v>55227.6</v>
      </c>
    </row>
    <row r="4485" spans="1:9" x14ac:dyDescent="0.3">
      <c r="A4485" s="6">
        <v>4</v>
      </c>
      <c r="B4485" s="6" t="s">
        <v>973</v>
      </c>
      <c r="C4485" s="6">
        <v>4</v>
      </c>
      <c r="D4485" s="6" t="s">
        <v>955</v>
      </c>
      <c r="E4485" s="6">
        <v>1994</v>
      </c>
      <c r="F4485" s="6" t="s">
        <v>976</v>
      </c>
      <c r="H4485" s="6">
        <v>6832.4</v>
      </c>
      <c r="I4485" s="6">
        <v>168465.52</v>
      </c>
    </row>
    <row r="4486" spans="1:9" x14ac:dyDescent="0.3">
      <c r="A4486" s="6">
        <v>4</v>
      </c>
      <c r="B4486" s="6" t="s">
        <v>973</v>
      </c>
      <c r="C4486" s="6">
        <v>5</v>
      </c>
      <c r="D4486" s="6" t="s">
        <v>957</v>
      </c>
      <c r="E4486" s="6">
        <v>1994</v>
      </c>
      <c r="F4486" s="6" t="s">
        <v>976</v>
      </c>
      <c r="H4486" s="6">
        <v>7884.53</v>
      </c>
      <c r="I4486" s="6">
        <v>40414.550000000003</v>
      </c>
    </row>
    <row r="4487" spans="1:9" x14ac:dyDescent="0.3">
      <c r="A4487" s="6">
        <v>4</v>
      </c>
      <c r="B4487" s="6" t="s">
        <v>973</v>
      </c>
      <c r="C4487" s="6">
        <v>6</v>
      </c>
      <c r="D4487" s="6" t="s">
        <v>80</v>
      </c>
      <c r="E4487" s="6">
        <v>1994</v>
      </c>
      <c r="F4487" s="6" t="s">
        <v>976</v>
      </c>
      <c r="H4487" s="6">
        <v>1363.26</v>
      </c>
      <c r="I4487" s="6">
        <v>34139.32</v>
      </c>
    </row>
    <row r="4488" spans="1:9" x14ac:dyDescent="0.3">
      <c r="A4488" s="6">
        <v>4</v>
      </c>
      <c r="B4488" s="6" t="s">
        <v>973</v>
      </c>
      <c r="C4488" s="6">
        <v>7</v>
      </c>
      <c r="D4488" s="6" t="s">
        <v>959</v>
      </c>
      <c r="E4488" s="6">
        <v>1994</v>
      </c>
      <c r="F4488" s="6" t="s">
        <v>976</v>
      </c>
      <c r="H4488" s="6">
        <v>-1148.3800000000001</v>
      </c>
      <c r="I4488" s="6">
        <v>74325.36</v>
      </c>
    </row>
    <row r="4489" spans="1:9" x14ac:dyDescent="0.3">
      <c r="A4489" s="6">
        <v>4</v>
      </c>
      <c r="B4489" s="6" t="s">
        <v>973</v>
      </c>
      <c r="C4489" s="6">
        <v>8</v>
      </c>
      <c r="D4489" s="6" t="s">
        <v>960</v>
      </c>
      <c r="E4489" s="6">
        <v>1994</v>
      </c>
      <c r="F4489" s="6" t="s">
        <v>976</v>
      </c>
      <c r="H4489" s="6">
        <v>1203.9000000000001</v>
      </c>
      <c r="I4489" s="6">
        <v>94364.1</v>
      </c>
    </row>
    <row r="4490" spans="1:9" x14ac:dyDescent="0.3">
      <c r="A4490" s="6">
        <v>4</v>
      </c>
      <c r="B4490" s="6" t="s">
        <v>973</v>
      </c>
      <c r="C4490" s="6">
        <v>9</v>
      </c>
      <c r="D4490" s="6" t="s">
        <v>965</v>
      </c>
      <c r="E4490" s="6">
        <v>1994</v>
      </c>
      <c r="F4490" s="6" t="s">
        <v>976</v>
      </c>
      <c r="H4490" s="6">
        <v>4809.21</v>
      </c>
      <c r="I4490" s="6">
        <v>221799.86</v>
      </c>
    </row>
    <row r="4491" spans="1:9" x14ac:dyDescent="0.3">
      <c r="A4491" s="6">
        <v>4</v>
      </c>
      <c r="B4491" s="6" t="s">
        <v>973</v>
      </c>
      <c r="C4491" s="6">
        <v>10</v>
      </c>
      <c r="D4491" s="6" t="s">
        <v>70</v>
      </c>
      <c r="E4491" s="6">
        <v>1994</v>
      </c>
      <c r="F4491" s="6" t="s">
        <v>976</v>
      </c>
      <c r="H4491" s="6">
        <v>12194.3</v>
      </c>
      <c r="I4491" s="6">
        <v>44108.160000000003</v>
      </c>
    </row>
    <row r="4492" spans="1:9" x14ac:dyDescent="0.3">
      <c r="A4492" s="6">
        <v>4</v>
      </c>
      <c r="B4492" s="6" t="s">
        <v>973</v>
      </c>
      <c r="C4492" s="6">
        <v>11</v>
      </c>
      <c r="D4492" s="6" t="s">
        <v>966</v>
      </c>
      <c r="E4492" s="6">
        <v>1994</v>
      </c>
      <c r="F4492" s="6" t="s">
        <v>976</v>
      </c>
      <c r="H4492" s="6">
        <v>430.7</v>
      </c>
      <c r="I4492" s="6">
        <v>27243.59</v>
      </c>
    </row>
    <row r="4493" spans="1:9" x14ac:dyDescent="0.3">
      <c r="A4493" s="6">
        <v>4</v>
      </c>
      <c r="B4493" s="6" t="s">
        <v>973</v>
      </c>
      <c r="C4493" s="6">
        <v>12</v>
      </c>
      <c r="D4493" s="6" t="s">
        <v>967</v>
      </c>
      <c r="E4493" s="6">
        <v>1994</v>
      </c>
      <c r="F4493" s="6" t="s">
        <v>976</v>
      </c>
      <c r="H4493" s="6">
        <v>739.37</v>
      </c>
      <c r="I4493" s="6">
        <v>24093.65</v>
      </c>
    </row>
    <row r="4494" spans="1:9" x14ac:dyDescent="0.3">
      <c r="A4494" s="6">
        <v>4</v>
      </c>
      <c r="B4494" s="6" t="s">
        <v>973</v>
      </c>
      <c r="C4494" s="6">
        <v>13</v>
      </c>
      <c r="D4494" s="6" t="s">
        <v>968</v>
      </c>
      <c r="E4494" s="6">
        <v>1994</v>
      </c>
      <c r="F4494" s="6" t="s">
        <v>976</v>
      </c>
      <c r="H4494" s="6">
        <v>176.38</v>
      </c>
      <c r="I4494" s="6">
        <v>13727.79</v>
      </c>
    </row>
    <row r="4495" spans="1:9" x14ac:dyDescent="0.3">
      <c r="A4495" s="6">
        <v>4</v>
      </c>
      <c r="B4495" s="6" t="s">
        <v>973</v>
      </c>
      <c r="C4495" s="6">
        <v>14</v>
      </c>
      <c r="D4495" s="6" t="s">
        <v>969</v>
      </c>
      <c r="E4495" s="6">
        <v>1994</v>
      </c>
      <c r="F4495" s="6" t="s">
        <v>976</v>
      </c>
      <c r="I4495" s="6">
        <v>887071.66</v>
      </c>
    </row>
    <row r="4496" spans="1:9" x14ac:dyDescent="0.3">
      <c r="A4496" s="6">
        <v>4</v>
      </c>
      <c r="B4496" s="6" t="s">
        <v>973</v>
      </c>
      <c r="C4496" s="6">
        <v>15</v>
      </c>
      <c r="D4496" s="6" t="s">
        <v>970</v>
      </c>
      <c r="E4496" s="6">
        <v>1994</v>
      </c>
      <c r="F4496" s="6" t="s">
        <v>976</v>
      </c>
      <c r="I4496" s="6">
        <v>826134.34</v>
      </c>
    </row>
    <row r="4497" spans="1:9" x14ac:dyDescent="0.3">
      <c r="A4497" s="6">
        <v>4</v>
      </c>
      <c r="B4497" s="6" t="s">
        <v>973</v>
      </c>
      <c r="C4497" s="6">
        <v>16</v>
      </c>
      <c r="D4497" s="6" t="s">
        <v>971</v>
      </c>
      <c r="E4497" s="6">
        <v>1994</v>
      </c>
      <c r="F4497" s="6" t="s">
        <v>976</v>
      </c>
      <c r="I4497" s="6">
        <v>116311.88</v>
      </c>
    </row>
    <row r="4498" spans="1:9" x14ac:dyDescent="0.3">
      <c r="A4498" s="6">
        <v>4</v>
      </c>
      <c r="B4498" s="6" t="s">
        <v>973</v>
      </c>
      <c r="C4498" s="6">
        <v>1</v>
      </c>
      <c r="D4498" s="6" t="s">
        <v>946</v>
      </c>
      <c r="E4498" s="6">
        <v>1995</v>
      </c>
      <c r="F4498" s="6" t="s">
        <v>976</v>
      </c>
      <c r="H4498" s="6">
        <v>44419.96</v>
      </c>
      <c r="I4498" s="6">
        <v>828353.73</v>
      </c>
    </row>
    <row r="4499" spans="1:9" x14ac:dyDescent="0.3">
      <c r="A4499" s="6">
        <v>4</v>
      </c>
      <c r="B4499" s="6" t="s">
        <v>973</v>
      </c>
      <c r="C4499" s="6">
        <v>2</v>
      </c>
      <c r="D4499" s="6" t="s">
        <v>951</v>
      </c>
      <c r="E4499" s="6">
        <v>1995</v>
      </c>
      <c r="F4499" s="6" t="s">
        <v>976</v>
      </c>
      <c r="H4499" s="6">
        <v>2405.59</v>
      </c>
      <c r="I4499" s="6">
        <v>24087.83</v>
      </c>
    </row>
    <row r="4500" spans="1:9" x14ac:dyDescent="0.3">
      <c r="A4500" s="6">
        <v>4</v>
      </c>
      <c r="B4500" s="6" t="s">
        <v>973</v>
      </c>
      <c r="C4500" s="6">
        <v>3</v>
      </c>
      <c r="D4500" s="6" t="s">
        <v>953</v>
      </c>
      <c r="E4500" s="6">
        <v>1995</v>
      </c>
      <c r="F4500" s="6" t="s">
        <v>976</v>
      </c>
      <c r="H4500" s="6">
        <v>5133.67</v>
      </c>
      <c r="I4500" s="6">
        <v>57402.23</v>
      </c>
    </row>
    <row r="4501" spans="1:9" x14ac:dyDescent="0.3">
      <c r="A4501" s="6">
        <v>4</v>
      </c>
      <c r="B4501" s="6" t="s">
        <v>973</v>
      </c>
      <c r="C4501" s="6">
        <v>4</v>
      </c>
      <c r="D4501" s="6" t="s">
        <v>955</v>
      </c>
      <c r="E4501" s="6">
        <v>1995</v>
      </c>
      <c r="F4501" s="6" t="s">
        <v>976</v>
      </c>
      <c r="H4501" s="6">
        <v>7252.5</v>
      </c>
      <c r="I4501" s="6">
        <v>166354.41</v>
      </c>
    </row>
    <row r="4502" spans="1:9" x14ac:dyDescent="0.3">
      <c r="A4502" s="6">
        <v>4</v>
      </c>
      <c r="B4502" s="6" t="s">
        <v>973</v>
      </c>
      <c r="C4502" s="6">
        <v>5</v>
      </c>
      <c r="D4502" s="6" t="s">
        <v>957</v>
      </c>
      <c r="E4502" s="6">
        <v>1995</v>
      </c>
      <c r="F4502" s="6" t="s">
        <v>976</v>
      </c>
      <c r="H4502" s="6">
        <v>7606.2</v>
      </c>
      <c r="I4502" s="6">
        <v>38035.339999999997</v>
      </c>
    </row>
    <row r="4503" spans="1:9" x14ac:dyDescent="0.3">
      <c r="A4503" s="6">
        <v>4</v>
      </c>
      <c r="B4503" s="6" t="s">
        <v>973</v>
      </c>
      <c r="C4503" s="6">
        <v>6</v>
      </c>
      <c r="D4503" s="6" t="s">
        <v>80</v>
      </c>
      <c r="E4503" s="6">
        <v>1995</v>
      </c>
      <c r="F4503" s="6" t="s">
        <v>976</v>
      </c>
      <c r="H4503" s="6">
        <v>1496.4</v>
      </c>
      <c r="I4503" s="6">
        <v>34063.800000000003</v>
      </c>
    </row>
    <row r="4504" spans="1:9" x14ac:dyDescent="0.3">
      <c r="A4504" s="6">
        <v>4</v>
      </c>
      <c r="B4504" s="6" t="s">
        <v>973</v>
      </c>
      <c r="C4504" s="6">
        <v>7</v>
      </c>
      <c r="D4504" s="6" t="s">
        <v>959</v>
      </c>
      <c r="E4504" s="6">
        <v>1995</v>
      </c>
      <c r="F4504" s="6" t="s">
        <v>976</v>
      </c>
      <c r="H4504" s="6">
        <v>-1065.9100000000001</v>
      </c>
      <c r="I4504" s="6">
        <v>73839.39</v>
      </c>
    </row>
    <row r="4505" spans="1:9" x14ac:dyDescent="0.3">
      <c r="A4505" s="6">
        <v>4</v>
      </c>
      <c r="B4505" s="6" t="s">
        <v>973</v>
      </c>
      <c r="C4505" s="6">
        <v>8</v>
      </c>
      <c r="D4505" s="6" t="s">
        <v>960</v>
      </c>
      <c r="E4505" s="6">
        <v>1995</v>
      </c>
      <c r="F4505" s="6" t="s">
        <v>976</v>
      </c>
      <c r="H4505" s="6">
        <v>1261.3900000000001</v>
      </c>
      <c r="I4505" s="6">
        <v>95909.63</v>
      </c>
    </row>
    <row r="4506" spans="1:9" x14ac:dyDescent="0.3">
      <c r="A4506" s="6">
        <v>4</v>
      </c>
      <c r="B4506" s="6" t="s">
        <v>973</v>
      </c>
      <c r="C4506" s="6">
        <v>9</v>
      </c>
      <c r="D4506" s="6" t="s">
        <v>965</v>
      </c>
      <c r="E4506" s="6">
        <v>1995</v>
      </c>
      <c r="F4506" s="6" t="s">
        <v>976</v>
      </c>
      <c r="H4506" s="6">
        <v>4921.09</v>
      </c>
      <c r="I4506" s="6">
        <v>219882.14</v>
      </c>
    </row>
    <row r="4507" spans="1:9" x14ac:dyDescent="0.3">
      <c r="A4507" s="6">
        <v>4</v>
      </c>
      <c r="B4507" s="6" t="s">
        <v>973</v>
      </c>
      <c r="C4507" s="6">
        <v>10</v>
      </c>
      <c r="D4507" s="6" t="s">
        <v>70</v>
      </c>
      <c r="E4507" s="6">
        <v>1995</v>
      </c>
      <c r="F4507" s="6" t="s">
        <v>976</v>
      </c>
      <c r="H4507" s="6">
        <v>14058.24</v>
      </c>
      <c r="I4507" s="6">
        <v>48038.39</v>
      </c>
    </row>
    <row r="4508" spans="1:9" x14ac:dyDescent="0.3">
      <c r="A4508" s="6">
        <v>4</v>
      </c>
      <c r="B4508" s="6" t="s">
        <v>973</v>
      </c>
      <c r="C4508" s="6">
        <v>11</v>
      </c>
      <c r="D4508" s="6" t="s">
        <v>966</v>
      </c>
      <c r="E4508" s="6">
        <v>1995</v>
      </c>
      <c r="F4508" s="6" t="s">
        <v>976</v>
      </c>
      <c r="H4508" s="6">
        <v>483.78</v>
      </c>
      <c r="I4508" s="6">
        <v>27994.959999999999</v>
      </c>
    </row>
    <row r="4509" spans="1:9" x14ac:dyDescent="0.3">
      <c r="A4509" s="6">
        <v>4</v>
      </c>
      <c r="B4509" s="6" t="s">
        <v>973</v>
      </c>
      <c r="C4509" s="6">
        <v>12</v>
      </c>
      <c r="D4509" s="6" t="s">
        <v>967</v>
      </c>
      <c r="E4509" s="6">
        <v>1995</v>
      </c>
      <c r="F4509" s="6" t="s">
        <v>976</v>
      </c>
      <c r="H4509" s="6">
        <v>794.05</v>
      </c>
      <c r="I4509" s="6">
        <v>24628.9</v>
      </c>
    </row>
    <row r="4510" spans="1:9" x14ac:dyDescent="0.3">
      <c r="A4510" s="6">
        <v>4</v>
      </c>
      <c r="B4510" s="6" t="s">
        <v>973</v>
      </c>
      <c r="C4510" s="6">
        <v>13</v>
      </c>
      <c r="D4510" s="6" t="s">
        <v>968</v>
      </c>
      <c r="E4510" s="6">
        <v>1995</v>
      </c>
      <c r="F4510" s="6" t="s">
        <v>976</v>
      </c>
      <c r="H4510" s="6">
        <v>180.1</v>
      </c>
      <c r="I4510" s="6">
        <v>13567.47</v>
      </c>
    </row>
    <row r="4511" spans="1:9" x14ac:dyDescent="0.3">
      <c r="A4511" s="6">
        <v>4</v>
      </c>
      <c r="B4511" s="6" t="s">
        <v>973</v>
      </c>
      <c r="C4511" s="6">
        <v>14</v>
      </c>
      <c r="D4511" s="6" t="s">
        <v>969</v>
      </c>
      <c r="E4511" s="6">
        <v>1995</v>
      </c>
      <c r="F4511" s="6" t="s">
        <v>976</v>
      </c>
      <c r="I4511" s="6">
        <v>891283.1</v>
      </c>
    </row>
    <row r="4512" spans="1:9" x14ac:dyDescent="0.3">
      <c r="A4512" s="6">
        <v>4</v>
      </c>
      <c r="B4512" s="6" t="s">
        <v>973</v>
      </c>
      <c r="C4512" s="6">
        <v>15</v>
      </c>
      <c r="D4512" s="6" t="s">
        <v>970</v>
      </c>
      <c r="E4512" s="6">
        <v>1995</v>
      </c>
      <c r="F4512" s="6" t="s">
        <v>976</v>
      </c>
      <c r="I4512" s="6">
        <v>828353.72</v>
      </c>
    </row>
    <row r="4513" spans="1:9" x14ac:dyDescent="0.3">
      <c r="A4513" s="6">
        <v>4</v>
      </c>
      <c r="B4513" s="6" t="s">
        <v>973</v>
      </c>
      <c r="C4513" s="6">
        <v>16</v>
      </c>
      <c r="D4513" s="6" t="s">
        <v>971</v>
      </c>
      <c r="E4513" s="6">
        <v>1995</v>
      </c>
      <c r="F4513" s="6" t="s">
        <v>976</v>
      </c>
      <c r="I4513" s="6">
        <v>121507.43</v>
      </c>
    </row>
    <row r="4514" spans="1:9" x14ac:dyDescent="0.3">
      <c r="A4514" s="6">
        <v>4</v>
      </c>
      <c r="B4514" s="6" t="s">
        <v>973</v>
      </c>
      <c r="C4514" s="6">
        <v>1</v>
      </c>
      <c r="D4514" s="6" t="s">
        <v>946</v>
      </c>
      <c r="E4514" s="6">
        <v>1996</v>
      </c>
      <c r="F4514" s="6" t="s">
        <v>976</v>
      </c>
      <c r="H4514" s="6">
        <v>42908.72</v>
      </c>
      <c r="I4514" s="6">
        <v>835032.49</v>
      </c>
    </row>
    <row r="4515" spans="1:9" x14ac:dyDescent="0.3">
      <c r="A4515" s="6">
        <v>4</v>
      </c>
      <c r="B4515" s="6" t="s">
        <v>973</v>
      </c>
      <c r="C4515" s="6">
        <v>2</v>
      </c>
      <c r="D4515" s="6" t="s">
        <v>951</v>
      </c>
      <c r="E4515" s="6">
        <v>1996</v>
      </c>
      <c r="F4515" s="6" t="s">
        <v>976</v>
      </c>
      <c r="H4515" s="6">
        <v>2560.7600000000002</v>
      </c>
      <c r="I4515" s="6">
        <v>24463.439999999999</v>
      </c>
    </row>
    <row r="4516" spans="1:9" x14ac:dyDescent="0.3">
      <c r="A4516" s="6">
        <v>4</v>
      </c>
      <c r="B4516" s="6" t="s">
        <v>973</v>
      </c>
      <c r="C4516" s="6">
        <v>3</v>
      </c>
      <c r="D4516" s="6" t="s">
        <v>953</v>
      </c>
      <c r="E4516" s="6">
        <v>1996</v>
      </c>
      <c r="F4516" s="6" t="s">
        <v>976</v>
      </c>
      <c r="H4516" s="6">
        <v>5300.91</v>
      </c>
      <c r="I4516" s="6">
        <v>57928.2</v>
      </c>
    </row>
    <row r="4517" spans="1:9" x14ac:dyDescent="0.3">
      <c r="A4517" s="6">
        <v>4</v>
      </c>
      <c r="B4517" s="6" t="s">
        <v>973</v>
      </c>
      <c r="C4517" s="6">
        <v>4</v>
      </c>
      <c r="D4517" s="6" t="s">
        <v>955</v>
      </c>
      <c r="E4517" s="6">
        <v>1996</v>
      </c>
      <c r="F4517" s="6" t="s">
        <v>976</v>
      </c>
      <c r="H4517" s="6">
        <v>7598.79</v>
      </c>
      <c r="I4517" s="6">
        <v>168659.75</v>
      </c>
    </row>
    <row r="4518" spans="1:9" x14ac:dyDescent="0.3">
      <c r="A4518" s="6">
        <v>4</v>
      </c>
      <c r="B4518" s="6" t="s">
        <v>973</v>
      </c>
      <c r="C4518" s="6">
        <v>5</v>
      </c>
      <c r="D4518" s="6" t="s">
        <v>957</v>
      </c>
      <c r="E4518" s="6">
        <v>1996</v>
      </c>
      <c r="F4518" s="6" t="s">
        <v>976</v>
      </c>
      <c r="H4518" s="6">
        <v>8420.48</v>
      </c>
      <c r="I4518" s="6">
        <v>40718.9</v>
      </c>
    </row>
    <row r="4519" spans="1:9" x14ac:dyDescent="0.3">
      <c r="A4519" s="6">
        <v>4</v>
      </c>
      <c r="B4519" s="6" t="s">
        <v>973</v>
      </c>
      <c r="C4519" s="6">
        <v>6</v>
      </c>
      <c r="D4519" s="6" t="s">
        <v>80</v>
      </c>
      <c r="E4519" s="6">
        <v>1996</v>
      </c>
      <c r="F4519" s="6" t="s">
        <v>976</v>
      </c>
      <c r="H4519" s="6">
        <v>1436.84</v>
      </c>
      <c r="I4519" s="6">
        <v>33583.54</v>
      </c>
    </row>
    <row r="4520" spans="1:9" x14ac:dyDescent="0.3">
      <c r="A4520" s="6">
        <v>4</v>
      </c>
      <c r="B4520" s="6" t="s">
        <v>973</v>
      </c>
      <c r="C4520" s="6">
        <v>7</v>
      </c>
      <c r="D4520" s="6" t="s">
        <v>959</v>
      </c>
      <c r="E4520" s="6">
        <v>1996</v>
      </c>
      <c r="F4520" s="6" t="s">
        <v>976</v>
      </c>
      <c r="H4520" s="6">
        <v>-1224.42</v>
      </c>
      <c r="I4520" s="6">
        <v>79003.509999999995</v>
      </c>
    </row>
    <row r="4521" spans="1:9" x14ac:dyDescent="0.3">
      <c r="A4521" s="6">
        <v>4</v>
      </c>
      <c r="B4521" s="6" t="s">
        <v>973</v>
      </c>
      <c r="C4521" s="6">
        <v>8</v>
      </c>
      <c r="D4521" s="6" t="s">
        <v>960</v>
      </c>
      <c r="E4521" s="6">
        <v>1996</v>
      </c>
      <c r="F4521" s="6" t="s">
        <v>976</v>
      </c>
      <c r="H4521" s="6">
        <v>1388.4</v>
      </c>
      <c r="I4521" s="6">
        <v>98200.84</v>
      </c>
    </row>
    <row r="4522" spans="1:9" x14ac:dyDescent="0.3">
      <c r="A4522" s="6">
        <v>4</v>
      </c>
      <c r="B4522" s="6" t="s">
        <v>973</v>
      </c>
      <c r="C4522" s="6">
        <v>9</v>
      </c>
      <c r="D4522" s="6" t="s">
        <v>965</v>
      </c>
      <c r="E4522" s="6">
        <v>1996</v>
      </c>
      <c r="F4522" s="6" t="s">
        <v>976</v>
      </c>
      <c r="H4522" s="6">
        <v>5087.04</v>
      </c>
      <c r="I4522" s="6">
        <v>221335.11</v>
      </c>
    </row>
    <row r="4523" spans="1:9" x14ac:dyDescent="0.3">
      <c r="A4523" s="6">
        <v>4</v>
      </c>
      <c r="B4523" s="6" t="s">
        <v>973</v>
      </c>
      <c r="C4523" s="6">
        <v>10</v>
      </c>
      <c r="D4523" s="6" t="s">
        <v>70</v>
      </c>
      <c r="E4523" s="6">
        <v>1996</v>
      </c>
      <c r="F4523" s="6" t="s">
        <v>976</v>
      </c>
      <c r="H4523" s="6">
        <v>10950.1</v>
      </c>
      <c r="I4523" s="6">
        <v>42235.77</v>
      </c>
    </row>
    <row r="4524" spans="1:9" x14ac:dyDescent="0.3">
      <c r="A4524" s="6">
        <v>4</v>
      </c>
      <c r="B4524" s="6" t="s">
        <v>973</v>
      </c>
      <c r="C4524" s="6">
        <v>11</v>
      </c>
      <c r="D4524" s="6" t="s">
        <v>966</v>
      </c>
      <c r="E4524" s="6">
        <v>1996</v>
      </c>
      <c r="F4524" s="6" t="s">
        <v>976</v>
      </c>
      <c r="H4524" s="6">
        <v>488.21</v>
      </c>
      <c r="I4524" s="6">
        <v>27907.47</v>
      </c>
    </row>
    <row r="4525" spans="1:9" x14ac:dyDescent="0.3">
      <c r="A4525" s="6">
        <v>4</v>
      </c>
      <c r="B4525" s="6" t="s">
        <v>973</v>
      </c>
      <c r="C4525" s="6">
        <v>12</v>
      </c>
      <c r="D4525" s="6" t="s">
        <v>967</v>
      </c>
      <c r="E4525" s="6">
        <v>1996</v>
      </c>
      <c r="F4525" s="6" t="s">
        <v>976</v>
      </c>
      <c r="H4525" s="6">
        <v>821.11</v>
      </c>
      <c r="I4525" s="6">
        <v>24578.31</v>
      </c>
    </row>
    <row r="4526" spans="1:9" x14ac:dyDescent="0.3">
      <c r="A4526" s="6">
        <v>4</v>
      </c>
      <c r="B4526" s="6" t="s">
        <v>973</v>
      </c>
      <c r="C4526" s="6">
        <v>13</v>
      </c>
      <c r="D4526" s="6" t="s">
        <v>968</v>
      </c>
      <c r="E4526" s="6">
        <v>1996</v>
      </c>
      <c r="F4526" s="6" t="s">
        <v>976</v>
      </c>
      <c r="H4526" s="6">
        <v>178.7</v>
      </c>
      <c r="I4526" s="6">
        <v>13304.28</v>
      </c>
    </row>
    <row r="4527" spans="1:9" x14ac:dyDescent="0.3">
      <c r="A4527" s="6">
        <v>4</v>
      </c>
      <c r="B4527" s="6" t="s">
        <v>973</v>
      </c>
      <c r="C4527" s="6">
        <v>14</v>
      </c>
      <c r="D4527" s="6" t="s">
        <v>969</v>
      </c>
      <c r="E4527" s="6">
        <v>1996</v>
      </c>
      <c r="F4527" s="6" t="s">
        <v>976</v>
      </c>
      <c r="I4527" s="6">
        <v>901391.82</v>
      </c>
    </row>
    <row r="4528" spans="1:9" x14ac:dyDescent="0.3">
      <c r="A4528" s="6">
        <v>4</v>
      </c>
      <c r="B4528" s="6" t="s">
        <v>973</v>
      </c>
      <c r="C4528" s="6">
        <v>15</v>
      </c>
      <c r="D4528" s="6" t="s">
        <v>970</v>
      </c>
      <c r="E4528" s="6">
        <v>1996</v>
      </c>
      <c r="F4528" s="6" t="s">
        <v>976</v>
      </c>
      <c r="I4528" s="6">
        <v>835032.48</v>
      </c>
    </row>
    <row r="4529" spans="1:9" x14ac:dyDescent="0.3">
      <c r="A4529" s="6">
        <v>4</v>
      </c>
      <c r="B4529" s="6" t="s">
        <v>973</v>
      </c>
      <c r="C4529" s="6">
        <v>16</v>
      </c>
      <c r="D4529" s="6" t="s">
        <v>971</v>
      </c>
      <c r="E4529" s="6">
        <v>1996</v>
      </c>
      <c r="F4529" s="6" t="s">
        <v>976</v>
      </c>
      <c r="I4529" s="6">
        <v>120790.26</v>
      </c>
    </row>
    <row r="4530" spans="1:9" x14ac:dyDescent="0.3">
      <c r="A4530" s="6">
        <v>4</v>
      </c>
      <c r="B4530" s="6" t="s">
        <v>973</v>
      </c>
      <c r="C4530" s="6">
        <v>1</v>
      </c>
      <c r="D4530" s="6" t="s">
        <v>946</v>
      </c>
      <c r="E4530" s="6">
        <v>1997</v>
      </c>
      <c r="F4530" s="6" t="s">
        <v>976</v>
      </c>
      <c r="G4530" s="6">
        <v>792492.81</v>
      </c>
      <c r="H4530" s="6">
        <v>47998.35</v>
      </c>
      <c r="I4530" s="6">
        <v>842101.76000000001</v>
      </c>
    </row>
    <row r="4531" spans="1:9" x14ac:dyDescent="0.3">
      <c r="A4531" s="6">
        <v>4</v>
      </c>
      <c r="B4531" s="6" t="s">
        <v>973</v>
      </c>
      <c r="C4531" s="6">
        <v>2</v>
      </c>
      <c r="D4531" s="6" t="s">
        <v>951</v>
      </c>
      <c r="E4531" s="6">
        <v>1997</v>
      </c>
      <c r="F4531" s="6" t="s">
        <v>976</v>
      </c>
      <c r="G4531" s="6">
        <v>22096.1</v>
      </c>
      <c r="H4531" s="6">
        <v>2925.73</v>
      </c>
      <c r="I4531" s="6">
        <v>25021.83</v>
      </c>
    </row>
    <row r="4532" spans="1:9" x14ac:dyDescent="0.3">
      <c r="A4532" s="6">
        <v>4</v>
      </c>
      <c r="B4532" s="6" t="s">
        <v>973</v>
      </c>
      <c r="C4532" s="6">
        <v>3</v>
      </c>
      <c r="D4532" s="6" t="s">
        <v>953</v>
      </c>
      <c r="E4532" s="6">
        <v>1997</v>
      </c>
      <c r="F4532" s="6" t="s">
        <v>976</v>
      </c>
      <c r="G4532" s="6">
        <v>53531.11</v>
      </c>
      <c r="H4532" s="6">
        <v>6174.21</v>
      </c>
      <c r="I4532" s="6">
        <v>59705.33</v>
      </c>
    </row>
    <row r="4533" spans="1:9" x14ac:dyDescent="0.3">
      <c r="A4533" s="6">
        <v>4</v>
      </c>
      <c r="B4533" s="6" t="s">
        <v>973</v>
      </c>
      <c r="C4533" s="6">
        <v>4</v>
      </c>
      <c r="D4533" s="6" t="s">
        <v>955</v>
      </c>
      <c r="E4533" s="6">
        <v>1997</v>
      </c>
      <c r="F4533" s="6" t="s">
        <v>976</v>
      </c>
      <c r="G4533" s="6">
        <v>160940.76</v>
      </c>
      <c r="H4533" s="6">
        <v>8843.34</v>
      </c>
      <c r="I4533" s="6">
        <v>169784.1</v>
      </c>
    </row>
    <row r="4534" spans="1:9" x14ac:dyDescent="0.3">
      <c r="A4534" s="6">
        <v>4</v>
      </c>
      <c r="B4534" s="6" t="s">
        <v>973</v>
      </c>
      <c r="C4534" s="6">
        <v>5</v>
      </c>
      <c r="D4534" s="6" t="s">
        <v>957</v>
      </c>
      <c r="E4534" s="6">
        <v>1997</v>
      </c>
      <c r="F4534" s="6" t="s">
        <v>976</v>
      </c>
      <c r="G4534" s="6">
        <v>32505.599999999999</v>
      </c>
      <c r="H4534" s="6">
        <v>9474.58</v>
      </c>
      <c r="I4534" s="6">
        <v>41980.18</v>
      </c>
    </row>
    <row r="4535" spans="1:9" x14ac:dyDescent="0.3">
      <c r="A4535" s="6">
        <v>4</v>
      </c>
      <c r="B4535" s="6" t="s">
        <v>973</v>
      </c>
      <c r="C4535" s="6">
        <v>6</v>
      </c>
      <c r="D4535" s="6" t="s">
        <v>80</v>
      </c>
      <c r="E4535" s="6">
        <v>1997</v>
      </c>
      <c r="F4535" s="6" t="s">
        <v>976</v>
      </c>
      <c r="G4535" s="6">
        <v>29415.82</v>
      </c>
      <c r="H4535" s="6">
        <v>996.65</v>
      </c>
      <c r="I4535" s="6">
        <v>30412.37</v>
      </c>
    </row>
    <row r="4536" spans="1:9" x14ac:dyDescent="0.3">
      <c r="A4536" s="6">
        <v>4</v>
      </c>
      <c r="B4536" s="6" t="s">
        <v>973</v>
      </c>
      <c r="C4536" s="6">
        <v>7</v>
      </c>
      <c r="D4536" s="6" t="s">
        <v>959</v>
      </c>
      <c r="E4536" s="6">
        <v>1997</v>
      </c>
      <c r="F4536" s="6" t="s">
        <v>976</v>
      </c>
      <c r="G4536" s="6">
        <v>83650.89</v>
      </c>
      <c r="H4536" s="6">
        <v>-1290.42</v>
      </c>
      <c r="I4536" s="6">
        <v>82360.479999999996</v>
      </c>
    </row>
    <row r="4537" spans="1:9" x14ac:dyDescent="0.3">
      <c r="A4537" s="6">
        <v>4</v>
      </c>
      <c r="B4537" s="6" t="s">
        <v>973</v>
      </c>
      <c r="C4537" s="6">
        <v>8</v>
      </c>
      <c r="D4537" s="6" t="s">
        <v>960</v>
      </c>
      <c r="E4537" s="6">
        <v>1997</v>
      </c>
      <c r="F4537" s="6" t="s">
        <v>976</v>
      </c>
      <c r="G4537" s="6">
        <v>99800.29</v>
      </c>
      <c r="H4537" s="6">
        <v>1553.29</v>
      </c>
      <c r="I4537" s="6">
        <v>101353.58</v>
      </c>
    </row>
    <row r="4538" spans="1:9" x14ac:dyDescent="0.3">
      <c r="A4538" s="6">
        <v>4</v>
      </c>
      <c r="B4538" s="6" t="s">
        <v>973</v>
      </c>
      <c r="C4538" s="6">
        <v>9</v>
      </c>
      <c r="D4538" s="6" t="s">
        <v>965</v>
      </c>
      <c r="E4538" s="6">
        <v>1997</v>
      </c>
      <c r="F4538" s="6" t="s">
        <v>976</v>
      </c>
      <c r="G4538" s="6">
        <v>215497.24</v>
      </c>
      <c r="H4538" s="6">
        <v>5368.67</v>
      </c>
      <c r="I4538" s="6">
        <v>220865.89</v>
      </c>
    </row>
    <row r="4539" spans="1:9" x14ac:dyDescent="0.3">
      <c r="A4539" s="6">
        <v>4</v>
      </c>
      <c r="B4539" s="6" t="s">
        <v>973</v>
      </c>
      <c r="C4539" s="6">
        <v>10</v>
      </c>
      <c r="D4539" s="6" t="s">
        <v>70</v>
      </c>
      <c r="E4539" s="6">
        <v>1997</v>
      </c>
      <c r="F4539" s="6" t="s">
        <v>976</v>
      </c>
      <c r="G4539" s="6">
        <v>32223.5</v>
      </c>
      <c r="H4539" s="6">
        <v>12547.48</v>
      </c>
      <c r="I4539" s="6">
        <v>44770.96</v>
      </c>
    </row>
    <row r="4540" spans="1:9" x14ac:dyDescent="0.3">
      <c r="A4540" s="6">
        <v>4</v>
      </c>
      <c r="B4540" s="6" t="s">
        <v>973</v>
      </c>
      <c r="C4540" s="6">
        <v>11</v>
      </c>
      <c r="D4540" s="6" t="s">
        <v>966</v>
      </c>
      <c r="E4540" s="6">
        <v>1997</v>
      </c>
      <c r="F4540" s="6" t="s">
        <v>976</v>
      </c>
      <c r="G4540" s="6">
        <v>25835.83</v>
      </c>
      <c r="H4540" s="6">
        <v>350.28</v>
      </c>
      <c r="I4540" s="6">
        <v>26186.11</v>
      </c>
    </row>
    <row r="4541" spans="1:9" x14ac:dyDescent="0.3">
      <c r="A4541" s="6">
        <v>4</v>
      </c>
      <c r="B4541" s="6" t="s">
        <v>973</v>
      </c>
      <c r="C4541" s="6">
        <v>12</v>
      </c>
      <c r="D4541" s="6" t="s">
        <v>967</v>
      </c>
      <c r="E4541" s="6">
        <v>1997</v>
      </c>
      <c r="F4541" s="6" t="s">
        <v>976</v>
      </c>
      <c r="G4541" s="6">
        <v>22457.89</v>
      </c>
      <c r="H4541" s="6">
        <v>795.88</v>
      </c>
      <c r="I4541" s="6">
        <v>23253.759999999998</v>
      </c>
    </row>
    <row r="4542" spans="1:9" x14ac:dyDescent="0.3">
      <c r="A4542" s="6">
        <v>4</v>
      </c>
      <c r="B4542" s="6" t="s">
        <v>973</v>
      </c>
      <c r="C4542" s="6">
        <v>13</v>
      </c>
      <c r="D4542" s="6" t="s">
        <v>968</v>
      </c>
      <c r="E4542" s="6">
        <v>1997</v>
      </c>
      <c r="F4542" s="6" t="s">
        <v>976</v>
      </c>
      <c r="G4542" s="6">
        <v>12481.38</v>
      </c>
      <c r="H4542" s="6">
        <v>154.33000000000001</v>
      </c>
      <c r="I4542" s="6">
        <v>12635.7</v>
      </c>
    </row>
    <row r="4543" spans="1:9" x14ac:dyDescent="0.3">
      <c r="A4543" s="6">
        <v>4</v>
      </c>
      <c r="B4543" s="6" t="s">
        <v>973</v>
      </c>
      <c r="C4543" s="6">
        <v>14</v>
      </c>
      <c r="D4543" s="6" t="s">
        <v>969</v>
      </c>
      <c r="E4543" s="6">
        <v>1997</v>
      </c>
      <c r="F4543" s="6" t="s">
        <v>976</v>
      </c>
      <c r="I4543" s="6">
        <v>914685.19</v>
      </c>
    </row>
    <row r="4544" spans="1:9" x14ac:dyDescent="0.3">
      <c r="A4544" s="6">
        <v>4</v>
      </c>
      <c r="B4544" s="6" t="s">
        <v>973</v>
      </c>
      <c r="C4544" s="6">
        <v>15</v>
      </c>
      <c r="D4544" s="6" t="s">
        <v>970</v>
      </c>
      <c r="E4544" s="6">
        <v>1997</v>
      </c>
      <c r="F4544" s="6" t="s">
        <v>976</v>
      </c>
      <c r="I4544" s="6">
        <v>842101.74</v>
      </c>
    </row>
    <row r="4545" spans="1:9" x14ac:dyDescent="0.3">
      <c r="A4545" s="6">
        <v>4</v>
      </c>
      <c r="B4545" s="6" t="s">
        <v>973</v>
      </c>
      <c r="C4545" s="6">
        <v>16</v>
      </c>
      <c r="D4545" s="6" t="s">
        <v>971</v>
      </c>
      <c r="E4545" s="6">
        <v>1997</v>
      </c>
      <c r="F4545" s="6" t="s">
        <v>976</v>
      </c>
      <c r="I4545" s="6">
        <v>123456.38</v>
      </c>
    </row>
    <row r="4546" spans="1:9" x14ac:dyDescent="0.3">
      <c r="A4546" s="6">
        <v>4</v>
      </c>
      <c r="B4546" s="6" t="s">
        <v>973</v>
      </c>
      <c r="C4546" s="6">
        <v>1</v>
      </c>
      <c r="D4546" s="6" t="s">
        <v>946</v>
      </c>
      <c r="E4546" s="6">
        <v>1998</v>
      </c>
      <c r="F4546" s="6" t="s">
        <v>976</v>
      </c>
      <c r="G4546" s="6">
        <v>807574.1</v>
      </c>
      <c r="H4546" s="6">
        <v>49290.34</v>
      </c>
      <c r="I4546" s="6">
        <v>858438.27</v>
      </c>
    </row>
    <row r="4547" spans="1:9" x14ac:dyDescent="0.3">
      <c r="A4547" s="6">
        <v>4</v>
      </c>
      <c r="B4547" s="6" t="s">
        <v>973</v>
      </c>
      <c r="C4547" s="6">
        <v>2</v>
      </c>
      <c r="D4547" s="6" t="s">
        <v>951</v>
      </c>
      <c r="E4547" s="6">
        <v>1998</v>
      </c>
      <c r="F4547" s="6" t="s">
        <v>976</v>
      </c>
      <c r="G4547" s="6">
        <v>21409.82</v>
      </c>
      <c r="H4547" s="6">
        <v>2819.75</v>
      </c>
      <c r="I4547" s="6">
        <v>24229.55</v>
      </c>
    </row>
    <row r="4548" spans="1:9" x14ac:dyDescent="0.3">
      <c r="A4548" s="6">
        <v>4</v>
      </c>
      <c r="B4548" s="6" t="s">
        <v>973</v>
      </c>
      <c r="C4548" s="6">
        <v>3</v>
      </c>
      <c r="D4548" s="6" t="s">
        <v>953</v>
      </c>
      <c r="E4548" s="6">
        <v>1998</v>
      </c>
      <c r="F4548" s="6" t="s">
        <v>976</v>
      </c>
      <c r="G4548" s="6">
        <v>52827.98</v>
      </c>
      <c r="H4548" s="6">
        <v>6779.51</v>
      </c>
      <c r="I4548" s="6">
        <v>59607.49</v>
      </c>
    </row>
    <row r="4549" spans="1:9" x14ac:dyDescent="0.3">
      <c r="A4549" s="6">
        <v>4</v>
      </c>
      <c r="B4549" s="6" t="s">
        <v>973</v>
      </c>
      <c r="C4549" s="6">
        <v>4</v>
      </c>
      <c r="D4549" s="6" t="s">
        <v>955</v>
      </c>
      <c r="E4549" s="6">
        <v>1998</v>
      </c>
      <c r="F4549" s="6" t="s">
        <v>976</v>
      </c>
      <c r="G4549" s="6">
        <v>158506.25</v>
      </c>
      <c r="H4549" s="6">
        <v>9569.7999999999993</v>
      </c>
      <c r="I4549" s="6">
        <v>168076.03</v>
      </c>
    </row>
    <row r="4550" spans="1:9" x14ac:dyDescent="0.3">
      <c r="A4550" s="6">
        <v>4</v>
      </c>
      <c r="B4550" s="6" t="s">
        <v>973</v>
      </c>
      <c r="C4550" s="6">
        <v>5</v>
      </c>
      <c r="D4550" s="6" t="s">
        <v>957</v>
      </c>
      <c r="E4550" s="6">
        <v>1998</v>
      </c>
      <c r="F4550" s="6" t="s">
        <v>976</v>
      </c>
      <c r="G4550" s="6">
        <v>33132.93</v>
      </c>
      <c r="H4550" s="6">
        <v>9993.59</v>
      </c>
      <c r="I4550" s="6">
        <v>43126.51</v>
      </c>
    </row>
    <row r="4551" spans="1:9" x14ac:dyDescent="0.3">
      <c r="A4551" s="6">
        <v>4</v>
      </c>
      <c r="B4551" s="6" t="s">
        <v>973</v>
      </c>
      <c r="C4551" s="6">
        <v>6</v>
      </c>
      <c r="D4551" s="6" t="s">
        <v>80</v>
      </c>
      <c r="E4551" s="6">
        <v>1998</v>
      </c>
      <c r="F4551" s="6" t="s">
        <v>976</v>
      </c>
      <c r="G4551" s="6">
        <v>31170.62</v>
      </c>
      <c r="H4551" s="6">
        <v>1346</v>
      </c>
      <c r="I4551" s="6">
        <v>32516.41</v>
      </c>
    </row>
    <row r="4552" spans="1:9" x14ac:dyDescent="0.3">
      <c r="A4552" s="6">
        <v>4</v>
      </c>
      <c r="B4552" s="6" t="s">
        <v>973</v>
      </c>
      <c r="C4552" s="6">
        <v>7</v>
      </c>
      <c r="D4552" s="6" t="s">
        <v>959</v>
      </c>
      <c r="E4552" s="6">
        <v>1998</v>
      </c>
      <c r="F4552" s="6" t="s">
        <v>976</v>
      </c>
      <c r="G4552" s="6">
        <v>87233.76</v>
      </c>
      <c r="H4552" s="6">
        <v>-862.58</v>
      </c>
      <c r="I4552" s="6">
        <v>86371.17</v>
      </c>
    </row>
    <row r="4553" spans="1:9" x14ac:dyDescent="0.3">
      <c r="A4553" s="6">
        <v>4</v>
      </c>
      <c r="B4553" s="6" t="s">
        <v>973</v>
      </c>
      <c r="C4553" s="6">
        <v>8</v>
      </c>
      <c r="D4553" s="6" t="s">
        <v>960</v>
      </c>
      <c r="E4553" s="6">
        <v>1998</v>
      </c>
      <c r="F4553" s="6" t="s">
        <v>976</v>
      </c>
      <c r="G4553" s="6">
        <v>105938.86</v>
      </c>
      <c r="H4553" s="6">
        <v>1760.7</v>
      </c>
      <c r="I4553" s="6">
        <v>107699.57</v>
      </c>
    </row>
    <row r="4554" spans="1:9" x14ac:dyDescent="0.3">
      <c r="A4554" s="6">
        <v>4</v>
      </c>
      <c r="B4554" s="6" t="s">
        <v>973</v>
      </c>
      <c r="C4554" s="6">
        <v>9</v>
      </c>
      <c r="D4554" s="6" t="s">
        <v>965</v>
      </c>
      <c r="E4554" s="6">
        <v>1998</v>
      </c>
      <c r="F4554" s="6" t="s">
        <v>976</v>
      </c>
      <c r="G4554" s="6">
        <v>220458.73</v>
      </c>
      <c r="H4554" s="6">
        <v>5245.19</v>
      </c>
      <c r="I4554" s="6">
        <v>225703.9</v>
      </c>
    </row>
    <row r="4555" spans="1:9" x14ac:dyDescent="0.3">
      <c r="A4555" s="6">
        <v>4</v>
      </c>
      <c r="B4555" s="6" t="s">
        <v>973</v>
      </c>
      <c r="C4555" s="6">
        <v>10</v>
      </c>
      <c r="D4555" s="6" t="s">
        <v>70</v>
      </c>
      <c r="E4555" s="6">
        <v>1998</v>
      </c>
      <c r="F4555" s="6" t="s">
        <v>976</v>
      </c>
      <c r="G4555" s="6">
        <v>32153.3</v>
      </c>
      <c r="H4555" s="6">
        <v>11077.75</v>
      </c>
      <c r="I4555" s="6">
        <v>43231.040000000001</v>
      </c>
    </row>
    <row r="4556" spans="1:9" x14ac:dyDescent="0.3">
      <c r="A4556" s="6">
        <v>4</v>
      </c>
      <c r="B4556" s="6" t="s">
        <v>973</v>
      </c>
      <c r="C4556" s="6">
        <v>11</v>
      </c>
      <c r="D4556" s="6" t="s">
        <v>966</v>
      </c>
      <c r="E4556" s="6">
        <v>1998</v>
      </c>
      <c r="F4556" s="6" t="s">
        <v>976</v>
      </c>
      <c r="G4556" s="6">
        <v>27430.18</v>
      </c>
      <c r="H4556" s="6">
        <v>614.55999999999995</v>
      </c>
      <c r="I4556" s="6">
        <v>28044.73</v>
      </c>
    </row>
    <row r="4557" spans="1:9" x14ac:dyDescent="0.3">
      <c r="A4557" s="6">
        <v>4</v>
      </c>
      <c r="B4557" s="6" t="s">
        <v>973</v>
      </c>
      <c r="C4557" s="6">
        <v>12</v>
      </c>
      <c r="D4557" s="6" t="s">
        <v>967</v>
      </c>
      <c r="E4557" s="6">
        <v>1998</v>
      </c>
      <c r="F4557" s="6" t="s">
        <v>976</v>
      </c>
      <c r="G4557" s="6">
        <v>22204.720000000001</v>
      </c>
      <c r="H4557" s="6">
        <v>967.04</v>
      </c>
      <c r="I4557" s="6">
        <v>23171.77</v>
      </c>
    </row>
    <row r="4558" spans="1:9" x14ac:dyDescent="0.3">
      <c r="A4558" s="6">
        <v>4</v>
      </c>
      <c r="B4558" s="6" t="s">
        <v>973</v>
      </c>
      <c r="C4558" s="6">
        <v>13</v>
      </c>
      <c r="D4558" s="6" t="s">
        <v>968</v>
      </c>
      <c r="E4558" s="6">
        <v>1998</v>
      </c>
      <c r="F4558" s="6" t="s">
        <v>976</v>
      </c>
      <c r="G4558" s="6">
        <v>12868.05</v>
      </c>
      <c r="H4558" s="6">
        <v>202.31</v>
      </c>
      <c r="I4558" s="6">
        <v>13070.36</v>
      </c>
    </row>
    <row r="4559" spans="1:9" x14ac:dyDescent="0.3">
      <c r="A4559" s="6">
        <v>4</v>
      </c>
      <c r="B4559" s="6" t="s">
        <v>973</v>
      </c>
      <c r="C4559" s="6">
        <v>14</v>
      </c>
      <c r="D4559" s="6" t="s">
        <v>969</v>
      </c>
      <c r="E4559" s="6">
        <v>1998</v>
      </c>
      <c r="F4559" s="6" t="s">
        <v>976</v>
      </c>
      <c r="I4559" s="6">
        <v>935157.34</v>
      </c>
    </row>
    <row r="4560" spans="1:9" x14ac:dyDescent="0.3">
      <c r="A4560" s="6">
        <v>4</v>
      </c>
      <c r="B4560" s="6" t="s">
        <v>973</v>
      </c>
      <c r="C4560" s="6">
        <v>15</v>
      </c>
      <c r="D4560" s="6" t="s">
        <v>970</v>
      </c>
      <c r="E4560" s="6">
        <v>1998</v>
      </c>
      <c r="F4560" s="6" t="s">
        <v>976</v>
      </c>
      <c r="I4560" s="6">
        <v>858438.3</v>
      </c>
    </row>
    <row r="4561" spans="1:9" x14ac:dyDescent="0.3">
      <c r="A4561" s="6">
        <v>4</v>
      </c>
      <c r="B4561" s="6" t="s">
        <v>973</v>
      </c>
      <c r="C4561" s="6">
        <v>16</v>
      </c>
      <c r="D4561" s="6" t="s">
        <v>971</v>
      </c>
      <c r="E4561" s="6">
        <v>1998</v>
      </c>
      <c r="F4561" s="6" t="s">
        <v>976</v>
      </c>
      <c r="I4561" s="6">
        <v>124439.06</v>
      </c>
    </row>
    <row r="4562" spans="1:9" x14ac:dyDescent="0.3">
      <c r="A4562" s="6">
        <v>4</v>
      </c>
      <c r="B4562" s="6" t="s">
        <v>973</v>
      </c>
      <c r="C4562" s="6">
        <v>1</v>
      </c>
      <c r="D4562" s="6" t="s">
        <v>946</v>
      </c>
      <c r="E4562" s="6">
        <v>1999</v>
      </c>
      <c r="F4562" s="6" t="s">
        <v>976</v>
      </c>
      <c r="G4562" s="6">
        <v>828113.79</v>
      </c>
      <c r="H4562" s="6">
        <v>51676.33</v>
      </c>
      <c r="I4562" s="6">
        <v>881246.49</v>
      </c>
    </row>
    <row r="4563" spans="1:9" x14ac:dyDescent="0.3">
      <c r="A4563" s="6">
        <v>4</v>
      </c>
      <c r="B4563" s="6" t="s">
        <v>973</v>
      </c>
      <c r="C4563" s="6">
        <v>2</v>
      </c>
      <c r="D4563" s="6" t="s">
        <v>951</v>
      </c>
      <c r="E4563" s="6">
        <v>1999</v>
      </c>
      <c r="F4563" s="6" t="s">
        <v>976</v>
      </c>
      <c r="G4563" s="6">
        <v>20036.25</v>
      </c>
      <c r="H4563" s="6">
        <v>3036.95</v>
      </c>
      <c r="I4563" s="6">
        <v>23073.200000000001</v>
      </c>
    </row>
    <row r="4564" spans="1:9" x14ac:dyDescent="0.3">
      <c r="A4564" s="6">
        <v>4</v>
      </c>
      <c r="B4564" s="6" t="s">
        <v>973</v>
      </c>
      <c r="C4564" s="6">
        <v>3</v>
      </c>
      <c r="D4564" s="6" t="s">
        <v>953</v>
      </c>
      <c r="E4564" s="6">
        <v>1999</v>
      </c>
      <c r="F4564" s="6" t="s">
        <v>976</v>
      </c>
      <c r="G4564" s="6">
        <v>50524.73</v>
      </c>
      <c r="H4564" s="6">
        <v>6583.35</v>
      </c>
      <c r="I4564" s="6">
        <v>57108.07</v>
      </c>
    </row>
    <row r="4565" spans="1:9" x14ac:dyDescent="0.3">
      <c r="A4565" s="6">
        <v>4</v>
      </c>
      <c r="B4565" s="6" t="s">
        <v>973</v>
      </c>
      <c r="C4565" s="6">
        <v>4</v>
      </c>
      <c r="D4565" s="6" t="s">
        <v>955</v>
      </c>
      <c r="E4565" s="6">
        <v>1999</v>
      </c>
      <c r="F4565" s="6" t="s">
        <v>976</v>
      </c>
      <c r="G4565" s="6">
        <v>167181.76999999999</v>
      </c>
      <c r="H4565" s="6">
        <v>9396.1200000000008</v>
      </c>
      <c r="I4565" s="6">
        <v>176577.89</v>
      </c>
    </row>
    <row r="4566" spans="1:9" x14ac:dyDescent="0.3">
      <c r="A4566" s="6">
        <v>4</v>
      </c>
      <c r="B4566" s="6" t="s">
        <v>973</v>
      </c>
      <c r="C4566" s="6">
        <v>5</v>
      </c>
      <c r="D4566" s="6" t="s">
        <v>957</v>
      </c>
      <c r="E4566" s="6">
        <v>1999</v>
      </c>
      <c r="F4566" s="6" t="s">
        <v>976</v>
      </c>
      <c r="G4566" s="6">
        <v>33052.550000000003</v>
      </c>
      <c r="H4566" s="6">
        <v>10164.26</v>
      </c>
      <c r="I4566" s="6">
        <v>43216.79</v>
      </c>
    </row>
    <row r="4567" spans="1:9" x14ac:dyDescent="0.3">
      <c r="A4567" s="6">
        <v>4</v>
      </c>
      <c r="B4567" s="6" t="s">
        <v>973</v>
      </c>
      <c r="C4567" s="6">
        <v>6</v>
      </c>
      <c r="D4567" s="6" t="s">
        <v>80</v>
      </c>
      <c r="E4567" s="6">
        <v>1999</v>
      </c>
      <c r="F4567" s="6" t="s">
        <v>976</v>
      </c>
      <c r="G4567" s="6">
        <v>30355.24</v>
      </c>
      <c r="H4567" s="6">
        <v>1369.74</v>
      </c>
      <c r="I4567" s="6">
        <v>31724.74</v>
      </c>
    </row>
    <row r="4568" spans="1:9" x14ac:dyDescent="0.3">
      <c r="A4568" s="6">
        <v>4</v>
      </c>
      <c r="B4568" s="6" t="s">
        <v>973</v>
      </c>
      <c r="C4568" s="6">
        <v>7</v>
      </c>
      <c r="D4568" s="6" t="s">
        <v>959</v>
      </c>
      <c r="E4568" s="6">
        <v>1999</v>
      </c>
      <c r="F4568" s="6" t="s">
        <v>976</v>
      </c>
      <c r="G4568" s="6">
        <v>88256.71</v>
      </c>
      <c r="H4568" s="6">
        <v>-646.21</v>
      </c>
      <c r="I4568" s="6">
        <v>87610.49</v>
      </c>
    </row>
    <row r="4569" spans="1:9" x14ac:dyDescent="0.3">
      <c r="A4569" s="6">
        <v>4</v>
      </c>
      <c r="B4569" s="6" t="s">
        <v>973</v>
      </c>
      <c r="C4569" s="6">
        <v>8</v>
      </c>
      <c r="D4569" s="6" t="s">
        <v>960</v>
      </c>
      <c r="E4569" s="6">
        <v>1999</v>
      </c>
      <c r="F4569" s="6" t="s">
        <v>976</v>
      </c>
      <c r="G4569" s="6">
        <v>106628.61</v>
      </c>
      <c r="H4569" s="6">
        <v>1987.89</v>
      </c>
      <c r="I4569" s="6">
        <v>108616.51</v>
      </c>
    </row>
    <row r="4570" spans="1:9" x14ac:dyDescent="0.3">
      <c r="A4570" s="6">
        <v>4</v>
      </c>
      <c r="B4570" s="6" t="s">
        <v>973</v>
      </c>
      <c r="C4570" s="6">
        <v>9</v>
      </c>
      <c r="D4570" s="6" t="s">
        <v>965</v>
      </c>
      <c r="E4570" s="6">
        <v>1999</v>
      </c>
      <c r="F4570" s="6" t="s">
        <v>976</v>
      </c>
      <c r="G4570" s="6">
        <v>230983.82</v>
      </c>
      <c r="H4570" s="6">
        <v>5006.62</v>
      </c>
      <c r="I4570" s="6">
        <v>235990.43</v>
      </c>
    </row>
    <row r="4571" spans="1:9" x14ac:dyDescent="0.3">
      <c r="A4571" s="6">
        <v>4</v>
      </c>
      <c r="B4571" s="6" t="s">
        <v>973</v>
      </c>
      <c r="C4571" s="6">
        <v>10</v>
      </c>
      <c r="D4571" s="6" t="s">
        <v>70</v>
      </c>
      <c r="E4571" s="6">
        <v>1999</v>
      </c>
      <c r="F4571" s="6" t="s">
        <v>976</v>
      </c>
      <c r="G4571" s="6">
        <v>35322.839999999997</v>
      </c>
      <c r="H4571" s="6">
        <v>13183.43</v>
      </c>
      <c r="I4571" s="6">
        <v>48506.239999999998</v>
      </c>
    </row>
    <row r="4572" spans="1:9" x14ac:dyDescent="0.3">
      <c r="A4572" s="6">
        <v>4</v>
      </c>
      <c r="B4572" s="6" t="s">
        <v>973</v>
      </c>
      <c r="C4572" s="6">
        <v>11</v>
      </c>
      <c r="D4572" s="6" t="s">
        <v>966</v>
      </c>
      <c r="E4572" s="6">
        <v>1999</v>
      </c>
      <c r="F4572" s="6" t="s">
        <v>976</v>
      </c>
      <c r="G4572" s="6">
        <v>28288.12</v>
      </c>
      <c r="H4572" s="6">
        <v>667.04</v>
      </c>
      <c r="I4572" s="6">
        <v>28955.14</v>
      </c>
    </row>
    <row r="4573" spans="1:9" x14ac:dyDescent="0.3">
      <c r="A4573" s="6">
        <v>4</v>
      </c>
      <c r="B4573" s="6" t="s">
        <v>973</v>
      </c>
      <c r="C4573" s="6">
        <v>12</v>
      </c>
      <c r="D4573" s="6" t="s">
        <v>967</v>
      </c>
      <c r="E4573" s="6">
        <v>1999</v>
      </c>
      <c r="F4573" s="6" t="s">
        <v>976</v>
      </c>
      <c r="G4573" s="6">
        <v>21995.85</v>
      </c>
      <c r="H4573" s="6">
        <v>935.95</v>
      </c>
      <c r="I4573" s="6">
        <v>22931.79</v>
      </c>
    </row>
    <row r="4574" spans="1:9" x14ac:dyDescent="0.3">
      <c r="A4574" s="6">
        <v>4</v>
      </c>
      <c r="B4574" s="6" t="s">
        <v>973</v>
      </c>
      <c r="C4574" s="6">
        <v>13</v>
      </c>
      <c r="D4574" s="6" t="s">
        <v>968</v>
      </c>
      <c r="E4574" s="6">
        <v>1999</v>
      </c>
      <c r="F4574" s="6" t="s">
        <v>976</v>
      </c>
      <c r="G4574" s="6">
        <v>13232.42</v>
      </c>
      <c r="H4574" s="6">
        <v>205.77</v>
      </c>
      <c r="I4574" s="6">
        <v>13438.18</v>
      </c>
    </row>
    <row r="4575" spans="1:9" x14ac:dyDescent="0.3">
      <c r="A4575" s="6">
        <v>4</v>
      </c>
      <c r="B4575" s="6" t="s">
        <v>973</v>
      </c>
      <c r="C4575" s="6">
        <v>14</v>
      </c>
      <c r="D4575" s="6" t="s">
        <v>969</v>
      </c>
      <c r="E4575" s="6">
        <v>1999</v>
      </c>
      <c r="F4575" s="6" t="s">
        <v>976</v>
      </c>
      <c r="I4575" s="6">
        <v>966583.1</v>
      </c>
    </row>
    <row r="4576" spans="1:9" x14ac:dyDescent="0.3">
      <c r="A4576" s="6">
        <v>4</v>
      </c>
      <c r="B4576" s="6" t="s">
        <v>973</v>
      </c>
      <c r="C4576" s="6">
        <v>15</v>
      </c>
      <c r="D4576" s="6" t="s">
        <v>970</v>
      </c>
      <c r="E4576" s="6">
        <v>1999</v>
      </c>
      <c r="F4576" s="6" t="s">
        <v>976</v>
      </c>
      <c r="I4576" s="6">
        <v>881246.52</v>
      </c>
    </row>
    <row r="4577" spans="1:9" x14ac:dyDescent="0.3">
      <c r="A4577" s="6">
        <v>4</v>
      </c>
      <c r="B4577" s="6" t="s">
        <v>973</v>
      </c>
      <c r="C4577" s="6">
        <v>16</v>
      </c>
      <c r="D4577" s="6" t="s">
        <v>971</v>
      </c>
      <c r="E4577" s="6">
        <v>1999</v>
      </c>
      <c r="F4577" s="6" t="s">
        <v>976</v>
      </c>
      <c r="I4577" s="6">
        <v>123845.12</v>
      </c>
    </row>
    <row r="4578" spans="1:9" x14ac:dyDescent="0.3">
      <c r="A4578" s="6">
        <v>4</v>
      </c>
      <c r="B4578" s="6" t="s">
        <v>973</v>
      </c>
      <c r="C4578" s="6">
        <v>1</v>
      </c>
      <c r="D4578" s="6" t="s">
        <v>946</v>
      </c>
      <c r="E4578" s="6">
        <v>2000</v>
      </c>
      <c r="F4578" s="6" t="s">
        <v>976</v>
      </c>
      <c r="G4578" s="6">
        <v>846280.69</v>
      </c>
      <c r="H4578" s="6">
        <v>55023.71</v>
      </c>
      <c r="I4578" s="6">
        <v>902293.76</v>
      </c>
    </row>
    <row r="4579" spans="1:9" x14ac:dyDescent="0.3">
      <c r="A4579" s="6">
        <v>4</v>
      </c>
      <c r="B4579" s="6" t="s">
        <v>973</v>
      </c>
      <c r="C4579" s="6">
        <v>2</v>
      </c>
      <c r="D4579" s="6" t="s">
        <v>951</v>
      </c>
      <c r="E4579" s="6">
        <v>2000</v>
      </c>
      <c r="F4579" s="6" t="s">
        <v>976</v>
      </c>
      <c r="G4579" s="6">
        <v>19197.669999999998</v>
      </c>
      <c r="H4579" s="6">
        <v>3064.84</v>
      </c>
      <c r="I4579" s="6">
        <v>22262.53</v>
      </c>
    </row>
    <row r="4580" spans="1:9" x14ac:dyDescent="0.3">
      <c r="A4580" s="6">
        <v>4</v>
      </c>
      <c r="B4580" s="6" t="s">
        <v>973</v>
      </c>
      <c r="C4580" s="6">
        <v>3</v>
      </c>
      <c r="D4580" s="6" t="s">
        <v>953</v>
      </c>
      <c r="E4580" s="6">
        <v>2000</v>
      </c>
      <c r="F4580" s="6" t="s">
        <v>976</v>
      </c>
      <c r="G4580" s="6">
        <v>52559.58</v>
      </c>
      <c r="H4580" s="6">
        <v>6220.63</v>
      </c>
      <c r="I4580" s="6">
        <v>58780.2</v>
      </c>
    </row>
    <row r="4581" spans="1:9" x14ac:dyDescent="0.3">
      <c r="A4581" s="6">
        <v>4</v>
      </c>
      <c r="B4581" s="6" t="s">
        <v>973</v>
      </c>
      <c r="C4581" s="6">
        <v>4</v>
      </c>
      <c r="D4581" s="6" t="s">
        <v>955</v>
      </c>
      <c r="E4581" s="6">
        <v>2000</v>
      </c>
      <c r="F4581" s="6" t="s">
        <v>976</v>
      </c>
      <c r="G4581" s="6">
        <v>161265.22</v>
      </c>
      <c r="H4581" s="6">
        <v>9461.3799999999992</v>
      </c>
      <c r="I4581" s="6">
        <v>170726.6</v>
      </c>
    </row>
    <row r="4582" spans="1:9" x14ac:dyDescent="0.3">
      <c r="A4582" s="6">
        <v>4</v>
      </c>
      <c r="B4582" s="6" t="s">
        <v>973</v>
      </c>
      <c r="C4582" s="6">
        <v>5</v>
      </c>
      <c r="D4582" s="6" t="s">
        <v>957</v>
      </c>
      <c r="E4582" s="6">
        <v>2000</v>
      </c>
      <c r="F4582" s="6" t="s">
        <v>976</v>
      </c>
      <c r="G4582" s="6">
        <v>34242.06</v>
      </c>
      <c r="H4582" s="6">
        <v>11202.05</v>
      </c>
      <c r="I4582" s="6">
        <v>45444.12</v>
      </c>
    </row>
    <row r="4583" spans="1:9" x14ac:dyDescent="0.3">
      <c r="A4583" s="6">
        <v>4</v>
      </c>
      <c r="B4583" s="6" t="s">
        <v>973</v>
      </c>
      <c r="C4583" s="6">
        <v>6</v>
      </c>
      <c r="D4583" s="6" t="s">
        <v>80</v>
      </c>
      <c r="E4583" s="6">
        <v>2000</v>
      </c>
      <c r="F4583" s="6" t="s">
        <v>976</v>
      </c>
      <c r="G4583" s="6">
        <v>29154.22</v>
      </c>
      <c r="H4583" s="6">
        <v>1483.27</v>
      </c>
      <c r="I4583" s="6">
        <v>30637.19</v>
      </c>
    </row>
    <row r="4584" spans="1:9" x14ac:dyDescent="0.3">
      <c r="A4584" s="6">
        <v>4</v>
      </c>
      <c r="B4584" s="6" t="s">
        <v>973</v>
      </c>
      <c r="C4584" s="6">
        <v>7</v>
      </c>
      <c r="D4584" s="6" t="s">
        <v>959</v>
      </c>
      <c r="E4584" s="6">
        <v>2000</v>
      </c>
      <c r="F4584" s="6" t="s">
        <v>976</v>
      </c>
      <c r="G4584" s="6">
        <v>92113.98</v>
      </c>
      <c r="H4584" s="6">
        <v>-640.33000000000004</v>
      </c>
      <c r="I4584" s="6">
        <v>91473.65</v>
      </c>
    </row>
    <row r="4585" spans="1:9" x14ac:dyDescent="0.3">
      <c r="A4585" s="6">
        <v>4</v>
      </c>
      <c r="B4585" s="6" t="s">
        <v>973</v>
      </c>
      <c r="C4585" s="6">
        <v>8</v>
      </c>
      <c r="D4585" s="6" t="s">
        <v>960</v>
      </c>
      <c r="E4585" s="6">
        <v>2000</v>
      </c>
      <c r="F4585" s="6" t="s">
        <v>976</v>
      </c>
      <c r="G4585" s="6">
        <v>108945.54</v>
      </c>
      <c r="H4585" s="6">
        <v>2120.02</v>
      </c>
      <c r="I4585" s="6">
        <v>111065.55</v>
      </c>
    </row>
    <row r="4586" spans="1:9" x14ac:dyDescent="0.3">
      <c r="A4586" s="6">
        <v>4</v>
      </c>
      <c r="B4586" s="6" t="s">
        <v>973</v>
      </c>
      <c r="C4586" s="6">
        <v>9</v>
      </c>
      <c r="D4586" s="6" t="s">
        <v>965</v>
      </c>
      <c r="E4586" s="6">
        <v>2000</v>
      </c>
      <c r="F4586" s="6" t="s">
        <v>976</v>
      </c>
      <c r="G4586" s="6">
        <v>243828.83</v>
      </c>
      <c r="H4586" s="6">
        <v>4882.45</v>
      </c>
      <c r="I4586" s="6">
        <v>248711.29</v>
      </c>
    </row>
    <row r="4587" spans="1:9" x14ac:dyDescent="0.3">
      <c r="A4587" s="6">
        <v>4</v>
      </c>
      <c r="B4587" s="6" t="s">
        <v>973</v>
      </c>
      <c r="C4587" s="6">
        <v>10</v>
      </c>
      <c r="D4587" s="6" t="s">
        <v>70</v>
      </c>
      <c r="E4587" s="6">
        <v>2000</v>
      </c>
      <c r="F4587" s="6" t="s">
        <v>976</v>
      </c>
      <c r="G4587" s="6">
        <v>37015.97</v>
      </c>
      <c r="H4587" s="6">
        <v>15608.15</v>
      </c>
      <c r="I4587" s="6">
        <v>52624.08</v>
      </c>
    </row>
    <row r="4588" spans="1:9" x14ac:dyDescent="0.3">
      <c r="A4588" s="6">
        <v>4</v>
      </c>
      <c r="B4588" s="6" t="s">
        <v>973</v>
      </c>
      <c r="C4588" s="6">
        <v>11</v>
      </c>
      <c r="D4588" s="6" t="s">
        <v>966</v>
      </c>
      <c r="E4588" s="6">
        <v>2000</v>
      </c>
      <c r="F4588" s="6" t="s">
        <v>976</v>
      </c>
      <c r="G4588" s="6">
        <v>30535.23</v>
      </c>
      <c r="H4588" s="6">
        <v>773.52</v>
      </c>
      <c r="I4588" s="6">
        <v>31308.74</v>
      </c>
    </row>
    <row r="4589" spans="1:9" x14ac:dyDescent="0.3">
      <c r="A4589" s="6">
        <v>4</v>
      </c>
      <c r="B4589" s="6" t="s">
        <v>973</v>
      </c>
      <c r="C4589" s="6">
        <v>12</v>
      </c>
      <c r="D4589" s="6" t="s">
        <v>967</v>
      </c>
      <c r="E4589" s="6">
        <v>2000</v>
      </c>
      <c r="F4589" s="6" t="s">
        <v>976</v>
      </c>
      <c r="G4589" s="6">
        <v>21869.7</v>
      </c>
      <c r="H4589" s="6">
        <v>925.09</v>
      </c>
      <c r="I4589" s="6">
        <v>22794.78</v>
      </c>
    </row>
    <row r="4590" spans="1:9" x14ac:dyDescent="0.3">
      <c r="A4590" s="6">
        <v>4</v>
      </c>
      <c r="B4590" s="6" t="s">
        <v>973</v>
      </c>
      <c r="C4590" s="6">
        <v>13</v>
      </c>
      <c r="D4590" s="6" t="s">
        <v>968</v>
      </c>
      <c r="E4590" s="6">
        <v>2000</v>
      </c>
      <c r="F4590" s="6" t="s">
        <v>976</v>
      </c>
      <c r="G4590" s="6">
        <v>14053.3</v>
      </c>
      <c r="H4590" s="6">
        <v>211.02</v>
      </c>
      <c r="I4590" s="6">
        <v>14264.32</v>
      </c>
    </row>
    <row r="4591" spans="1:9" x14ac:dyDescent="0.3">
      <c r="A4591" s="6">
        <v>4</v>
      </c>
      <c r="B4591" s="6" t="s">
        <v>973</v>
      </c>
      <c r="C4591" s="6">
        <v>14</v>
      </c>
      <c r="D4591" s="6" t="s">
        <v>969</v>
      </c>
      <c r="E4591" s="6">
        <v>2000</v>
      </c>
      <c r="F4591" s="6" t="s">
        <v>976</v>
      </c>
      <c r="I4591" s="6">
        <v>994456.51</v>
      </c>
    </row>
    <row r="4592" spans="1:9" x14ac:dyDescent="0.3">
      <c r="A4592" s="6">
        <v>4</v>
      </c>
      <c r="B4592" s="6" t="s">
        <v>973</v>
      </c>
      <c r="C4592" s="6">
        <v>15</v>
      </c>
      <c r="D4592" s="6" t="s">
        <v>970</v>
      </c>
      <c r="E4592" s="6">
        <v>2000</v>
      </c>
      <c r="F4592" s="6" t="s">
        <v>976</v>
      </c>
      <c r="I4592" s="6">
        <v>902293.75</v>
      </c>
    </row>
    <row r="4593" spans="1:9" x14ac:dyDescent="0.3">
      <c r="A4593" s="6">
        <v>4</v>
      </c>
      <c r="B4593" s="6" t="s">
        <v>973</v>
      </c>
      <c r="C4593" s="6">
        <v>16</v>
      </c>
      <c r="D4593" s="6" t="s">
        <v>971</v>
      </c>
      <c r="E4593" s="6">
        <v>2000</v>
      </c>
      <c r="F4593" s="6" t="s">
        <v>976</v>
      </c>
      <c r="I4593" s="6">
        <v>123286.04</v>
      </c>
    </row>
    <row r="4594" spans="1:9" x14ac:dyDescent="0.3">
      <c r="A4594" s="6">
        <v>4</v>
      </c>
      <c r="B4594" s="6" t="s">
        <v>973</v>
      </c>
      <c r="C4594" s="6">
        <v>1</v>
      </c>
      <c r="D4594" s="6" t="s">
        <v>946</v>
      </c>
      <c r="E4594" s="6">
        <v>2001</v>
      </c>
      <c r="F4594" s="6" t="s">
        <v>976</v>
      </c>
      <c r="G4594" s="6">
        <v>855022.05</v>
      </c>
      <c r="H4594" s="6">
        <v>52752.08</v>
      </c>
      <c r="I4594" s="6">
        <v>908895.55</v>
      </c>
    </row>
    <row r="4595" spans="1:9" x14ac:dyDescent="0.3">
      <c r="A4595" s="6">
        <v>4</v>
      </c>
      <c r="B4595" s="6" t="s">
        <v>973</v>
      </c>
      <c r="C4595" s="6">
        <v>2</v>
      </c>
      <c r="D4595" s="6" t="s">
        <v>951</v>
      </c>
      <c r="E4595" s="6">
        <v>2001</v>
      </c>
      <c r="F4595" s="6" t="s">
        <v>976</v>
      </c>
      <c r="G4595" s="6">
        <v>19274.04</v>
      </c>
      <c r="H4595" s="6">
        <v>3161.97</v>
      </c>
      <c r="I4595" s="6">
        <v>22436.01</v>
      </c>
    </row>
    <row r="4596" spans="1:9" x14ac:dyDescent="0.3">
      <c r="A4596" s="6">
        <v>4</v>
      </c>
      <c r="B4596" s="6" t="s">
        <v>973</v>
      </c>
      <c r="C4596" s="6">
        <v>3</v>
      </c>
      <c r="D4596" s="6" t="s">
        <v>953</v>
      </c>
      <c r="E4596" s="6">
        <v>2001</v>
      </c>
      <c r="F4596" s="6" t="s">
        <v>976</v>
      </c>
      <c r="G4596" s="6">
        <v>52879.82</v>
      </c>
      <c r="H4596" s="6">
        <v>6053.71</v>
      </c>
      <c r="I4596" s="6">
        <v>58933.53</v>
      </c>
    </row>
    <row r="4597" spans="1:9" x14ac:dyDescent="0.3">
      <c r="A4597" s="6">
        <v>4</v>
      </c>
      <c r="B4597" s="6" t="s">
        <v>973</v>
      </c>
      <c r="C4597" s="6">
        <v>4</v>
      </c>
      <c r="D4597" s="6" t="s">
        <v>955</v>
      </c>
      <c r="E4597" s="6">
        <v>2001</v>
      </c>
      <c r="F4597" s="6" t="s">
        <v>976</v>
      </c>
      <c r="G4597" s="6">
        <v>158483.72</v>
      </c>
      <c r="H4597" s="6">
        <v>9317.6200000000008</v>
      </c>
      <c r="I4597" s="6">
        <v>167801.34</v>
      </c>
    </row>
    <row r="4598" spans="1:9" x14ac:dyDescent="0.3">
      <c r="A4598" s="6">
        <v>4</v>
      </c>
      <c r="B4598" s="6" t="s">
        <v>973</v>
      </c>
      <c r="C4598" s="6">
        <v>5</v>
      </c>
      <c r="D4598" s="6" t="s">
        <v>957</v>
      </c>
      <c r="E4598" s="6">
        <v>2001</v>
      </c>
      <c r="F4598" s="6" t="s">
        <v>976</v>
      </c>
      <c r="G4598" s="6">
        <v>33524.720000000001</v>
      </c>
      <c r="H4598" s="6">
        <v>11450.34</v>
      </c>
      <c r="I4598" s="6">
        <v>44975.05</v>
      </c>
    </row>
    <row r="4599" spans="1:9" x14ac:dyDescent="0.3">
      <c r="A4599" s="6">
        <v>4</v>
      </c>
      <c r="B4599" s="6" t="s">
        <v>973</v>
      </c>
      <c r="C4599" s="6">
        <v>6</v>
      </c>
      <c r="D4599" s="6" t="s">
        <v>80</v>
      </c>
      <c r="E4599" s="6">
        <v>2001</v>
      </c>
      <c r="F4599" s="6" t="s">
        <v>976</v>
      </c>
      <c r="G4599" s="6">
        <v>28588.95</v>
      </c>
      <c r="H4599" s="6">
        <v>1289.1099999999999</v>
      </c>
      <c r="I4599" s="6">
        <v>29877.84</v>
      </c>
    </row>
    <row r="4600" spans="1:9" x14ac:dyDescent="0.3">
      <c r="A4600" s="6">
        <v>4</v>
      </c>
      <c r="B4600" s="6" t="s">
        <v>973</v>
      </c>
      <c r="C4600" s="6">
        <v>7</v>
      </c>
      <c r="D4600" s="6" t="s">
        <v>959</v>
      </c>
      <c r="E4600" s="6">
        <v>2001</v>
      </c>
      <c r="F4600" s="6" t="s">
        <v>976</v>
      </c>
      <c r="G4600" s="6">
        <v>96616.43</v>
      </c>
      <c r="H4600" s="6">
        <v>-853.65</v>
      </c>
      <c r="I4600" s="6">
        <v>95762.78</v>
      </c>
    </row>
    <row r="4601" spans="1:9" x14ac:dyDescent="0.3">
      <c r="A4601" s="6">
        <v>4</v>
      </c>
      <c r="B4601" s="6" t="s">
        <v>973</v>
      </c>
      <c r="C4601" s="6">
        <v>8</v>
      </c>
      <c r="D4601" s="6" t="s">
        <v>960</v>
      </c>
      <c r="E4601" s="6">
        <v>2001</v>
      </c>
      <c r="F4601" s="6" t="s">
        <v>976</v>
      </c>
      <c r="G4601" s="6">
        <v>110058.31</v>
      </c>
      <c r="H4601" s="6">
        <v>1922.99</v>
      </c>
      <c r="I4601" s="6">
        <v>111981.32</v>
      </c>
    </row>
    <row r="4602" spans="1:9" x14ac:dyDescent="0.3">
      <c r="A4602" s="6">
        <v>4</v>
      </c>
      <c r="B4602" s="6" t="s">
        <v>973</v>
      </c>
      <c r="C4602" s="6">
        <v>9</v>
      </c>
      <c r="D4602" s="6" t="s">
        <v>965</v>
      </c>
      <c r="E4602" s="6">
        <v>2001</v>
      </c>
      <c r="F4602" s="6" t="s">
        <v>976</v>
      </c>
      <c r="G4602" s="6">
        <v>246095.82</v>
      </c>
      <c r="H4602" s="6">
        <v>4384.59</v>
      </c>
      <c r="I4602" s="6">
        <v>250480.42</v>
      </c>
    </row>
    <row r="4603" spans="1:9" x14ac:dyDescent="0.3">
      <c r="A4603" s="6">
        <v>4</v>
      </c>
      <c r="B4603" s="6" t="s">
        <v>973</v>
      </c>
      <c r="C4603" s="6">
        <v>10</v>
      </c>
      <c r="D4603" s="6" t="s">
        <v>70</v>
      </c>
      <c r="E4603" s="6">
        <v>2001</v>
      </c>
      <c r="F4603" s="6" t="s">
        <v>976</v>
      </c>
      <c r="G4603" s="6">
        <v>41231.129999999997</v>
      </c>
      <c r="H4603" s="6">
        <v>14517.23</v>
      </c>
      <c r="I4603" s="6">
        <v>55748.34</v>
      </c>
    </row>
    <row r="4604" spans="1:9" x14ac:dyDescent="0.3">
      <c r="A4604" s="6">
        <v>4</v>
      </c>
      <c r="B4604" s="6" t="s">
        <v>973</v>
      </c>
      <c r="C4604" s="6">
        <v>11</v>
      </c>
      <c r="D4604" s="6" t="s">
        <v>966</v>
      </c>
      <c r="E4604" s="6">
        <v>2001</v>
      </c>
      <c r="F4604" s="6" t="s">
        <v>976</v>
      </c>
      <c r="G4604" s="6">
        <v>31975.42</v>
      </c>
      <c r="H4604" s="6">
        <v>885.61</v>
      </c>
      <c r="I4604" s="6">
        <v>32861.01</v>
      </c>
    </row>
    <row r="4605" spans="1:9" x14ac:dyDescent="0.3">
      <c r="A4605" s="6">
        <v>4</v>
      </c>
      <c r="B4605" s="6" t="s">
        <v>973</v>
      </c>
      <c r="C4605" s="6">
        <v>12</v>
      </c>
      <c r="D4605" s="6" t="s">
        <v>967</v>
      </c>
      <c r="E4605" s="6">
        <v>2001</v>
      </c>
      <c r="F4605" s="6" t="s">
        <v>976</v>
      </c>
      <c r="G4605" s="6">
        <v>20472.95</v>
      </c>
      <c r="H4605" s="6">
        <v>841.2</v>
      </c>
      <c r="I4605" s="6">
        <v>21314.13</v>
      </c>
    </row>
    <row r="4606" spans="1:9" x14ac:dyDescent="0.3">
      <c r="A4606" s="6">
        <v>4</v>
      </c>
      <c r="B4606" s="6" t="s">
        <v>973</v>
      </c>
      <c r="C4606" s="6">
        <v>13</v>
      </c>
      <c r="D4606" s="6" t="s">
        <v>968</v>
      </c>
      <c r="E4606" s="6">
        <v>2001</v>
      </c>
      <c r="F4606" s="6" t="s">
        <v>976</v>
      </c>
      <c r="G4606" s="6">
        <v>15054.08</v>
      </c>
      <c r="H4606" s="6">
        <v>213.81</v>
      </c>
      <c r="I4606" s="6">
        <v>15267.89</v>
      </c>
    </row>
    <row r="4607" spans="1:9" x14ac:dyDescent="0.3">
      <c r="A4607" s="6">
        <v>4</v>
      </c>
      <c r="B4607" s="6" t="s">
        <v>973</v>
      </c>
      <c r="C4607" s="6">
        <v>14</v>
      </c>
      <c r="D4607" s="6" t="s">
        <v>969</v>
      </c>
      <c r="E4607" s="6">
        <v>2001</v>
      </c>
      <c r="F4607" s="6" t="s">
        <v>976</v>
      </c>
      <c r="I4607" s="6">
        <v>1006968.13</v>
      </c>
    </row>
    <row r="4608" spans="1:9" x14ac:dyDescent="0.3">
      <c r="A4608" s="6">
        <v>4</v>
      </c>
      <c r="B4608" s="6" t="s">
        <v>973</v>
      </c>
      <c r="C4608" s="6">
        <v>15</v>
      </c>
      <c r="D4608" s="6" t="s">
        <v>970</v>
      </c>
      <c r="E4608" s="6">
        <v>2001</v>
      </c>
      <c r="F4608" s="6" t="s">
        <v>976</v>
      </c>
      <c r="I4608" s="6">
        <v>908895.53</v>
      </c>
    </row>
    <row r="4609" spans="1:9" x14ac:dyDescent="0.3">
      <c r="A4609" s="6">
        <v>4</v>
      </c>
      <c r="B4609" s="6" t="s">
        <v>973</v>
      </c>
      <c r="C4609" s="6">
        <v>16</v>
      </c>
      <c r="D4609" s="6" t="s">
        <v>971</v>
      </c>
      <c r="E4609" s="6">
        <v>2001</v>
      </c>
      <c r="F4609" s="6" t="s">
        <v>976</v>
      </c>
      <c r="I4609" s="6">
        <v>123683.7</v>
      </c>
    </row>
    <row r="4610" spans="1:9" x14ac:dyDescent="0.3">
      <c r="A4610" s="6">
        <v>4</v>
      </c>
      <c r="B4610" s="6" t="s">
        <v>973</v>
      </c>
      <c r="C4610" s="6">
        <v>1</v>
      </c>
      <c r="D4610" s="6" t="s">
        <v>946</v>
      </c>
      <c r="E4610" s="6">
        <v>2002</v>
      </c>
      <c r="F4610" s="6" t="s">
        <v>976</v>
      </c>
      <c r="G4610" s="6">
        <v>860062.8</v>
      </c>
      <c r="H4610" s="6">
        <v>54254.96</v>
      </c>
      <c r="I4610" s="6">
        <v>915615.36</v>
      </c>
    </row>
    <row r="4611" spans="1:9" x14ac:dyDescent="0.3">
      <c r="A4611" s="6">
        <v>4</v>
      </c>
      <c r="B4611" s="6" t="s">
        <v>973</v>
      </c>
      <c r="C4611" s="6">
        <v>2</v>
      </c>
      <c r="D4611" s="6" t="s">
        <v>951</v>
      </c>
      <c r="E4611" s="6">
        <v>2002</v>
      </c>
      <c r="F4611" s="6" t="s">
        <v>976</v>
      </c>
      <c r="G4611" s="6">
        <v>17294.11</v>
      </c>
      <c r="H4611" s="6">
        <v>3020.72</v>
      </c>
      <c r="I4611" s="6">
        <v>20314.830000000002</v>
      </c>
    </row>
    <row r="4612" spans="1:9" x14ac:dyDescent="0.3">
      <c r="A4612" s="6">
        <v>4</v>
      </c>
      <c r="B4612" s="6" t="s">
        <v>973</v>
      </c>
      <c r="C4612" s="6">
        <v>3</v>
      </c>
      <c r="D4612" s="6" t="s">
        <v>953</v>
      </c>
      <c r="E4612" s="6">
        <v>2002</v>
      </c>
      <c r="F4612" s="6" t="s">
        <v>976</v>
      </c>
      <c r="G4612" s="6">
        <v>53132.65</v>
      </c>
      <c r="H4612" s="6">
        <v>6242.67</v>
      </c>
      <c r="I4612" s="6">
        <v>59375.32</v>
      </c>
    </row>
    <row r="4613" spans="1:9" x14ac:dyDescent="0.3">
      <c r="A4613" s="6">
        <v>4</v>
      </c>
      <c r="B4613" s="6" t="s">
        <v>973</v>
      </c>
      <c r="C4613" s="6">
        <v>4</v>
      </c>
      <c r="D4613" s="6" t="s">
        <v>955</v>
      </c>
      <c r="E4613" s="6">
        <v>2002</v>
      </c>
      <c r="F4613" s="6" t="s">
        <v>976</v>
      </c>
      <c r="G4613" s="6">
        <v>155425.85</v>
      </c>
      <c r="H4613" s="6">
        <v>9377.81</v>
      </c>
      <c r="I4613" s="6">
        <v>164803.66</v>
      </c>
    </row>
    <row r="4614" spans="1:9" x14ac:dyDescent="0.3">
      <c r="A4614" s="6">
        <v>4</v>
      </c>
      <c r="B4614" s="6" t="s">
        <v>973</v>
      </c>
      <c r="C4614" s="6">
        <v>5</v>
      </c>
      <c r="D4614" s="6" t="s">
        <v>957</v>
      </c>
      <c r="E4614" s="6">
        <v>2002</v>
      </c>
      <c r="F4614" s="6" t="s">
        <v>976</v>
      </c>
      <c r="G4614" s="6">
        <v>34206.5</v>
      </c>
      <c r="H4614" s="6">
        <v>11546.58</v>
      </c>
      <c r="I4614" s="6">
        <v>45753.08</v>
      </c>
    </row>
    <row r="4615" spans="1:9" x14ac:dyDescent="0.3">
      <c r="A4615" s="6">
        <v>4</v>
      </c>
      <c r="B4615" s="6" t="s">
        <v>973</v>
      </c>
      <c r="C4615" s="6">
        <v>6</v>
      </c>
      <c r="D4615" s="6" t="s">
        <v>80</v>
      </c>
      <c r="E4615" s="6">
        <v>2002</v>
      </c>
      <c r="F4615" s="6" t="s">
        <v>976</v>
      </c>
      <c r="G4615" s="6">
        <v>30853.87</v>
      </c>
      <c r="H4615" s="6">
        <v>1283.6300000000001</v>
      </c>
      <c r="I4615" s="6">
        <v>32137.3</v>
      </c>
    </row>
    <row r="4616" spans="1:9" x14ac:dyDescent="0.3">
      <c r="A4616" s="6">
        <v>4</v>
      </c>
      <c r="B4616" s="6" t="s">
        <v>973</v>
      </c>
      <c r="C4616" s="6">
        <v>7</v>
      </c>
      <c r="D4616" s="6" t="s">
        <v>959</v>
      </c>
      <c r="E4616" s="6">
        <v>2002</v>
      </c>
      <c r="F4616" s="6" t="s">
        <v>976</v>
      </c>
      <c r="G4616" s="6">
        <v>99717.36</v>
      </c>
      <c r="H4616" s="6">
        <v>-648</v>
      </c>
      <c r="I4616" s="6">
        <v>99069.36</v>
      </c>
    </row>
    <row r="4617" spans="1:9" x14ac:dyDescent="0.3">
      <c r="A4617" s="6">
        <v>4</v>
      </c>
      <c r="B4617" s="6" t="s">
        <v>973</v>
      </c>
      <c r="C4617" s="6">
        <v>8</v>
      </c>
      <c r="D4617" s="6" t="s">
        <v>960</v>
      </c>
      <c r="E4617" s="6">
        <v>2002</v>
      </c>
      <c r="F4617" s="6" t="s">
        <v>976</v>
      </c>
      <c r="G4617" s="6">
        <v>114095.18</v>
      </c>
      <c r="H4617" s="6">
        <v>2038.35</v>
      </c>
      <c r="I4617" s="6">
        <v>116133.52</v>
      </c>
    </row>
    <row r="4618" spans="1:9" x14ac:dyDescent="0.3">
      <c r="A4618" s="6">
        <v>4</v>
      </c>
      <c r="B4618" s="6" t="s">
        <v>973</v>
      </c>
      <c r="C4618" s="6">
        <v>9</v>
      </c>
      <c r="D4618" s="6" t="s">
        <v>965</v>
      </c>
      <c r="E4618" s="6">
        <v>2002</v>
      </c>
      <c r="F4618" s="6" t="s">
        <v>976</v>
      </c>
      <c r="G4618" s="6">
        <v>249423.51</v>
      </c>
      <c r="H4618" s="6">
        <v>3993.81</v>
      </c>
      <c r="I4618" s="6">
        <v>253417.33</v>
      </c>
    </row>
    <row r="4619" spans="1:9" x14ac:dyDescent="0.3">
      <c r="A4619" s="6">
        <v>4</v>
      </c>
      <c r="B4619" s="6" t="s">
        <v>973</v>
      </c>
      <c r="C4619" s="6">
        <v>10</v>
      </c>
      <c r="D4619" s="6" t="s">
        <v>70</v>
      </c>
      <c r="E4619" s="6">
        <v>2002</v>
      </c>
      <c r="F4619" s="6" t="s">
        <v>976</v>
      </c>
      <c r="G4619" s="6">
        <v>37049.01</v>
      </c>
      <c r="H4619" s="6">
        <v>15917.55</v>
      </c>
      <c r="I4619" s="6">
        <v>52966.53</v>
      </c>
    </row>
    <row r="4620" spans="1:9" x14ac:dyDescent="0.3">
      <c r="A4620" s="6">
        <v>4</v>
      </c>
      <c r="B4620" s="6" t="s">
        <v>973</v>
      </c>
      <c r="C4620" s="6">
        <v>11</v>
      </c>
      <c r="D4620" s="6" t="s">
        <v>966</v>
      </c>
      <c r="E4620" s="6">
        <v>2002</v>
      </c>
      <c r="F4620" s="6" t="s">
        <v>976</v>
      </c>
      <c r="G4620" s="6">
        <v>31872.2</v>
      </c>
      <c r="H4620" s="6">
        <v>991.21</v>
      </c>
      <c r="I4620" s="6">
        <v>32863.4</v>
      </c>
    </row>
    <row r="4621" spans="1:9" x14ac:dyDescent="0.3">
      <c r="A4621" s="6">
        <v>4</v>
      </c>
      <c r="B4621" s="6" t="s">
        <v>973</v>
      </c>
      <c r="C4621" s="6">
        <v>12</v>
      </c>
      <c r="D4621" s="6" t="s">
        <v>967</v>
      </c>
      <c r="E4621" s="6">
        <v>2002</v>
      </c>
      <c r="F4621" s="6" t="s">
        <v>976</v>
      </c>
      <c r="G4621" s="6">
        <v>20553.97</v>
      </c>
      <c r="H4621" s="6">
        <v>817.68</v>
      </c>
      <c r="I4621" s="6">
        <v>21371.65</v>
      </c>
    </row>
    <row r="4622" spans="1:9" x14ac:dyDescent="0.3">
      <c r="A4622" s="6">
        <v>4</v>
      </c>
      <c r="B4622" s="6" t="s">
        <v>973</v>
      </c>
      <c r="C4622" s="6">
        <v>13</v>
      </c>
      <c r="D4622" s="6" t="s">
        <v>968</v>
      </c>
      <c r="E4622" s="6">
        <v>2002</v>
      </c>
      <c r="F4622" s="6" t="s">
        <v>976</v>
      </c>
      <c r="G4622" s="6">
        <v>14991.71</v>
      </c>
      <c r="H4622" s="6">
        <v>214.06</v>
      </c>
      <c r="I4622" s="6">
        <v>15205.77</v>
      </c>
    </row>
    <row r="4623" spans="1:9" x14ac:dyDescent="0.3">
      <c r="A4623" s="6">
        <v>4</v>
      </c>
      <c r="B4623" s="6" t="s">
        <v>973</v>
      </c>
      <c r="C4623" s="6">
        <v>14</v>
      </c>
      <c r="D4623" s="6" t="s">
        <v>969</v>
      </c>
      <c r="E4623" s="6">
        <v>2002</v>
      </c>
      <c r="F4623" s="6" t="s">
        <v>976</v>
      </c>
      <c r="I4623" s="6">
        <v>1021572.91</v>
      </c>
    </row>
    <row r="4624" spans="1:9" x14ac:dyDescent="0.3">
      <c r="A4624" s="6">
        <v>4</v>
      </c>
      <c r="B4624" s="6" t="s">
        <v>973</v>
      </c>
      <c r="C4624" s="6">
        <v>15</v>
      </c>
      <c r="D4624" s="6" t="s">
        <v>970</v>
      </c>
      <c r="E4624" s="6">
        <v>2002</v>
      </c>
      <c r="F4624" s="6" t="s">
        <v>976</v>
      </c>
      <c r="I4624" s="6">
        <v>915615.38</v>
      </c>
    </row>
    <row r="4625" spans="1:9" x14ac:dyDescent="0.3">
      <c r="A4625" s="6">
        <v>4</v>
      </c>
      <c r="B4625" s="6" t="s">
        <v>973</v>
      </c>
      <c r="C4625" s="6">
        <v>16</v>
      </c>
      <c r="D4625" s="6" t="s">
        <v>971</v>
      </c>
      <c r="E4625" s="6">
        <v>2002</v>
      </c>
      <c r="F4625" s="6" t="s">
        <v>976</v>
      </c>
      <c r="I4625" s="6">
        <v>121452.93</v>
      </c>
    </row>
    <row r="4626" spans="1:9" x14ac:dyDescent="0.3">
      <c r="A4626" s="6">
        <v>4</v>
      </c>
      <c r="B4626" s="6" t="s">
        <v>973</v>
      </c>
      <c r="C4626" s="6">
        <v>1</v>
      </c>
      <c r="D4626" s="6" t="s">
        <v>946</v>
      </c>
      <c r="E4626" s="6">
        <v>2003</v>
      </c>
      <c r="F4626" s="6" t="s">
        <v>976</v>
      </c>
      <c r="G4626" s="6">
        <v>885258.69</v>
      </c>
      <c r="H4626" s="6">
        <v>53086.37</v>
      </c>
      <c r="I4626" s="6">
        <v>939124.78</v>
      </c>
    </row>
    <row r="4627" spans="1:9" x14ac:dyDescent="0.3">
      <c r="A4627" s="6">
        <v>4</v>
      </c>
      <c r="B4627" s="6" t="s">
        <v>973</v>
      </c>
      <c r="C4627" s="6">
        <v>2</v>
      </c>
      <c r="D4627" s="6" t="s">
        <v>951</v>
      </c>
      <c r="E4627" s="6">
        <v>2003</v>
      </c>
      <c r="F4627" s="6" t="s">
        <v>976</v>
      </c>
      <c r="G4627" s="6">
        <v>15268.3</v>
      </c>
      <c r="H4627" s="6">
        <v>3012.98</v>
      </c>
      <c r="I4627" s="6">
        <v>18281.28</v>
      </c>
    </row>
    <row r="4628" spans="1:9" x14ac:dyDescent="0.3">
      <c r="A4628" s="6">
        <v>4</v>
      </c>
      <c r="B4628" s="6" t="s">
        <v>973</v>
      </c>
      <c r="C4628" s="6">
        <v>3</v>
      </c>
      <c r="D4628" s="6" t="s">
        <v>953</v>
      </c>
      <c r="E4628" s="6">
        <v>2003</v>
      </c>
      <c r="F4628" s="6" t="s">
        <v>976</v>
      </c>
      <c r="G4628" s="6">
        <v>61319.21</v>
      </c>
      <c r="H4628" s="6">
        <v>6482.41</v>
      </c>
      <c r="I4628" s="6">
        <v>67801.62</v>
      </c>
    </row>
    <row r="4629" spans="1:9" x14ac:dyDescent="0.3">
      <c r="A4629" s="6">
        <v>4</v>
      </c>
      <c r="B4629" s="6" t="s">
        <v>973</v>
      </c>
      <c r="C4629" s="6">
        <v>4</v>
      </c>
      <c r="D4629" s="6" t="s">
        <v>955</v>
      </c>
      <c r="E4629" s="6">
        <v>2003</v>
      </c>
      <c r="F4629" s="6" t="s">
        <v>976</v>
      </c>
      <c r="G4629" s="6">
        <v>152954.28</v>
      </c>
      <c r="H4629" s="6">
        <v>10231.73</v>
      </c>
      <c r="I4629" s="6">
        <v>163186</v>
      </c>
    </row>
    <row r="4630" spans="1:9" x14ac:dyDescent="0.3">
      <c r="A4630" s="6">
        <v>4</v>
      </c>
      <c r="B4630" s="6" t="s">
        <v>973</v>
      </c>
      <c r="C4630" s="6">
        <v>5</v>
      </c>
      <c r="D4630" s="6" t="s">
        <v>957</v>
      </c>
      <c r="E4630" s="6">
        <v>2003</v>
      </c>
      <c r="F4630" s="6" t="s">
        <v>976</v>
      </c>
      <c r="G4630" s="6">
        <v>32503.63</v>
      </c>
      <c r="H4630" s="6">
        <v>11496.13</v>
      </c>
      <c r="I4630" s="6">
        <v>43999.76</v>
      </c>
    </row>
    <row r="4631" spans="1:9" x14ac:dyDescent="0.3">
      <c r="A4631" s="6">
        <v>4</v>
      </c>
      <c r="B4631" s="6" t="s">
        <v>973</v>
      </c>
      <c r="C4631" s="6">
        <v>6</v>
      </c>
      <c r="D4631" s="6" t="s">
        <v>80</v>
      </c>
      <c r="E4631" s="6">
        <v>2003</v>
      </c>
      <c r="F4631" s="6" t="s">
        <v>976</v>
      </c>
      <c r="G4631" s="6">
        <v>30813.51</v>
      </c>
      <c r="H4631" s="6">
        <v>1287.1300000000001</v>
      </c>
      <c r="I4631" s="6">
        <v>32100.43</v>
      </c>
    </row>
    <row r="4632" spans="1:9" x14ac:dyDescent="0.3">
      <c r="A4632" s="6">
        <v>4</v>
      </c>
      <c r="B4632" s="6" t="s">
        <v>973</v>
      </c>
      <c r="C4632" s="6">
        <v>7</v>
      </c>
      <c r="D4632" s="6" t="s">
        <v>959</v>
      </c>
      <c r="E4632" s="6">
        <v>2003</v>
      </c>
      <c r="F4632" s="6" t="s">
        <v>976</v>
      </c>
      <c r="G4632" s="6">
        <v>111821.97</v>
      </c>
      <c r="H4632" s="6">
        <v>-1162.32</v>
      </c>
      <c r="I4632" s="6">
        <v>110659.67</v>
      </c>
    </row>
    <row r="4633" spans="1:9" x14ac:dyDescent="0.3">
      <c r="A4633" s="6">
        <v>4</v>
      </c>
      <c r="B4633" s="6" t="s">
        <v>973</v>
      </c>
      <c r="C4633" s="6">
        <v>8</v>
      </c>
      <c r="D4633" s="6" t="s">
        <v>960</v>
      </c>
      <c r="E4633" s="6">
        <v>2003</v>
      </c>
      <c r="F4633" s="6" t="s">
        <v>976</v>
      </c>
      <c r="G4633" s="6">
        <v>123130.4</v>
      </c>
      <c r="H4633" s="6">
        <v>2130.75</v>
      </c>
      <c r="I4633" s="6">
        <v>125261.15</v>
      </c>
    </row>
    <row r="4634" spans="1:9" x14ac:dyDescent="0.3">
      <c r="A4634" s="6">
        <v>4</v>
      </c>
      <c r="B4634" s="6" t="s">
        <v>973</v>
      </c>
      <c r="C4634" s="6">
        <v>9</v>
      </c>
      <c r="D4634" s="6" t="s">
        <v>965</v>
      </c>
      <c r="E4634" s="6">
        <v>2003</v>
      </c>
      <c r="F4634" s="6" t="s">
        <v>976</v>
      </c>
      <c r="G4634" s="6">
        <v>256053.57</v>
      </c>
      <c r="H4634" s="6">
        <v>3818.38</v>
      </c>
      <c r="I4634" s="6">
        <v>259871.95</v>
      </c>
    </row>
    <row r="4635" spans="1:9" x14ac:dyDescent="0.3">
      <c r="A4635" s="6">
        <v>4</v>
      </c>
      <c r="B4635" s="6" t="s">
        <v>973</v>
      </c>
      <c r="C4635" s="6">
        <v>10</v>
      </c>
      <c r="D4635" s="6" t="s">
        <v>70</v>
      </c>
      <c r="E4635" s="6">
        <v>2003</v>
      </c>
      <c r="F4635" s="6" t="s">
        <v>976</v>
      </c>
      <c r="G4635" s="6">
        <v>34579.519999999997</v>
      </c>
      <c r="H4635" s="6">
        <v>13984.28</v>
      </c>
      <c r="I4635" s="6">
        <v>48563.76</v>
      </c>
    </row>
    <row r="4636" spans="1:9" x14ac:dyDescent="0.3">
      <c r="A4636" s="6">
        <v>4</v>
      </c>
      <c r="B4636" s="6" t="s">
        <v>973</v>
      </c>
      <c r="C4636" s="6">
        <v>11</v>
      </c>
      <c r="D4636" s="6" t="s">
        <v>966</v>
      </c>
      <c r="E4636" s="6">
        <v>2003</v>
      </c>
      <c r="F4636" s="6" t="s">
        <v>976</v>
      </c>
      <c r="G4636" s="6">
        <v>31858.57</v>
      </c>
      <c r="H4636" s="6">
        <v>998.77</v>
      </c>
      <c r="I4636" s="6">
        <v>32857.33</v>
      </c>
    </row>
    <row r="4637" spans="1:9" x14ac:dyDescent="0.3">
      <c r="A4637" s="6">
        <v>4</v>
      </c>
      <c r="B4637" s="6" t="s">
        <v>973</v>
      </c>
      <c r="C4637" s="6">
        <v>12</v>
      </c>
      <c r="D4637" s="6" t="s">
        <v>967</v>
      </c>
      <c r="E4637" s="6">
        <v>2003</v>
      </c>
      <c r="F4637" s="6" t="s">
        <v>976</v>
      </c>
      <c r="G4637" s="6">
        <v>20392.68</v>
      </c>
      <c r="H4637" s="6">
        <v>824.97</v>
      </c>
      <c r="I4637" s="6">
        <v>21217.64</v>
      </c>
    </row>
    <row r="4638" spans="1:9" x14ac:dyDescent="0.3">
      <c r="A4638" s="6">
        <v>4</v>
      </c>
      <c r="B4638" s="6" t="s">
        <v>973</v>
      </c>
      <c r="C4638" s="6">
        <v>13</v>
      </c>
      <c r="D4638" s="6" t="s">
        <v>968</v>
      </c>
      <c r="E4638" s="6">
        <v>2003</v>
      </c>
      <c r="F4638" s="6" t="s">
        <v>976</v>
      </c>
      <c r="G4638" s="6">
        <v>14111.58</v>
      </c>
      <c r="H4638" s="6">
        <v>205.54</v>
      </c>
      <c r="I4638" s="6">
        <v>14317.11</v>
      </c>
    </row>
    <row r="4639" spans="1:9" x14ac:dyDescent="0.3">
      <c r="A4639" s="6">
        <v>4</v>
      </c>
      <c r="B4639" s="6" t="s">
        <v>973</v>
      </c>
      <c r="C4639" s="6">
        <v>14</v>
      </c>
      <c r="D4639" s="6" t="s">
        <v>969</v>
      </c>
      <c r="E4639" s="6">
        <v>2003</v>
      </c>
      <c r="F4639" s="6" t="s">
        <v>976</v>
      </c>
      <c r="I4639" s="6">
        <v>1052827.3999999999</v>
      </c>
    </row>
    <row r="4640" spans="1:9" x14ac:dyDescent="0.3">
      <c r="A4640" s="6">
        <v>4</v>
      </c>
      <c r="B4640" s="6" t="s">
        <v>973</v>
      </c>
      <c r="C4640" s="6">
        <v>15</v>
      </c>
      <c r="D4640" s="6" t="s">
        <v>970</v>
      </c>
      <c r="E4640" s="6">
        <v>2003</v>
      </c>
      <c r="F4640" s="6" t="s">
        <v>976</v>
      </c>
      <c r="I4640" s="6">
        <v>939124.77</v>
      </c>
    </row>
    <row r="4641" spans="1:9" x14ac:dyDescent="0.3">
      <c r="A4641" s="6">
        <v>4</v>
      </c>
      <c r="B4641" s="6" t="s">
        <v>973</v>
      </c>
      <c r="C4641" s="6">
        <v>16</v>
      </c>
      <c r="D4641" s="6" t="s">
        <v>971</v>
      </c>
      <c r="E4641" s="6">
        <v>2003</v>
      </c>
      <c r="F4641" s="6" t="s">
        <v>976</v>
      </c>
      <c r="I4641" s="6">
        <v>126392.9</v>
      </c>
    </row>
    <row r="4642" spans="1:9" x14ac:dyDescent="0.3">
      <c r="A4642" s="6">
        <v>4</v>
      </c>
      <c r="B4642" s="6" t="s">
        <v>973</v>
      </c>
      <c r="C4642" s="6">
        <v>1</v>
      </c>
      <c r="D4642" s="6" t="s">
        <v>946</v>
      </c>
      <c r="E4642" s="6">
        <v>2004</v>
      </c>
      <c r="F4642" s="6" t="s">
        <v>976</v>
      </c>
      <c r="G4642" s="6">
        <v>901287.8</v>
      </c>
      <c r="H4642" s="6">
        <v>58711.37</v>
      </c>
      <c r="I4642" s="6">
        <v>960571.62</v>
      </c>
    </row>
    <row r="4643" spans="1:9" x14ac:dyDescent="0.3">
      <c r="A4643" s="6">
        <v>4</v>
      </c>
      <c r="B4643" s="6" t="s">
        <v>973</v>
      </c>
      <c r="C4643" s="6">
        <v>2</v>
      </c>
      <c r="D4643" s="6" t="s">
        <v>951</v>
      </c>
      <c r="E4643" s="6">
        <v>2004</v>
      </c>
      <c r="F4643" s="6" t="s">
        <v>976</v>
      </c>
      <c r="G4643" s="6">
        <v>14388.31</v>
      </c>
      <c r="H4643" s="6">
        <v>3054.4</v>
      </c>
      <c r="I4643" s="6">
        <v>17442.7</v>
      </c>
    </row>
    <row r="4644" spans="1:9" x14ac:dyDescent="0.3">
      <c r="A4644" s="6">
        <v>4</v>
      </c>
      <c r="B4644" s="6" t="s">
        <v>973</v>
      </c>
      <c r="C4644" s="6">
        <v>3</v>
      </c>
      <c r="D4644" s="6" t="s">
        <v>953</v>
      </c>
      <c r="E4644" s="6">
        <v>2004</v>
      </c>
      <c r="F4644" s="6" t="s">
        <v>976</v>
      </c>
      <c r="G4644" s="6">
        <v>73120.45</v>
      </c>
      <c r="H4644" s="6">
        <v>6338.65</v>
      </c>
      <c r="I4644" s="6">
        <v>79459.100000000006</v>
      </c>
    </row>
    <row r="4645" spans="1:9" x14ac:dyDescent="0.3">
      <c r="A4645" s="6">
        <v>4</v>
      </c>
      <c r="B4645" s="6" t="s">
        <v>973</v>
      </c>
      <c r="C4645" s="6">
        <v>4</v>
      </c>
      <c r="D4645" s="6" t="s">
        <v>955</v>
      </c>
      <c r="E4645" s="6">
        <v>2004</v>
      </c>
      <c r="F4645" s="6" t="s">
        <v>976</v>
      </c>
      <c r="G4645" s="6">
        <v>148835.49</v>
      </c>
      <c r="H4645" s="6">
        <v>11407.66</v>
      </c>
      <c r="I4645" s="6">
        <v>160243.14000000001</v>
      </c>
    </row>
    <row r="4646" spans="1:9" x14ac:dyDescent="0.3">
      <c r="A4646" s="6">
        <v>4</v>
      </c>
      <c r="B4646" s="6" t="s">
        <v>973</v>
      </c>
      <c r="C4646" s="6">
        <v>5</v>
      </c>
      <c r="D4646" s="6" t="s">
        <v>957</v>
      </c>
      <c r="E4646" s="6">
        <v>2004</v>
      </c>
      <c r="F4646" s="6" t="s">
        <v>976</v>
      </c>
      <c r="G4646" s="6">
        <v>31863.16</v>
      </c>
      <c r="H4646" s="6">
        <v>12924.71</v>
      </c>
      <c r="I4646" s="6">
        <v>44787.85</v>
      </c>
    </row>
    <row r="4647" spans="1:9" x14ac:dyDescent="0.3">
      <c r="A4647" s="6">
        <v>4</v>
      </c>
      <c r="B4647" s="6" t="s">
        <v>973</v>
      </c>
      <c r="C4647" s="6">
        <v>6</v>
      </c>
      <c r="D4647" s="6" t="s">
        <v>80</v>
      </c>
      <c r="E4647" s="6">
        <v>2004</v>
      </c>
      <c r="F4647" s="6" t="s">
        <v>976</v>
      </c>
      <c r="G4647" s="6">
        <v>30851.61</v>
      </c>
      <c r="H4647" s="6">
        <v>1430.49</v>
      </c>
      <c r="I4647" s="6">
        <v>32281.86</v>
      </c>
    </row>
    <row r="4648" spans="1:9" x14ac:dyDescent="0.3">
      <c r="A4648" s="6">
        <v>4</v>
      </c>
      <c r="B4648" s="6" t="s">
        <v>973</v>
      </c>
      <c r="C4648" s="6">
        <v>7</v>
      </c>
      <c r="D4648" s="6" t="s">
        <v>959</v>
      </c>
      <c r="E4648" s="6">
        <v>2004</v>
      </c>
      <c r="F4648" s="6" t="s">
        <v>976</v>
      </c>
      <c r="G4648" s="6">
        <v>105803.29</v>
      </c>
      <c r="H4648" s="6">
        <v>-935.42</v>
      </c>
      <c r="I4648" s="6">
        <v>104867.86</v>
      </c>
    </row>
    <row r="4649" spans="1:9" x14ac:dyDescent="0.3">
      <c r="A4649" s="6">
        <v>4</v>
      </c>
      <c r="B4649" s="6" t="s">
        <v>973</v>
      </c>
      <c r="C4649" s="6">
        <v>8</v>
      </c>
      <c r="D4649" s="6" t="s">
        <v>960</v>
      </c>
      <c r="E4649" s="6">
        <v>2004</v>
      </c>
      <c r="F4649" s="6" t="s">
        <v>976</v>
      </c>
      <c r="G4649" s="6">
        <v>131142.23000000001</v>
      </c>
      <c r="H4649" s="6">
        <v>2696.97</v>
      </c>
      <c r="I4649" s="6">
        <v>133839.20000000001</v>
      </c>
    </row>
    <row r="4650" spans="1:9" x14ac:dyDescent="0.3">
      <c r="A4650" s="6">
        <v>4</v>
      </c>
      <c r="B4650" s="6" t="s">
        <v>973</v>
      </c>
      <c r="C4650" s="6">
        <v>9</v>
      </c>
      <c r="D4650" s="6" t="s">
        <v>965</v>
      </c>
      <c r="E4650" s="6">
        <v>2004</v>
      </c>
      <c r="F4650" s="6" t="s">
        <v>976</v>
      </c>
      <c r="G4650" s="6">
        <v>266344.24</v>
      </c>
      <c r="H4650" s="6">
        <v>4191.67</v>
      </c>
      <c r="I4650" s="6">
        <v>270535.92</v>
      </c>
    </row>
    <row r="4651" spans="1:9" x14ac:dyDescent="0.3">
      <c r="A4651" s="6">
        <v>4</v>
      </c>
      <c r="B4651" s="6" t="s">
        <v>973</v>
      </c>
      <c r="C4651" s="6">
        <v>10</v>
      </c>
      <c r="D4651" s="6" t="s">
        <v>70</v>
      </c>
      <c r="E4651" s="6">
        <v>2004</v>
      </c>
      <c r="F4651" s="6" t="s">
        <v>976</v>
      </c>
      <c r="G4651" s="6">
        <v>34703.74</v>
      </c>
      <c r="H4651" s="6">
        <v>15728.59</v>
      </c>
      <c r="I4651" s="6">
        <v>50432.3</v>
      </c>
    </row>
    <row r="4652" spans="1:9" x14ac:dyDescent="0.3">
      <c r="A4652" s="6">
        <v>4</v>
      </c>
      <c r="B4652" s="6" t="s">
        <v>973</v>
      </c>
      <c r="C4652" s="6">
        <v>11</v>
      </c>
      <c r="D4652" s="6" t="s">
        <v>966</v>
      </c>
      <c r="E4652" s="6">
        <v>2004</v>
      </c>
      <c r="F4652" s="6" t="s">
        <v>976</v>
      </c>
      <c r="G4652" s="6">
        <v>28889.46</v>
      </c>
      <c r="H4652" s="6">
        <v>1019.4</v>
      </c>
      <c r="I4652" s="6">
        <v>29908.85</v>
      </c>
    </row>
    <row r="4653" spans="1:9" x14ac:dyDescent="0.3">
      <c r="A4653" s="6">
        <v>4</v>
      </c>
      <c r="B4653" s="6" t="s">
        <v>973</v>
      </c>
      <c r="C4653" s="6">
        <v>12</v>
      </c>
      <c r="D4653" s="6" t="s">
        <v>967</v>
      </c>
      <c r="E4653" s="6">
        <v>2004</v>
      </c>
      <c r="F4653" s="6" t="s">
        <v>976</v>
      </c>
      <c r="G4653" s="6">
        <v>21725.39</v>
      </c>
      <c r="H4653" s="6">
        <v>866.62</v>
      </c>
      <c r="I4653" s="6">
        <v>22592</v>
      </c>
    </row>
    <row r="4654" spans="1:9" x14ac:dyDescent="0.3">
      <c r="A4654" s="6">
        <v>4</v>
      </c>
      <c r="B4654" s="6" t="s">
        <v>973</v>
      </c>
      <c r="C4654" s="6">
        <v>13</v>
      </c>
      <c r="D4654" s="6" t="s">
        <v>968</v>
      </c>
      <c r="E4654" s="6">
        <v>2004</v>
      </c>
      <c r="F4654" s="6" t="s">
        <v>976</v>
      </c>
      <c r="G4654" s="6">
        <v>13585.58</v>
      </c>
      <c r="H4654" s="6">
        <v>199.21</v>
      </c>
      <c r="I4654" s="6">
        <v>13784.79</v>
      </c>
    </row>
    <row r="4655" spans="1:9" x14ac:dyDescent="0.3">
      <c r="A4655" s="6">
        <v>4</v>
      </c>
      <c r="B4655" s="6" t="s">
        <v>973</v>
      </c>
      <c r="C4655" s="6">
        <v>14</v>
      </c>
      <c r="D4655" s="6" t="s">
        <v>969</v>
      </c>
      <c r="E4655" s="6">
        <v>2004</v>
      </c>
      <c r="F4655" s="6" t="s">
        <v>976</v>
      </c>
      <c r="I4655" s="6">
        <v>1080690.97</v>
      </c>
    </row>
    <row r="4656" spans="1:9" x14ac:dyDescent="0.3">
      <c r="A4656" s="6">
        <v>4</v>
      </c>
      <c r="B4656" s="6" t="s">
        <v>973</v>
      </c>
      <c r="C4656" s="6">
        <v>15</v>
      </c>
      <c r="D4656" s="6" t="s">
        <v>970</v>
      </c>
      <c r="E4656" s="6">
        <v>2004</v>
      </c>
      <c r="F4656" s="6" t="s">
        <v>976</v>
      </c>
      <c r="I4656" s="6">
        <v>960571.59</v>
      </c>
    </row>
    <row r="4657" spans="1:9" x14ac:dyDescent="0.3">
      <c r="A4657" s="6">
        <v>4</v>
      </c>
      <c r="B4657" s="6" t="s">
        <v>973</v>
      </c>
      <c r="C4657" s="6">
        <v>16</v>
      </c>
      <c r="D4657" s="6" t="s">
        <v>971</v>
      </c>
      <c r="E4657" s="6">
        <v>2004</v>
      </c>
      <c r="F4657" s="6" t="s">
        <v>976</v>
      </c>
      <c r="I4657" s="6">
        <v>134719.25</v>
      </c>
    </row>
    <row r="4658" spans="1:9" x14ac:dyDescent="0.3">
      <c r="A4658" s="6">
        <v>4</v>
      </c>
      <c r="B4658" s="6" t="s">
        <v>973</v>
      </c>
      <c r="C4658" s="6">
        <v>1</v>
      </c>
      <c r="D4658" s="6" t="s">
        <v>946</v>
      </c>
      <c r="E4658" s="6">
        <v>2005</v>
      </c>
      <c r="F4658" s="6" t="s">
        <v>976</v>
      </c>
      <c r="G4658" s="6">
        <v>921393.5</v>
      </c>
      <c r="H4658" s="6">
        <v>62289.87</v>
      </c>
      <c r="I4658" s="6">
        <v>983662.49</v>
      </c>
    </row>
    <row r="4659" spans="1:9" x14ac:dyDescent="0.3">
      <c r="A4659" s="6">
        <v>4</v>
      </c>
      <c r="B4659" s="6" t="s">
        <v>973</v>
      </c>
      <c r="C4659" s="6">
        <v>2</v>
      </c>
      <c r="D4659" s="6" t="s">
        <v>951</v>
      </c>
      <c r="E4659" s="6">
        <v>2005</v>
      </c>
      <c r="F4659" s="6" t="s">
        <v>976</v>
      </c>
      <c r="G4659" s="6">
        <v>14972.03</v>
      </c>
      <c r="H4659" s="6">
        <v>3564.08</v>
      </c>
      <c r="I4659" s="6">
        <v>18536.11</v>
      </c>
    </row>
    <row r="4660" spans="1:9" x14ac:dyDescent="0.3">
      <c r="A4660" s="6">
        <v>4</v>
      </c>
      <c r="B4660" s="6" t="s">
        <v>973</v>
      </c>
      <c r="C4660" s="6">
        <v>3</v>
      </c>
      <c r="D4660" s="6" t="s">
        <v>953</v>
      </c>
      <c r="E4660" s="6">
        <v>2005</v>
      </c>
      <c r="F4660" s="6" t="s">
        <v>976</v>
      </c>
      <c r="G4660" s="6">
        <v>64864.09</v>
      </c>
      <c r="H4660" s="6">
        <v>6952.71</v>
      </c>
      <c r="I4660" s="6">
        <v>71816.789999999994</v>
      </c>
    </row>
    <row r="4661" spans="1:9" x14ac:dyDescent="0.3">
      <c r="A4661" s="6">
        <v>4</v>
      </c>
      <c r="B4661" s="6" t="s">
        <v>973</v>
      </c>
      <c r="C4661" s="6">
        <v>4</v>
      </c>
      <c r="D4661" s="6" t="s">
        <v>955</v>
      </c>
      <c r="E4661" s="6">
        <v>2005</v>
      </c>
      <c r="F4661" s="6" t="s">
        <v>976</v>
      </c>
      <c r="G4661" s="6">
        <v>154980.07999999999</v>
      </c>
      <c r="H4661" s="6">
        <v>11923.57</v>
      </c>
      <c r="I4661" s="6">
        <v>166903.65</v>
      </c>
    </row>
    <row r="4662" spans="1:9" x14ac:dyDescent="0.3">
      <c r="A4662" s="6">
        <v>4</v>
      </c>
      <c r="B4662" s="6" t="s">
        <v>973</v>
      </c>
      <c r="C4662" s="6">
        <v>5</v>
      </c>
      <c r="D4662" s="6" t="s">
        <v>957</v>
      </c>
      <c r="E4662" s="6">
        <v>2005</v>
      </c>
      <c r="F4662" s="6" t="s">
        <v>976</v>
      </c>
      <c r="G4662" s="6">
        <v>31530.68</v>
      </c>
      <c r="H4662" s="6">
        <v>13340.54</v>
      </c>
      <c r="I4662" s="6">
        <v>44871.21</v>
      </c>
    </row>
    <row r="4663" spans="1:9" x14ac:dyDescent="0.3">
      <c r="A4663" s="6">
        <v>4</v>
      </c>
      <c r="B4663" s="6" t="s">
        <v>973</v>
      </c>
      <c r="C4663" s="6">
        <v>6</v>
      </c>
      <c r="D4663" s="6" t="s">
        <v>80</v>
      </c>
      <c r="E4663" s="6">
        <v>2005</v>
      </c>
      <c r="F4663" s="6" t="s">
        <v>976</v>
      </c>
      <c r="G4663" s="6">
        <v>32215.71</v>
      </c>
      <c r="H4663" s="6">
        <v>1495.15</v>
      </c>
      <c r="I4663" s="6">
        <v>33710.6</v>
      </c>
    </row>
    <row r="4664" spans="1:9" x14ac:dyDescent="0.3">
      <c r="A4664" s="6">
        <v>4</v>
      </c>
      <c r="B4664" s="6" t="s">
        <v>973</v>
      </c>
      <c r="C4664" s="6">
        <v>7</v>
      </c>
      <c r="D4664" s="6" t="s">
        <v>959</v>
      </c>
      <c r="E4664" s="6">
        <v>2005</v>
      </c>
      <c r="F4664" s="6" t="s">
        <v>976</v>
      </c>
      <c r="G4664" s="6">
        <v>105784.52</v>
      </c>
      <c r="H4664" s="6">
        <v>-1002.92</v>
      </c>
      <c r="I4664" s="6">
        <v>104781.6</v>
      </c>
    </row>
    <row r="4665" spans="1:9" x14ac:dyDescent="0.3">
      <c r="A4665" s="6">
        <v>4</v>
      </c>
      <c r="B4665" s="6" t="s">
        <v>973</v>
      </c>
      <c r="C4665" s="6">
        <v>8</v>
      </c>
      <c r="D4665" s="6" t="s">
        <v>960</v>
      </c>
      <c r="E4665" s="6">
        <v>2005</v>
      </c>
      <c r="F4665" s="6" t="s">
        <v>976</v>
      </c>
      <c r="G4665" s="6">
        <v>134099.75</v>
      </c>
      <c r="H4665" s="6">
        <v>2491.96</v>
      </c>
      <c r="I4665" s="6">
        <v>136591.71</v>
      </c>
    </row>
    <row r="4666" spans="1:9" x14ac:dyDescent="0.3">
      <c r="A4666" s="6">
        <v>4</v>
      </c>
      <c r="B4666" s="6" t="s">
        <v>973</v>
      </c>
      <c r="C4666" s="6">
        <v>9</v>
      </c>
      <c r="D4666" s="6" t="s">
        <v>965</v>
      </c>
      <c r="E4666" s="6">
        <v>2005</v>
      </c>
      <c r="F4666" s="6" t="s">
        <v>976</v>
      </c>
      <c r="G4666" s="6">
        <v>279689.13</v>
      </c>
      <c r="H4666" s="6">
        <v>4314.18</v>
      </c>
      <c r="I4666" s="6">
        <v>284003.32</v>
      </c>
    </row>
    <row r="4667" spans="1:9" x14ac:dyDescent="0.3">
      <c r="A4667" s="6">
        <v>4</v>
      </c>
      <c r="B4667" s="6" t="s">
        <v>973</v>
      </c>
      <c r="C4667" s="6">
        <v>10</v>
      </c>
      <c r="D4667" s="6" t="s">
        <v>70</v>
      </c>
      <c r="E4667" s="6">
        <v>2005</v>
      </c>
      <c r="F4667" s="6" t="s">
        <v>976</v>
      </c>
      <c r="G4667" s="6">
        <v>35049.660000000003</v>
      </c>
      <c r="H4667" s="6">
        <v>17042.63</v>
      </c>
      <c r="I4667" s="6">
        <v>52092.25</v>
      </c>
    </row>
    <row r="4668" spans="1:9" x14ac:dyDescent="0.3">
      <c r="A4668" s="6">
        <v>4</v>
      </c>
      <c r="B4668" s="6" t="s">
        <v>973</v>
      </c>
      <c r="C4668" s="6">
        <v>11</v>
      </c>
      <c r="D4668" s="6" t="s">
        <v>966</v>
      </c>
      <c r="E4668" s="6">
        <v>2005</v>
      </c>
      <c r="F4668" s="6" t="s">
        <v>976</v>
      </c>
      <c r="G4668" s="6">
        <v>31011.11</v>
      </c>
      <c r="H4668" s="6">
        <v>987.48</v>
      </c>
      <c r="I4668" s="6">
        <v>31998.58</v>
      </c>
    </row>
    <row r="4669" spans="1:9" x14ac:dyDescent="0.3">
      <c r="A4669" s="6">
        <v>4</v>
      </c>
      <c r="B4669" s="6" t="s">
        <v>973</v>
      </c>
      <c r="C4669" s="6">
        <v>12</v>
      </c>
      <c r="D4669" s="6" t="s">
        <v>967</v>
      </c>
      <c r="E4669" s="6">
        <v>2005</v>
      </c>
      <c r="F4669" s="6" t="s">
        <v>976</v>
      </c>
      <c r="G4669" s="6">
        <v>23265.91</v>
      </c>
      <c r="H4669" s="6">
        <v>975.9</v>
      </c>
      <c r="I4669" s="6">
        <v>24241.81</v>
      </c>
    </row>
    <row r="4670" spans="1:9" x14ac:dyDescent="0.3">
      <c r="A4670" s="6">
        <v>4</v>
      </c>
      <c r="B4670" s="6" t="s">
        <v>973</v>
      </c>
      <c r="C4670" s="6">
        <v>13</v>
      </c>
      <c r="D4670" s="6" t="s">
        <v>968</v>
      </c>
      <c r="E4670" s="6">
        <v>2005</v>
      </c>
      <c r="F4670" s="6" t="s">
        <v>976</v>
      </c>
      <c r="G4670" s="6">
        <v>13919.69</v>
      </c>
      <c r="H4670" s="6">
        <v>211.4</v>
      </c>
      <c r="I4670" s="6">
        <v>14131.09</v>
      </c>
    </row>
    <row r="4671" spans="1:9" x14ac:dyDescent="0.3">
      <c r="A4671" s="6">
        <v>4</v>
      </c>
      <c r="B4671" s="6" t="s">
        <v>973</v>
      </c>
      <c r="C4671" s="6">
        <v>14</v>
      </c>
      <c r="D4671" s="6" t="s">
        <v>969</v>
      </c>
      <c r="E4671" s="6">
        <v>2005</v>
      </c>
      <c r="F4671" s="6" t="s">
        <v>976</v>
      </c>
      <c r="I4671" s="6">
        <v>1111394.05</v>
      </c>
    </row>
    <row r="4672" spans="1:9" x14ac:dyDescent="0.3">
      <c r="A4672" s="6">
        <v>4</v>
      </c>
      <c r="B4672" s="6" t="s">
        <v>973</v>
      </c>
      <c r="C4672" s="6">
        <v>15</v>
      </c>
      <c r="D4672" s="6" t="s">
        <v>970</v>
      </c>
      <c r="E4672" s="6">
        <v>2005</v>
      </c>
      <c r="F4672" s="6" t="s">
        <v>976</v>
      </c>
      <c r="I4672" s="6">
        <v>983662.49</v>
      </c>
    </row>
    <row r="4673" spans="1:9" x14ac:dyDescent="0.3">
      <c r="A4673" s="6">
        <v>4</v>
      </c>
      <c r="B4673" s="6" t="s">
        <v>973</v>
      </c>
      <c r="C4673" s="6">
        <v>16</v>
      </c>
      <c r="D4673" s="6" t="s">
        <v>971</v>
      </c>
      <c r="E4673" s="6">
        <v>2005</v>
      </c>
      <c r="F4673" s="6" t="s">
        <v>976</v>
      </c>
      <c r="I4673" s="6">
        <v>129576.71</v>
      </c>
    </row>
    <row r="4674" spans="1:9" x14ac:dyDescent="0.3">
      <c r="A4674" s="6">
        <v>4</v>
      </c>
      <c r="B4674" s="6" t="s">
        <v>973</v>
      </c>
      <c r="C4674" s="6">
        <v>1</v>
      </c>
      <c r="D4674" s="6" t="s">
        <v>946</v>
      </c>
      <c r="E4674" s="6">
        <v>2006</v>
      </c>
      <c r="F4674" s="6" t="s">
        <v>976</v>
      </c>
      <c r="G4674" s="6">
        <v>951580.43</v>
      </c>
      <c r="H4674" s="6">
        <v>65176.75</v>
      </c>
      <c r="I4674" s="6">
        <v>1016447.43</v>
      </c>
    </row>
    <row r="4675" spans="1:9" x14ac:dyDescent="0.3">
      <c r="A4675" s="6">
        <v>4</v>
      </c>
      <c r="B4675" s="6" t="s">
        <v>973</v>
      </c>
      <c r="C4675" s="6">
        <v>2</v>
      </c>
      <c r="D4675" s="6" t="s">
        <v>951</v>
      </c>
      <c r="E4675" s="6">
        <v>2006</v>
      </c>
      <c r="F4675" s="6" t="s">
        <v>976</v>
      </c>
      <c r="G4675" s="6">
        <v>14092.16</v>
      </c>
      <c r="H4675" s="6">
        <v>3729.99</v>
      </c>
      <c r="I4675" s="6">
        <v>17822.150000000001</v>
      </c>
    </row>
    <row r="4676" spans="1:9" x14ac:dyDescent="0.3">
      <c r="A4676" s="6">
        <v>4</v>
      </c>
      <c r="B4676" s="6" t="s">
        <v>973</v>
      </c>
      <c r="C4676" s="6">
        <v>3</v>
      </c>
      <c r="D4676" s="6" t="s">
        <v>953</v>
      </c>
      <c r="E4676" s="6">
        <v>2006</v>
      </c>
      <c r="F4676" s="6" t="s">
        <v>976</v>
      </c>
      <c r="G4676" s="6">
        <v>63288.29</v>
      </c>
      <c r="H4676" s="6">
        <v>7786.38</v>
      </c>
      <c r="I4676" s="6">
        <v>71074.67</v>
      </c>
    </row>
    <row r="4677" spans="1:9" x14ac:dyDescent="0.3">
      <c r="A4677" s="6">
        <v>4</v>
      </c>
      <c r="B4677" s="6" t="s">
        <v>973</v>
      </c>
      <c r="C4677" s="6">
        <v>4</v>
      </c>
      <c r="D4677" s="6" t="s">
        <v>955</v>
      </c>
      <c r="E4677" s="6">
        <v>2006</v>
      </c>
      <c r="F4677" s="6" t="s">
        <v>976</v>
      </c>
      <c r="G4677" s="6">
        <v>162318.20000000001</v>
      </c>
      <c r="H4677" s="6">
        <v>11780.38</v>
      </c>
      <c r="I4677" s="6">
        <v>174098.58</v>
      </c>
    </row>
    <row r="4678" spans="1:9" x14ac:dyDescent="0.3">
      <c r="A4678" s="6">
        <v>4</v>
      </c>
      <c r="B4678" s="6" t="s">
        <v>973</v>
      </c>
      <c r="C4678" s="6">
        <v>5</v>
      </c>
      <c r="D4678" s="6" t="s">
        <v>957</v>
      </c>
      <c r="E4678" s="6">
        <v>2006</v>
      </c>
      <c r="F4678" s="6" t="s">
        <v>976</v>
      </c>
      <c r="G4678" s="6">
        <v>30764.25</v>
      </c>
      <c r="H4678" s="6">
        <v>13696.09</v>
      </c>
      <c r="I4678" s="6">
        <v>44460.33</v>
      </c>
    </row>
    <row r="4679" spans="1:9" x14ac:dyDescent="0.3">
      <c r="A4679" s="6">
        <v>4</v>
      </c>
      <c r="B4679" s="6" t="s">
        <v>973</v>
      </c>
      <c r="C4679" s="6">
        <v>6</v>
      </c>
      <c r="D4679" s="6" t="s">
        <v>80</v>
      </c>
      <c r="E4679" s="6">
        <v>2006</v>
      </c>
      <c r="F4679" s="6" t="s">
        <v>976</v>
      </c>
      <c r="G4679" s="6">
        <v>33789.67</v>
      </c>
      <c r="H4679" s="6">
        <v>1575.94</v>
      </c>
      <c r="I4679" s="6">
        <v>35365.339999999997</v>
      </c>
    </row>
    <row r="4680" spans="1:9" x14ac:dyDescent="0.3">
      <c r="A4680" s="6">
        <v>4</v>
      </c>
      <c r="B4680" s="6" t="s">
        <v>973</v>
      </c>
      <c r="C4680" s="6">
        <v>7</v>
      </c>
      <c r="D4680" s="6" t="s">
        <v>959</v>
      </c>
      <c r="E4680" s="6">
        <v>2006</v>
      </c>
      <c r="F4680" s="6" t="s">
        <v>976</v>
      </c>
      <c r="G4680" s="6">
        <v>111885.28</v>
      </c>
      <c r="H4680" s="6">
        <v>-986.72</v>
      </c>
      <c r="I4680" s="6">
        <v>110898.55</v>
      </c>
    </row>
    <row r="4681" spans="1:9" x14ac:dyDescent="0.3">
      <c r="A4681" s="6">
        <v>4</v>
      </c>
      <c r="B4681" s="6" t="s">
        <v>973</v>
      </c>
      <c r="C4681" s="6">
        <v>8</v>
      </c>
      <c r="D4681" s="6" t="s">
        <v>960</v>
      </c>
      <c r="E4681" s="6">
        <v>2006</v>
      </c>
      <c r="F4681" s="6" t="s">
        <v>976</v>
      </c>
      <c r="G4681" s="6">
        <v>145007.48000000001</v>
      </c>
      <c r="H4681" s="6">
        <v>2683.39</v>
      </c>
      <c r="I4681" s="6">
        <v>147690.85999999999</v>
      </c>
    </row>
    <row r="4682" spans="1:9" x14ac:dyDescent="0.3">
      <c r="A4682" s="6">
        <v>4</v>
      </c>
      <c r="B4682" s="6" t="s">
        <v>973</v>
      </c>
      <c r="C4682" s="6">
        <v>9</v>
      </c>
      <c r="D4682" s="6" t="s">
        <v>965</v>
      </c>
      <c r="E4682" s="6">
        <v>2006</v>
      </c>
      <c r="F4682" s="6" t="s">
        <v>976</v>
      </c>
      <c r="G4682" s="6">
        <v>284355.28999999998</v>
      </c>
      <c r="H4682" s="6">
        <v>4528.8500000000004</v>
      </c>
      <c r="I4682" s="6">
        <v>288884.14</v>
      </c>
    </row>
    <row r="4683" spans="1:9" x14ac:dyDescent="0.3">
      <c r="A4683" s="6">
        <v>4</v>
      </c>
      <c r="B4683" s="6" t="s">
        <v>973</v>
      </c>
      <c r="C4683" s="6">
        <v>10</v>
      </c>
      <c r="D4683" s="6" t="s">
        <v>70</v>
      </c>
      <c r="E4683" s="6">
        <v>2006</v>
      </c>
      <c r="F4683" s="6" t="s">
        <v>976</v>
      </c>
      <c r="G4683" s="6">
        <v>34505.599999999999</v>
      </c>
      <c r="H4683" s="6">
        <v>17714.099999999999</v>
      </c>
      <c r="I4683" s="6">
        <v>52219.67</v>
      </c>
    </row>
    <row r="4684" spans="1:9" x14ac:dyDescent="0.3">
      <c r="A4684" s="6">
        <v>4</v>
      </c>
      <c r="B4684" s="6" t="s">
        <v>973</v>
      </c>
      <c r="C4684" s="6">
        <v>11</v>
      </c>
      <c r="D4684" s="6" t="s">
        <v>966</v>
      </c>
      <c r="E4684" s="6">
        <v>2006</v>
      </c>
      <c r="F4684" s="6" t="s">
        <v>976</v>
      </c>
      <c r="G4684" s="6">
        <v>33478.089999999997</v>
      </c>
      <c r="H4684" s="6">
        <v>1256.74</v>
      </c>
      <c r="I4684" s="6">
        <v>34734.839999999997</v>
      </c>
    </row>
    <row r="4685" spans="1:9" x14ac:dyDescent="0.3">
      <c r="A4685" s="6">
        <v>4</v>
      </c>
      <c r="B4685" s="6" t="s">
        <v>973</v>
      </c>
      <c r="C4685" s="6">
        <v>12</v>
      </c>
      <c r="D4685" s="6" t="s">
        <v>967</v>
      </c>
      <c r="E4685" s="6">
        <v>2006</v>
      </c>
      <c r="F4685" s="6" t="s">
        <v>976</v>
      </c>
      <c r="G4685" s="6">
        <v>23904.47</v>
      </c>
      <c r="H4685" s="6">
        <v>1108.01</v>
      </c>
      <c r="I4685" s="6">
        <v>25012.47</v>
      </c>
    </row>
    <row r="4686" spans="1:9" x14ac:dyDescent="0.3">
      <c r="A4686" s="6">
        <v>4</v>
      </c>
      <c r="B4686" s="6" t="s">
        <v>973</v>
      </c>
      <c r="C4686" s="6">
        <v>13</v>
      </c>
      <c r="D4686" s="6" t="s">
        <v>968</v>
      </c>
      <c r="E4686" s="6">
        <v>2006</v>
      </c>
      <c r="F4686" s="6" t="s">
        <v>976</v>
      </c>
      <c r="G4686" s="6">
        <v>13777.67</v>
      </c>
      <c r="H4686" s="6">
        <v>230.65</v>
      </c>
      <c r="I4686" s="6">
        <v>14008.33</v>
      </c>
    </row>
    <row r="4687" spans="1:9" x14ac:dyDescent="0.3">
      <c r="A4687" s="6">
        <v>4</v>
      </c>
      <c r="B4687" s="6" t="s">
        <v>973</v>
      </c>
      <c r="C4687" s="6">
        <v>14</v>
      </c>
      <c r="D4687" s="6" t="s">
        <v>969</v>
      </c>
      <c r="E4687" s="6">
        <v>2006</v>
      </c>
      <c r="F4687" s="6" t="s">
        <v>976</v>
      </c>
      <c r="I4687" s="6">
        <v>1155185.18</v>
      </c>
    </row>
    <row r="4688" spans="1:9" x14ac:dyDescent="0.3">
      <c r="A4688" s="6">
        <v>4</v>
      </c>
      <c r="B4688" s="6" t="s">
        <v>973</v>
      </c>
      <c r="C4688" s="6">
        <v>15</v>
      </c>
      <c r="D4688" s="6" t="s">
        <v>970</v>
      </c>
      <c r="E4688" s="6">
        <v>2006</v>
      </c>
      <c r="F4688" s="6" t="s">
        <v>976</v>
      </c>
      <c r="I4688" s="6">
        <v>1016447.44</v>
      </c>
    </row>
    <row r="4689" spans="1:9" x14ac:dyDescent="0.3">
      <c r="A4689" s="6">
        <v>4</v>
      </c>
      <c r="B4689" s="6" t="s">
        <v>973</v>
      </c>
      <c r="C4689" s="6">
        <v>16</v>
      </c>
      <c r="D4689" s="6" t="s">
        <v>971</v>
      </c>
      <c r="E4689" s="6">
        <v>2006</v>
      </c>
      <c r="F4689" s="6" t="s">
        <v>976</v>
      </c>
      <c r="I4689" s="6">
        <v>131326.32</v>
      </c>
    </row>
    <row r="4690" spans="1:9" x14ac:dyDescent="0.3">
      <c r="A4690" s="6">
        <v>4</v>
      </c>
      <c r="B4690" s="6" t="s">
        <v>973</v>
      </c>
      <c r="C4690" s="6">
        <v>1</v>
      </c>
      <c r="D4690" s="6" t="s">
        <v>946</v>
      </c>
      <c r="E4690" s="6">
        <v>2007</v>
      </c>
      <c r="F4690" s="6" t="s">
        <v>976</v>
      </c>
      <c r="G4690" s="6">
        <v>1133710.23</v>
      </c>
      <c r="H4690" s="6">
        <v>96488.59</v>
      </c>
      <c r="I4690" s="6">
        <v>1229272.4099999999</v>
      </c>
    </row>
    <row r="4691" spans="1:9" x14ac:dyDescent="0.3">
      <c r="A4691" s="6">
        <v>4</v>
      </c>
      <c r="B4691" s="6" t="s">
        <v>973</v>
      </c>
      <c r="C4691" s="6">
        <v>2</v>
      </c>
      <c r="D4691" s="6" t="s">
        <v>951</v>
      </c>
      <c r="E4691" s="6">
        <v>2007</v>
      </c>
      <c r="F4691" s="6" t="s">
        <v>976</v>
      </c>
      <c r="G4691" s="6">
        <v>16823.939999999999</v>
      </c>
      <c r="H4691" s="6">
        <v>6716.32</v>
      </c>
      <c r="I4691" s="6">
        <v>23275.89</v>
      </c>
    </row>
    <row r="4692" spans="1:9" x14ac:dyDescent="0.3">
      <c r="A4692" s="6">
        <v>4</v>
      </c>
      <c r="B4692" s="6" t="s">
        <v>973</v>
      </c>
      <c r="C4692" s="6">
        <v>3</v>
      </c>
      <c r="D4692" s="6" t="s">
        <v>953</v>
      </c>
      <c r="E4692" s="6">
        <v>2007</v>
      </c>
      <c r="F4692" s="6" t="s">
        <v>976</v>
      </c>
      <c r="G4692" s="6">
        <v>89159.41</v>
      </c>
      <c r="H4692" s="6">
        <v>11661.25</v>
      </c>
      <c r="I4692" s="6">
        <v>100756.61</v>
      </c>
    </row>
    <row r="4693" spans="1:9" x14ac:dyDescent="0.3">
      <c r="A4693" s="6">
        <v>4</v>
      </c>
      <c r="B4693" s="6" t="s">
        <v>973</v>
      </c>
      <c r="C4693" s="6">
        <v>4</v>
      </c>
      <c r="D4693" s="6" t="s">
        <v>955</v>
      </c>
      <c r="E4693" s="6">
        <v>2007</v>
      </c>
      <c r="F4693" s="6" t="s">
        <v>976</v>
      </c>
      <c r="G4693" s="6">
        <v>183843.84</v>
      </c>
      <c r="H4693" s="6">
        <v>19077.64</v>
      </c>
      <c r="I4693" s="6">
        <v>202632.65</v>
      </c>
    </row>
    <row r="4694" spans="1:9" x14ac:dyDescent="0.3">
      <c r="A4694" s="6">
        <v>4</v>
      </c>
      <c r="B4694" s="6" t="s">
        <v>973</v>
      </c>
      <c r="C4694" s="6">
        <v>5</v>
      </c>
      <c r="D4694" s="6" t="s">
        <v>957</v>
      </c>
      <c r="E4694" s="6">
        <v>2007</v>
      </c>
      <c r="F4694" s="6" t="s">
        <v>976</v>
      </c>
      <c r="G4694" s="6">
        <v>36041.360000000001</v>
      </c>
      <c r="H4694" s="6">
        <v>17246.240000000002</v>
      </c>
      <c r="I4694" s="6">
        <v>53332.86</v>
      </c>
    </row>
    <row r="4695" spans="1:9" x14ac:dyDescent="0.3">
      <c r="A4695" s="6">
        <v>4</v>
      </c>
      <c r="B4695" s="6" t="s">
        <v>973</v>
      </c>
      <c r="C4695" s="6">
        <v>6</v>
      </c>
      <c r="D4695" s="6" t="s">
        <v>80</v>
      </c>
      <c r="E4695" s="6">
        <v>2007</v>
      </c>
      <c r="F4695" s="6" t="s">
        <v>976</v>
      </c>
      <c r="G4695" s="6">
        <v>39721.29</v>
      </c>
      <c r="H4695" s="6">
        <v>2968.24</v>
      </c>
      <c r="I4695" s="6">
        <v>41789.56</v>
      </c>
    </row>
    <row r="4696" spans="1:9" x14ac:dyDescent="0.3">
      <c r="A4696" s="6">
        <v>4</v>
      </c>
      <c r="B4696" s="6" t="s">
        <v>973</v>
      </c>
      <c r="C4696" s="6">
        <v>7</v>
      </c>
      <c r="D4696" s="6" t="s">
        <v>959</v>
      </c>
      <c r="E4696" s="6">
        <v>2007</v>
      </c>
      <c r="F4696" s="6" t="s">
        <v>976</v>
      </c>
      <c r="G4696" s="6">
        <v>141674.69</v>
      </c>
      <c r="H4696" s="6">
        <v>-1000.1</v>
      </c>
      <c r="I4696" s="6">
        <v>140727.92000000001</v>
      </c>
    </row>
    <row r="4697" spans="1:9" x14ac:dyDescent="0.3">
      <c r="A4697" s="6">
        <v>4</v>
      </c>
      <c r="B4697" s="6" t="s">
        <v>973</v>
      </c>
      <c r="C4697" s="6">
        <v>8</v>
      </c>
      <c r="D4697" s="6" t="s">
        <v>960</v>
      </c>
      <c r="E4697" s="6">
        <v>2007</v>
      </c>
      <c r="F4697" s="6" t="s">
        <v>976</v>
      </c>
      <c r="G4697" s="6">
        <v>166006.16</v>
      </c>
      <c r="H4697" s="6">
        <v>4476.76</v>
      </c>
      <c r="I4697" s="6">
        <v>170213.29</v>
      </c>
    </row>
    <row r="4698" spans="1:9" x14ac:dyDescent="0.3">
      <c r="A4698" s="6">
        <v>4</v>
      </c>
      <c r="B4698" s="6" t="s">
        <v>973</v>
      </c>
      <c r="C4698" s="6">
        <v>9</v>
      </c>
      <c r="D4698" s="6" t="s">
        <v>965</v>
      </c>
      <c r="E4698" s="6">
        <v>2007</v>
      </c>
      <c r="F4698" s="6" t="s">
        <v>976</v>
      </c>
      <c r="G4698" s="6">
        <v>339780.18</v>
      </c>
      <c r="H4698" s="6">
        <v>7566.69</v>
      </c>
      <c r="I4698" s="6">
        <v>347086.98</v>
      </c>
    </row>
    <row r="4699" spans="1:9" x14ac:dyDescent="0.3">
      <c r="A4699" s="6">
        <v>4</v>
      </c>
      <c r="B4699" s="6" t="s">
        <v>973</v>
      </c>
      <c r="C4699" s="6">
        <v>10</v>
      </c>
      <c r="D4699" s="6" t="s">
        <v>70</v>
      </c>
      <c r="E4699" s="6">
        <v>2007</v>
      </c>
      <c r="F4699" s="6" t="s">
        <v>976</v>
      </c>
      <c r="G4699" s="6">
        <v>42510.02</v>
      </c>
      <c r="H4699" s="6">
        <v>24191.4</v>
      </c>
      <c r="I4699" s="6">
        <v>66470.34</v>
      </c>
    </row>
    <row r="4700" spans="1:9" x14ac:dyDescent="0.3">
      <c r="A4700" s="6">
        <v>4</v>
      </c>
      <c r="B4700" s="6" t="s">
        <v>973</v>
      </c>
      <c r="C4700" s="6">
        <v>11</v>
      </c>
      <c r="D4700" s="6" t="s">
        <v>966</v>
      </c>
      <c r="E4700" s="6">
        <v>2007</v>
      </c>
      <c r="F4700" s="6" t="s">
        <v>976</v>
      </c>
      <c r="G4700" s="6">
        <v>34131.1</v>
      </c>
      <c r="H4700" s="6">
        <v>2224.54</v>
      </c>
      <c r="I4700" s="6">
        <v>36324.660000000003</v>
      </c>
    </row>
    <row r="4701" spans="1:9" x14ac:dyDescent="0.3">
      <c r="A4701" s="6">
        <v>4</v>
      </c>
      <c r="B4701" s="6" t="s">
        <v>973</v>
      </c>
      <c r="C4701" s="6">
        <v>12</v>
      </c>
      <c r="D4701" s="6" t="s">
        <v>967</v>
      </c>
      <c r="E4701" s="6">
        <v>2007</v>
      </c>
      <c r="F4701" s="6" t="s">
        <v>976</v>
      </c>
      <c r="G4701" s="6">
        <v>26122.09</v>
      </c>
      <c r="H4701" s="6">
        <v>1594.03</v>
      </c>
      <c r="I4701" s="6">
        <v>27671.15</v>
      </c>
    </row>
    <row r="4702" spans="1:9" x14ac:dyDescent="0.3">
      <c r="A4702" s="6">
        <v>4</v>
      </c>
      <c r="B4702" s="6" t="s">
        <v>973</v>
      </c>
      <c r="C4702" s="6">
        <v>13</v>
      </c>
      <c r="D4702" s="6" t="s">
        <v>968</v>
      </c>
      <c r="E4702" s="6">
        <v>2007</v>
      </c>
      <c r="F4702" s="6" t="s">
        <v>976</v>
      </c>
      <c r="G4702" s="6">
        <v>18517.599999999999</v>
      </c>
      <c r="H4702" s="6">
        <v>420.69</v>
      </c>
      <c r="I4702" s="6">
        <v>18938.73</v>
      </c>
    </row>
    <row r="4703" spans="1:9" x14ac:dyDescent="0.3">
      <c r="A4703" s="6">
        <v>4</v>
      </c>
      <c r="B4703" s="6" t="s">
        <v>973</v>
      </c>
      <c r="C4703" s="6">
        <v>14</v>
      </c>
      <c r="D4703" s="6" t="s">
        <v>969</v>
      </c>
      <c r="E4703" s="6">
        <v>2007</v>
      </c>
      <c r="F4703" s="6" t="s">
        <v>976</v>
      </c>
      <c r="I4703" s="6">
        <v>1412887.8</v>
      </c>
    </row>
    <row r="4704" spans="1:9" x14ac:dyDescent="0.3">
      <c r="A4704" s="6">
        <v>4</v>
      </c>
      <c r="B4704" s="6" t="s">
        <v>973</v>
      </c>
      <c r="C4704" s="6">
        <v>15</v>
      </c>
      <c r="D4704" s="6" t="s">
        <v>970</v>
      </c>
      <c r="E4704" s="6">
        <v>2007</v>
      </c>
      <c r="F4704" s="6" t="s">
        <v>976</v>
      </c>
      <c r="I4704" s="6">
        <v>1229272.3999999999</v>
      </c>
    </row>
    <row r="4705" spans="1:9" x14ac:dyDescent="0.3">
      <c r="A4705" s="6">
        <v>4</v>
      </c>
      <c r="B4705" s="6" t="s">
        <v>973</v>
      </c>
      <c r="C4705" s="6">
        <v>16</v>
      </c>
      <c r="D4705" s="6" t="s">
        <v>971</v>
      </c>
      <c r="E4705" s="6">
        <v>2007</v>
      </c>
      <c r="F4705" s="6" t="s">
        <v>976</v>
      </c>
      <c r="I4705" s="6">
        <v>185604.74</v>
      </c>
    </row>
    <row r="4706" spans="1:9" x14ac:dyDescent="0.3">
      <c r="A4706" s="6">
        <v>4</v>
      </c>
      <c r="B4706" s="6" t="s">
        <v>973</v>
      </c>
      <c r="C4706" s="6">
        <v>1</v>
      </c>
      <c r="D4706" s="6" t="s">
        <v>946</v>
      </c>
      <c r="E4706" s="6">
        <v>2008</v>
      </c>
      <c r="F4706" s="6" t="s">
        <v>976</v>
      </c>
      <c r="G4706" s="6">
        <v>1140751.3999999999</v>
      </c>
      <c r="H4706" s="6">
        <v>81769.240000000005</v>
      </c>
      <c r="I4706" s="6">
        <v>1222414.57</v>
      </c>
    </row>
    <row r="4707" spans="1:9" x14ac:dyDescent="0.3">
      <c r="A4707" s="6">
        <v>4</v>
      </c>
      <c r="B4707" s="6" t="s">
        <v>973</v>
      </c>
      <c r="C4707" s="6">
        <v>2</v>
      </c>
      <c r="D4707" s="6" t="s">
        <v>951</v>
      </c>
      <c r="E4707" s="6">
        <v>2008</v>
      </c>
      <c r="F4707" s="6" t="s">
        <v>976</v>
      </c>
      <c r="G4707" s="6">
        <v>21038.73</v>
      </c>
      <c r="H4707" s="6">
        <v>4875.8500000000004</v>
      </c>
      <c r="I4707" s="6">
        <v>25914.560000000001</v>
      </c>
    </row>
    <row r="4708" spans="1:9" x14ac:dyDescent="0.3">
      <c r="A4708" s="6">
        <v>4</v>
      </c>
      <c r="B4708" s="6" t="s">
        <v>973</v>
      </c>
      <c r="C4708" s="6">
        <v>3</v>
      </c>
      <c r="D4708" s="6" t="s">
        <v>953</v>
      </c>
      <c r="E4708" s="6">
        <v>2008</v>
      </c>
      <c r="F4708" s="6" t="s">
        <v>976</v>
      </c>
      <c r="G4708" s="6">
        <v>85217.57</v>
      </c>
      <c r="H4708" s="6">
        <v>9871.17</v>
      </c>
      <c r="I4708" s="6">
        <v>95088.75</v>
      </c>
    </row>
    <row r="4709" spans="1:9" x14ac:dyDescent="0.3">
      <c r="A4709" s="6">
        <v>4</v>
      </c>
      <c r="B4709" s="6" t="s">
        <v>973</v>
      </c>
      <c r="C4709" s="6">
        <v>4</v>
      </c>
      <c r="D4709" s="6" t="s">
        <v>955</v>
      </c>
      <c r="E4709" s="6">
        <v>2008</v>
      </c>
      <c r="F4709" s="6" t="s">
        <v>976</v>
      </c>
      <c r="G4709" s="6">
        <v>177844.63</v>
      </c>
      <c r="H4709" s="6">
        <v>17656.68</v>
      </c>
      <c r="I4709" s="6">
        <v>195501.3</v>
      </c>
    </row>
    <row r="4710" spans="1:9" x14ac:dyDescent="0.3">
      <c r="A4710" s="6">
        <v>4</v>
      </c>
      <c r="B4710" s="6" t="s">
        <v>973</v>
      </c>
      <c r="C4710" s="6">
        <v>5</v>
      </c>
      <c r="D4710" s="6" t="s">
        <v>957</v>
      </c>
      <c r="E4710" s="6">
        <v>2008</v>
      </c>
      <c r="F4710" s="6" t="s">
        <v>976</v>
      </c>
      <c r="G4710" s="6">
        <v>32439.19</v>
      </c>
      <c r="H4710" s="6">
        <v>17212.099999999999</v>
      </c>
      <c r="I4710" s="6">
        <v>49651.29</v>
      </c>
    </row>
    <row r="4711" spans="1:9" x14ac:dyDescent="0.3">
      <c r="A4711" s="6">
        <v>4</v>
      </c>
      <c r="B4711" s="6" t="s">
        <v>973</v>
      </c>
      <c r="C4711" s="6">
        <v>6</v>
      </c>
      <c r="D4711" s="6" t="s">
        <v>80</v>
      </c>
      <c r="E4711" s="6">
        <v>2008</v>
      </c>
      <c r="F4711" s="6" t="s">
        <v>976</v>
      </c>
      <c r="G4711" s="6">
        <v>41036.639999999999</v>
      </c>
      <c r="H4711" s="6">
        <v>590.30999999999995</v>
      </c>
      <c r="I4711" s="6">
        <v>41627.120000000003</v>
      </c>
    </row>
    <row r="4712" spans="1:9" x14ac:dyDescent="0.3">
      <c r="A4712" s="6">
        <v>4</v>
      </c>
      <c r="B4712" s="6" t="s">
        <v>973</v>
      </c>
      <c r="C4712" s="6">
        <v>7</v>
      </c>
      <c r="D4712" s="6" t="s">
        <v>959</v>
      </c>
      <c r="E4712" s="6">
        <v>2008</v>
      </c>
      <c r="F4712" s="6" t="s">
        <v>976</v>
      </c>
      <c r="G4712" s="6">
        <v>143631.84</v>
      </c>
      <c r="H4712" s="6">
        <v>-1627.28</v>
      </c>
      <c r="I4712" s="6">
        <v>142004.57</v>
      </c>
    </row>
    <row r="4713" spans="1:9" x14ac:dyDescent="0.3">
      <c r="A4713" s="6">
        <v>4</v>
      </c>
      <c r="B4713" s="6" t="s">
        <v>973</v>
      </c>
      <c r="C4713" s="6">
        <v>8</v>
      </c>
      <c r="D4713" s="6" t="s">
        <v>960</v>
      </c>
      <c r="E4713" s="6">
        <v>2008</v>
      </c>
      <c r="F4713" s="6" t="s">
        <v>976</v>
      </c>
      <c r="G4713" s="6">
        <v>171324.49</v>
      </c>
      <c r="H4713" s="6">
        <v>2916.41</v>
      </c>
      <c r="I4713" s="6">
        <v>174240.89</v>
      </c>
    </row>
    <row r="4714" spans="1:9" x14ac:dyDescent="0.3">
      <c r="A4714" s="6">
        <v>4</v>
      </c>
      <c r="B4714" s="6" t="s">
        <v>973</v>
      </c>
      <c r="C4714" s="6">
        <v>9</v>
      </c>
      <c r="D4714" s="6" t="s">
        <v>965</v>
      </c>
      <c r="E4714" s="6">
        <v>2008</v>
      </c>
      <c r="F4714" s="6" t="s">
        <v>976</v>
      </c>
      <c r="G4714" s="6">
        <v>343472.01</v>
      </c>
      <c r="H4714" s="6">
        <v>5628.78</v>
      </c>
      <c r="I4714" s="6">
        <v>349100.78</v>
      </c>
    </row>
    <row r="4715" spans="1:9" x14ac:dyDescent="0.3">
      <c r="A4715" s="6">
        <v>4</v>
      </c>
      <c r="B4715" s="6" t="s">
        <v>973</v>
      </c>
      <c r="C4715" s="6">
        <v>10</v>
      </c>
      <c r="D4715" s="6" t="s">
        <v>70</v>
      </c>
      <c r="E4715" s="6">
        <v>2008</v>
      </c>
      <c r="F4715" s="6" t="s">
        <v>976</v>
      </c>
      <c r="G4715" s="6">
        <v>48725.27</v>
      </c>
      <c r="H4715" s="6">
        <v>20847.53</v>
      </c>
      <c r="I4715" s="6">
        <v>69572.75</v>
      </c>
    </row>
    <row r="4716" spans="1:9" x14ac:dyDescent="0.3">
      <c r="A4716" s="6">
        <v>4</v>
      </c>
      <c r="B4716" s="6" t="s">
        <v>973</v>
      </c>
      <c r="C4716" s="6">
        <v>11</v>
      </c>
      <c r="D4716" s="6" t="s">
        <v>966</v>
      </c>
      <c r="E4716" s="6">
        <v>2008</v>
      </c>
      <c r="F4716" s="6" t="s">
        <v>976</v>
      </c>
      <c r="G4716" s="6">
        <v>30775.37</v>
      </c>
      <c r="H4716" s="6">
        <v>2128.4299999999998</v>
      </c>
      <c r="I4716" s="6">
        <v>32903.800000000003</v>
      </c>
    </row>
    <row r="4717" spans="1:9" x14ac:dyDescent="0.3">
      <c r="A4717" s="6">
        <v>4</v>
      </c>
      <c r="B4717" s="6" t="s">
        <v>973</v>
      </c>
      <c r="C4717" s="6">
        <v>12</v>
      </c>
      <c r="D4717" s="6" t="s">
        <v>967</v>
      </c>
      <c r="E4717" s="6">
        <v>2008</v>
      </c>
      <c r="F4717" s="6" t="s">
        <v>976</v>
      </c>
      <c r="G4717" s="6">
        <v>26118.959999999999</v>
      </c>
      <c r="H4717" s="6">
        <v>1260.93</v>
      </c>
      <c r="I4717" s="6">
        <v>27379.89</v>
      </c>
    </row>
    <row r="4718" spans="1:9" x14ac:dyDescent="0.3">
      <c r="A4718" s="6">
        <v>4</v>
      </c>
      <c r="B4718" s="6" t="s">
        <v>973</v>
      </c>
      <c r="C4718" s="6">
        <v>13</v>
      </c>
      <c r="D4718" s="6" t="s">
        <v>968</v>
      </c>
      <c r="E4718" s="6">
        <v>2008</v>
      </c>
      <c r="F4718" s="6" t="s">
        <v>976</v>
      </c>
      <c r="G4718" s="6">
        <v>19230.41</v>
      </c>
      <c r="H4718" s="6">
        <v>402.8</v>
      </c>
      <c r="I4718" s="6">
        <v>19633.189999999999</v>
      </c>
    </row>
    <row r="4719" spans="1:9" x14ac:dyDescent="0.3">
      <c r="A4719" s="6">
        <v>4</v>
      </c>
      <c r="B4719" s="6" t="s">
        <v>973</v>
      </c>
      <c r="C4719" s="6">
        <v>14</v>
      </c>
      <c r="D4719" s="6" t="s">
        <v>969</v>
      </c>
      <c r="E4719" s="6">
        <v>2008</v>
      </c>
      <c r="F4719" s="6" t="s">
        <v>976</v>
      </c>
      <c r="I4719" s="6">
        <v>1403749.77</v>
      </c>
    </row>
    <row r="4720" spans="1:9" x14ac:dyDescent="0.3">
      <c r="A4720" s="6">
        <v>4</v>
      </c>
      <c r="B4720" s="6" t="s">
        <v>973</v>
      </c>
      <c r="C4720" s="6">
        <v>15</v>
      </c>
      <c r="D4720" s="6" t="s">
        <v>970</v>
      </c>
      <c r="E4720" s="6">
        <v>2008</v>
      </c>
      <c r="F4720" s="6" t="s">
        <v>976</v>
      </c>
      <c r="I4720" s="6">
        <v>1222414.56</v>
      </c>
    </row>
    <row r="4721" spans="1:9" x14ac:dyDescent="0.3">
      <c r="A4721" s="6">
        <v>4</v>
      </c>
      <c r="B4721" s="6" t="s">
        <v>973</v>
      </c>
      <c r="C4721" s="6">
        <v>16</v>
      </c>
      <c r="D4721" s="6" t="s">
        <v>971</v>
      </c>
      <c r="E4721" s="6">
        <v>2008</v>
      </c>
      <c r="F4721" s="6" t="s">
        <v>976</v>
      </c>
      <c r="I4721" s="6">
        <v>183848.57</v>
      </c>
    </row>
    <row r="4722" spans="1:9" x14ac:dyDescent="0.3">
      <c r="A4722" s="6">
        <v>4</v>
      </c>
      <c r="B4722" s="6" t="s">
        <v>973</v>
      </c>
      <c r="C4722" s="6">
        <v>1</v>
      </c>
      <c r="D4722" s="6" t="s">
        <v>946</v>
      </c>
      <c r="E4722" s="6">
        <v>2009</v>
      </c>
      <c r="F4722" s="6" t="s">
        <v>976</v>
      </c>
      <c r="G4722" s="6">
        <v>1132236.1299999999</v>
      </c>
      <c r="H4722" s="6">
        <v>70942.740000000005</v>
      </c>
      <c r="I4722" s="6">
        <v>1203773.04</v>
      </c>
    </row>
    <row r="4723" spans="1:9" x14ac:dyDescent="0.3">
      <c r="A4723" s="6">
        <v>4</v>
      </c>
      <c r="B4723" s="6" t="s">
        <v>973</v>
      </c>
      <c r="C4723" s="6">
        <v>2</v>
      </c>
      <c r="D4723" s="6" t="s">
        <v>951</v>
      </c>
      <c r="E4723" s="6">
        <v>2009</v>
      </c>
      <c r="F4723" s="6" t="s">
        <v>976</v>
      </c>
      <c r="G4723" s="6">
        <v>23662.44</v>
      </c>
      <c r="H4723" s="6">
        <v>5654.37</v>
      </c>
      <c r="I4723" s="6">
        <v>29316.799999999999</v>
      </c>
    </row>
    <row r="4724" spans="1:9" x14ac:dyDescent="0.3">
      <c r="A4724" s="6">
        <v>4</v>
      </c>
      <c r="B4724" s="6" t="s">
        <v>973</v>
      </c>
      <c r="C4724" s="6">
        <v>3</v>
      </c>
      <c r="D4724" s="6" t="s">
        <v>953</v>
      </c>
      <c r="E4724" s="6">
        <v>2009</v>
      </c>
      <c r="F4724" s="6" t="s">
        <v>976</v>
      </c>
      <c r="G4724" s="6">
        <v>82322.95</v>
      </c>
      <c r="H4724" s="6">
        <v>10273.98</v>
      </c>
      <c r="I4724" s="6">
        <v>92596.94</v>
      </c>
    </row>
    <row r="4725" spans="1:9" x14ac:dyDescent="0.3">
      <c r="A4725" s="6">
        <v>4</v>
      </c>
      <c r="B4725" s="6" t="s">
        <v>973</v>
      </c>
      <c r="C4725" s="6">
        <v>4</v>
      </c>
      <c r="D4725" s="6" t="s">
        <v>955</v>
      </c>
      <c r="E4725" s="6">
        <v>2009</v>
      </c>
      <c r="F4725" s="6" t="s">
        <v>976</v>
      </c>
      <c r="G4725" s="6">
        <v>201610.9</v>
      </c>
      <c r="H4725" s="6">
        <v>14867.49</v>
      </c>
      <c r="I4725" s="6">
        <v>216478.38</v>
      </c>
    </row>
    <row r="4726" spans="1:9" x14ac:dyDescent="0.3">
      <c r="A4726" s="6">
        <v>4</v>
      </c>
      <c r="B4726" s="6" t="s">
        <v>973</v>
      </c>
      <c r="C4726" s="6">
        <v>5</v>
      </c>
      <c r="D4726" s="6" t="s">
        <v>957</v>
      </c>
      <c r="E4726" s="6">
        <v>2009</v>
      </c>
      <c r="F4726" s="6" t="s">
        <v>976</v>
      </c>
      <c r="G4726" s="6">
        <v>31285.88</v>
      </c>
      <c r="H4726" s="6">
        <v>13319.07</v>
      </c>
      <c r="I4726" s="6">
        <v>44604.95</v>
      </c>
    </row>
    <row r="4727" spans="1:9" x14ac:dyDescent="0.3">
      <c r="A4727" s="6">
        <v>4</v>
      </c>
      <c r="B4727" s="6" t="s">
        <v>973</v>
      </c>
      <c r="C4727" s="6">
        <v>6</v>
      </c>
      <c r="D4727" s="6" t="s">
        <v>80</v>
      </c>
      <c r="E4727" s="6">
        <v>2009</v>
      </c>
      <c r="F4727" s="6" t="s">
        <v>976</v>
      </c>
      <c r="G4727" s="6">
        <v>40636.559999999998</v>
      </c>
      <c r="H4727" s="6">
        <v>612.79</v>
      </c>
      <c r="I4727" s="6">
        <v>41249.51</v>
      </c>
    </row>
    <row r="4728" spans="1:9" x14ac:dyDescent="0.3">
      <c r="A4728" s="6">
        <v>4</v>
      </c>
      <c r="B4728" s="6" t="s">
        <v>973</v>
      </c>
      <c r="C4728" s="6">
        <v>7</v>
      </c>
      <c r="D4728" s="6" t="s">
        <v>959</v>
      </c>
      <c r="E4728" s="6">
        <v>2009</v>
      </c>
      <c r="F4728" s="6" t="s">
        <v>976</v>
      </c>
      <c r="G4728" s="6">
        <v>133273.07</v>
      </c>
      <c r="H4728" s="6">
        <v>-1573.32</v>
      </c>
      <c r="I4728" s="6">
        <v>131699.75</v>
      </c>
    </row>
    <row r="4729" spans="1:9" x14ac:dyDescent="0.3">
      <c r="A4729" s="6">
        <v>4</v>
      </c>
      <c r="B4729" s="6" t="s">
        <v>973</v>
      </c>
      <c r="C4729" s="6">
        <v>8</v>
      </c>
      <c r="D4729" s="6" t="s">
        <v>960</v>
      </c>
      <c r="E4729" s="6">
        <v>2009</v>
      </c>
      <c r="F4729" s="6" t="s">
        <v>976</v>
      </c>
      <c r="G4729" s="6">
        <v>168825.69</v>
      </c>
      <c r="H4729" s="6">
        <v>2641.52</v>
      </c>
      <c r="I4729" s="6">
        <v>171467.2</v>
      </c>
    </row>
    <row r="4730" spans="1:9" x14ac:dyDescent="0.3">
      <c r="A4730" s="6">
        <v>4</v>
      </c>
      <c r="B4730" s="6" t="s">
        <v>973</v>
      </c>
      <c r="C4730" s="6">
        <v>9</v>
      </c>
      <c r="D4730" s="6" t="s">
        <v>965</v>
      </c>
      <c r="E4730" s="6">
        <v>2009</v>
      </c>
      <c r="F4730" s="6" t="s">
        <v>976</v>
      </c>
      <c r="G4730" s="6">
        <v>328831.5</v>
      </c>
      <c r="H4730" s="6">
        <v>4662.3100000000004</v>
      </c>
      <c r="I4730" s="6">
        <v>333493.81</v>
      </c>
    </row>
    <row r="4731" spans="1:9" x14ac:dyDescent="0.3">
      <c r="A4731" s="6">
        <v>4</v>
      </c>
      <c r="B4731" s="6" t="s">
        <v>973</v>
      </c>
      <c r="C4731" s="6">
        <v>10</v>
      </c>
      <c r="D4731" s="6" t="s">
        <v>70</v>
      </c>
      <c r="E4731" s="6">
        <v>2009</v>
      </c>
      <c r="F4731" s="6" t="s">
        <v>976</v>
      </c>
      <c r="G4731" s="6">
        <v>45043.32</v>
      </c>
      <c r="H4731" s="6">
        <v>16957.419999999998</v>
      </c>
      <c r="I4731" s="6">
        <v>62000.71</v>
      </c>
    </row>
    <row r="4732" spans="1:9" x14ac:dyDescent="0.3">
      <c r="A4732" s="6">
        <v>4</v>
      </c>
      <c r="B4732" s="6" t="s">
        <v>973</v>
      </c>
      <c r="C4732" s="6">
        <v>11</v>
      </c>
      <c r="D4732" s="6" t="s">
        <v>966</v>
      </c>
      <c r="E4732" s="6">
        <v>2009</v>
      </c>
      <c r="F4732" s="6" t="s">
        <v>976</v>
      </c>
      <c r="G4732" s="6">
        <v>32556.77</v>
      </c>
      <c r="H4732" s="6">
        <v>1964.47</v>
      </c>
      <c r="I4732" s="6">
        <v>34521.230000000003</v>
      </c>
    </row>
    <row r="4733" spans="1:9" x14ac:dyDescent="0.3">
      <c r="A4733" s="6">
        <v>4</v>
      </c>
      <c r="B4733" s="6" t="s">
        <v>973</v>
      </c>
      <c r="C4733" s="6">
        <v>12</v>
      </c>
      <c r="D4733" s="6" t="s">
        <v>967</v>
      </c>
      <c r="E4733" s="6">
        <v>2009</v>
      </c>
      <c r="F4733" s="6" t="s">
        <v>976</v>
      </c>
      <c r="G4733" s="6">
        <v>24420.92</v>
      </c>
      <c r="H4733" s="6">
        <v>1161.51</v>
      </c>
      <c r="I4733" s="6">
        <v>25582.43</v>
      </c>
    </row>
    <row r="4734" spans="1:9" x14ac:dyDescent="0.3">
      <c r="A4734" s="6">
        <v>4</v>
      </c>
      <c r="B4734" s="6" t="s">
        <v>973</v>
      </c>
      <c r="C4734" s="6">
        <v>13</v>
      </c>
      <c r="D4734" s="6" t="s">
        <v>968</v>
      </c>
      <c r="E4734" s="6">
        <v>2009</v>
      </c>
      <c r="F4734" s="6" t="s">
        <v>976</v>
      </c>
      <c r="G4734" s="6">
        <v>17680.52</v>
      </c>
      <c r="H4734" s="6">
        <v>386.33</v>
      </c>
      <c r="I4734" s="6">
        <v>18066.84</v>
      </c>
    </row>
    <row r="4735" spans="1:9" x14ac:dyDescent="0.3">
      <c r="A4735" s="6">
        <v>4</v>
      </c>
      <c r="B4735" s="6" t="s">
        <v>973</v>
      </c>
      <c r="C4735" s="6">
        <v>14</v>
      </c>
      <c r="D4735" s="6" t="s">
        <v>969</v>
      </c>
      <c r="E4735" s="6">
        <v>2009</v>
      </c>
      <c r="F4735" s="6" t="s">
        <v>976</v>
      </c>
      <c r="I4735" s="6">
        <v>1368521.73</v>
      </c>
    </row>
    <row r="4736" spans="1:9" x14ac:dyDescent="0.3">
      <c r="A4736" s="6">
        <v>4</v>
      </c>
      <c r="B4736" s="6" t="s">
        <v>973</v>
      </c>
      <c r="C4736" s="6">
        <v>15</v>
      </c>
      <c r="D4736" s="6" t="s">
        <v>970</v>
      </c>
      <c r="E4736" s="6">
        <v>2009</v>
      </c>
      <c r="F4736" s="6" t="s">
        <v>976</v>
      </c>
      <c r="I4736" s="6">
        <v>1203773.05</v>
      </c>
    </row>
    <row r="4737" spans="1:9" x14ac:dyDescent="0.3">
      <c r="A4737" s="6">
        <v>4</v>
      </c>
      <c r="B4737" s="6" t="s">
        <v>973</v>
      </c>
      <c r="C4737" s="6">
        <v>16</v>
      </c>
      <c r="D4737" s="6" t="s">
        <v>971</v>
      </c>
      <c r="E4737" s="6">
        <v>2009</v>
      </c>
      <c r="F4737" s="6" t="s">
        <v>976</v>
      </c>
      <c r="I4737" s="6">
        <v>187807.66</v>
      </c>
    </row>
    <row r="4738" spans="1:9" x14ac:dyDescent="0.3">
      <c r="A4738" s="6">
        <v>4</v>
      </c>
      <c r="B4738" s="6" t="s">
        <v>973</v>
      </c>
      <c r="C4738" s="6">
        <v>1</v>
      </c>
      <c r="D4738" s="6" t="s">
        <v>946</v>
      </c>
      <c r="E4738" s="6">
        <v>2010</v>
      </c>
      <c r="F4738" s="6" t="s">
        <v>976</v>
      </c>
      <c r="G4738" s="6">
        <v>1154727.9099999999</v>
      </c>
      <c r="H4738" s="6">
        <v>75561.23</v>
      </c>
      <c r="I4738" s="6">
        <v>1230567.2</v>
      </c>
    </row>
    <row r="4739" spans="1:9" x14ac:dyDescent="0.3">
      <c r="A4739" s="6">
        <v>4</v>
      </c>
      <c r="B4739" s="6" t="s">
        <v>973</v>
      </c>
      <c r="C4739" s="6">
        <v>2</v>
      </c>
      <c r="D4739" s="6" t="s">
        <v>951</v>
      </c>
      <c r="E4739" s="6">
        <v>2010</v>
      </c>
      <c r="F4739" s="6" t="s">
        <v>976</v>
      </c>
      <c r="G4739" s="6">
        <v>24750.92</v>
      </c>
      <c r="H4739" s="6">
        <v>6534.19</v>
      </c>
      <c r="I4739" s="6">
        <v>31285.1</v>
      </c>
    </row>
    <row r="4740" spans="1:9" x14ac:dyDescent="0.3">
      <c r="A4740" s="6">
        <v>4</v>
      </c>
      <c r="B4740" s="6" t="s">
        <v>973</v>
      </c>
      <c r="C4740" s="6">
        <v>3</v>
      </c>
      <c r="D4740" s="6" t="s">
        <v>953</v>
      </c>
      <c r="E4740" s="6">
        <v>2010</v>
      </c>
      <c r="F4740" s="6" t="s">
        <v>976</v>
      </c>
      <c r="G4740" s="6">
        <v>87109.25</v>
      </c>
      <c r="H4740" s="6">
        <v>10125.209999999999</v>
      </c>
      <c r="I4740" s="6">
        <v>97234.45</v>
      </c>
    </row>
    <row r="4741" spans="1:9" x14ac:dyDescent="0.3">
      <c r="A4741" s="6">
        <v>4</v>
      </c>
      <c r="B4741" s="6" t="s">
        <v>973</v>
      </c>
      <c r="C4741" s="6">
        <v>4</v>
      </c>
      <c r="D4741" s="6" t="s">
        <v>955</v>
      </c>
      <c r="E4741" s="6">
        <v>2010</v>
      </c>
      <c r="F4741" s="6" t="s">
        <v>976</v>
      </c>
      <c r="G4741" s="6">
        <v>193160.53</v>
      </c>
      <c r="H4741" s="6">
        <v>16163.11</v>
      </c>
      <c r="I4741" s="6">
        <v>209323.64</v>
      </c>
    </row>
    <row r="4742" spans="1:9" x14ac:dyDescent="0.3">
      <c r="A4742" s="6">
        <v>4</v>
      </c>
      <c r="B4742" s="6" t="s">
        <v>973</v>
      </c>
      <c r="C4742" s="6">
        <v>5</v>
      </c>
      <c r="D4742" s="6" t="s">
        <v>957</v>
      </c>
      <c r="E4742" s="6">
        <v>2010</v>
      </c>
      <c r="F4742" s="6" t="s">
        <v>976</v>
      </c>
      <c r="G4742" s="6">
        <v>31255.41</v>
      </c>
      <c r="H4742" s="6">
        <v>14475.05</v>
      </c>
      <c r="I4742" s="6">
        <v>45730.45</v>
      </c>
    </row>
    <row r="4743" spans="1:9" x14ac:dyDescent="0.3">
      <c r="A4743" s="6">
        <v>4</v>
      </c>
      <c r="B4743" s="6" t="s">
        <v>973</v>
      </c>
      <c r="C4743" s="6">
        <v>6</v>
      </c>
      <c r="D4743" s="6" t="s">
        <v>80</v>
      </c>
      <c r="E4743" s="6">
        <v>2010</v>
      </c>
      <c r="F4743" s="6" t="s">
        <v>976</v>
      </c>
      <c r="G4743" s="6">
        <v>38686.660000000003</v>
      </c>
      <c r="H4743" s="6">
        <v>563.11</v>
      </c>
      <c r="I4743" s="6">
        <v>39249.919999999998</v>
      </c>
    </row>
    <row r="4744" spans="1:9" x14ac:dyDescent="0.3">
      <c r="A4744" s="6">
        <v>4</v>
      </c>
      <c r="B4744" s="6" t="s">
        <v>973</v>
      </c>
      <c r="C4744" s="6">
        <v>7</v>
      </c>
      <c r="D4744" s="6" t="s">
        <v>959</v>
      </c>
      <c r="E4744" s="6">
        <v>2010</v>
      </c>
      <c r="F4744" s="6" t="s">
        <v>976</v>
      </c>
      <c r="G4744" s="6">
        <v>139620.03</v>
      </c>
      <c r="H4744" s="6">
        <v>-1322.36</v>
      </c>
      <c r="I4744" s="6">
        <v>138297.67000000001</v>
      </c>
    </row>
    <row r="4745" spans="1:9" x14ac:dyDescent="0.3">
      <c r="A4745" s="6">
        <v>4</v>
      </c>
      <c r="B4745" s="6" t="s">
        <v>973</v>
      </c>
      <c r="C4745" s="6">
        <v>8</v>
      </c>
      <c r="D4745" s="6" t="s">
        <v>960</v>
      </c>
      <c r="E4745" s="6">
        <v>2010</v>
      </c>
      <c r="F4745" s="6" t="s">
        <v>976</v>
      </c>
      <c r="G4745" s="6">
        <v>170793.12</v>
      </c>
      <c r="H4745" s="6">
        <v>3133.92</v>
      </c>
      <c r="I4745" s="6">
        <v>173927.05</v>
      </c>
    </row>
    <row r="4746" spans="1:9" x14ac:dyDescent="0.3">
      <c r="A4746" s="6">
        <v>4</v>
      </c>
      <c r="B4746" s="6" t="s">
        <v>973</v>
      </c>
      <c r="C4746" s="6">
        <v>9</v>
      </c>
      <c r="D4746" s="6" t="s">
        <v>965</v>
      </c>
      <c r="E4746" s="6">
        <v>2010</v>
      </c>
      <c r="F4746" s="6" t="s">
        <v>976</v>
      </c>
      <c r="G4746" s="6">
        <v>339149.76</v>
      </c>
      <c r="H4746" s="6">
        <v>5010.08</v>
      </c>
      <c r="I4746" s="6">
        <v>344159.84</v>
      </c>
    </row>
    <row r="4747" spans="1:9" x14ac:dyDescent="0.3">
      <c r="A4747" s="6">
        <v>4</v>
      </c>
      <c r="B4747" s="6" t="s">
        <v>973</v>
      </c>
      <c r="C4747" s="6">
        <v>10</v>
      </c>
      <c r="D4747" s="6" t="s">
        <v>70</v>
      </c>
      <c r="E4747" s="6">
        <v>2010</v>
      </c>
      <c r="F4747" s="6" t="s">
        <v>976</v>
      </c>
      <c r="G4747" s="6">
        <v>49585.81</v>
      </c>
      <c r="H4747" s="6">
        <v>17192.490000000002</v>
      </c>
      <c r="I4747" s="6">
        <v>66778.289999999994</v>
      </c>
    </row>
    <row r="4748" spans="1:9" x14ac:dyDescent="0.3">
      <c r="A4748" s="6">
        <v>4</v>
      </c>
      <c r="B4748" s="6" t="s">
        <v>973</v>
      </c>
      <c r="C4748" s="6">
        <v>11</v>
      </c>
      <c r="D4748" s="6" t="s">
        <v>966</v>
      </c>
      <c r="E4748" s="6">
        <v>2010</v>
      </c>
      <c r="F4748" s="6" t="s">
        <v>976</v>
      </c>
      <c r="G4748" s="6">
        <v>33555.589999999997</v>
      </c>
      <c r="H4748" s="6">
        <v>1845.28</v>
      </c>
      <c r="I4748" s="6">
        <v>35400.879999999997</v>
      </c>
    </row>
    <row r="4749" spans="1:9" x14ac:dyDescent="0.3">
      <c r="A4749" s="6">
        <v>4</v>
      </c>
      <c r="B4749" s="6" t="s">
        <v>973</v>
      </c>
      <c r="C4749" s="6">
        <v>12</v>
      </c>
      <c r="D4749" s="6" t="s">
        <v>967</v>
      </c>
      <c r="E4749" s="6">
        <v>2010</v>
      </c>
      <c r="F4749" s="6" t="s">
        <v>976</v>
      </c>
      <c r="G4749" s="6">
        <v>26340.959999999999</v>
      </c>
      <c r="H4749" s="6">
        <v>1289.78</v>
      </c>
      <c r="I4749" s="6">
        <v>27630.75</v>
      </c>
    </row>
    <row r="4750" spans="1:9" x14ac:dyDescent="0.3">
      <c r="A4750" s="6">
        <v>4</v>
      </c>
      <c r="B4750" s="6" t="s">
        <v>973</v>
      </c>
      <c r="C4750" s="6">
        <v>13</v>
      </c>
      <c r="D4750" s="6" t="s">
        <v>968</v>
      </c>
      <c r="E4750" s="6">
        <v>2010</v>
      </c>
      <c r="F4750" s="6" t="s">
        <v>976</v>
      </c>
      <c r="G4750" s="6">
        <v>19339.189999999999</v>
      </c>
      <c r="H4750" s="6">
        <v>435.11</v>
      </c>
      <c r="I4750" s="6">
        <v>19774.3</v>
      </c>
    </row>
    <row r="4751" spans="1:9" x14ac:dyDescent="0.3">
      <c r="A4751" s="6">
        <v>4</v>
      </c>
      <c r="B4751" s="6" t="s">
        <v>973</v>
      </c>
      <c r="C4751" s="6">
        <v>14</v>
      </c>
      <c r="D4751" s="6" t="s">
        <v>969</v>
      </c>
      <c r="E4751" s="6">
        <v>2010</v>
      </c>
      <c r="F4751" s="6" t="s">
        <v>976</v>
      </c>
      <c r="I4751" s="6">
        <v>1408919.68</v>
      </c>
    </row>
    <row r="4752" spans="1:9" x14ac:dyDescent="0.3">
      <c r="A4752" s="6">
        <v>4</v>
      </c>
      <c r="B4752" s="6" t="s">
        <v>973</v>
      </c>
      <c r="C4752" s="6">
        <v>15</v>
      </c>
      <c r="D4752" s="6" t="s">
        <v>970</v>
      </c>
      <c r="E4752" s="6">
        <v>2010</v>
      </c>
      <c r="F4752" s="6" t="s">
        <v>976</v>
      </c>
      <c r="I4752" s="6">
        <v>1230567.2</v>
      </c>
    </row>
    <row r="4753" spans="1:9" x14ac:dyDescent="0.3">
      <c r="A4753" s="6">
        <v>4</v>
      </c>
      <c r="B4753" s="6" t="s">
        <v>973</v>
      </c>
      <c r="C4753" s="6">
        <v>16</v>
      </c>
      <c r="D4753" s="6" t="s">
        <v>971</v>
      </c>
      <c r="E4753" s="6">
        <v>2010</v>
      </c>
      <c r="F4753" s="6" t="s">
        <v>976</v>
      </c>
      <c r="I4753" s="6">
        <v>191511.52</v>
      </c>
    </row>
    <row r="4754" spans="1:9" x14ac:dyDescent="0.3">
      <c r="A4754" s="6">
        <v>4</v>
      </c>
      <c r="B4754" s="6" t="s">
        <v>973</v>
      </c>
      <c r="C4754" s="6">
        <v>1</v>
      </c>
      <c r="D4754" s="6" t="s">
        <v>946</v>
      </c>
      <c r="E4754" s="6">
        <v>2011</v>
      </c>
      <c r="F4754" s="6" t="s">
        <v>976</v>
      </c>
      <c r="G4754" s="6">
        <v>1156617.51</v>
      </c>
      <c r="H4754" s="6">
        <v>80963.600000000006</v>
      </c>
      <c r="I4754" s="6">
        <v>1237518.42</v>
      </c>
    </row>
    <row r="4755" spans="1:9" x14ac:dyDescent="0.3">
      <c r="A4755" s="6">
        <v>4</v>
      </c>
      <c r="B4755" s="6" t="s">
        <v>973</v>
      </c>
      <c r="C4755" s="6">
        <v>2</v>
      </c>
      <c r="D4755" s="6" t="s">
        <v>951</v>
      </c>
      <c r="E4755" s="6">
        <v>2011</v>
      </c>
      <c r="F4755" s="6" t="s">
        <v>976</v>
      </c>
      <c r="G4755" s="6">
        <v>22781.55</v>
      </c>
      <c r="H4755" s="6">
        <v>6095.78</v>
      </c>
      <c r="I4755" s="6">
        <v>28877.33</v>
      </c>
    </row>
    <row r="4756" spans="1:9" x14ac:dyDescent="0.3">
      <c r="A4756" s="6">
        <v>4</v>
      </c>
      <c r="B4756" s="6" t="s">
        <v>973</v>
      </c>
      <c r="C4756" s="6">
        <v>3</v>
      </c>
      <c r="D4756" s="6" t="s">
        <v>953</v>
      </c>
      <c r="E4756" s="6">
        <v>2011</v>
      </c>
      <c r="F4756" s="6" t="s">
        <v>976</v>
      </c>
      <c r="G4756" s="6">
        <v>90738.42</v>
      </c>
      <c r="H4756" s="6">
        <v>10442.5</v>
      </c>
      <c r="I4756" s="6">
        <v>101180.93</v>
      </c>
    </row>
    <row r="4757" spans="1:9" x14ac:dyDescent="0.3">
      <c r="A4757" s="6">
        <v>4</v>
      </c>
      <c r="B4757" s="6" t="s">
        <v>973</v>
      </c>
      <c r="C4757" s="6">
        <v>4</v>
      </c>
      <c r="D4757" s="6" t="s">
        <v>955</v>
      </c>
      <c r="E4757" s="6">
        <v>2011</v>
      </c>
      <c r="F4757" s="6" t="s">
        <v>976</v>
      </c>
      <c r="G4757" s="6">
        <v>178617.8</v>
      </c>
      <c r="H4757" s="6">
        <v>17155.72</v>
      </c>
      <c r="I4757" s="6">
        <v>195773.53</v>
      </c>
    </row>
    <row r="4758" spans="1:9" x14ac:dyDescent="0.3">
      <c r="A4758" s="6">
        <v>4</v>
      </c>
      <c r="B4758" s="6" t="s">
        <v>973</v>
      </c>
      <c r="C4758" s="6">
        <v>5</v>
      </c>
      <c r="D4758" s="6" t="s">
        <v>957</v>
      </c>
      <c r="E4758" s="6">
        <v>2011</v>
      </c>
      <c r="F4758" s="6" t="s">
        <v>976</v>
      </c>
      <c r="G4758" s="6">
        <v>31213.77</v>
      </c>
      <c r="H4758" s="6">
        <v>15305.26</v>
      </c>
      <c r="I4758" s="6">
        <v>46519.03</v>
      </c>
    </row>
    <row r="4759" spans="1:9" x14ac:dyDescent="0.3">
      <c r="A4759" s="6">
        <v>4</v>
      </c>
      <c r="B4759" s="6" t="s">
        <v>973</v>
      </c>
      <c r="C4759" s="6">
        <v>6</v>
      </c>
      <c r="D4759" s="6" t="s">
        <v>80</v>
      </c>
      <c r="E4759" s="6">
        <v>2011</v>
      </c>
      <c r="F4759" s="6" t="s">
        <v>976</v>
      </c>
      <c r="G4759" s="6">
        <v>37931.26</v>
      </c>
      <c r="H4759" s="6">
        <v>600.51</v>
      </c>
      <c r="I4759" s="6">
        <v>38531.910000000003</v>
      </c>
    </row>
    <row r="4760" spans="1:9" x14ac:dyDescent="0.3">
      <c r="A4760" s="6">
        <v>4</v>
      </c>
      <c r="B4760" s="6" t="s">
        <v>973</v>
      </c>
      <c r="C4760" s="6">
        <v>7</v>
      </c>
      <c r="D4760" s="6" t="s">
        <v>959</v>
      </c>
      <c r="E4760" s="6">
        <v>2011</v>
      </c>
      <c r="F4760" s="6" t="s">
        <v>976</v>
      </c>
      <c r="G4760" s="6">
        <v>141717.47</v>
      </c>
      <c r="H4760" s="6">
        <v>-890.15</v>
      </c>
      <c r="I4760" s="6">
        <v>140827.32</v>
      </c>
    </row>
    <row r="4761" spans="1:9" x14ac:dyDescent="0.3">
      <c r="A4761" s="6">
        <v>4</v>
      </c>
      <c r="B4761" s="6" t="s">
        <v>973</v>
      </c>
      <c r="C4761" s="6">
        <v>8</v>
      </c>
      <c r="D4761" s="6" t="s">
        <v>960</v>
      </c>
      <c r="E4761" s="6">
        <v>2011</v>
      </c>
      <c r="F4761" s="6" t="s">
        <v>976</v>
      </c>
      <c r="G4761" s="6">
        <v>170801.74</v>
      </c>
      <c r="H4761" s="6">
        <v>3096.03</v>
      </c>
      <c r="I4761" s="6">
        <v>173897.77</v>
      </c>
    </row>
    <row r="4762" spans="1:9" x14ac:dyDescent="0.3">
      <c r="A4762" s="6">
        <v>4</v>
      </c>
      <c r="B4762" s="6" t="s">
        <v>973</v>
      </c>
      <c r="C4762" s="6">
        <v>9</v>
      </c>
      <c r="D4762" s="6" t="s">
        <v>965</v>
      </c>
      <c r="E4762" s="6">
        <v>2011</v>
      </c>
      <c r="F4762" s="6" t="s">
        <v>976</v>
      </c>
      <c r="G4762" s="6">
        <v>350421.43</v>
      </c>
      <c r="H4762" s="6">
        <v>5149.25</v>
      </c>
      <c r="I4762" s="6">
        <v>355570.69</v>
      </c>
    </row>
    <row r="4763" spans="1:9" x14ac:dyDescent="0.3">
      <c r="A4763" s="6">
        <v>4</v>
      </c>
      <c r="B4763" s="6" t="s">
        <v>973</v>
      </c>
      <c r="C4763" s="6">
        <v>10</v>
      </c>
      <c r="D4763" s="6" t="s">
        <v>70</v>
      </c>
      <c r="E4763" s="6">
        <v>2011</v>
      </c>
      <c r="F4763" s="6" t="s">
        <v>976</v>
      </c>
      <c r="G4763" s="6">
        <v>51711.27</v>
      </c>
      <c r="H4763" s="6">
        <v>20489.57</v>
      </c>
      <c r="I4763" s="6">
        <v>72200.789999999994</v>
      </c>
    </row>
    <row r="4764" spans="1:9" x14ac:dyDescent="0.3">
      <c r="A4764" s="6">
        <v>4</v>
      </c>
      <c r="B4764" s="6" t="s">
        <v>973</v>
      </c>
      <c r="C4764" s="6">
        <v>11</v>
      </c>
      <c r="D4764" s="6" t="s">
        <v>966</v>
      </c>
      <c r="E4764" s="6">
        <v>2011</v>
      </c>
      <c r="F4764" s="6" t="s">
        <v>976</v>
      </c>
      <c r="G4764" s="6">
        <v>33510.26</v>
      </c>
      <c r="H4764" s="6">
        <v>1620.24</v>
      </c>
      <c r="I4764" s="6">
        <v>35130.5</v>
      </c>
    </row>
    <row r="4765" spans="1:9" x14ac:dyDescent="0.3">
      <c r="A4765" s="6">
        <v>4</v>
      </c>
      <c r="B4765" s="6" t="s">
        <v>973</v>
      </c>
      <c r="C4765" s="6">
        <v>12</v>
      </c>
      <c r="D4765" s="6" t="s">
        <v>967</v>
      </c>
      <c r="E4765" s="6">
        <v>2011</v>
      </c>
      <c r="F4765" s="6" t="s">
        <v>976</v>
      </c>
      <c r="G4765" s="6">
        <v>26750.639999999999</v>
      </c>
      <c r="H4765" s="6">
        <v>1387.72</v>
      </c>
      <c r="I4765" s="6">
        <v>28138.37</v>
      </c>
    </row>
    <row r="4766" spans="1:9" x14ac:dyDescent="0.3">
      <c r="A4766" s="6">
        <v>4</v>
      </c>
      <c r="B4766" s="6" t="s">
        <v>973</v>
      </c>
      <c r="C4766" s="6">
        <v>13</v>
      </c>
      <c r="D4766" s="6" t="s">
        <v>968</v>
      </c>
      <c r="E4766" s="6">
        <v>2011</v>
      </c>
      <c r="F4766" s="6" t="s">
        <v>976</v>
      </c>
      <c r="G4766" s="6">
        <v>20532</v>
      </c>
      <c r="H4766" s="6">
        <v>477.99</v>
      </c>
      <c r="I4766" s="6">
        <v>21009.99</v>
      </c>
    </row>
    <row r="4767" spans="1:9" x14ac:dyDescent="0.3">
      <c r="A4767" s="6">
        <v>4</v>
      </c>
      <c r="B4767" s="6" t="s">
        <v>973</v>
      </c>
      <c r="C4767" s="6">
        <v>14</v>
      </c>
      <c r="D4767" s="6" t="s">
        <v>969</v>
      </c>
      <c r="E4767" s="6">
        <v>2011</v>
      </c>
      <c r="F4767" s="6" t="s">
        <v>976</v>
      </c>
      <c r="I4767" s="6">
        <v>1423041.82</v>
      </c>
    </row>
    <row r="4768" spans="1:9" x14ac:dyDescent="0.3">
      <c r="A4768" s="6">
        <v>4</v>
      </c>
      <c r="B4768" s="6" t="s">
        <v>973</v>
      </c>
      <c r="C4768" s="6">
        <v>15</v>
      </c>
      <c r="D4768" s="6" t="s">
        <v>970</v>
      </c>
      <c r="E4768" s="6">
        <v>2011</v>
      </c>
      <c r="F4768" s="6" t="s">
        <v>976</v>
      </c>
      <c r="I4768" s="6">
        <v>1237518.3999999999</v>
      </c>
    </row>
    <row r="4769" spans="1:9" x14ac:dyDescent="0.3">
      <c r="A4769" s="6">
        <v>4</v>
      </c>
      <c r="B4769" s="6" t="s">
        <v>973</v>
      </c>
      <c r="C4769" s="6">
        <v>16</v>
      </c>
      <c r="D4769" s="6" t="s">
        <v>971</v>
      </c>
      <c r="E4769" s="6">
        <v>2011</v>
      </c>
      <c r="F4769" s="6" t="s">
        <v>976</v>
      </c>
      <c r="I4769" s="6">
        <v>190852.19</v>
      </c>
    </row>
    <row r="4770" spans="1:9" x14ac:dyDescent="0.3">
      <c r="A4770" s="6">
        <v>4</v>
      </c>
      <c r="B4770" s="6" t="s">
        <v>973</v>
      </c>
      <c r="C4770" s="6">
        <v>1</v>
      </c>
      <c r="D4770" s="6" t="s">
        <v>946</v>
      </c>
      <c r="E4770" s="6">
        <v>2012</v>
      </c>
      <c r="F4770" s="6" t="s">
        <v>976</v>
      </c>
      <c r="G4770" s="6">
        <v>1274851.3600000001</v>
      </c>
      <c r="H4770" s="6">
        <v>69759.649999999994</v>
      </c>
      <c r="I4770" s="6">
        <v>1344611.45</v>
      </c>
    </row>
    <row r="4771" spans="1:9" x14ac:dyDescent="0.3">
      <c r="A4771" s="6">
        <v>4</v>
      </c>
      <c r="B4771" s="6" t="s">
        <v>973</v>
      </c>
      <c r="C4771" s="6">
        <v>2</v>
      </c>
      <c r="D4771" s="6" t="s">
        <v>951</v>
      </c>
      <c r="E4771" s="6">
        <v>2012</v>
      </c>
      <c r="F4771" s="6" t="s">
        <v>976</v>
      </c>
      <c r="G4771" s="6">
        <v>23401.35</v>
      </c>
      <c r="H4771" s="6">
        <v>2524.4899999999998</v>
      </c>
      <c r="I4771" s="6">
        <v>25927.55</v>
      </c>
    </row>
    <row r="4772" spans="1:9" x14ac:dyDescent="0.3">
      <c r="A4772" s="6">
        <v>4</v>
      </c>
      <c r="B4772" s="6" t="s">
        <v>973</v>
      </c>
      <c r="C4772" s="6">
        <v>3</v>
      </c>
      <c r="D4772" s="6" t="s">
        <v>953</v>
      </c>
      <c r="E4772" s="6">
        <v>2012</v>
      </c>
      <c r="F4772" s="6" t="s">
        <v>976</v>
      </c>
      <c r="G4772" s="6">
        <v>81983.11</v>
      </c>
      <c r="H4772" s="6">
        <v>8485.57</v>
      </c>
      <c r="I4772" s="6">
        <v>90470.56</v>
      </c>
    </row>
    <row r="4773" spans="1:9" x14ac:dyDescent="0.3">
      <c r="A4773" s="6">
        <v>4</v>
      </c>
      <c r="B4773" s="6" t="s">
        <v>973</v>
      </c>
      <c r="C4773" s="6">
        <v>4</v>
      </c>
      <c r="D4773" s="6" t="s">
        <v>955</v>
      </c>
      <c r="E4773" s="6">
        <v>2012</v>
      </c>
      <c r="F4773" s="6" t="s">
        <v>976</v>
      </c>
      <c r="G4773" s="6">
        <v>184986.39</v>
      </c>
      <c r="H4773" s="6">
        <v>18956.240000000002</v>
      </c>
      <c r="I4773" s="6">
        <v>203931.09</v>
      </c>
    </row>
    <row r="4774" spans="1:9" x14ac:dyDescent="0.3">
      <c r="A4774" s="6">
        <v>4</v>
      </c>
      <c r="B4774" s="6" t="s">
        <v>973</v>
      </c>
      <c r="C4774" s="6">
        <v>5</v>
      </c>
      <c r="D4774" s="6" t="s">
        <v>957</v>
      </c>
      <c r="E4774" s="6">
        <v>2012</v>
      </c>
      <c r="F4774" s="6" t="s">
        <v>976</v>
      </c>
      <c r="G4774" s="6">
        <v>36455.19</v>
      </c>
      <c r="H4774" s="6">
        <v>13180.37</v>
      </c>
      <c r="I4774" s="6">
        <v>49634.879999999997</v>
      </c>
    </row>
    <row r="4775" spans="1:9" x14ac:dyDescent="0.3">
      <c r="A4775" s="6">
        <v>4</v>
      </c>
      <c r="B4775" s="6" t="s">
        <v>973</v>
      </c>
      <c r="C4775" s="6">
        <v>6</v>
      </c>
      <c r="D4775" s="6" t="s">
        <v>80</v>
      </c>
      <c r="E4775" s="6">
        <v>2012</v>
      </c>
      <c r="F4775" s="6" t="s">
        <v>976</v>
      </c>
      <c r="G4775" s="6">
        <v>43429.21</v>
      </c>
      <c r="H4775" s="6">
        <v>850.17</v>
      </c>
      <c r="I4775" s="6">
        <v>44279.92</v>
      </c>
    </row>
    <row r="4776" spans="1:9" x14ac:dyDescent="0.3">
      <c r="A4776" s="6">
        <v>4</v>
      </c>
      <c r="B4776" s="6" t="s">
        <v>973</v>
      </c>
      <c r="C4776" s="6">
        <v>7</v>
      </c>
      <c r="D4776" s="6" t="s">
        <v>959</v>
      </c>
      <c r="E4776" s="6">
        <v>2012</v>
      </c>
      <c r="F4776" s="6" t="s">
        <v>976</v>
      </c>
      <c r="G4776" s="6">
        <v>165279.13</v>
      </c>
      <c r="H4776" s="6">
        <v>-1049.94</v>
      </c>
      <c r="I4776" s="6">
        <v>164242.44</v>
      </c>
    </row>
    <row r="4777" spans="1:9" x14ac:dyDescent="0.3">
      <c r="A4777" s="6">
        <v>4</v>
      </c>
      <c r="B4777" s="6" t="s">
        <v>973</v>
      </c>
      <c r="C4777" s="6">
        <v>8</v>
      </c>
      <c r="D4777" s="6" t="s">
        <v>960</v>
      </c>
      <c r="E4777" s="6">
        <v>2012</v>
      </c>
      <c r="F4777" s="6" t="s">
        <v>976</v>
      </c>
      <c r="G4777" s="6">
        <v>185971.98</v>
      </c>
      <c r="H4777" s="6">
        <v>3186.5</v>
      </c>
      <c r="I4777" s="6">
        <v>189159.94</v>
      </c>
    </row>
    <row r="4778" spans="1:9" x14ac:dyDescent="0.3">
      <c r="A4778" s="6">
        <v>4</v>
      </c>
      <c r="B4778" s="6" t="s">
        <v>973</v>
      </c>
      <c r="C4778" s="6">
        <v>9</v>
      </c>
      <c r="D4778" s="6" t="s">
        <v>965</v>
      </c>
      <c r="E4778" s="6">
        <v>2012</v>
      </c>
      <c r="F4778" s="6" t="s">
        <v>976</v>
      </c>
      <c r="G4778" s="6">
        <v>411561.36</v>
      </c>
      <c r="H4778" s="6">
        <v>5158.71</v>
      </c>
      <c r="I4778" s="6">
        <v>416709.23</v>
      </c>
    </row>
    <row r="4779" spans="1:9" x14ac:dyDescent="0.3">
      <c r="A4779" s="6">
        <v>4</v>
      </c>
      <c r="B4779" s="6" t="s">
        <v>973</v>
      </c>
      <c r="C4779" s="6">
        <v>10</v>
      </c>
      <c r="D4779" s="6" t="s">
        <v>70</v>
      </c>
      <c r="E4779" s="6">
        <v>2012</v>
      </c>
      <c r="F4779" s="6" t="s">
        <v>976</v>
      </c>
      <c r="G4779" s="6">
        <v>46373.04</v>
      </c>
      <c r="H4779" s="6">
        <v>14335.79</v>
      </c>
      <c r="I4779" s="6">
        <v>60706.5</v>
      </c>
    </row>
    <row r="4780" spans="1:9" x14ac:dyDescent="0.3">
      <c r="A4780" s="6">
        <v>4</v>
      </c>
      <c r="B4780" s="6" t="s">
        <v>973</v>
      </c>
      <c r="C4780" s="6">
        <v>11</v>
      </c>
      <c r="D4780" s="6" t="s">
        <v>966</v>
      </c>
      <c r="E4780" s="6">
        <v>2012</v>
      </c>
      <c r="F4780" s="6" t="s">
        <v>976</v>
      </c>
      <c r="G4780" s="6">
        <v>45133.41</v>
      </c>
      <c r="H4780" s="6">
        <v>2638.69</v>
      </c>
      <c r="I4780" s="6">
        <v>47772.66</v>
      </c>
    </row>
    <row r="4781" spans="1:9" x14ac:dyDescent="0.3">
      <c r="A4781" s="6">
        <v>4</v>
      </c>
      <c r="B4781" s="6" t="s">
        <v>973</v>
      </c>
      <c r="C4781" s="6">
        <v>12</v>
      </c>
      <c r="D4781" s="6" t="s">
        <v>967</v>
      </c>
      <c r="E4781" s="6">
        <v>2012</v>
      </c>
      <c r="F4781" s="6" t="s">
        <v>976</v>
      </c>
      <c r="G4781" s="6">
        <v>29770.79</v>
      </c>
      <c r="H4781" s="6">
        <v>1600.25</v>
      </c>
      <c r="I4781" s="6">
        <v>31370.9</v>
      </c>
    </row>
    <row r="4782" spans="1:9" x14ac:dyDescent="0.3">
      <c r="A4782" s="6">
        <v>4</v>
      </c>
      <c r="B4782" s="6" t="s">
        <v>973</v>
      </c>
      <c r="C4782" s="6">
        <v>13</v>
      </c>
      <c r="D4782" s="6" t="s">
        <v>968</v>
      </c>
      <c r="E4782" s="6">
        <v>2012</v>
      </c>
      <c r="F4782" s="6" t="s">
        <v>976</v>
      </c>
      <c r="G4782" s="6">
        <v>24421.09</v>
      </c>
      <c r="H4782" s="6">
        <v>649.1</v>
      </c>
      <c r="I4782" s="6">
        <v>25069.74</v>
      </c>
    </row>
    <row r="4783" spans="1:9" x14ac:dyDescent="0.3">
      <c r="A4783" s="6">
        <v>4</v>
      </c>
      <c r="B4783" s="6" t="s">
        <v>973</v>
      </c>
      <c r="C4783" s="6">
        <v>14</v>
      </c>
      <c r="D4783" s="6" t="s">
        <v>969</v>
      </c>
      <c r="E4783" s="6">
        <v>2012</v>
      </c>
      <c r="F4783" s="6" t="s">
        <v>976</v>
      </c>
      <c r="I4783" s="6">
        <v>1558430.18</v>
      </c>
    </row>
    <row r="4784" spans="1:9" x14ac:dyDescent="0.3">
      <c r="A4784" s="6">
        <v>4</v>
      </c>
      <c r="B4784" s="6" t="s">
        <v>973</v>
      </c>
      <c r="C4784" s="6">
        <v>15</v>
      </c>
      <c r="D4784" s="6" t="s">
        <v>970</v>
      </c>
      <c r="E4784" s="6">
        <v>2012</v>
      </c>
      <c r="F4784" s="6" t="s">
        <v>976</v>
      </c>
      <c r="I4784" s="6">
        <v>1344611.45</v>
      </c>
    </row>
    <row r="4785" spans="1:9" x14ac:dyDescent="0.3">
      <c r="A4785" s="6">
        <v>4</v>
      </c>
      <c r="B4785" s="6" t="s">
        <v>973</v>
      </c>
      <c r="C4785" s="6">
        <v>16</v>
      </c>
      <c r="D4785" s="6" t="s">
        <v>971</v>
      </c>
      <c r="E4785" s="6">
        <v>2012</v>
      </c>
      <c r="F4785" s="6" t="s">
        <v>976</v>
      </c>
      <c r="I4785" s="6">
        <v>173401.73</v>
      </c>
    </row>
    <row r="4786" spans="1:9" x14ac:dyDescent="0.3">
      <c r="A4786" s="6">
        <v>4</v>
      </c>
      <c r="B4786" s="6" t="s">
        <v>973</v>
      </c>
      <c r="C4786" s="6">
        <v>1</v>
      </c>
      <c r="D4786" s="6" t="s">
        <v>946</v>
      </c>
      <c r="E4786" s="6">
        <v>2013</v>
      </c>
      <c r="F4786" s="6" t="s">
        <v>976</v>
      </c>
      <c r="G4786" s="6">
        <v>1297007.03</v>
      </c>
      <c r="H4786" s="6">
        <v>67962.58</v>
      </c>
      <c r="I4786" s="6">
        <v>1364974.57</v>
      </c>
    </row>
    <row r="4787" spans="1:9" x14ac:dyDescent="0.3">
      <c r="A4787" s="6">
        <v>4</v>
      </c>
      <c r="B4787" s="6" t="s">
        <v>973</v>
      </c>
      <c r="C4787" s="6">
        <v>2</v>
      </c>
      <c r="D4787" s="6" t="s">
        <v>951</v>
      </c>
      <c r="E4787" s="6">
        <v>2013</v>
      </c>
      <c r="F4787" s="6" t="s">
        <v>976</v>
      </c>
      <c r="G4787" s="6">
        <v>19007.68</v>
      </c>
      <c r="H4787" s="6">
        <v>2416.92</v>
      </c>
      <c r="I4787" s="6">
        <v>21424.720000000001</v>
      </c>
    </row>
    <row r="4788" spans="1:9" x14ac:dyDescent="0.3">
      <c r="A4788" s="6">
        <v>4</v>
      </c>
      <c r="B4788" s="6" t="s">
        <v>973</v>
      </c>
      <c r="C4788" s="6">
        <v>3</v>
      </c>
      <c r="D4788" s="6" t="s">
        <v>953</v>
      </c>
      <c r="E4788" s="6">
        <v>2013</v>
      </c>
      <c r="F4788" s="6" t="s">
        <v>976</v>
      </c>
      <c r="G4788" s="6">
        <v>89215.88</v>
      </c>
      <c r="H4788" s="6">
        <v>7991.81</v>
      </c>
      <c r="I4788" s="6">
        <v>97204.04</v>
      </c>
    </row>
    <row r="4789" spans="1:9" x14ac:dyDescent="0.3">
      <c r="A4789" s="6">
        <v>4</v>
      </c>
      <c r="B4789" s="6" t="s">
        <v>973</v>
      </c>
      <c r="C4789" s="6">
        <v>4</v>
      </c>
      <c r="D4789" s="6" t="s">
        <v>955</v>
      </c>
      <c r="E4789" s="6">
        <v>2013</v>
      </c>
      <c r="F4789" s="6" t="s">
        <v>976</v>
      </c>
      <c r="G4789" s="6">
        <v>189843.83</v>
      </c>
      <c r="H4789" s="6">
        <v>18418.25</v>
      </c>
      <c r="I4789" s="6">
        <v>208253.73</v>
      </c>
    </row>
    <row r="4790" spans="1:9" x14ac:dyDescent="0.3">
      <c r="A4790" s="6">
        <v>4</v>
      </c>
      <c r="B4790" s="6" t="s">
        <v>973</v>
      </c>
      <c r="C4790" s="6">
        <v>5</v>
      </c>
      <c r="D4790" s="6" t="s">
        <v>957</v>
      </c>
      <c r="E4790" s="6">
        <v>2013</v>
      </c>
      <c r="F4790" s="6" t="s">
        <v>976</v>
      </c>
      <c r="G4790" s="6">
        <v>35718.71</v>
      </c>
      <c r="H4790" s="6">
        <v>13817.8</v>
      </c>
      <c r="I4790" s="6">
        <v>49534.239999999998</v>
      </c>
    </row>
    <row r="4791" spans="1:9" x14ac:dyDescent="0.3">
      <c r="A4791" s="6">
        <v>4</v>
      </c>
      <c r="B4791" s="6" t="s">
        <v>973</v>
      </c>
      <c r="C4791" s="6">
        <v>6</v>
      </c>
      <c r="D4791" s="6" t="s">
        <v>80</v>
      </c>
      <c r="E4791" s="6">
        <v>2013</v>
      </c>
      <c r="F4791" s="6" t="s">
        <v>976</v>
      </c>
      <c r="G4791" s="6">
        <v>43225.04</v>
      </c>
      <c r="H4791" s="6">
        <v>716.53</v>
      </c>
      <c r="I4791" s="6">
        <v>43943.62</v>
      </c>
    </row>
    <row r="4792" spans="1:9" x14ac:dyDescent="0.3">
      <c r="A4792" s="6">
        <v>4</v>
      </c>
      <c r="B4792" s="6" t="s">
        <v>973</v>
      </c>
      <c r="C4792" s="6">
        <v>7</v>
      </c>
      <c r="D4792" s="6" t="s">
        <v>959</v>
      </c>
      <c r="E4792" s="6">
        <v>2013</v>
      </c>
      <c r="F4792" s="6" t="s">
        <v>976</v>
      </c>
      <c r="G4792" s="6">
        <v>172024.99</v>
      </c>
      <c r="H4792" s="6">
        <v>-718.71</v>
      </c>
      <c r="I4792" s="6">
        <v>171297.17</v>
      </c>
    </row>
    <row r="4793" spans="1:9" x14ac:dyDescent="0.3">
      <c r="A4793" s="6">
        <v>4</v>
      </c>
      <c r="B4793" s="6" t="s">
        <v>973</v>
      </c>
      <c r="C4793" s="6">
        <v>8</v>
      </c>
      <c r="D4793" s="6" t="s">
        <v>960</v>
      </c>
      <c r="E4793" s="6">
        <v>2013</v>
      </c>
      <c r="F4793" s="6" t="s">
        <v>976</v>
      </c>
      <c r="G4793" s="6">
        <v>191487.72</v>
      </c>
      <c r="H4793" s="6">
        <v>3394.71</v>
      </c>
      <c r="I4793" s="6">
        <v>194882.09</v>
      </c>
    </row>
    <row r="4794" spans="1:9" x14ac:dyDescent="0.3">
      <c r="A4794" s="6">
        <v>4</v>
      </c>
      <c r="B4794" s="6" t="s">
        <v>973</v>
      </c>
      <c r="C4794" s="6">
        <v>9</v>
      </c>
      <c r="D4794" s="6" t="s">
        <v>965</v>
      </c>
      <c r="E4794" s="6">
        <v>2013</v>
      </c>
      <c r="F4794" s="6" t="s">
        <v>976</v>
      </c>
      <c r="G4794" s="6">
        <v>417523.02</v>
      </c>
      <c r="H4794" s="6">
        <v>5390.96</v>
      </c>
      <c r="I4794" s="6">
        <v>422883.36</v>
      </c>
    </row>
    <row r="4795" spans="1:9" x14ac:dyDescent="0.3">
      <c r="A4795" s="6">
        <v>4</v>
      </c>
      <c r="B4795" s="6" t="s">
        <v>973</v>
      </c>
      <c r="C4795" s="6">
        <v>10</v>
      </c>
      <c r="D4795" s="6" t="s">
        <v>70</v>
      </c>
      <c r="E4795" s="6">
        <v>2013</v>
      </c>
      <c r="F4795" s="6" t="s">
        <v>976</v>
      </c>
      <c r="G4795" s="6">
        <v>46074.93</v>
      </c>
      <c r="H4795" s="6">
        <v>12443.8</v>
      </c>
      <c r="I4795" s="6">
        <v>58517.32</v>
      </c>
    </row>
    <row r="4796" spans="1:9" x14ac:dyDescent="0.3">
      <c r="A4796" s="6">
        <v>4</v>
      </c>
      <c r="B4796" s="6" t="s">
        <v>973</v>
      </c>
      <c r="C4796" s="6">
        <v>11</v>
      </c>
      <c r="D4796" s="6" t="s">
        <v>966</v>
      </c>
      <c r="E4796" s="6">
        <v>2013</v>
      </c>
      <c r="F4796" s="6" t="s">
        <v>976</v>
      </c>
      <c r="G4796" s="6">
        <v>44662.26</v>
      </c>
      <c r="H4796" s="6">
        <v>2497.5300000000002</v>
      </c>
      <c r="I4796" s="6">
        <v>47160.67</v>
      </c>
    </row>
    <row r="4797" spans="1:9" x14ac:dyDescent="0.3">
      <c r="A4797" s="6">
        <v>4</v>
      </c>
      <c r="B4797" s="6" t="s">
        <v>973</v>
      </c>
      <c r="C4797" s="6">
        <v>12</v>
      </c>
      <c r="D4797" s="6" t="s">
        <v>967</v>
      </c>
      <c r="E4797" s="6">
        <v>2013</v>
      </c>
      <c r="F4797" s="6" t="s">
        <v>976</v>
      </c>
      <c r="G4797" s="6">
        <v>29813.57</v>
      </c>
      <c r="H4797" s="6">
        <v>1597.21</v>
      </c>
      <c r="I4797" s="6">
        <v>31411.94</v>
      </c>
    </row>
    <row r="4798" spans="1:9" x14ac:dyDescent="0.3">
      <c r="A4798" s="6">
        <v>4</v>
      </c>
      <c r="B4798" s="6" t="s">
        <v>973</v>
      </c>
      <c r="C4798" s="6">
        <v>13</v>
      </c>
      <c r="D4798" s="6" t="s">
        <v>968</v>
      </c>
      <c r="E4798" s="6">
        <v>2013</v>
      </c>
      <c r="F4798" s="6" t="s">
        <v>976</v>
      </c>
      <c r="G4798" s="6">
        <v>23001.64</v>
      </c>
      <c r="H4798" s="6">
        <v>640.63</v>
      </c>
      <c r="I4798" s="6">
        <v>23640.57</v>
      </c>
    </row>
    <row r="4799" spans="1:9" x14ac:dyDescent="0.3">
      <c r="A4799" s="6">
        <v>4</v>
      </c>
      <c r="B4799" s="6" t="s">
        <v>973</v>
      </c>
      <c r="C4799" s="6">
        <v>14</v>
      </c>
      <c r="D4799" s="6" t="s">
        <v>969</v>
      </c>
      <c r="E4799" s="6">
        <v>2013</v>
      </c>
      <c r="F4799" s="6" t="s">
        <v>976</v>
      </c>
      <c r="I4799" s="6">
        <v>1582476.85</v>
      </c>
    </row>
    <row r="4800" spans="1:9" x14ac:dyDescent="0.3">
      <c r="A4800" s="6">
        <v>4</v>
      </c>
      <c r="B4800" s="6" t="s">
        <v>973</v>
      </c>
      <c r="C4800" s="6">
        <v>15</v>
      </c>
      <c r="D4800" s="6" t="s">
        <v>970</v>
      </c>
      <c r="E4800" s="6">
        <v>2013</v>
      </c>
      <c r="F4800" s="6" t="s">
        <v>976</v>
      </c>
      <c r="I4800" s="6">
        <v>1364974.57</v>
      </c>
    </row>
    <row r="4801" spans="1:9" x14ac:dyDescent="0.3">
      <c r="A4801" s="6">
        <v>4</v>
      </c>
      <c r="B4801" s="6" t="s">
        <v>973</v>
      </c>
      <c r="C4801" s="6">
        <v>16</v>
      </c>
      <c r="D4801" s="6" t="s">
        <v>971</v>
      </c>
      <c r="E4801" s="6">
        <v>2013</v>
      </c>
      <c r="F4801" s="6" t="s">
        <v>976</v>
      </c>
      <c r="I4801" s="6">
        <v>170705.15</v>
      </c>
    </row>
    <row r="4802" spans="1:9" x14ac:dyDescent="0.3">
      <c r="A4802" s="6">
        <v>4</v>
      </c>
      <c r="B4802" s="6" t="s">
        <v>973</v>
      </c>
      <c r="C4802" s="6">
        <v>1</v>
      </c>
      <c r="D4802" s="6" t="s">
        <v>946</v>
      </c>
      <c r="E4802" s="6">
        <v>2014</v>
      </c>
      <c r="F4802" s="6" t="s">
        <v>976</v>
      </c>
      <c r="G4802" s="6">
        <v>1303561.78</v>
      </c>
      <c r="H4802" s="6">
        <v>71912.740000000005</v>
      </c>
      <c r="I4802" s="6">
        <v>1375459</v>
      </c>
    </row>
    <row r="4803" spans="1:9" x14ac:dyDescent="0.3">
      <c r="A4803" s="6">
        <v>4</v>
      </c>
      <c r="B4803" s="6" t="s">
        <v>973</v>
      </c>
      <c r="C4803" s="6">
        <v>2</v>
      </c>
      <c r="D4803" s="6" t="s">
        <v>951</v>
      </c>
      <c r="E4803" s="6">
        <v>2014</v>
      </c>
      <c r="F4803" s="6" t="s">
        <v>976</v>
      </c>
      <c r="G4803" s="6">
        <v>19375.28</v>
      </c>
      <c r="H4803" s="6">
        <v>2813.53</v>
      </c>
      <c r="I4803" s="6">
        <v>22190.41</v>
      </c>
    </row>
    <row r="4804" spans="1:9" x14ac:dyDescent="0.3">
      <c r="A4804" s="6">
        <v>4</v>
      </c>
      <c r="B4804" s="6" t="s">
        <v>973</v>
      </c>
      <c r="C4804" s="6">
        <v>3</v>
      </c>
      <c r="D4804" s="6" t="s">
        <v>953</v>
      </c>
      <c r="E4804" s="6">
        <v>2014</v>
      </c>
      <c r="F4804" s="6" t="s">
        <v>976</v>
      </c>
      <c r="G4804" s="6">
        <v>82635.59</v>
      </c>
      <c r="H4804" s="6">
        <v>10028.07</v>
      </c>
      <c r="I4804" s="6">
        <v>92664.13</v>
      </c>
    </row>
    <row r="4805" spans="1:9" x14ac:dyDescent="0.3">
      <c r="A4805" s="6">
        <v>4</v>
      </c>
      <c r="B4805" s="6" t="s">
        <v>973</v>
      </c>
      <c r="C4805" s="6">
        <v>4</v>
      </c>
      <c r="D4805" s="6" t="s">
        <v>955</v>
      </c>
      <c r="E4805" s="6">
        <v>2014</v>
      </c>
      <c r="F4805" s="6" t="s">
        <v>976</v>
      </c>
      <c r="G4805" s="6">
        <v>191696.95</v>
      </c>
      <c r="H4805" s="6">
        <v>18466.62</v>
      </c>
      <c r="I4805" s="6">
        <v>210176.92</v>
      </c>
    </row>
    <row r="4806" spans="1:9" x14ac:dyDescent="0.3">
      <c r="A4806" s="6">
        <v>4</v>
      </c>
      <c r="B4806" s="6" t="s">
        <v>973</v>
      </c>
      <c r="C4806" s="6">
        <v>5</v>
      </c>
      <c r="D4806" s="6" t="s">
        <v>957</v>
      </c>
      <c r="E4806" s="6">
        <v>2014</v>
      </c>
      <c r="F4806" s="6" t="s">
        <v>976</v>
      </c>
      <c r="G4806" s="6">
        <v>33542.94</v>
      </c>
      <c r="H4806" s="6">
        <v>14400.6</v>
      </c>
      <c r="I4806" s="6">
        <v>47944.36</v>
      </c>
    </row>
    <row r="4807" spans="1:9" x14ac:dyDescent="0.3">
      <c r="A4807" s="6">
        <v>4</v>
      </c>
      <c r="B4807" s="6" t="s">
        <v>973</v>
      </c>
      <c r="C4807" s="6">
        <v>6</v>
      </c>
      <c r="D4807" s="6" t="s">
        <v>80</v>
      </c>
      <c r="E4807" s="6">
        <v>2014</v>
      </c>
      <c r="F4807" s="6" t="s">
        <v>976</v>
      </c>
      <c r="G4807" s="6">
        <v>43357.29</v>
      </c>
      <c r="H4807" s="6">
        <v>793.18</v>
      </c>
      <c r="I4807" s="6">
        <v>44146.41</v>
      </c>
    </row>
    <row r="4808" spans="1:9" x14ac:dyDescent="0.3">
      <c r="A4808" s="6">
        <v>4</v>
      </c>
      <c r="B4808" s="6" t="s">
        <v>973</v>
      </c>
      <c r="C4808" s="6">
        <v>7</v>
      </c>
      <c r="D4808" s="6" t="s">
        <v>959</v>
      </c>
      <c r="E4808" s="6">
        <v>2014</v>
      </c>
      <c r="F4808" s="6" t="s">
        <v>976</v>
      </c>
      <c r="G4808" s="6">
        <v>170934.05</v>
      </c>
      <c r="H4808" s="6">
        <v>-328.14</v>
      </c>
      <c r="I4808" s="6">
        <v>170610.8</v>
      </c>
    </row>
    <row r="4809" spans="1:9" x14ac:dyDescent="0.3">
      <c r="A4809" s="6">
        <v>4</v>
      </c>
      <c r="B4809" s="6" t="s">
        <v>973</v>
      </c>
      <c r="C4809" s="6">
        <v>8</v>
      </c>
      <c r="D4809" s="6" t="s">
        <v>960</v>
      </c>
      <c r="E4809" s="6">
        <v>2014</v>
      </c>
      <c r="F4809" s="6" t="s">
        <v>976</v>
      </c>
      <c r="G4809" s="6">
        <v>192612.23</v>
      </c>
      <c r="H4809" s="6">
        <v>3690.13</v>
      </c>
      <c r="I4809" s="6">
        <v>196312.39</v>
      </c>
    </row>
    <row r="4810" spans="1:9" x14ac:dyDescent="0.3">
      <c r="A4810" s="6">
        <v>4</v>
      </c>
      <c r="B4810" s="6" t="s">
        <v>973</v>
      </c>
      <c r="C4810" s="6">
        <v>9</v>
      </c>
      <c r="D4810" s="6" t="s">
        <v>965</v>
      </c>
      <c r="E4810" s="6">
        <v>2014</v>
      </c>
      <c r="F4810" s="6" t="s">
        <v>976</v>
      </c>
      <c r="G4810" s="6">
        <v>427265.12</v>
      </c>
      <c r="H4810" s="6">
        <v>5940</v>
      </c>
      <c r="I4810" s="6">
        <v>433228.26</v>
      </c>
    </row>
    <row r="4811" spans="1:9" x14ac:dyDescent="0.3">
      <c r="A4811" s="6">
        <v>4</v>
      </c>
      <c r="B4811" s="6" t="s">
        <v>973</v>
      </c>
      <c r="C4811" s="6">
        <v>10</v>
      </c>
      <c r="D4811" s="6" t="s">
        <v>70</v>
      </c>
      <c r="E4811" s="6">
        <v>2014</v>
      </c>
      <c r="F4811" s="6" t="s">
        <v>976</v>
      </c>
      <c r="G4811" s="6">
        <v>46024.15</v>
      </c>
      <c r="H4811" s="6">
        <v>11676.35</v>
      </c>
      <c r="I4811" s="6">
        <v>57702.879999999997</v>
      </c>
    </row>
    <row r="4812" spans="1:9" x14ac:dyDescent="0.3">
      <c r="A4812" s="6">
        <v>4</v>
      </c>
      <c r="B4812" s="6" t="s">
        <v>973</v>
      </c>
      <c r="C4812" s="6">
        <v>11</v>
      </c>
      <c r="D4812" s="6" t="s">
        <v>966</v>
      </c>
      <c r="E4812" s="6">
        <v>2014</v>
      </c>
      <c r="F4812" s="6" t="s">
        <v>976</v>
      </c>
      <c r="G4812" s="6">
        <v>51002.43</v>
      </c>
      <c r="H4812" s="6">
        <v>2639.95</v>
      </c>
      <c r="I4812" s="6">
        <v>53642.64</v>
      </c>
    </row>
    <row r="4813" spans="1:9" x14ac:dyDescent="0.3">
      <c r="A4813" s="6">
        <v>4</v>
      </c>
      <c r="B4813" s="6" t="s">
        <v>973</v>
      </c>
      <c r="C4813" s="6">
        <v>12</v>
      </c>
      <c r="D4813" s="6" t="s">
        <v>967</v>
      </c>
      <c r="E4813" s="6">
        <v>2014</v>
      </c>
      <c r="F4813" s="6" t="s">
        <v>976</v>
      </c>
      <c r="G4813" s="6">
        <v>30141.73</v>
      </c>
      <c r="H4813" s="6">
        <v>1691.86</v>
      </c>
      <c r="I4813" s="6">
        <v>31834.07</v>
      </c>
    </row>
    <row r="4814" spans="1:9" x14ac:dyDescent="0.3">
      <c r="A4814" s="6">
        <v>4</v>
      </c>
      <c r="B4814" s="6" t="s">
        <v>973</v>
      </c>
      <c r="C4814" s="6">
        <v>13</v>
      </c>
      <c r="D4814" s="6" t="s">
        <v>968</v>
      </c>
      <c r="E4814" s="6">
        <v>2014</v>
      </c>
      <c r="F4814" s="6" t="s">
        <v>976</v>
      </c>
      <c r="G4814" s="6">
        <v>22265.29</v>
      </c>
      <c r="H4814" s="6">
        <v>659.94</v>
      </c>
      <c r="I4814" s="6">
        <v>22923.9</v>
      </c>
    </row>
    <row r="4815" spans="1:9" x14ac:dyDescent="0.3">
      <c r="A4815" s="6">
        <v>4</v>
      </c>
      <c r="B4815" s="6" t="s">
        <v>973</v>
      </c>
      <c r="C4815" s="6">
        <v>14</v>
      </c>
      <c r="D4815" s="6" t="s">
        <v>969</v>
      </c>
      <c r="E4815" s="6">
        <v>2014</v>
      </c>
      <c r="F4815" s="6" t="s">
        <v>976</v>
      </c>
      <c r="I4815" s="6">
        <v>1608290.27</v>
      </c>
    </row>
    <row r="4816" spans="1:9" x14ac:dyDescent="0.3">
      <c r="A4816" s="6">
        <v>4</v>
      </c>
      <c r="B4816" s="6" t="s">
        <v>973</v>
      </c>
      <c r="C4816" s="6">
        <v>15</v>
      </c>
      <c r="D4816" s="6" t="s">
        <v>970</v>
      </c>
      <c r="E4816" s="6">
        <v>2014</v>
      </c>
      <c r="F4816" s="6" t="s">
        <v>976</v>
      </c>
      <c r="I4816" s="6">
        <v>1375459</v>
      </c>
    </row>
    <row r="4817" spans="1:9" x14ac:dyDescent="0.3">
      <c r="A4817" s="6">
        <v>4</v>
      </c>
      <c r="B4817" s="6" t="s">
        <v>973</v>
      </c>
      <c r="C4817" s="6">
        <v>16</v>
      </c>
      <c r="D4817" s="6" t="s">
        <v>971</v>
      </c>
      <c r="E4817" s="6">
        <v>2014</v>
      </c>
      <c r="F4817" s="6" t="s">
        <v>976</v>
      </c>
      <c r="I4817" s="6">
        <v>170756.69</v>
      </c>
    </row>
    <row r="4818" spans="1:9" x14ac:dyDescent="0.3">
      <c r="A4818" s="6">
        <v>4</v>
      </c>
      <c r="B4818" s="6" t="s">
        <v>973</v>
      </c>
      <c r="C4818" s="6">
        <v>1</v>
      </c>
      <c r="D4818" s="6" t="s">
        <v>946</v>
      </c>
      <c r="E4818" s="6">
        <v>2015</v>
      </c>
      <c r="F4818" s="6" t="s">
        <v>976</v>
      </c>
      <c r="G4818" s="6">
        <v>1348567.3</v>
      </c>
      <c r="H4818" s="6">
        <v>73857.009999999995</v>
      </c>
      <c r="I4818" s="6">
        <v>1422630.37</v>
      </c>
    </row>
    <row r="4819" spans="1:9" x14ac:dyDescent="0.3">
      <c r="A4819" s="6">
        <v>4</v>
      </c>
      <c r="B4819" s="6" t="s">
        <v>973</v>
      </c>
      <c r="C4819" s="6">
        <v>2</v>
      </c>
      <c r="D4819" s="6" t="s">
        <v>951</v>
      </c>
      <c r="E4819" s="6">
        <v>2015</v>
      </c>
      <c r="F4819" s="6" t="s">
        <v>976</v>
      </c>
      <c r="G4819" s="6">
        <v>18163.36</v>
      </c>
      <c r="H4819" s="6">
        <v>3275.38</v>
      </c>
      <c r="I4819" s="6">
        <v>21437.98</v>
      </c>
    </row>
    <row r="4820" spans="1:9" x14ac:dyDescent="0.3">
      <c r="A4820" s="6">
        <v>4</v>
      </c>
      <c r="B4820" s="6" t="s">
        <v>973</v>
      </c>
      <c r="C4820" s="6">
        <v>3</v>
      </c>
      <c r="D4820" s="6" t="s">
        <v>953</v>
      </c>
      <c r="E4820" s="6">
        <v>2015</v>
      </c>
      <c r="F4820" s="6" t="s">
        <v>976</v>
      </c>
      <c r="G4820" s="6">
        <v>79297.72</v>
      </c>
      <c r="H4820" s="6">
        <v>10096.4</v>
      </c>
      <c r="I4820" s="6">
        <v>89397.23</v>
      </c>
    </row>
    <row r="4821" spans="1:9" x14ac:dyDescent="0.3">
      <c r="A4821" s="6">
        <v>4</v>
      </c>
      <c r="B4821" s="6" t="s">
        <v>973</v>
      </c>
      <c r="C4821" s="6">
        <v>4</v>
      </c>
      <c r="D4821" s="6" t="s">
        <v>955</v>
      </c>
      <c r="E4821" s="6">
        <v>2015</v>
      </c>
      <c r="F4821" s="6" t="s">
        <v>976</v>
      </c>
      <c r="G4821" s="6">
        <v>200968.55</v>
      </c>
      <c r="H4821" s="6">
        <v>21275.05</v>
      </c>
      <c r="I4821" s="6">
        <v>222231.5</v>
      </c>
    </row>
    <row r="4822" spans="1:9" x14ac:dyDescent="0.3">
      <c r="A4822" s="6">
        <v>4</v>
      </c>
      <c r="B4822" s="6" t="s">
        <v>973</v>
      </c>
      <c r="C4822" s="6">
        <v>5</v>
      </c>
      <c r="D4822" s="6" t="s">
        <v>957</v>
      </c>
      <c r="E4822" s="6">
        <v>2015</v>
      </c>
      <c r="F4822" s="6" t="s">
        <v>976</v>
      </c>
      <c r="G4822" s="6">
        <v>33125.129999999997</v>
      </c>
      <c r="H4822" s="6">
        <v>13936.21</v>
      </c>
      <c r="I4822" s="6">
        <v>47061.8</v>
      </c>
    </row>
    <row r="4823" spans="1:9" x14ac:dyDescent="0.3">
      <c r="A4823" s="6">
        <v>4</v>
      </c>
      <c r="B4823" s="6" t="s">
        <v>973</v>
      </c>
      <c r="C4823" s="6">
        <v>6</v>
      </c>
      <c r="D4823" s="6" t="s">
        <v>80</v>
      </c>
      <c r="E4823" s="6">
        <v>2015</v>
      </c>
      <c r="F4823" s="6" t="s">
        <v>976</v>
      </c>
      <c r="G4823" s="6">
        <v>44997.39</v>
      </c>
      <c r="H4823" s="6">
        <v>936.69</v>
      </c>
      <c r="I4823" s="6">
        <v>45937.06</v>
      </c>
    </row>
    <row r="4824" spans="1:9" x14ac:dyDescent="0.3">
      <c r="A4824" s="6">
        <v>4</v>
      </c>
      <c r="B4824" s="6" t="s">
        <v>973</v>
      </c>
      <c r="C4824" s="6">
        <v>7</v>
      </c>
      <c r="D4824" s="6" t="s">
        <v>959</v>
      </c>
      <c r="E4824" s="6">
        <v>2015</v>
      </c>
      <c r="F4824" s="6" t="s">
        <v>976</v>
      </c>
      <c r="G4824" s="6">
        <v>180464.66</v>
      </c>
      <c r="H4824" s="6">
        <v>-253.51</v>
      </c>
      <c r="I4824" s="6">
        <v>180214.68</v>
      </c>
    </row>
    <row r="4825" spans="1:9" x14ac:dyDescent="0.3">
      <c r="A4825" s="6">
        <v>4</v>
      </c>
      <c r="B4825" s="6" t="s">
        <v>973</v>
      </c>
      <c r="C4825" s="6">
        <v>8</v>
      </c>
      <c r="D4825" s="6" t="s">
        <v>960</v>
      </c>
      <c r="E4825" s="6">
        <v>2015</v>
      </c>
      <c r="F4825" s="6" t="s">
        <v>976</v>
      </c>
      <c r="G4825" s="6">
        <v>202491.3</v>
      </c>
      <c r="H4825" s="6">
        <v>4055.16</v>
      </c>
      <c r="I4825" s="6">
        <v>206544.18</v>
      </c>
    </row>
    <row r="4826" spans="1:9" x14ac:dyDescent="0.3">
      <c r="A4826" s="6">
        <v>4</v>
      </c>
      <c r="B4826" s="6" t="s">
        <v>973</v>
      </c>
      <c r="C4826" s="6">
        <v>9</v>
      </c>
      <c r="D4826" s="6" t="s">
        <v>965</v>
      </c>
      <c r="E4826" s="6">
        <v>2015</v>
      </c>
      <c r="F4826" s="6" t="s">
        <v>976</v>
      </c>
      <c r="G4826" s="6">
        <v>441580.74</v>
      </c>
      <c r="H4826" s="6">
        <v>6361.1</v>
      </c>
      <c r="I4826" s="6">
        <v>447929.72</v>
      </c>
    </row>
    <row r="4827" spans="1:9" x14ac:dyDescent="0.3">
      <c r="A4827" s="6">
        <v>4</v>
      </c>
      <c r="B4827" s="6" t="s">
        <v>973</v>
      </c>
      <c r="C4827" s="6">
        <v>10</v>
      </c>
      <c r="D4827" s="6" t="s">
        <v>70</v>
      </c>
      <c r="E4827" s="6">
        <v>2015</v>
      </c>
      <c r="F4827" s="6" t="s">
        <v>976</v>
      </c>
      <c r="G4827" s="6">
        <v>45429.74</v>
      </c>
      <c r="H4827" s="6">
        <v>9731.73</v>
      </c>
      <c r="I4827" s="6">
        <v>55164.75</v>
      </c>
    </row>
    <row r="4828" spans="1:9" x14ac:dyDescent="0.3">
      <c r="A4828" s="6">
        <v>4</v>
      </c>
      <c r="B4828" s="6" t="s">
        <v>973</v>
      </c>
      <c r="C4828" s="6">
        <v>11</v>
      </c>
      <c r="D4828" s="6" t="s">
        <v>966</v>
      </c>
      <c r="E4828" s="6">
        <v>2015</v>
      </c>
      <c r="F4828" s="6" t="s">
        <v>976</v>
      </c>
      <c r="G4828" s="6">
        <v>54293.98</v>
      </c>
      <c r="H4828" s="6">
        <v>2631.4</v>
      </c>
      <c r="I4828" s="6">
        <v>56927.32</v>
      </c>
    </row>
    <row r="4829" spans="1:9" x14ac:dyDescent="0.3">
      <c r="A4829" s="6">
        <v>4</v>
      </c>
      <c r="B4829" s="6" t="s">
        <v>973</v>
      </c>
      <c r="C4829" s="6">
        <v>12</v>
      </c>
      <c r="D4829" s="6" t="s">
        <v>967</v>
      </c>
      <c r="E4829" s="6">
        <v>2015</v>
      </c>
      <c r="F4829" s="6" t="s">
        <v>976</v>
      </c>
      <c r="G4829" s="6">
        <v>31454.94</v>
      </c>
      <c r="H4829" s="6">
        <v>1646.26</v>
      </c>
      <c r="I4829" s="6">
        <v>33101.51</v>
      </c>
    </row>
    <row r="4830" spans="1:9" x14ac:dyDescent="0.3">
      <c r="A4830" s="6">
        <v>4</v>
      </c>
      <c r="B4830" s="6" t="s">
        <v>973</v>
      </c>
      <c r="C4830" s="6">
        <v>13</v>
      </c>
      <c r="D4830" s="6" t="s">
        <v>968</v>
      </c>
      <c r="E4830" s="6">
        <v>2015</v>
      </c>
      <c r="F4830" s="6" t="s">
        <v>976</v>
      </c>
      <c r="G4830" s="6">
        <v>21985.32</v>
      </c>
      <c r="H4830" s="6">
        <v>613.37</v>
      </c>
      <c r="I4830" s="6">
        <v>22598.44</v>
      </c>
    </row>
    <row r="4831" spans="1:9" x14ac:dyDescent="0.3">
      <c r="A4831" s="6">
        <v>4</v>
      </c>
      <c r="B4831" s="6" t="s">
        <v>973</v>
      </c>
      <c r="C4831" s="6">
        <v>14</v>
      </c>
      <c r="D4831" s="6" t="s">
        <v>969</v>
      </c>
      <c r="E4831" s="6">
        <v>2015</v>
      </c>
      <c r="F4831" s="6" t="s">
        <v>976</v>
      </c>
      <c r="I4831" s="6">
        <v>1665810.68</v>
      </c>
    </row>
    <row r="4832" spans="1:9" x14ac:dyDescent="0.3">
      <c r="A4832" s="6">
        <v>4</v>
      </c>
      <c r="B4832" s="6" t="s">
        <v>973</v>
      </c>
      <c r="C4832" s="6">
        <v>15</v>
      </c>
      <c r="D4832" s="6" t="s">
        <v>970</v>
      </c>
      <c r="E4832" s="6">
        <v>2015</v>
      </c>
      <c r="F4832" s="6" t="s">
        <v>976</v>
      </c>
      <c r="I4832" s="6">
        <v>1422630.37</v>
      </c>
    </row>
    <row r="4833" spans="1:9" x14ac:dyDescent="0.3">
      <c r="A4833" s="6">
        <v>4</v>
      </c>
      <c r="B4833" s="6" t="s">
        <v>973</v>
      </c>
      <c r="C4833" s="6">
        <v>16</v>
      </c>
      <c r="D4833" s="6" t="s">
        <v>971</v>
      </c>
      <c r="E4833" s="6">
        <v>2015</v>
      </c>
      <c r="F4833" s="6" t="s">
        <v>976</v>
      </c>
      <c r="I4833" s="6">
        <v>168885.33</v>
      </c>
    </row>
    <row r="4834" spans="1:9" x14ac:dyDescent="0.3">
      <c r="A4834" s="6">
        <v>4</v>
      </c>
      <c r="B4834" s="6" t="s">
        <v>973</v>
      </c>
      <c r="C4834" s="6">
        <v>1</v>
      </c>
      <c r="D4834" s="6" t="s">
        <v>946</v>
      </c>
      <c r="E4834" s="6">
        <v>2016</v>
      </c>
      <c r="F4834" s="6" t="s">
        <v>976</v>
      </c>
      <c r="G4834" s="6">
        <v>1379113.59</v>
      </c>
      <c r="H4834" s="6">
        <v>79748.37</v>
      </c>
      <c r="I4834" s="6">
        <v>1459246.46</v>
      </c>
    </row>
    <row r="4835" spans="1:9" x14ac:dyDescent="0.3">
      <c r="A4835" s="6">
        <v>4</v>
      </c>
      <c r="B4835" s="6" t="s">
        <v>973</v>
      </c>
      <c r="C4835" s="6">
        <v>2</v>
      </c>
      <c r="D4835" s="6" t="s">
        <v>951</v>
      </c>
      <c r="E4835" s="6">
        <v>2016</v>
      </c>
      <c r="F4835" s="6" t="s">
        <v>976</v>
      </c>
      <c r="G4835" s="6">
        <v>18567.43</v>
      </c>
      <c r="H4835" s="6">
        <v>3851.17</v>
      </c>
      <c r="I4835" s="6">
        <v>22418.36</v>
      </c>
    </row>
    <row r="4836" spans="1:9" x14ac:dyDescent="0.3">
      <c r="A4836" s="6">
        <v>4</v>
      </c>
      <c r="B4836" s="6" t="s">
        <v>973</v>
      </c>
      <c r="C4836" s="6">
        <v>3</v>
      </c>
      <c r="D4836" s="6" t="s">
        <v>953</v>
      </c>
      <c r="E4836" s="6">
        <v>2016</v>
      </c>
      <c r="F4836" s="6" t="s">
        <v>976</v>
      </c>
      <c r="G4836" s="6">
        <v>78519.17</v>
      </c>
      <c r="H4836" s="6">
        <v>12397.65</v>
      </c>
      <c r="I4836" s="6">
        <v>90919.26</v>
      </c>
    </row>
    <row r="4837" spans="1:9" x14ac:dyDescent="0.3">
      <c r="A4837" s="6">
        <v>4</v>
      </c>
      <c r="B4837" s="6" t="s">
        <v>973</v>
      </c>
      <c r="C4837" s="6">
        <v>4</v>
      </c>
      <c r="D4837" s="6" t="s">
        <v>955</v>
      </c>
      <c r="E4837" s="6">
        <v>2016</v>
      </c>
      <c r="F4837" s="6" t="s">
        <v>976</v>
      </c>
      <c r="G4837" s="6">
        <v>205840.14</v>
      </c>
      <c r="H4837" s="6">
        <v>22790.03</v>
      </c>
      <c r="I4837" s="6">
        <v>228621.28</v>
      </c>
    </row>
    <row r="4838" spans="1:9" x14ac:dyDescent="0.3">
      <c r="A4838" s="6">
        <v>4</v>
      </c>
      <c r="B4838" s="6" t="s">
        <v>973</v>
      </c>
      <c r="C4838" s="6">
        <v>5</v>
      </c>
      <c r="D4838" s="6" t="s">
        <v>957</v>
      </c>
      <c r="E4838" s="6">
        <v>2016</v>
      </c>
      <c r="F4838" s="6" t="s">
        <v>976</v>
      </c>
      <c r="G4838" s="6">
        <v>32720.67</v>
      </c>
      <c r="H4838" s="6">
        <v>14238.6</v>
      </c>
      <c r="I4838" s="6">
        <v>46957.74</v>
      </c>
    </row>
    <row r="4839" spans="1:9" x14ac:dyDescent="0.3">
      <c r="A4839" s="6">
        <v>4</v>
      </c>
      <c r="B4839" s="6" t="s">
        <v>973</v>
      </c>
      <c r="C4839" s="6">
        <v>6</v>
      </c>
      <c r="D4839" s="6" t="s">
        <v>80</v>
      </c>
      <c r="E4839" s="6">
        <v>2016</v>
      </c>
      <c r="F4839" s="6" t="s">
        <v>976</v>
      </c>
      <c r="G4839" s="6">
        <v>45883.98</v>
      </c>
      <c r="H4839" s="6">
        <v>1157.27</v>
      </c>
      <c r="I4839" s="6">
        <v>47044.38</v>
      </c>
    </row>
    <row r="4840" spans="1:9" x14ac:dyDescent="0.3">
      <c r="A4840" s="6">
        <v>4</v>
      </c>
      <c r="B4840" s="6" t="s">
        <v>973</v>
      </c>
      <c r="C4840" s="6">
        <v>7</v>
      </c>
      <c r="D4840" s="6" t="s">
        <v>959</v>
      </c>
      <c r="E4840" s="6">
        <v>2016</v>
      </c>
      <c r="F4840" s="6" t="s">
        <v>976</v>
      </c>
      <c r="G4840" s="6">
        <v>184931.79</v>
      </c>
      <c r="H4840" s="6">
        <v>253.87</v>
      </c>
      <c r="I4840" s="6">
        <v>185191.75</v>
      </c>
    </row>
    <row r="4841" spans="1:9" x14ac:dyDescent="0.3">
      <c r="A4841" s="6">
        <v>4</v>
      </c>
      <c r="B4841" s="6" t="s">
        <v>973</v>
      </c>
      <c r="C4841" s="6">
        <v>8</v>
      </c>
      <c r="D4841" s="6" t="s">
        <v>960</v>
      </c>
      <c r="E4841" s="6">
        <v>2016</v>
      </c>
      <c r="F4841" s="6" t="s">
        <v>976</v>
      </c>
      <c r="G4841" s="6">
        <v>210361.92</v>
      </c>
      <c r="H4841" s="6">
        <v>4252.2700000000004</v>
      </c>
      <c r="I4841" s="6">
        <v>214608.07</v>
      </c>
    </row>
    <row r="4842" spans="1:9" x14ac:dyDescent="0.3">
      <c r="A4842" s="6">
        <v>4</v>
      </c>
      <c r="B4842" s="6" t="s">
        <v>973</v>
      </c>
      <c r="C4842" s="6">
        <v>9</v>
      </c>
      <c r="D4842" s="6" t="s">
        <v>965</v>
      </c>
      <c r="E4842" s="6">
        <v>2016</v>
      </c>
      <c r="F4842" s="6" t="s">
        <v>976</v>
      </c>
      <c r="G4842" s="6">
        <v>447538.56</v>
      </c>
      <c r="H4842" s="6">
        <v>6647.19</v>
      </c>
      <c r="I4842" s="6">
        <v>454195.14</v>
      </c>
    </row>
    <row r="4843" spans="1:9" x14ac:dyDescent="0.3">
      <c r="A4843" s="6">
        <v>4</v>
      </c>
      <c r="B4843" s="6" t="s">
        <v>973</v>
      </c>
      <c r="C4843" s="6">
        <v>10</v>
      </c>
      <c r="D4843" s="6" t="s">
        <v>70</v>
      </c>
      <c r="E4843" s="6">
        <v>2016</v>
      </c>
      <c r="F4843" s="6" t="s">
        <v>976</v>
      </c>
      <c r="G4843" s="6">
        <v>44939.25</v>
      </c>
      <c r="H4843" s="6">
        <v>9136.94</v>
      </c>
      <c r="I4843" s="6">
        <v>54075.75</v>
      </c>
    </row>
    <row r="4844" spans="1:9" x14ac:dyDescent="0.3">
      <c r="A4844" s="6">
        <v>4</v>
      </c>
      <c r="B4844" s="6" t="s">
        <v>973</v>
      </c>
      <c r="C4844" s="6">
        <v>11</v>
      </c>
      <c r="D4844" s="6" t="s">
        <v>966</v>
      </c>
      <c r="E4844" s="6">
        <v>2016</v>
      </c>
      <c r="F4844" s="6" t="s">
        <v>976</v>
      </c>
      <c r="G4844" s="6">
        <v>58536.69</v>
      </c>
      <c r="H4844" s="6">
        <v>2902.37</v>
      </c>
      <c r="I4844" s="6">
        <v>61439.42</v>
      </c>
    </row>
    <row r="4845" spans="1:9" x14ac:dyDescent="0.3">
      <c r="A4845" s="6">
        <v>4</v>
      </c>
      <c r="B4845" s="6" t="s">
        <v>973</v>
      </c>
      <c r="C4845" s="6">
        <v>12</v>
      </c>
      <c r="D4845" s="6" t="s">
        <v>967</v>
      </c>
      <c r="E4845" s="6">
        <v>2016</v>
      </c>
      <c r="F4845" s="6" t="s">
        <v>976</v>
      </c>
      <c r="G4845" s="6">
        <v>33144.199999999997</v>
      </c>
      <c r="H4845" s="6">
        <v>1819.13</v>
      </c>
      <c r="I4845" s="6">
        <v>34963.69</v>
      </c>
    </row>
    <row r="4846" spans="1:9" x14ac:dyDescent="0.3">
      <c r="A4846" s="6">
        <v>4</v>
      </c>
      <c r="B4846" s="6" t="s">
        <v>973</v>
      </c>
      <c r="C4846" s="6">
        <v>13</v>
      </c>
      <c r="D4846" s="6" t="s">
        <v>968</v>
      </c>
      <c r="E4846" s="6">
        <v>2016</v>
      </c>
      <c r="F4846" s="6" t="s">
        <v>976</v>
      </c>
      <c r="G4846" s="6">
        <v>21447.69</v>
      </c>
      <c r="H4846" s="6">
        <v>660.24</v>
      </c>
      <c r="I4846" s="6">
        <v>22106.89</v>
      </c>
    </row>
    <row r="4847" spans="1:9" x14ac:dyDescent="0.3">
      <c r="A4847" s="6">
        <v>4</v>
      </c>
      <c r="B4847" s="6" t="s">
        <v>973</v>
      </c>
      <c r="C4847" s="6">
        <v>14</v>
      </c>
      <c r="D4847" s="6" t="s">
        <v>969</v>
      </c>
      <c r="E4847" s="6">
        <v>2016</v>
      </c>
      <c r="F4847" s="6" t="s">
        <v>976</v>
      </c>
      <c r="I4847" s="6">
        <v>1710544.31</v>
      </c>
    </row>
    <row r="4848" spans="1:9" x14ac:dyDescent="0.3">
      <c r="A4848" s="6">
        <v>4</v>
      </c>
      <c r="B4848" s="6" t="s">
        <v>973</v>
      </c>
      <c r="C4848" s="6">
        <v>15</v>
      </c>
      <c r="D4848" s="6" t="s">
        <v>970</v>
      </c>
      <c r="E4848" s="6">
        <v>2016</v>
      </c>
      <c r="F4848" s="6" t="s">
        <v>976</v>
      </c>
      <c r="I4848" s="6">
        <v>1459246.46</v>
      </c>
    </row>
    <row r="4849" spans="1:9" x14ac:dyDescent="0.3">
      <c r="A4849" s="6">
        <v>4</v>
      </c>
      <c r="B4849" s="6" t="s">
        <v>973</v>
      </c>
      <c r="C4849" s="6">
        <v>16</v>
      </c>
      <c r="D4849" s="6" t="s">
        <v>971</v>
      </c>
      <c r="E4849" s="6">
        <v>2016</v>
      </c>
      <c r="F4849" s="6" t="s">
        <v>976</v>
      </c>
      <c r="I4849" s="6">
        <v>176596.82</v>
      </c>
    </row>
    <row r="4850" spans="1:9" x14ac:dyDescent="0.3">
      <c r="A4850" s="6">
        <v>4</v>
      </c>
      <c r="B4850" s="6" t="s">
        <v>973</v>
      </c>
      <c r="C4850" s="6">
        <v>1</v>
      </c>
      <c r="D4850" s="6" t="s">
        <v>946</v>
      </c>
      <c r="E4850" s="6">
        <v>2017</v>
      </c>
      <c r="F4850" s="6" t="s">
        <v>976</v>
      </c>
      <c r="G4850" s="6">
        <v>1443178.92</v>
      </c>
      <c r="H4850" s="6">
        <v>77549.960000000006</v>
      </c>
      <c r="I4850" s="6">
        <v>1520728.88</v>
      </c>
    </row>
    <row r="4851" spans="1:9" x14ac:dyDescent="0.3">
      <c r="A4851" s="6">
        <v>4</v>
      </c>
      <c r="B4851" s="6" t="s">
        <v>973</v>
      </c>
      <c r="C4851" s="6">
        <v>2</v>
      </c>
      <c r="D4851" s="6" t="s">
        <v>951</v>
      </c>
      <c r="E4851" s="6">
        <v>2017</v>
      </c>
      <c r="F4851" s="6" t="s">
        <v>976</v>
      </c>
      <c r="G4851" s="6">
        <v>16708.919999999998</v>
      </c>
      <c r="H4851" s="6">
        <v>3719.54</v>
      </c>
      <c r="I4851" s="6">
        <v>20428.46</v>
      </c>
    </row>
    <row r="4852" spans="1:9" x14ac:dyDescent="0.3">
      <c r="A4852" s="6">
        <v>4</v>
      </c>
      <c r="B4852" s="6" t="s">
        <v>973</v>
      </c>
      <c r="C4852" s="6">
        <v>3</v>
      </c>
      <c r="D4852" s="6" t="s">
        <v>953</v>
      </c>
      <c r="E4852" s="6">
        <v>2017</v>
      </c>
      <c r="F4852" s="6" t="s">
        <v>976</v>
      </c>
      <c r="G4852" s="6">
        <v>86582.94</v>
      </c>
      <c r="H4852" s="6">
        <v>13340.09</v>
      </c>
      <c r="I4852" s="6">
        <v>99923.03</v>
      </c>
    </row>
    <row r="4853" spans="1:9" x14ac:dyDescent="0.3">
      <c r="A4853" s="6">
        <v>4</v>
      </c>
      <c r="B4853" s="6" t="s">
        <v>973</v>
      </c>
      <c r="C4853" s="6">
        <v>4</v>
      </c>
      <c r="D4853" s="6" t="s">
        <v>955</v>
      </c>
      <c r="E4853" s="6">
        <v>2017</v>
      </c>
      <c r="F4853" s="6" t="s">
        <v>976</v>
      </c>
      <c r="G4853" s="6">
        <v>217866.77</v>
      </c>
      <c r="H4853" s="6">
        <v>21196.27</v>
      </c>
      <c r="I4853" s="6">
        <v>239063.03</v>
      </c>
    </row>
    <row r="4854" spans="1:9" x14ac:dyDescent="0.3">
      <c r="A4854" s="6">
        <v>4</v>
      </c>
      <c r="B4854" s="6" t="s">
        <v>973</v>
      </c>
      <c r="C4854" s="6">
        <v>5</v>
      </c>
      <c r="D4854" s="6" t="s">
        <v>957</v>
      </c>
      <c r="E4854" s="6">
        <v>2017</v>
      </c>
      <c r="F4854" s="6" t="s">
        <v>976</v>
      </c>
      <c r="G4854" s="6">
        <v>31998.63</v>
      </c>
      <c r="H4854" s="6">
        <v>13799.81</v>
      </c>
      <c r="I4854" s="6">
        <v>45798.44</v>
      </c>
    </row>
    <row r="4855" spans="1:9" x14ac:dyDescent="0.3">
      <c r="A4855" s="6">
        <v>4</v>
      </c>
      <c r="B4855" s="6" t="s">
        <v>973</v>
      </c>
      <c r="C4855" s="6">
        <v>6</v>
      </c>
      <c r="D4855" s="6" t="s">
        <v>80</v>
      </c>
      <c r="E4855" s="6">
        <v>2017</v>
      </c>
      <c r="F4855" s="6" t="s">
        <v>976</v>
      </c>
      <c r="G4855" s="6">
        <v>48039.05</v>
      </c>
      <c r="H4855" s="6">
        <v>1205.5</v>
      </c>
      <c r="I4855" s="6">
        <v>49245.03</v>
      </c>
    </row>
    <row r="4856" spans="1:9" x14ac:dyDescent="0.3">
      <c r="A4856" s="6">
        <v>4</v>
      </c>
      <c r="B4856" s="6" t="s">
        <v>973</v>
      </c>
      <c r="C4856" s="6">
        <v>7</v>
      </c>
      <c r="D4856" s="6" t="s">
        <v>959</v>
      </c>
      <c r="E4856" s="6">
        <v>2017</v>
      </c>
      <c r="F4856" s="6" t="s">
        <v>976</v>
      </c>
      <c r="G4856" s="6">
        <v>193161.5</v>
      </c>
      <c r="H4856" s="6">
        <v>58.18</v>
      </c>
      <c r="I4856" s="6">
        <v>193219.68</v>
      </c>
    </row>
    <row r="4857" spans="1:9" x14ac:dyDescent="0.3">
      <c r="A4857" s="6">
        <v>4</v>
      </c>
      <c r="B4857" s="6" t="s">
        <v>973</v>
      </c>
      <c r="C4857" s="6">
        <v>8</v>
      </c>
      <c r="D4857" s="6" t="s">
        <v>960</v>
      </c>
      <c r="E4857" s="6">
        <v>2017</v>
      </c>
      <c r="F4857" s="6" t="s">
        <v>976</v>
      </c>
      <c r="G4857" s="6">
        <v>227390.44</v>
      </c>
      <c r="H4857" s="6">
        <v>4036.34</v>
      </c>
      <c r="I4857" s="6">
        <v>231426.78</v>
      </c>
    </row>
    <row r="4858" spans="1:9" x14ac:dyDescent="0.3">
      <c r="A4858" s="6">
        <v>4</v>
      </c>
      <c r="B4858" s="6" t="s">
        <v>973</v>
      </c>
      <c r="C4858" s="6">
        <v>9</v>
      </c>
      <c r="D4858" s="6" t="s">
        <v>965</v>
      </c>
      <c r="E4858" s="6">
        <v>2017</v>
      </c>
      <c r="F4858" s="6" t="s">
        <v>976</v>
      </c>
      <c r="G4858" s="6">
        <v>456238</v>
      </c>
      <c r="H4858" s="6">
        <v>6222.5</v>
      </c>
      <c r="I4858" s="6">
        <v>462460.5</v>
      </c>
    </row>
    <row r="4859" spans="1:9" x14ac:dyDescent="0.3">
      <c r="A4859" s="6">
        <v>4</v>
      </c>
      <c r="B4859" s="6" t="s">
        <v>973</v>
      </c>
      <c r="C4859" s="6">
        <v>10</v>
      </c>
      <c r="D4859" s="6" t="s">
        <v>70</v>
      </c>
      <c r="E4859" s="6">
        <v>2017</v>
      </c>
      <c r="F4859" s="6" t="s">
        <v>976</v>
      </c>
      <c r="G4859" s="6">
        <v>47979.55</v>
      </c>
      <c r="H4859" s="6">
        <v>8997.2199999999993</v>
      </c>
      <c r="I4859" s="6">
        <v>56976.78</v>
      </c>
    </row>
    <row r="4860" spans="1:9" x14ac:dyDescent="0.3">
      <c r="A4860" s="6">
        <v>4</v>
      </c>
      <c r="B4860" s="6" t="s">
        <v>973</v>
      </c>
      <c r="C4860" s="6">
        <v>11</v>
      </c>
      <c r="D4860" s="6" t="s">
        <v>966</v>
      </c>
      <c r="E4860" s="6">
        <v>2017</v>
      </c>
      <c r="F4860" s="6" t="s">
        <v>976</v>
      </c>
      <c r="G4860" s="6">
        <v>60705.66</v>
      </c>
      <c r="H4860" s="6">
        <v>2695.74</v>
      </c>
      <c r="I4860" s="6">
        <v>63401.4</v>
      </c>
    </row>
    <row r="4861" spans="1:9" x14ac:dyDescent="0.3">
      <c r="A4861" s="6">
        <v>4</v>
      </c>
      <c r="B4861" s="6" t="s">
        <v>973</v>
      </c>
      <c r="C4861" s="6">
        <v>12</v>
      </c>
      <c r="D4861" s="6" t="s">
        <v>967</v>
      </c>
      <c r="E4861" s="6">
        <v>2017</v>
      </c>
      <c r="F4861" s="6" t="s">
        <v>976</v>
      </c>
      <c r="G4861" s="6">
        <v>34941.24</v>
      </c>
      <c r="H4861" s="6">
        <v>1666.95</v>
      </c>
      <c r="I4861" s="6">
        <v>36608.19</v>
      </c>
    </row>
    <row r="4862" spans="1:9" x14ac:dyDescent="0.3">
      <c r="A4862" s="6">
        <v>4</v>
      </c>
      <c r="B4862" s="6" t="s">
        <v>973</v>
      </c>
      <c r="C4862" s="6">
        <v>13</v>
      </c>
      <c r="D4862" s="6" t="s">
        <v>968</v>
      </c>
      <c r="E4862" s="6">
        <v>2017</v>
      </c>
      <c r="F4862" s="6" t="s">
        <v>976</v>
      </c>
      <c r="G4862" s="6">
        <v>21566.23</v>
      </c>
      <c r="H4862" s="6">
        <v>611.32000000000005</v>
      </c>
      <c r="I4862" s="6">
        <v>22177.55</v>
      </c>
    </row>
    <row r="4863" spans="1:9" x14ac:dyDescent="0.3">
      <c r="A4863" s="6">
        <v>4</v>
      </c>
      <c r="B4863" s="6" t="s">
        <v>973</v>
      </c>
      <c r="C4863" s="6">
        <v>14</v>
      </c>
      <c r="D4863" s="6" t="s">
        <v>969</v>
      </c>
      <c r="E4863" s="6">
        <v>2017</v>
      </c>
      <c r="F4863" s="6" t="s">
        <v>976</v>
      </c>
      <c r="I4863" s="6">
        <v>1774225</v>
      </c>
    </row>
    <row r="4864" spans="1:9" x14ac:dyDescent="0.3">
      <c r="A4864" s="6">
        <v>4</v>
      </c>
      <c r="B4864" s="6" t="s">
        <v>973</v>
      </c>
      <c r="C4864" s="6">
        <v>15</v>
      </c>
      <c r="D4864" s="6" t="s">
        <v>970</v>
      </c>
      <c r="E4864" s="6">
        <v>2017</v>
      </c>
      <c r="F4864" s="6" t="s">
        <v>976</v>
      </c>
      <c r="I4864" s="6">
        <v>1520728.88</v>
      </c>
    </row>
    <row r="4865" spans="1:9" x14ac:dyDescent="0.3">
      <c r="A4865" s="6">
        <v>4</v>
      </c>
      <c r="B4865" s="6" t="s">
        <v>973</v>
      </c>
      <c r="C4865" s="6">
        <v>16</v>
      </c>
      <c r="D4865" s="6" t="s">
        <v>971</v>
      </c>
      <c r="E4865" s="6">
        <v>2017</v>
      </c>
      <c r="F4865" s="6" t="s">
        <v>976</v>
      </c>
      <c r="I4865" s="6">
        <v>185549.79</v>
      </c>
    </row>
    <row r="4866" spans="1:9" x14ac:dyDescent="0.3">
      <c r="A4866" s="6">
        <v>4</v>
      </c>
      <c r="B4866" s="6" t="s">
        <v>973</v>
      </c>
      <c r="C4866" s="6">
        <v>1</v>
      </c>
      <c r="D4866" s="6" t="s">
        <v>946</v>
      </c>
      <c r="E4866" s="6">
        <v>2018</v>
      </c>
      <c r="F4866" s="6" t="s">
        <v>976</v>
      </c>
      <c r="G4866" s="6">
        <v>1473710.11</v>
      </c>
      <c r="H4866" s="6">
        <v>78254.75</v>
      </c>
      <c r="I4866" s="6">
        <v>1551909.79</v>
      </c>
    </row>
    <row r="4867" spans="1:9" x14ac:dyDescent="0.3">
      <c r="A4867" s="6">
        <v>4</v>
      </c>
      <c r="B4867" s="6" t="s">
        <v>973</v>
      </c>
      <c r="C4867" s="6">
        <v>2</v>
      </c>
      <c r="D4867" s="6" t="s">
        <v>951</v>
      </c>
      <c r="E4867" s="6">
        <v>2018</v>
      </c>
      <c r="F4867" s="6" t="s">
        <v>976</v>
      </c>
      <c r="G4867" s="6">
        <v>16616.78</v>
      </c>
      <c r="H4867" s="6">
        <v>3847.77</v>
      </c>
      <c r="I4867" s="6">
        <v>20465.509999999998</v>
      </c>
    </row>
    <row r="4868" spans="1:9" x14ac:dyDescent="0.3">
      <c r="A4868" s="6">
        <v>4</v>
      </c>
      <c r="B4868" s="6" t="s">
        <v>973</v>
      </c>
      <c r="C4868" s="6">
        <v>3</v>
      </c>
      <c r="D4868" s="6" t="s">
        <v>953</v>
      </c>
      <c r="E4868" s="6">
        <v>2018</v>
      </c>
      <c r="F4868" s="6" t="s">
        <v>976</v>
      </c>
      <c r="G4868" s="6">
        <v>87857.27</v>
      </c>
      <c r="H4868" s="6">
        <v>13473.37</v>
      </c>
      <c r="I4868" s="6">
        <v>101335.85</v>
      </c>
    </row>
    <row r="4869" spans="1:9" x14ac:dyDescent="0.3">
      <c r="A4869" s="6">
        <v>4</v>
      </c>
      <c r="B4869" s="6" t="s">
        <v>973</v>
      </c>
      <c r="C4869" s="6">
        <v>4</v>
      </c>
      <c r="D4869" s="6" t="s">
        <v>955</v>
      </c>
      <c r="E4869" s="6">
        <v>2018</v>
      </c>
      <c r="F4869" s="6" t="s">
        <v>976</v>
      </c>
      <c r="G4869" s="6">
        <v>220048.3</v>
      </c>
      <c r="H4869" s="6">
        <v>21667.38</v>
      </c>
      <c r="I4869" s="6">
        <v>241722.06</v>
      </c>
    </row>
    <row r="4870" spans="1:9" x14ac:dyDescent="0.3">
      <c r="A4870" s="6">
        <v>4</v>
      </c>
      <c r="B4870" s="6" t="s">
        <v>973</v>
      </c>
      <c r="C4870" s="6">
        <v>5</v>
      </c>
      <c r="D4870" s="6" t="s">
        <v>957</v>
      </c>
      <c r="E4870" s="6">
        <v>2018</v>
      </c>
      <c r="F4870" s="6" t="s">
        <v>976</v>
      </c>
      <c r="G4870" s="6">
        <v>33605.19</v>
      </c>
      <c r="H4870" s="6">
        <v>15134.38</v>
      </c>
      <c r="I4870" s="6">
        <v>48742.21</v>
      </c>
    </row>
    <row r="4871" spans="1:9" x14ac:dyDescent="0.3">
      <c r="A4871" s="6">
        <v>4</v>
      </c>
      <c r="B4871" s="6" t="s">
        <v>973</v>
      </c>
      <c r="C4871" s="6">
        <v>6</v>
      </c>
      <c r="D4871" s="6" t="s">
        <v>80</v>
      </c>
      <c r="E4871" s="6">
        <v>2018</v>
      </c>
      <c r="F4871" s="6" t="s">
        <v>976</v>
      </c>
      <c r="G4871" s="6">
        <v>49470.04</v>
      </c>
      <c r="H4871" s="6">
        <v>1191.52</v>
      </c>
      <c r="I4871" s="6">
        <v>50660.59</v>
      </c>
    </row>
    <row r="4872" spans="1:9" x14ac:dyDescent="0.3">
      <c r="A4872" s="6">
        <v>4</v>
      </c>
      <c r="B4872" s="6" t="s">
        <v>973</v>
      </c>
      <c r="C4872" s="6">
        <v>7</v>
      </c>
      <c r="D4872" s="6" t="s">
        <v>959</v>
      </c>
      <c r="E4872" s="6">
        <v>2018</v>
      </c>
      <c r="F4872" s="6" t="s">
        <v>976</v>
      </c>
      <c r="G4872" s="6">
        <v>197800.09</v>
      </c>
      <c r="H4872" s="6">
        <v>-1389.04</v>
      </c>
      <c r="I4872" s="6">
        <v>196421.13</v>
      </c>
    </row>
    <row r="4873" spans="1:9" x14ac:dyDescent="0.3">
      <c r="A4873" s="6">
        <v>4</v>
      </c>
      <c r="B4873" s="6" t="s">
        <v>973</v>
      </c>
      <c r="C4873" s="6">
        <v>8</v>
      </c>
      <c r="D4873" s="6" t="s">
        <v>960</v>
      </c>
      <c r="E4873" s="6">
        <v>2018</v>
      </c>
      <c r="F4873" s="6" t="s">
        <v>976</v>
      </c>
      <c r="G4873" s="6">
        <v>229174.93</v>
      </c>
      <c r="H4873" s="6">
        <v>4110.12</v>
      </c>
      <c r="I4873" s="6">
        <v>233272.89</v>
      </c>
    </row>
    <row r="4874" spans="1:9" x14ac:dyDescent="0.3">
      <c r="A4874" s="6">
        <v>4</v>
      </c>
      <c r="B4874" s="6" t="s">
        <v>973</v>
      </c>
      <c r="C4874" s="6">
        <v>9</v>
      </c>
      <c r="D4874" s="6" t="s">
        <v>965</v>
      </c>
      <c r="E4874" s="6">
        <v>2018</v>
      </c>
      <c r="F4874" s="6" t="s">
        <v>976</v>
      </c>
      <c r="G4874" s="6">
        <v>469273.98</v>
      </c>
      <c r="H4874" s="6">
        <v>6564.95</v>
      </c>
      <c r="I4874" s="6">
        <v>475842.82</v>
      </c>
    </row>
    <row r="4875" spans="1:9" x14ac:dyDescent="0.3">
      <c r="A4875" s="6">
        <v>4</v>
      </c>
      <c r="B4875" s="6" t="s">
        <v>973</v>
      </c>
      <c r="C4875" s="6">
        <v>10</v>
      </c>
      <c r="D4875" s="6" t="s">
        <v>70</v>
      </c>
      <c r="E4875" s="6">
        <v>2018</v>
      </c>
      <c r="F4875" s="6" t="s">
        <v>976</v>
      </c>
      <c r="G4875" s="6">
        <v>48718.080000000002</v>
      </c>
      <c r="H4875" s="6">
        <v>8962.7999999999993</v>
      </c>
      <c r="I4875" s="6">
        <v>57684.58</v>
      </c>
    </row>
    <row r="4876" spans="1:9" x14ac:dyDescent="0.3">
      <c r="A4876" s="6">
        <v>4</v>
      </c>
      <c r="B4876" s="6" t="s">
        <v>973</v>
      </c>
      <c r="C4876" s="6">
        <v>11</v>
      </c>
      <c r="D4876" s="6" t="s">
        <v>966</v>
      </c>
      <c r="E4876" s="6">
        <v>2018</v>
      </c>
      <c r="F4876" s="6" t="s">
        <v>976</v>
      </c>
      <c r="G4876" s="6">
        <v>59967.9</v>
      </c>
      <c r="H4876" s="6">
        <v>2209.6999999999998</v>
      </c>
      <c r="I4876" s="6">
        <v>62177.87</v>
      </c>
    </row>
    <row r="4877" spans="1:9" x14ac:dyDescent="0.3">
      <c r="A4877" s="6">
        <v>4</v>
      </c>
      <c r="B4877" s="6" t="s">
        <v>973</v>
      </c>
      <c r="C4877" s="6">
        <v>12</v>
      </c>
      <c r="D4877" s="6" t="s">
        <v>967</v>
      </c>
      <c r="E4877" s="6">
        <v>2018</v>
      </c>
      <c r="F4877" s="6" t="s">
        <v>976</v>
      </c>
      <c r="G4877" s="6">
        <v>37462.03</v>
      </c>
      <c r="H4877" s="6">
        <v>1800.53</v>
      </c>
      <c r="I4877" s="6">
        <v>39260.68</v>
      </c>
    </row>
    <row r="4878" spans="1:9" x14ac:dyDescent="0.3">
      <c r="A4878" s="6">
        <v>4</v>
      </c>
      <c r="B4878" s="6" t="s">
        <v>973</v>
      </c>
      <c r="C4878" s="6">
        <v>13</v>
      </c>
      <c r="D4878" s="6" t="s">
        <v>968</v>
      </c>
      <c r="E4878" s="6">
        <v>2018</v>
      </c>
      <c r="F4878" s="6" t="s">
        <v>976</v>
      </c>
      <c r="G4878" s="6">
        <v>22159.23</v>
      </c>
      <c r="H4878" s="6">
        <v>615.61</v>
      </c>
      <c r="I4878" s="6">
        <v>22776.48</v>
      </c>
    </row>
    <row r="4879" spans="1:9" x14ac:dyDescent="0.3">
      <c r="A4879" s="6">
        <v>4</v>
      </c>
      <c r="B4879" s="6" t="s">
        <v>973</v>
      </c>
      <c r="C4879" s="6">
        <v>14</v>
      </c>
      <c r="D4879" s="6" t="s">
        <v>969</v>
      </c>
      <c r="E4879" s="6">
        <v>2018</v>
      </c>
      <c r="F4879" s="6" t="s">
        <v>976</v>
      </c>
      <c r="I4879" s="6">
        <v>1819205.53</v>
      </c>
    </row>
    <row r="4880" spans="1:9" x14ac:dyDescent="0.3">
      <c r="A4880" s="6">
        <v>4</v>
      </c>
      <c r="B4880" s="6" t="s">
        <v>973</v>
      </c>
      <c r="C4880" s="6">
        <v>15</v>
      </c>
      <c r="D4880" s="6" t="s">
        <v>970</v>
      </c>
      <c r="E4880" s="6">
        <v>2018</v>
      </c>
      <c r="F4880" s="6" t="s">
        <v>976</v>
      </c>
      <c r="I4880" s="6">
        <v>1551909.79</v>
      </c>
    </row>
    <row r="4881" spans="1:9" x14ac:dyDescent="0.3">
      <c r="A4881" s="6">
        <v>4</v>
      </c>
      <c r="B4881" s="6" t="s">
        <v>973</v>
      </c>
      <c r="C4881" s="6">
        <v>16</v>
      </c>
      <c r="D4881" s="6" t="s">
        <v>971</v>
      </c>
      <c r="E4881" s="6">
        <v>2018</v>
      </c>
      <c r="F4881" s="6" t="s">
        <v>976</v>
      </c>
      <c r="I4881" s="6">
        <v>187073.7</v>
      </c>
    </row>
    <row r="4882" spans="1:9" x14ac:dyDescent="0.3">
      <c r="A4882" s="6">
        <v>4</v>
      </c>
      <c r="B4882" s="6" t="s">
        <v>973</v>
      </c>
      <c r="C4882" s="6">
        <v>1</v>
      </c>
      <c r="D4882" s="6" t="s">
        <v>946</v>
      </c>
      <c r="E4882" s="6">
        <v>2019</v>
      </c>
      <c r="F4882" s="6" t="s">
        <v>976</v>
      </c>
      <c r="G4882" s="6">
        <v>1504367.28</v>
      </c>
      <c r="H4882" s="6">
        <v>77843.67</v>
      </c>
      <c r="I4882" s="6">
        <v>1582197.57</v>
      </c>
    </row>
    <row r="4883" spans="1:9" x14ac:dyDescent="0.3">
      <c r="A4883" s="6">
        <v>4</v>
      </c>
      <c r="B4883" s="6" t="s">
        <v>973</v>
      </c>
      <c r="C4883" s="6">
        <v>2</v>
      </c>
      <c r="D4883" s="6" t="s">
        <v>951</v>
      </c>
      <c r="E4883" s="6">
        <v>2019</v>
      </c>
      <c r="F4883" s="6" t="s">
        <v>976</v>
      </c>
      <c r="G4883" s="6">
        <v>18289.98</v>
      </c>
      <c r="H4883" s="6">
        <v>3969.8</v>
      </c>
      <c r="I4883" s="6">
        <v>22259.83</v>
      </c>
    </row>
    <row r="4884" spans="1:9" x14ac:dyDescent="0.3">
      <c r="A4884" s="6">
        <v>4</v>
      </c>
      <c r="B4884" s="6" t="s">
        <v>973</v>
      </c>
      <c r="C4884" s="6">
        <v>3</v>
      </c>
      <c r="D4884" s="6" t="s">
        <v>953</v>
      </c>
      <c r="E4884" s="6">
        <v>2019</v>
      </c>
      <c r="F4884" s="6" t="s">
        <v>976</v>
      </c>
      <c r="G4884" s="6">
        <v>81216.06</v>
      </c>
      <c r="H4884" s="6">
        <v>14711.29</v>
      </c>
      <c r="I4884" s="6">
        <v>95924.71</v>
      </c>
    </row>
    <row r="4885" spans="1:9" x14ac:dyDescent="0.3">
      <c r="A4885" s="6">
        <v>4</v>
      </c>
      <c r="B4885" s="6" t="s">
        <v>973</v>
      </c>
      <c r="C4885" s="6">
        <v>4</v>
      </c>
      <c r="D4885" s="6" t="s">
        <v>955</v>
      </c>
      <c r="E4885" s="6">
        <v>2019</v>
      </c>
      <c r="F4885" s="6" t="s">
        <v>976</v>
      </c>
      <c r="G4885" s="6">
        <v>222801.22</v>
      </c>
      <c r="H4885" s="6">
        <v>23566.45</v>
      </c>
      <c r="I4885" s="6">
        <v>246374.45</v>
      </c>
    </row>
    <row r="4886" spans="1:9" x14ac:dyDescent="0.3">
      <c r="A4886" s="6">
        <v>4</v>
      </c>
      <c r="B4886" s="6" t="s">
        <v>973</v>
      </c>
      <c r="C4886" s="6">
        <v>5</v>
      </c>
      <c r="D4886" s="6" t="s">
        <v>957</v>
      </c>
      <c r="E4886" s="6">
        <v>2019</v>
      </c>
      <c r="F4886" s="6" t="s">
        <v>976</v>
      </c>
      <c r="G4886" s="6">
        <v>34836.74</v>
      </c>
      <c r="H4886" s="6">
        <v>15927.54</v>
      </c>
      <c r="I4886" s="6">
        <v>50763.42</v>
      </c>
    </row>
    <row r="4887" spans="1:9" x14ac:dyDescent="0.3">
      <c r="A4887" s="6">
        <v>4</v>
      </c>
      <c r="B4887" s="6" t="s">
        <v>973</v>
      </c>
      <c r="C4887" s="6">
        <v>6</v>
      </c>
      <c r="D4887" s="6" t="s">
        <v>80</v>
      </c>
      <c r="E4887" s="6">
        <v>2019</v>
      </c>
      <c r="F4887" s="6" t="s">
        <v>976</v>
      </c>
      <c r="G4887" s="6">
        <v>49532.2</v>
      </c>
      <c r="H4887" s="6">
        <v>1168.67</v>
      </c>
      <c r="I4887" s="6">
        <v>50698.43</v>
      </c>
    </row>
    <row r="4888" spans="1:9" x14ac:dyDescent="0.3">
      <c r="A4888" s="6">
        <v>4</v>
      </c>
      <c r="B4888" s="6" t="s">
        <v>973</v>
      </c>
      <c r="C4888" s="6">
        <v>7</v>
      </c>
      <c r="D4888" s="6" t="s">
        <v>959</v>
      </c>
      <c r="E4888" s="6">
        <v>2019</v>
      </c>
      <c r="F4888" s="6" t="s">
        <v>976</v>
      </c>
      <c r="G4888" s="6">
        <v>201144.55</v>
      </c>
      <c r="H4888" s="6">
        <v>-4559.0600000000004</v>
      </c>
      <c r="I4888" s="6">
        <v>196585.27</v>
      </c>
    </row>
    <row r="4889" spans="1:9" x14ac:dyDescent="0.3">
      <c r="A4889" s="6">
        <v>4</v>
      </c>
      <c r="B4889" s="6" t="s">
        <v>973</v>
      </c>
      <c r="C4889" s="6">
        <v>8</v>
      </c>
      <c r="D4889" s="6" t="s">
        <v>960</v>
      </c>
      <c r="E4889" s="6">
        <v>2019</v>
      </c>
      <c r="F4889" s="6" t="s">
        <v>976</v>
      </c>
      <c r="G4889" s="6">
        <v>235876.09</v>
      </c>
      <c r="H4889" s="6">
        <v>3627.72</v>
      </c>
      <c r="I4889" s="6">
        <v>239498.2</v>
      </c>
    </row>
    <row r="4890" spans="1:9" x14ac:dyDescent="0.3">
      <c r="A4890" s="6">
        <v>4</v>
      </c>
      <c r="B4890" s="6" t="s">
        <v>973</v>
      </c>
      <c r="C4890" s="6">
        <v>9</v>
      </c>
      <c r="D4890" s="6" t="s">
        <v>965</v>
      </c>
      <c r="E4890" s="6">
        <v>2019</v>
      </c>
      <c r="F4890" s="6" t="s">
        <v>976</v>
      </c>
      <c r="G4890" s="6">
        <v>483395.38</v>
      </c>
      <c r="H4890" s="6">
        <v>6267.1</v>
      </c>
      <c r="I4890" s="6">
        <v>489657.91</v>
      </c>
    </row>
    <row r="4891" spans="1:9" x14ac:dyDescent="0.3">
      <c r="A4891" s="6">
        <v>4</v>
      </c>
      <c r="B4891" s="6" t="s">
        <v>973</v>
      </c>
      <c r="C4891" s="6">
        <v>10</v>
      </c>
      <c r="D4891" s="6" t="s">
        <v>70</v>
      </c>
      <c r="E4891" s="6">
        <v>2019</v>
      </c>
      <c r="F4891" s="6" t="s">
        <v>976</v>
      </c>
      <c r="G4891" s="6">
        <v>48599.28</v>
      </c>
      <c r="H4891" s="6">
        <v>7935.7</v>
      </c>
      <c r="I4891" s="6">
        <v>56535.26</v>
      </c>
    </row>
    <row r="4892" spans="1:9" x14ac:dyDescent="0.3">
      <c r="A4892" s="6">
        <v>4</v>
      </c>
      <c r="B4892" s="6" t="s">
        <v>973</v>
      </c>
      <c r="C4892" s="6">
        <v>11</v>
      </c>
      <c r="D4892" s="6" t="s">
        <v>966</v>
      </c>
      <c r="E4892" s="6">
        <v>2019</v>
      </c>
      <c r="F4892" s="6" t="s">
        <v>976</v>
      </c>
      <c r="G4892" s="6">
        <v>64093.27</v>
      </c>
      <c r="H4892" s="6">
        <v>2561.13</v>
      </c>
      <c r="I4892" s="6">
        <v>66655.149999999994</v>
      </c>
    </row>
    <row r="4893" spans="1:9" x14ac:dyDescent="0.3">
      <c r="A4893" s="6">
        <v>4</v>
      </c>
      <c r="B4893" s="6" t="s">
        <v>973</v>
      </c>
      <c r="C4893" s="6">
        <v>12</v>
      </c>
      <c r="D4893" s="6" t="s">
        <v>967</v>
      </c>
      <c r="E4893" s="6">
        <v>2019</v>
      </c>
      <c r="F4893" s="6" t="s">
        <v>976</v>
      </c>
      <c r="G4893" s="6">
        <v>40120.92</v>
      </c>
      <c r="H4893" s="6">
        <v>1751.93</v>
      </c>
      <c r="I4893" s="6">
        <v>41870.949999999997</v>
      </c>
    </row>
    <row r="4894" spans="1:9" x14ac:dyDescent="0.3">
      <c r="A4894" s="6">
        <v>4</v>
      </c>
      <c r="B4894" s="6" t="s">
        <v>973</v>
      </c>
      <c r="C4894" s="6">
        <v>13</v>
      </c>
      <c r="D4894" s="6" t="s">
        <v>968</v>
      </c>
      <c r="E4894" s="6">
        <v>2019</v>
      </c>
      <c r="F4894" s="6" t="s">
        <v>976</v>
      </c>
      <c r="G4894" s="6">
        <v>22217.31</v>
      </c>
      <c r="H4894" s="6">
        <v>601.20000000000005</v>
      </c>
      <c r="I4894" s="6">
        <v>22817.79</v>
      </c>
    </row>
    <row r="4895" spans="1:9" x14ac:dyDescent="0.3">
      <c r="A4895" s="6">
        <v>4</v>
      </c>
      <c r="B4895" s="6" t="s">
        <v>973</v>
      </c>
      <c r="C4895" s="6">
        <v>14</v>
      </c>
      <c r="D4895" s="6" t="s">
        <v>969</v>
      </c>
      <c r="E4895" s="6">
        <v>2019</v>
      </c>
      <c r="F4895" s="6" t="s">
        <v>976</v>
      </c>
      <c r="I4895" s="6">
        <v>1859889.57</v>
      </c>
    </row>
    <row r="4896" spans="1:9" x14ac:dyDescent="0.3">
      <c r="A4896" s="6">
        <v>4</v>
      </c>
      <c r="B4896" s="6" t="s">
        <v>973</v>
      </c>
      <c r="C4896" s="6">
        <v>15</v>
      </c>
      <c r="D4896" s="6" t="s">
        <v>970</v>
      </c>
      <c r="E4896" s="6">
        <v>2019</v>
      </c>
      <c r="F4896" s="6" t="s">
        <v>976</v>
      </c>
      <c r="I4896" s="6">
        <v>1582197.57</v>
      </c>
    </row>
    <row r="4897" spans="1:9" x14ac:dyDescent="0.3">
      <c r="A4897" s="6">
        <v>4</v>
      </c>
      <c r="B4897" s="6" t="s">
        <v>973</v>
      </c>
      <c r="C4897" s="6">
        <v>16</v>
      </c>
      <c r="D4897" s="6" t="s">
        <v>971</v>
      </c>
      <c r="E4897" s="6">
        <v>2019</v>
      </c>
      <c r="F4897" s="6" t="s">
        <v>976</v>
      </c>
      <c r="I4897" s="6">
        <v>186315.56</v>
      </c>
    </row>
    <row r="4898" spans="1:9" x14ac:dyDescent="0.3">
      <c r="A4898" s="6">
        <v>4</v>
      </c>
      <c r="B4898" s="6" t="s">
        <v>973</v>
      </c>
      <c r="C4898" s="6">
        <v>1</v>
      </c>
      <c r="D4898" s="6" t="s">
        <v>946</v>
      </c>
      <c r="E4898" s="6">
        <v>2020</v>
      </c>
      <c r="F4898" s="6" t="s">
        <v>976</v>
      </c>
      <c r="G4898" s="6">
        <v>1510598.93</v>
      </c>
      <c r="H4898" s="6">
        <v>76350.95</v>
      </c>
      <c r="I4898" s="6">
        <v>1587034.85</v>
      </c>
    </row>
    <row r="4899" spans="1:9" x14ac:dyDescent="0.3">
      <c r="A4899" s="6">
        <v>4</v>
      </c>
      <c r="B4899" s="6" t="s">
        <v>973</v>
      </c>
      <c r="C4899" s="6">
        <v>2</v>
      </c>
      <c r="D4899" s="6" t="s">
        <v>951</v>
      </c>
      <c r="E4899" s="6">
        <v>2020</v>
      </c>
      <c r="F4899" s="6" t="s">
        <v>976</v>
      </c>
      <c r="G4899" s="6">
        <v>20455.55</v>
      </c>
      <c r="H4899" s="6">
        <v>4338.7</v>
      </c>
      <c r="I4899" s="6">
        <v>24792.66</v>
      </c>
    </row>
    <row r="4900" spans="1:9" x14ac:dyDescent="0.3">
      <c r="A4900" s="6">
        <v>4</v>
      </c>
      <c r="B4900" s="6" t="s">
        <v>973</v>
      </c>
      <c r="C4900" s="6">
        <v>3</v>
      </c>
      <c r="D4900" s="6" t="s">
        <v>953</v>
      </c>
      <c r="E4900" s="6">
        <v>2020</v>
      </c>
      <c r="F4900" s="6" t="s">
        <v>976</v>
      </c>
      <c r="G4900" s="6">
        <v>81458.490000000005</v>
      </c>
      <c r="H4900" s="6">
        <v>13909.72</v>
      </c>
      <c r="I4900" s="6">
        <v>95361.57</v>
      </c>
    </row>
    <row r="4901" spans="1:9" x14ac:dyDescent="0.3">
      <c r="A4901" s="6">
        <v>4</v>
      </c>
      <c r="B4901" s="6" t="s">
        <v>973</v>
      </c>
      <c r="C4901" s="6">
        <v>4</v>
      </c>
      <c r="D4901" s="6" t="s">
        <v>955</v>
      </c>
      <c r="E4901" s="6">
        <v>2020</v>
      </c>
      <c r="F4901" s="6" t="s">
        <v>976</v>
      </c>
      <c r="G4901" s="6">
        <v>246656.7</v>
      </c>
      <c r="H4901" s="6">
        <v>25697.72</v>
      </c>
      <c r="I4901" s="6">
        <v>272377.05</v>
      </c>
    </row>
    <row r="4902" spans="1:9" x14ac:dyDescent="0.3">
      <c r="A4902" s="6">
        <v>4</v>
      </c>
      <c r="B4902" s="6" t="s">
        <v>973</v>
      </c>
      <c r="C4902" s="6">
        <v>5</v>
      </c>
      <c r="D4902" s="6" t="s">
        <v>957</v>
      </c>
      <c r="E4902" s="6">
        <v>2020</v>
      </c>
      <c r="F4902" s="6" t="s">
        <v>976</v>
      </c>
      <c r="G4902" s="6">
        <v>36543.26</v>
      </c>
      <c r="H4902" s="6">
        <v>16371</v>
      </c>
      <c r="I4902" s="6">
        <v>52912.4</v>
      </c>
    </row>
    <row r="4903" spans="1:9" x14ac:dyDescent="0.3">
      <c r="A4903" s="6">
        <v>4</v>
      </c>
      <c r="B4903" s="6" t="s">
        <v>973</v>
      </c>
      <c r="C4903" s="6">
        <v>6</v>
      </c>
      <c r="D4903" s="6" t="s">
        <v>80</v>
      </c>
      <c r="E4903" s="6">
        <v>2020</v>
      </c>
      <c r="F4903" s="6" t="s">
        <v>976</v>
      </c>
      <c r="G4903" s="6">
        <v>52274.61</v>
      </c>
      <c r="H4903" s="6">
        <v>-56.57</v>
      </c>
      <c r="I4903" s="6">
        <v>52216.14</v>
      </c>
    </row>
    <row r="4904" spans="1:9" x14ac:dyDescent="0.3">
      <c r="A4904" s="6">
        <v>4</v>
      </c>
      <c r="B4904" s="6" t="s">
        <v>973</v>
      </c>
      <c r="C4904" s="6">
        <v>7</v>
      </c>
      <c r="D4904" s="6" t="s">
        <v>959</v>
      </c>
      <c r="E4904" s="6">
        <v>2020</v>
      </c>
      <c r="F4904" s="6" t="s">
        <v>976</v>
      </c>
      <c r="G4904" s="6">
        <v>219780.24</v>
      </c>
      <c r="H4904" s="6">
        <v>-4590.3599999999997</v>
      </c>
      <c r="I4904" s="6">
        <v>215179.62</v>
      </c>
    </row>
    <row r="4905" spans="1:9" x14ac:dyDescent="0.3">
      <c r="A4905" s="6">
        <v>4</v>
      </c>
      <c r="B4905" s="6" t="s">
        <v>973</v>
      </c>
      <c r="C4905" s="6">
        <v>8</v>
      </c>
      <c r="D4905" s="6" t="s">
        <v>960</v>
      </c>
      <c r="E4905" s="6">
        <v>2020</v>
      </c>
      <c r="F4905" s="6" t="s">
        <v>976</v>
      </c>
      <c r="G4905" s="6">
        <v>258572.54</v>
      </c>
      <c r="H4905" s="6">
        <v>3508.09</v>
      </c>
      <c r="I4905" s="6">
        <v>262077.76</v>
      </c>
    </row>
    <row r="4906" spans="1:9" x14ac:dyDescent="0.3">
      <c r="A4906" s="6">
        <v>4</v>
      </c>
      <c r="B4906" s="6" t="s">
        <v>973</v>
      </c>
      <c r="C4906" s="6">
        <v>9</v>
      </c>
      <c r="D4906" s="6" t="s">
        <v>965</v>
      </c>
      <c r="E4906" s="6">
        <v>2020</v>
      </c>
      <c r="F4906" s="6" t="s">
        <v>976</v>
      </c>
      <c r="G4906" s="6">
        <v>407123.42</v>
      </c>
      <c r="H4906" s="6">
        <v>5187.21</v>
      </c>
      <c r="I4906" s="6">
        <v>412320.88</v>
      </c>
    </row>
    <row r="4907" spans="1:9" x14ac:dyDescent="0.3">
      <c r="A4907" s="6">
        <v>4</v>
      </c>
      <c r="B4907" s="6" t="s">
        <v>973</v>
      </c>
      <c r="C4907" s="6">
        <v>10</v>
      </c>
      <c r="D4907" s="6" t="s">
        <v>70</v>
      </c>
      <c r="E4907" s="6">
        <v>2020</v>
      </c>
      <c r="F4907" s="6" t="s">
        <v>976</v>
      </c>
      <c r="G4907" s="6">
        <v>47649.71</v>
      </c>
      <c r="H4907" s="6">
        <v>6480.36</v>
      </c>
      <c r="I4907" s="6">
        <v>54132.160000000003</v>
      </c>
    </row>
    <row r="4908" spans="1:9" x14ac:dyDescent="0.3">
      <c r="A4908" s="6">
        <v>4</v>
      </c>
      <c r="B4908" s="6" t="s">
        <v>973</v>
      </c>
      <c r="C4908" s="6">
        <v>11</v>
      </c>
      <c r="D4908" s="6" t="s">
        <v>966</v>
      </c>
      <c r="E4908" s="6">
        <v>2020</v>
      </c>
      <c r="F4908" s="6" t="s">
        <v>976</v>
      </c>
      <c r="G4908" s="6">
        <v>69204.22</v>
      </c>
      <c r="H4908" s="6">
        <v>2721.22</v>
      </c>
      <c r="I4908" s="6">
        <v>71919.83</v>
      </c>
    </row>
    <row r="4909" spans="1:9" x14ac:dyDescent="0.3">
      <c r="A4909" s="6">
        <v>4</v>
      </c>
      <c r="B4909" s="6" t="s">
        <v>973</v>
      </c>
      <c r="C4909" s="6">
        <v>12</v>
      </c>
      <c r="D4909" s="6" t="s">
        <v>967</v>
      </c>
      <c r="E4909" s="6">
        <v>2020</v>
      </c>
      <c r="F4909" s="6" t="s">
        <v>976</v>
      </c>
      <c r="G4909" s="6">
        <v>44136.34</v>
      </c>
      <c r="H4909" s="6">
        <v>1806.13</v>
      </c>
      <c r="I4909" s="6">
        <v>45944.43</v>
      </c>
    </row>
    <row r="4910" spans="1:9" x14ac:dyDescent="0.3">
      <c r="A4910" s="6">
        <v>4</v>
      </c>
      <c r="B4910" s="6" t="s">
        <v>973</v>
      </c>
      <c r="C4910" s="6">
        <v>13</v>
      </c>
      <c r="D4910" s="6" t="s">
        <v>968</v>
      </c>
      <c r="E4910" s="6">
        <v>2020</v>
      </c>
      <c r="F4910" s="6" t="s">
        <v>976</v>
      </c>
      <c r="G4910" s="6">
        <v>22854.7</v>
      </c>
      <c r="H4910" s="6">
        <v>602.67999999999995</v>
      </c>
      <c r="I4910" s="6">
        <v>23457.53</v>
      </c>
    </row>
    <row r="4911" spans="1:9" x14ac:dyDescent="0.3">
      <c r="A4911" s="6">
        <v>4</v>
      </c>
      <c r="B4911" s="6" t="s">
        <v>973</v>
      </c>
      <c r="C4911" s="6">
        <v>14</v>
      </c>
      <c r="D4911" s="6" t="s">
        <v>969</v>
      </c>
      <c r="E4911" s="6">
        <v>2020</v>
      </c>
      <c r="F4911" s="6" t="s">
        <v>976</v>
      </c>
      <c r="I4911" s="6">
        <v>1872642.36</v>
      </c>
    </row>
    <row r="4912" spans="1:9" x14ac:dyDescent="0.3">
      <c r="A4912" s="6">
        <v>4</v>
      </c>
      <c r="B4912" s="6" t="s">
        <v>973</v>
      </c>
      <c r="C4912" s="6">
        <v>15</v>
      </c>
      <c r="D4912" s="6" t="s">
        <v>970</v>
      </c>
      <c r="E4912" s="6">
        <v>2020</v>
      </c>
      <c r="F4912" s="6" t="s">
        <v>976</v>
      </c>
      <c r="I4912" s="6">
        <v>1587034.85</v>
      </c>
    </row>
    <row r="4913" spans="1:9" x14ac:dyDescent="0.3">
      <c r="A4913" s="6">
        <v>4</v>
      </c>
      <c r="B4913" s="6" t="s">
        <v>973</v>
      </c>
      <c r="C4913" s="6">
        <v>16</v>
      </c>
      <c r="D4913" s="6" t="s">
        <v>971</v>
      </c>
      <c r="E4913" s="6">
        <v>2020</v>
      </c>
      <c r="F4913" s="6" t="s">
        <v>976</v>
      </c>
      <c r="I4913" s="6">
        <v>188936.62</v>
      </c>
    </row>
    <row r="4914" spans="1:9" x14ac:dyDescent="0.3">
      <c r="A4914" s="6">
        <v>4</v>
      </c>
      <c r="B4914" s="6" t="s">
        <v>973</v>
      </c>
      <c r="C4914" s="6">
        <v>1</v>
      </c>
      <c r="D4914" s="6" t="s">
        <v>946</v>
      </c>
      <c r="E4914" s="6">
        <v>2021</v>
      </c>
      <c r="F4914" s="6" t="s">
        <v>976</v>
      </c>
      <c r="G4914" s="6">
        <v>1589490.69</v>
      </c>
      <c r="H4914" s="6">
        <v>79390.710000000006</v>
      </c>
      <c r="I4914" s="6">
        <v>1668731.26</v>
      </c>
    </row>
    <row r="4915" spans="1:9" x14ac:dyDescent="0.3">
      <c r="A4915" s="6">
        <v>4</v>
      </c>
      <c r="B4915" s="6" t="s">
        <v>973</v>
      </c>
      <c r="C4915" s="6">
        <v>2</v>
      </c>
      <c r="D4915" s="6" t="s">
        <v>951</v>
      </c>
      <c r="E4915" s="6">
        <v>2021</v>
      </c>
      <c r="F4915" s="6" t="s">
        <v>976</v>
      </c>
      <c r="G4915" s="6">
        <v>16428.490000000002</v>
      </c>
      <c r="H4915" s="6">
        <v>4225.58</v>
      </c>
      <c r="I4915" s="6">
        <v>20655.009999999998</v>
      </c>
    </row>
    <row r="4916" spans="1:9" x14ac:dyDescent="0.3">
      <c r="A4916" s="6">
        <v>4</v>
      </c>
      <c r="B4916" s="6" t="s">
        <v>973</v>
      </c>
      <c r="C4916" s="6">
        <v>3</v>
      </c>
      <c r="D4916" s="6" t="s">
        <v>953</v>
      </c>
      <c r="E4916" s="6">
        <v>2021</v>
      </c>
      <c r="F4916" s="6" t="s">
        <v>976</v>
      </c>
      <c r="G4916" s="6">
        <v>100025.5</v>
      </c>
      <c r="H4916" s="6">
        <v>14172.52</v>
      </c>
      <c r="I4916" s="6">
        <v>114201.23</v>
      </c>
    </row>
    <row r="4917" spans="1:9" x14ac:dyDescent="0.3">
      <c r="A4917" s="6">
        <v>4</v>
      </c>
      <c r="B4917" s="6" t="s">
        <v>973</v>
      </c>
      <c r="C4917" s="6">
        <v>4</v>
      </c>
      <c r="D4917" s="6" t="s">
        <v>955</v>
      </c>
      <c r="E4917" s="6">
        <v>2021</v>
      </c>
      <c r="F4917" s="6" t="s">
        <v>976</v>
      </c>
      <c r="G4917" s="6">
        <v>252836.14</v>
      </c>
      <c r="H4917" s="6">
        <v>22691.05</v>
      </c>
      <c r="I4917" s="6">
        <v>275537.09999999998</v>
      </c>
    </row>
    <row r="4918" spans="1:9" x14ac:dyDescent="0.3">
      <c r="A4918" s="6">
        <v>4</v>
      </c>
      <c r="B4918" s="6" t="s">
        <v>973</v>
      </c>
      <c r="C4918" s="6">
        <v>5</v>
      </c>
      <c r="D4918" s="6" t="s">
        <v>957</v>
      </c>
      <c r="E4918" s="6">
        <v>2021</v>
      </c>
      <c r="F4918" s="6" t="s">
        <v>976</v>
      </c>
      <c r="G4918" s="6">
        <v>34322.910000000003</v>
      </c>
      <c r="H4918" s="6">
        <v>19517.71</v>
      </c>
      <c r="I4918" s="6">
        <v>53841.5</v>
      </c>
    </row>
    <row r="4919" spans="1:9" x14ac:dyDescent="0.3">
      <c r="A4919" s="6">
        <v>4</v>
      </c>
      <c r="B4919" s="6" t="s">
        <v>973</v>
      </c>
      <c r="C4919" s="6">
        <v>6</v>
      </c>
      <c r="D4919" s="6" t="s">
        <v>80</v>
      </c>
      <c r="E4919" s="6">
        <v>2021</v>
      </c>
      <c r="F4919" s="6" t="s">
        <v>976</v>
      </c>
      <c r="G4919" s="6">
        <v>51621.07</v>
      </c>
      <c r="H4919" s="6">
        <v>18.7</v>
      </c>
      <c r="I4919" s="6">
        <v>51638.68</v>
      </c>
    </row>
    <row r="4920" spans="1:9" x14ac:dyDescent="0.3">
      <c r="A4920" s="6">
        <v>4</v>
      </c>
      <c r="B4920" s="6" t="s">
        <v>973</v>
      </c>
      <c r="C4920" s="6">
        <v>7</v>
      </c>
      <c r="D4920" s="6" t="s">
        <v>959</v>
      </c>
      <c r="E4920" s="6">
        <v>2021</v>
      </c>
      <c r="F4920" s="6" t="s">
        <v>976</v>
      </c>
      <c r="G4920" s="6">
        <v>213845.16</v>
      </c>
      <c r="H4920" s="6">
        <v>-4315.88</v>
      </c>
      <c r="I4920" s="6">
        <v>209527.84</v>
      </c>
    </row>
    <row r="4921" spans="1:9" x14ac:dyDescent="0.3">
      <c r="A4921" s="6">
        <v>4</v>
      </c>
      <c r="B4921" s="6" t="s">
        <v>973</v>
      </c>
      <c r="C4921" s="6">
        <v>8</v>
      </c>
      <c r="D4921" s="6" t="s">
        <v>960</v>
      </c>
      <c r="E4921" s="6">
        <v>2021</v>
      </c>
      <c r="F4921" s="6" t="s">
        <v>976</v>
      </c>
      <c r="G4921" s="6">
        <v>240814.86</v>
      </c>
      <c r="H4921" s="6">
        <v>3801.81</v>
      </c>
      <c r="I4921" s="6">
        <v>244623.53</v>
      </c>
    </row>
    <row r="4922" spans="1:9" x14ac:dyDescent="0.3">
      <c r="A4922" s="6">
        <v>4</v>
      </c>
      <c r="B4922" s="6" t="s">
        <v>973</v>
      </c>
      <c r="C4922" s="6">
        <v>9</v>
      </c>
      <c r="D4922" s="6" t="s">
        <v>965</v>
      </c>
      <c r="E4922" s="6">
        <v>2021</v>
      </c>
      <c r="F4922" s="6" t="s">
        <v>976</v>
      </c>
      <c r="G4922" s="6">
        <v>489253.08</v>
      </c>
      <c r="H4922" s="6">
        <v>6993.13</v>
      </c>
      <c r="I4922" s="6">
        <v>496272.19</v>
      </c>
    </row>
    <row r="4923" spans="1:9" x14ac:dyDescent="0.3">
      <c r="A4923" s="6">
        <v>4</v>
      </c>
      <c r="B4923" s="6" t="s">
        <v>973</v>
      </c>
      <c r="C4923" s="6">
        <v>10</v>
      </c>
      <c r="D4923" s="6" t="s">
        <v>70</v>
      </c>
      <c r="E4923" s="6">
        <v>2021</v>
      </c>
      <c r="F4923" s="6" t="s">
        <v>976</v>
      </c>
      <c r="G4923" s="6">
        <v>48514.13</v>
      </c>
      <c r="H4923" s="6">
        <v>7345.81</v>
      </c>
      <c r="I4923" s="6">
        <v>55858.080000000002</v>
      </c>
    </row>
    <row r="4924" spans="1:9" x14ac:dyDescent="0.3">
      <c r="A4924" s="6">
        <v>4</v>
      </c>
      <c r="B4924" s="6" t="s">
        <v>973</v>
      </c>
      <c r="C4924" s="6">
        <v>11</v>
      </c>
      <c r="D4924" s="6" t="s">
        <v>966</v>
      </c>
      <c r="E4924" s="6">
        <v>2021</v>
      </c>
      <c r="F4924" s="6" t="s">
        <v>976</v>
      </c>
      <c r="G4924" s="6">
        <v>71335.59</v>
      </c>
      <c r="H4924" s="6">
        <v>2756.46</v>
      </c>
      <c r="I4924" s="6">
        <v>74091.19</v>
      </c>
    </row>
    <row r="4925" spans="1:9" x14ac:dyDescent="0.3">
      <c r="A4925" s="6">
        <v>4</v>
      </c>
      <c r="B4925" s="6" t="s">
        <v>973</v>
      </c>
      <c r="C4925" s="6">
        <v>12</v>
      </c>
      <c r="D4925" s="6" t="s">
        <v>967</v>
      </c>
      <c r="E4925" s="6">
        <v>2021</v>
      </c>
      <c r="F4925" s="6" t="s">
        <v>976</v>
      </c>
      <c r="G4925" s="6">
        <v>48862.14</v>
      </c>
      <c r="H4925" s="6">
        <v>2071.9699999999998</v>
      </c>
      <c r="I4925" s="6">
        <v>50936.5</v>
      </c>
    </row>
    <row r="4926" spans="1:9" x14ac:dyDescent="0.3">
      <c r="A4926" s="6">
        <v>4</v>
      </c>
      <c r="B4926" s="6" t="s">
        <v>973</v>
      </c>
      <c r="C4926" s="6">
        <v>13</v>
      </c>
      <c r="D4926" s="6" t="s">
        <v>968</v>
      </c>
      <c r="E4926" s="6">
        <v>2021</v>
      </c>
      <c r="F4926" s="6" t="s">
        <v>976</v>
      </c>
      <c r="G4926" s="6">
        <v>23100.6</v>
      </c>
      <c r="H4926" s="6">
        <v>636.70000000000005</v>
      </c>
      <c r="I4926" s="6">
        <v>23736.87</v>
      </c>
    </row>
    <row r="4927" spans="1:9" x14ac:dyDescent="0.3">
      <c r="A4927" s="6">
        <v>4</v>
      </c>
      <c r="B4927" s="6" t="s">
        <v>973</v>
      </c>
      <c r="C4927" s="6">
        <v>14</v>
      </c>
      <c r="D4927" s="6" t="s">
        <v>969</v>
      </c>
      <c r="E4927" s="6">
        <v>2021</v>
      </c>
      <c r="F4927" s="6" t="s">
        <v>976</v>
      </c>
      <c r="I4927" s="6">
        <v>1982160.71</v>
      </c>
    </row>
    <row r="4928" spans="1:9" x14ac:dyDescent="0.3">
      <c r="A4928" s="6">
        <v>4</v>
      </c>
      <c r="B4928" s="6" t="s">
        <v>973</v>
      </c>
      <c r="C4928" s="6">
        <v>15</v>
      </c>
      <c r="D4928" s="6" t="s">
        <v>970</v>
      </c>
      <c r="E4928" s="6">
        <v>2021</v>
      </c>
      <c r="F4928" s="6" t="s">
        <v>976</v>
      </c>
      <c r="I4928" s="6">
        <v>1668731.26</v>
      </c>
    </row>
    <row r="4929" spans="1:9" x14ac:dyDescent="0.3">
      <c r="A4929" s="6">
        <v>4</v>
      </c>
      <c r="B4929" s="6" t="s">
        <v>973</v>
      </c>
      <c r="C4929" s="6">
        <v>16</v>
      </c>
      <c r="D4929" s="6" t="s">
        <v>971</v>
      </c>
      <c r="E4929" s="6">
        <v>2021</v>
      </c>
      <c r="F4929" s="6" t="s">
        <v>976</v>
      </c>
      <c r="I4929" s="6">
        <v>192895.42</v>
      </c>
    </row>
    <row r="4930" spans="1:9" x14ac:dyDescent="0.3">
      <c r="A4930" s="6">
        <v>4</v>
      </c>
      <c r="B4930" s="6" t="s">
        <v>973</v>
      </c>
      <c r="C4930" s="6">
        <v>1</v>
      </c>
      <c r="D4930" s="6" t="s">
        <v>946</v>
      </c>
      <c r="E4930" s="6">
        <v>2022</v>
      </c>
      <c r="F4930" s="6" t="s">
        <v>976</v>
      </c>
      <c r="G4930" s="6">
        <v>1585330.45</v>
      </c>
      <c r="H4930" s="6">
        <v>80462.61</v>
      </c>
      <c r="I4930" s="6">
        <v>1665658.16</v>
      </c>
    </row>
    <row r="4931" spans="1:9" x14ac:dyDescent="0.3">
      <c r="A4931" s="6">
        <v>4</v>
      </c>
      <c r="B4931" s="6" t="s">
        <v>973</v>
      </c>
      <c r="C4931" s="6">
        <v>2</v>
      </c>
      <c r="D4931" s="6" t="s">
        <v>951</v>
      </c>
      <c r="E4931" s="6">
        <v>2022</v>
      </c>
      <c r="F4931" s="6" t="s">
        <v>976</v>
      </c>
      <c r="G4931" s="6">
        <v>15165.84</v>
      </c>
      <c r="H4931" s="6">
        <v>3890.66</v>
      </c>
      <c r="I4931" s="6">
        <v>19056.05</v>
      </c>
    </row>
    <row r="4932" spans="1:9" x14ac:dyDescent="0.3">
      <c r="A4932" s="6">
        <v>4</v>
      </c>
      <c r="B4932" s="6" t="s">
        <v>973</v>
      </c>
      <c r="C4932" s="6">
        <v>3</v>
      </c>
      <c r="D4932" s="6" t="s">
        <v>953</v>
      </c>
      <c r="E4932" s="6">
        <v>2022</v>
      </c>
      <c r="F4932" s="6" t="s">
        <v>976</v>
      </c>
      <c r="G4932" s="6">
        <v>106877.77</v>
      </c>
      <c r="H4932" s="6">
        <v>15154.8</v>
      </c>
      <c r="I4932" s="6">
        <v>122033.86</v>
      </c>
    </row>
    <row r="4933" spans="1:9" x14ac:dyDescent="0.3">
      <c r="A4933" s="6">
        <v>4</v>
      </c>
      <c r="B4933" s="6" t="s">
        <v>973</v>
      </c>
      <c r="C4933" s="6">
        <v>4</v>
      </c>
      <c r="D4933" s="6" t="s">
        <v>955</v>
      </c>
      <c r="E4933" s="6">
        <v>2022</v>
      </c>
      <c r="F4933" s="6" t="s">
        <v>976</v>
      </c>
      <c r="G4933" s="6">
        <v>241628.95</v>
      </c>
      <c r="H4933" s="6">
        <v>22346.1</v>
      </c>
      <c r="I4933" s="6">
        <v>263968.40000000002</v>
      </c>
    </row>
    <row r="4934" spans="1:9" x14ac:dyDescent="0.3">
      <c r="A4934" s="6">
        <v>4</v>
      </c>
      <c r="B4934" s="6" t="s">
        <v>973</v>
      </c>
      <c r="C4934" s="6">
        <v>5</v>
      </c>
      <c r="D4934" s="6" t="s">
        <v>957</v>
      </c>
      <c r="E4934" s="6">
        <v>2022</v>
      </c>
      <c r="F4934" s="6" t="s">
        <v>976</v>
      </c>
      <c r="G4934" s="6">
        <v>31505.71</v>
      </c>
      <c r="H4934" s="6">
        <v>19943.62</v>
      </c>
      <c r="I4934" s="6">
        <v>51451.16</v>
      </c>
    </row>
    <row r="4935" spans="1:9" x14ac:dyDescent="0.3">
      <c r="A4935" s="6">
        <v>4</v>
      </c>
      <c r="B4935" s="6" t="s">
        <v>973</v>
      </c>
      <c r="C4935" s="6">
        <v>6</v>
      </c>
      <c r="D4935" s="6" t="s">
        <v>80</v>
      </c>
      <c r="E4935" s="6">
        <v>2022</v>
      </c>
      <c r="F4935" s="6" t="s">
        <v>976</v>
      </c>
      <c r="G4935" s="6">
        <v>48715.75</v>
      </c>
      <c r="H4935" s="6">
        <v>-48.08</v>
      </c>
      <c r="I4935" s="6">
        <v>48665.7</v>
      </c>
    </row>
    <row r="4936" spans="1:9" x14ac:dyDescent="0.3">
      <c r="A4936" s="6">
        <v>4</v>
      </c>
      <c r="B4936" s="6" t="s">
        <v>973</v>
      </c>
      <c r="C4936" s="6">
        <v>7</v>
      </c>
      <c r="D4936" s="6" t="s">
        <v>959</v>
      </c>
      <c r="E4936" s="6">
        <v>2022</v>
      </c>
      <c r="F4936" s="6" t="s">
        <v>976</v>
      </c>
      <c r="G4936" s="6">
        <v>197104.57</v>
      </c>
      <c r="H4936" s="6">
        <v>-4154.25</v>
      </c>
      <c r="I4936" s="6">
        <v>192955.08</v>
      </c>
    </row>
    <row r="4937" spans="1:9" x14ac:dyDescent="0.3">
      <c r="A4937" s="6">
        <v>4</v>
      </c>
      <c r="B4937" s="6" t="s">
        <v>973</v>
      </c>
      <c r="C4937" s="6">
        <v>8</v>
      </c>
      <c r="D4937" s="6" t="s">
        <v>960</v>
      </c>
      <c r="E4937" s="6">
        <v>2022</v>
      </c>
      <c r="F4937" s="6" t="s">
        <v>976</v>
      </c>
      <c r="G4937" s="6">
        <v>237361.85</v>
      </c>
      <c r="H4937" s="6">
        <v>4012.26</v>
      </c>
      <c r="I4937" s="6">
        <v>241373.96</v>
      </c>
    </row>
    <row r="4938" spans="1:9" x14ac:dyDescent="0.3">
      <c r="A4938" s="6">
        <v>4</v>
      </c>
      <c r="B4938" s="6" t="s">
        <v>973</v>
      </c>
      <c r="C4938" s="6">
        <v>9</v>
      </c>
      <c r="D4938" s="6" t="s">
        <v>965</v>
      </c>
      <c r="E4938" s="6">
        <v>2022</v>
      </c>
      <c r="F4938" s="6" t="s">
        <v>976</v>
      </c>
      <c r="G4938" s="6">
        <v>522500.88</v>
      </c>
      <c r="H4938" s="6">
        <v>7420.23</v>
      </c>
      <c r="I4938" s="6">
        <v>529941.66</v>
      </c>
    </row>
    <row r="4939" spans="1:9" x14ac:dyDescent="0.3">
      <c r="A4939" s="6">
        <v>4</v>
      </c>
      <c r="B4939" s="6" t="s">
        <v>973</v>
      </c>
      <c r="C4939" s="6">
        <v>10</v>
      </c>
      <c r="D4939" s="6" t="s">
        <v>70</v>
      </c>
      <c r="E4939" s="6">
        <v>2022</v>
      </c>
      <c r="F4939" s="6" t="s">
        <v>976</v>
      </c>
      <c r="G4939" s="6">
        <v>48773.69</v>
      </c>
      <c r="H4939" s="6">
        <v>6905.59</v>
      </c>
      <c r="I4939" s="6">
        <v>55679.14</v>
      </c>
    </row>
    <row r="4940" spans="1:9" x14ac:dyDescent="0.3">
      <c r="A4940" s="6">
        <v>4</v>
      </c>
      <c r="B4940" s="6" t="s">
        <v>973</v>
      </c>
      <c r="C4940" s="6">
        <v>11</v>
      </c>
      <c r="D4940" s="6" t="s">
        <v>966</v>
      </c>
      <c r="E4940" s="6">
        <v>2022</v>
      </c>
      <c r="F4940" s="6" t="s">
        <v>976</v>
      </c>
      <c r="G4940" s="6">
        <v>69237.149999999994</v>
      </c>
      <c r="H4940" s="6">
        <v>2708.51</v>
      </c>
      <c r="I4940" s="6">
        <v>71945.48</v>
      </c>
    </row>
    <row r="4941" spans="1:9" x14ac:dyDescent="0.3">
      <c r="A4941" s="6">
        <v>4</v>
      </c>
      <c r="B4941" s="6" t="s">
        <v>973</v>
      </c>
      <c r="C4941" s="6">
        <v>12</v>
      </c>
      <c r="D4941" s="6" t="s">
        <v>967</v>
      </c>
      <c r="E4941" s="6">
        <v>2022</v>
      </c>
      <c r="F4941" s="6" t="s">
        <v>976</v>
      </c>
      <c r="G4941" s="6">
        <v>48327.32</v>
      </c>
      <c r="H4941" s="6">
        <v>2172.34</v>
      </c>
      <c r="I4941" s="6">
        <v>50501.31</v>
      </c>
    </row>
    <row r="4942" spans="1:9" x14ac:dyDescent="0.3">
      <c r="A4942" s="6">
        <v>4</v>
      </c>
      <c r="B4942" s="6" t="s">
        <v>973</v>
      </c>
      <c r="C4942" s="6">
        <v>13</v>
      </c>
      <c r="D4942" s="6" t="s">
        <v>968</v>
      </c>
      <c r="E4942" s="6">
        <v>2022</v>
      </c>
      <c r="F4942" s="6" t="s">
        <v>976</v>
      </c>
      <c r="G4942" s="6">
        <v>23434.26</v>
      </c>
      <c r="H4942" s="6">
        <v>687.75</v>
      </c>
      <c r="I4942" s="6">
        <v>24122.58</v>
      </c>
    </row>
    <row r="4943" spans="1:9" x14ac:dyDescent="0.3">
      <c r="A4943" s="6">
        <v>4</v>
      </c>
      <c r="B4943" s="6" t="s">
        <v>973</v>
      </c>
      <c r="C4943" s="6">
        <v>14</v>
      </c>
      <c r="D4943" s="6" t="s">
        <v>969</v>
      </c>
      <c r="E4943" s="6">
        <v>2022</v>
      </c>
      <c r="F4943" s="6" t="s">
        <v>976</v>
      </c>
      <c r="I4943" s="6">
        <v>1996294.28</v>
      </c>
    </row>
    <row r="4944" spans="1:9" x14ac:dyDescent="0.3">
      <c r="A4944" s="6">
        <v>4</v>
      </c>
      <c r="B4944" s="6" t="s">
        <v>973</v>
      </c>
      <c r="C4944" s="6">
        <v>15</v>
      </c>
      <c r="D4944" s="6" t="s">
        <v>970</v>
      </c>
      <c r="E4944" s="6">
        <v>2022</v>
      </c>
      <c r="F4944" s="6" t="s">
        <v>976</v>
      </c>
      <c r="I4944" s="6">
        <v>1665658.16</v>
      </c>
    </row>
    <row r="4945" spans="1:9" x14ac:dyDescent="0.3">
      <c r="A4945" s="6">
        <v>4</v>
      </c>
      <c r="B4945" s="6" t="s">
        <v>973</v>
      </c>
      <c r="C4945" s="6">
        <v>16</v>
      </c>
      <c r="D4945" s="6" t="s">
        <v>971</v>
      </c>
      <c r="E4945" s="6">
        <v>2022</v>
      </c>
      <c r="F4945" s="6" t="s">
        <v>976</v>
      </c>
      <c r="I4945" s="6">
        <v>194138.14</v>
      </c>
    </row>
    <row r="4946" spans="1:9" x14ac:dyDescent="0.3">
      <c r="A4946" s="6">
        <v>4</v>
      </c>
      <c r="B4946" s="6" t="s">
        <v>973</v>
      </c>
      <c r="C4946" s="6">
        <v>1</v>
      </c>
      <c r="D4946" s="6" t="s">
        <v>946</v>
      </c>
      <c r="E4946" s="6">
        <v>2023</v>
      </c>
      <c r="F4946" s="6" t="s">
        <v>976</v>
      </c>
      <c r="G4946" s="6">
        <v>1596949.74</v>
      </c>
      <c r="H4946" s="6">
        <v>74692.91</v>
      </c>
      <c r="I4946" s="6">
        <v>1671434.12</v>
      </c>
    </row>
    <row r="4947" spans="1:9" x14ac:dyDescent="0.3">
      <c r="A4947" s="6">
        <v>4</v>
      </c>
      <c r="B4947" s="6" t="s">
        <v>973</v>
      </c>
      <c r="C4947" s="6">
        <v>2</v>
      </c>
      <c r="D4947" s="6" t="s">
        <v>951</v>
      </c>
      <c r="E4947" s="6">
        <v>2023</v>
      </c>
      <c r="F4947" s="6" t="s">
        <v>976</v>
      </c>
      <c r="G4947" s="6">
        <v>15119.31</v>
      </c>
      <c r="H4947" s="6">
        <v>3796.21</v>
      </c>
      <c r="I4947" s="6">
        <v>18916.439999999999</v>
      </c>
    </row>
    <row r="4948" spans="1:9" x14ac:dyDescent="0.3">
      <c r="A4948" s="6">
        <v>4</v>
      </c>
      <c r="B4948" s="6" t="s">
        <v>973</v>
      </c>
      <c r="C4948" s="6">
        <v>3</v>
      </c>
      <c r="D4948" s="6" t="s">
        <v>953</v>
      </c>
      <c r="E4948" s="6">
        <v>2023</v>
      </c>
      <c r="F4948" s="6" t="s">
        <v>976</v>
      </c>
      <c r="G4948" s="6">
        <v>103494.76</v>
      </c>
      <c r="H4948" s="6">
        <v>12808.11</v>
      </c>
      <c r="I4948" s="6">
        <v>116304.21</v>
      </c>
    </row>
    <row r="4949" spans="1:9" x14ac:dyDescent="0.3">
      <c r="A4949" s="6">
        <v>4</v>
      </c>
      <c r="B4949" s="6" t="s">
        <v>973</v>
      </c>
      <c r="C4949" s="6">
        <v>4</v>
      </c>
      <c r="D4949" s="6" t="s">
        <v>955</v>
      </c>
      <c r="E4949" s="6">
        <v>2023</v>
      </c>
      <c r="F4949" s="6" t="s">
        <v>976</v>
      </c>
      <c r="G4949" s="6">
        <v>244432.35</v>
      </c>
      <c r="H4949" s="6">
        <v>21799.52</v>
      </c>
      <c r="I4949" s="6">
        <v>266236.62</v>
      </c>
    </row>
    <row r="4950" spans="1:9" x14ac:dyDescent="0.3">
      <c r="A4950" s="6">
        <v>4</v>
      </c>
      <c r="B4950" s="6" t="s">
        <v>973</v>
      </c>
      <c r="C4950" s="6">
        <v>5</v>
      </c>
      <c r="D4950" s="6" t="s">
        <v>957</v>
      </c>
      <c r="E4950" s="6">
        <v>2023</v>
      </c>
      <c r="F4950" s="6" t="s">
        <v>976</v>
      </c>
      <c r="G4950" s="6">
        <v>31375.11</v>
      </c>
      <c r="H4950" s="6">
        <v>18264.63</v>
      </c>
      <c r="I4950" s="6">
        <v>49640.800000000003</v>
      </c>
    </row>
    <row r="4951" spans="1:9" x14ac:dyDescent="0.3">
      <c r="A4951" s="6">
        <v>4</v>
      </c>
      <c r="B4951" s="6" t="s">
        <v>973</v>
      </c>
      <c r="C4951" s="6">
        <v>6</v>
      </c>
      <c r="D4951" s="6" t="s">
        <v>80</v>
      </c>
      <c r="E4951" s="6">
        <v>2023</v>
      </c>
      <c r="F4951" s="6" t="s">
        <v>976</v>
      </c>
      <c r="G4951" s="6">
        <v>45072.93</v>
      </c>
      <c r="H4951" s="6">
        <v>193.47</v>
      </c>
      <c r="I4951" s="6">
        <v>45266.19</v>
      </c>
    </row>
    <row r="4952" spans="1:9" x14ac:dyDescent="0.3">
      <c r="A4952" s="6">
        <v>4</v>
      </c>
      <c r="B4952" s="6" t="s">
        <v>973</v>
      </c>
      <c r="C4952" s="6">
        <v>7</v>
      </c>
      <c r="D4952" s="6" t="s">
        <v>959</v>
      </c>
      <c r="E4952" s="6">
        <v>2023</v>
      </c>
      <c r="F4952" s="6" t="s">
        <v>976</v>
      </c>
      <c r="G4952" s="6">
        <v>186327.17</v>
      </c>
      <c r="H4952" s="6">
        <v>-3922.08</v>
      </c>
      <c r="I4952" s="6">
        <v>182409.39</v>
      </c>
    </row>
    <row r="4953" spans="1:9" x14ac:dyDescent="0.3">
      <c r="A4953" s="6">
        <v>4</v>
      </c>
      <c r="B4953" s="6" t="s">
        <v>973</v>
      </c>
      <c r="C4953" s="6">
        <v>8</v>
      </c>
      <c r="D4953" s="6" t="s">
        <v>960</v>
      </c>
      <c r="E4953" s="6">
        <v>2023</v>
      </c>
      <c r="F4953" s="6" t="s">
        <v>976</v>
      </c>
      <c r="G4953" s="6">
        <v>235466.09</v>
      </c>
      <c r="H4953" s="6">
        <v>3505.25</v>
      </c>
      <c r="I4953" s="6">
        <v>238977.79</v>
      </c>
    </row>
    <row r="4954" spans="1:9" x14ac:dyDescent="0.3">
      <c r="A4954" s="6">
        <v>4</v>
      </c>
      <c r="B4954" s="6" t="s">
        <v>973</v>
      </c>
      <c r="C4954" s="6">
        <v>9</v>
      </c>
      <c r="D4954" s="6" t="s">
        <v>965</v>
      </c>
      <c r="E4954" s="6">
        <v>2023</v>
      </c>
      <c r="F4954" s="6" t="s">
        <v>976</v>
      </c>
      <c r="G4954" s="6">
        <v>541815.02</v>
      </c>
      <c r="H4954" s="6">
        <v>6820.48</v>
      </c>
      <c r="I4954" s="6">
        <v>548627.27</v>
      </c>
    </row>
    <row r="4955" spans="1:9" x14ac:dyDescent="0.3">
      <c r="A4955" s="6">
        <v>4</v>
      </c>
      <c r="B4955" s="6" t="s">
        <v>973</v>
      </c>
      <c r="C4955" s="6">
        <v>10</v>
      </c>
      <c r="D4955" s="6" t="s">
        <v>70</v>
      </c>
      <c r="E4955" s="6">
        <v>2023</v>
      </c>
      <c r="F4955" s="6" t="s">
        <v>976</v>
      </c>
      <c r="G4955" s="6">
        <v>48276.27</v>
      </c>
      <c r="H4955" s="6">
        <v>6777.11</v>
      </c>
      <c r="I4955" s="6">
        <v>55053.63</v>
      </c>
    </row>
    <row r="4956" spans="1:9" x14ac:dyDescent="0.3">
      <c r="A4956" s="6">
        <v>4</v>
      </c>
      <c r="B4956" s="6" t="s">
        <v>973</v>
      </c>
      <c r="C4956" s="6">
        <v>11</v>
      </c>
      <c r="D4956" s="6" t="s">
        <v>966</v>
      </c>
      <c r="E4956" s="6">
        <v>2023</v>
      </c>
      <c r="F4956" s="6" t="s">
        <v>976</v>
      </c>
      <c r="G4956" s="6">
        <v>77761.94</v>
      </c>
      <c r="H4956" s="6">
        <v>2471.67</v>
      </c>
      <c r="I4956" s="6">
        <v>80231.81</v>
      </c>
    </row>
    <row r="4957" spans="1:9" x14ac:dyDescent="0.3">
      <c r="A4957" s="6">
        <v>4</v>
      </c>
      <c r="B4957" s="6" t="s">
        <v>973</v>
      </c>
      <c r="C4957" s="6">
        <v>12</v>
      </c>
      <c r="D4957" s="6" t="s">
        <v>967</v>
      </c>
      <c r="E4957" s="6">
        <v>2023</v>
      </c>
      <c r="F4957" s="6" t="s">
        <v>976</v>
      </c>
      <c r="G4957" s="6">
        <v>49634.79</v>
      </c>
      <c r="H4957" s="6">
        <v>2045.83</v>
      </c>
      <c r="I4957" s="6">
        <v>51680.06</v>
      </c>
    </row>
    <row r="4958" spans="1:9" x14ac:dyDescent="0.3">
      <c r="A4958" s="6">
        <v>4</v>
      </c>
      <c r="B4958" s="6" t="s">
        <v>973</v>
      </c>
      <c r="C4958" s="6">
        <v>13</v>
      </c>
      <c r="D4958" s="6" t="s">
        <v>968</v>
      </c>
      <c r="E4958" s="6">
        <v>2023</v>
      </c>
      <c r="F4958" s="6" t="s">
        <v>976</v>
      </c>
      <c r="G4958" s="6">
        <v>23629.18</v>
      </c>
      <c r="H4958" s="6">
        <v>622.59</v>
      </c>
      <c r="I4958" s="6">
        <v>24250.2</v>
      </c>
    </row>
    <row r="4959" spans="1:9" x14ac:dyDescent="0.3">
      <c r="A4959" s="6">
        <v>4</v>
      </c>
      <c r="B4959" s="6" t="s">
        <v>973</v>
      </c>
      <c r="C4959" s="6">
        <v>14</v>
      </c>
      <c r="D4959" s="6" t="s">
        <v>969</v>
      </c>
      <c r="E4959" s="6">
        <v>2023</v>
      </c>
      <c r="F4959" s="6" t="s">
        <v>976</v>
      </c>
      <c r="I4959" s="6">
        <v>1990742.87</v>
      </c>
    </row>
    <row r="4960" spans="1:9" x14ac:dyDescent="0.3">
      <c r="A4960" s="6">
        <v>4</v>
      </c>
      <c r="B4960" s="6" t="s">
        <v>973</v>
      </c>
      <c r="C4960" s="6">
        <v>15</v>
      </c>
      <c r="D4960" s="6" t="s">
        <v>970</v>
      </c>
      <c r="E4960" s="6">
        <v>2023</v>
      </c>
      <c r="F4960" s="6" t="s">
        <v>976</v>
      </c>
      <c r="I4960" s="6">
        <v>1671434.12</v>
      </c>
    </row>
    <row r="4961" spans="1:9" x14ac:dyDescent="0.3">
      <c r="A4961" s="6">
        <v>4</v>
      </c>
      <c r="B4961" s="6" t="s">
        <v>973</v>
      </c>
      <c r="C4961" s="6">
        <v>16</v>
      </c>
      <c r="D4961" s="6" t="s">
        <v>971</v>
      </c>
      <c r="E4961" s="6">
        <v>2023</v>
      </c>
      <c r="F4961" s="6" t="s">
        <v>976</v>
      </c>
      <c r="I4961" s="6">
        <v>187305.42</v>
      </c>
    </row>
    <row r="4962" spans="1:9" x14ac:dyDescent="0.3">
      <c r="A4962" s="6">
        <v>5</v>
      </c>
      <c r="B4962" s="6" t="s">
        <v>974</v>
      </c>
      <c r="C4962" s="6">
        <v>1</v>
      </c>
      <c r="D4962" s="6" t="s">
        <v>946</v>
      </c>
      <c r="E4962" s="6">
        <v>1993</v>
      </c>
      <c r="F4962" s="6" t="s">
        <v>976</v>
      </c>
      <c r="H4962" s="6">
        <v>25270.6</v>
      </c>
      <c r="I4962" s="6">
        <v>476170.38</v>
      </c>
    </row>
    <row r="4963" spans="1:9" x14ac:dyDescent="0.3">
      <c r="A4963" s="6">
        <v>5</v>
      </c>
      <c r="B4963" s="6" t="s">
        <v>974</v>
      </c>
      <c r="C4963" s="6">
        <v>2</v>
      </c>
      <c r="D4963" s="6" t="s">
        <v>951</v>
      </c>
      <c r="E4963" s="6">
        <v>1993</v>
      </c>
      <c r="F4963" s="6" t="s">
        <v>976</v>
      </c>
      <c r="H4963" s="6">
        <v>1932</v>
      </c>
      <c r="I4963" s="6">
        <v>19059.669999999998</v>
      </c>
    </row>
    <row r="4964" spans="1:9" x14ac:dyDescent="0.3">
      <c r="A4964" s="6">
        <v>5</v>
      </c>
      <c r="B4964" s="6" t="s">
        <v>974</v>
      </c>
      <c r="C4964" s="6">
        <v>3</v>
      </c>
      <c r="D4964" s="6" t="s">
        <v>953</v>
      </c>
      <c r="E4964" s="6">
        <v>1993</v>
      </c>
      <c r="F4964" s="6" t="s">
        <v>976</v>
      </c>
      <c r="H4964" s="6">
        <v>3708.93</v>
      </c>
      <c r="I4964" s="6">
        <v>43254.73</v>
      </c>
    </row>
    <row r="4965" spans="1:9" x14ac:dyDescent="0.3">
      <c r="A4965" s="6">
        <v>5</v>
      </c>
      <c r="B4965" s="6" t="s">
        <v>974</v>
      </c>
      <c r="C4965" s="6">
        <v>4</v>
      </c>
      <c r="D4965" s="6" t="s">
        <v>955</v>
      </c>
      <c r="E4965" s="6">
        <v>1993</v>
      </c>
      <c r="F4965" s="6" t="s">
        <v>976</v>
      </c>
      <c r="H4965" s="6">
        <v>5262.7</v>
      </c>
      <c r="I4965" s="6">
        <v>138736.4</v>
      </c>
    </row>
    <row r="4966" spans="1:9" x14ac:dyDescent="0.3">
      <c r="A4966" s="6">
        <v>5</v>
      </c>
      <c r="B4966" s="6" t="s">
        <v>974</v>
      </c>
      <c r="C4966" s="6">
        <v>5</v>
      </c>
      <c r="D4966" s="6" t="s">
        <v>957</v>
      </c>
      <c r="E4966" s="6">
        <v>1993</v>
      </c>
      <c r="F4966" s="6" t="s">
        <v>976</v>
      </c>
      <c r="H4966" s="6">
        <v>5535.62</v>
      </c>
      <c r="I4966" s="6">
        <v>28856.2</v>
      </c>
    </row>
    <row r="4967" spans="1:9" x14ac:dyDescent="0.3">
      <c r="A4967" s="6">
        <v>5</v>
      </c>
      <c r="B4967" s="6" t="s">
        <v>974</v>
      </c>
      <c r="C4967" s="6">
        <v>6</v>
      </c>
      <c r="D4967" s="6" t="s">
        <v>80</v>
      </c>
      <c r="E4967" s="6">
        <v>1993</v>
      </c>
      <c r="F4967" s="6" t="s">
        <v>976</v>
      </c>
      <c r="H4967" s="6">
        <v>800.79</v>
      </c>
      <c r="I4967" s="6">
        <v>25768.87</v>
      </c>
    </row>
    <row r="4968" spans="1:9" x14ac:dyDescent="0.3">
      <c r="A4968" s="6">
        <v>5</v>
      </c>
      <c r="B4968" s="6" t="s">
        <v>974</v>
      </c>
      <c r="C4968" s="6">
        <v>7</v>
      </c>
      <c r="D4968" s="6" t="s">
        <v>959</v>
      </c>
      <c r="E4968" s="6">
        <v>1993</v>
      </c>
      <c r="F4968" s="6" t="s">
        <v>976</v>
      </c>
      <c r="H4968" s="6">
        <v>-725.85</v>
      </c>
      <c r="I4968" s="6">
        <v>59466.52</v>
      </c>
    </row>
    <row r="4969" spans="1:9" x14ac:dyDescent="0.3">
      <c r="A4969" s="6">
        <v>5</v>
      </c>
      <c r="B4969" s="6" t="s">
        <v>974</v>
      </c>
      <c r="C4969" s="6">
        <v>8</v>
      </c>
      <c r="D4969" s="6" t="s">
        <v>960</v>
      </c>
      <c r="E4969" s="6">
        <v>1993</v>
      </c>
      <c r="F4969" s="6" t="s">
        <v>976</v>
      </c>
      <c r="H4969" s="6">
        <v>1200.19</v>
      </c>
      <c r="I4969" s="6">
        <v>91425.81</v>
      </c>
    </row>
    <row r="4970" spans="1:9" x14ac:dyDescent="0.3">
      <c r="A4970" s="6">
        <v>5</v>
      </c>
      <c r="B4970" s="6" t="s">
        <v>974</v>
      </c>
      <c r="C4970" s="6">
        <v>9</v>
      </c>
      <c r="D4970" s="6" t="s">
        <v>965</v>
      </c>
      <c r="E4970" s="6">
        <v>1993</v>
      </c>
      <c r="F4970" s="6" t="s">
        <v>976</v>
      </c>
      <c r="H4970" s="6">
        <v>15.98</v>
      </c>
      <c r="I4970" s="6">
        <v>744.08</v>
      </c>
    </row>
    <row r="4971" spans="1:9" x14ac:dyDescent="0.3">
      <c r="A4971" s="6">
        <v>5</v>
      </c>
      <c r="B4971" s="6" t="s">
        <v>974</v>
      </c>
      <c r="C4971" s="6">
        <v>10</v>
      </c>
      <c r="D4971" s="6" t="s">
        <v>70</v>
      </c>
      <c r="E4971" s="6">
        <v>1993</v>
      </c>
      <c r="F4971" s="6" t="s">
        <v>976</v>
      </c>
      <c r="H4971" s="6">
        <v>6649.19</v>
      </c>
      <c r="I4971" s="6">
        <v>25111.81</v>
      </c>
    </row>
    <row r="4972" spans="1:9" x14ac:dyDescent="0.3">
      <c r="A4972" s="6">
        <v>5</v>
      </c>
      <c r="B4972" s="6" t="s">
        <v>974</v>
      </c>
      <c r="C4972" s="6">
        <v>11</v>
      </c>
      <c r="D4972" s="6" t="s">
        <v>966</v>
      </c>
      <c r="E4972" s="6">
        <v>1993</v>
      </c>
      <c r="F4972" s="6" t="s">
        <v>976</v>
      </c>
      <c r="H4972" s="6">
        <v>195.89</v>
      </c>
      <c r="I4972" s="6">
        <v>14877.81</v>
      </c>
    </row>
    <row r="4973" spans="1:9" x14ac:dyDescent="0.3">
      <c r="A4973" s="6">
        <v>5</v>
      </c>
      <c r="B4973" s="6" t="s">
        <v>974</v>
      </c>
      <c r="C4973" s="6">
        <v>12</v>
      </c>
      <c r="D4973" s="6" t="s">
        <v>967</v>
      </c>
      <c r="E4973" s="6">
        <v>1993</v>
      </c>
      <c r="F4973" s="6" t="s">
        <v>976</v>
      </c>
      <c r="H4973" s="6">
        <v>438.48</v>
      </c>
      <c r="I4973" s="6">
        <v>14400.14</v>
      </c>
    </row>
    <row r="4974" spans="1:9" x14ac:dyDescent="0.3">
      <c r="A4974" s="6">
        <v>5</v>
      </c>
      <c r="B4974" s="6" t="s">
        <v>974</v>
      </c>
      <c r="C4974" s="6">
        <v>13</v>
      </c>
      <c r="D4974" s="6" t="s">
        <v>968</v>
      </c>
      <c r="E4974" s="6">
        <v>1993</v>
      </c>
      <c r="F4974" s="6" t="s">
        <v>976</v>
      </c>
      <c r="H4974" s="6">
        <v>97.89</v>
      </c>
      <c r="I4974" s="6">
        <v>7981.11</v>
      </c>
    </row>
    <row r="4975" spans="1:9" x14ac:dyDescent="0.3">
      <c r="A4975" s="6">
        <v>5</v>
      </c>
      <c r="B4975" s="6" t="s">
        <v>974</v>
      </c>
      <c r="C4975" s="6">
        <v>14</v>
      </c>
      <c r="D4975" s="6" t="s">
        <v>969</v>
      </c>
      <c r="E4975" s="6">
        <v>1993</v>
      </c>
      <c r="F4975" s="6" t="s">
        <v>976</v>
      </c>
      <c r="I4975" s="6">
        <v>507346.36</v>
      </c>
    </row>
    <row r="4976" spans="1:9" x14ac:dyDescent="0.3">
      <c r="A4976" s="6">
        <v>5</v>
      </c>
      <c r="B4976" s="6" t="s">
        <v>974</v>
      </c>
      <c r="C4976" s="6">
        <v>15</v>
      </c>
      <c r="D4976" s="6" t="s">
        <v>970</v>
      </c>
      <c r="E4976" s="6">
        <v>1993</v>
      </c>
      <c r="F4976" s="6" t="s">
        <v>976</v>
      </c>
      <c r="I4976" s="6">
        <v>476170.38</v>
      </c>
    </row>
    <row r="4977" spans="1:9" x14ac:dyDescent="0.3">
      <c r="A4977" s="6">
        <v>5</v>
      </c>
      <c r="B4977" s="6" t="s">
        <v>974</v>
      </c>
      <c r="C4977" s="6">
        <v>16</v>
      </c>
      <c r="D4977" s="6" t="s">
        <v>971</v>
      </c>
      <c r="E4977" s="6">
        <v>1993</v>
      </c>
      <c r="F4977" s="6" t="s">
        <v>976</v>
      </c>
      <c r="I4977" s="6">
        <v>91334.33</v>
      </c>
    </row>
    <row r="4978" spans="1:9" x14ac:dyDescent="0.3">
      <c r="A4978" s="6">
        <v>5</v>
      </c>
      <c r="B4978" s="6" t="s">
        <v>974</v>
      </c>
      <c r="C4978" s="6">
        <v>1</v>
      </c>
      <c r="D4978" s="6" t="s">
        <v>946</v>
      </c>
      <c r="E4978" s="6">
        <v>1994</v>
      </c>
      <c r="F4978" s="6" t="s">
        <v>976</v>
      </c>
      <c r="H4978" s="6">
        <v>26953.31</v>
      </c>
      <c r="I4978" s="6">
        <v>486371.56</v>
      </c>
    </row>
    <row r="4979" spans="1:9" x14ac:dyDescent="0.3">
      <c r="A4979" s="6">
        <v>5</v>
      </c>
      <c r="B4979" s="6" t="s">
        <v>974</v>
      </c>
      <c r="C4979" s="6">
        <v>2</v>
      </c>
      <c r="D4979" s="6" t="s">
        <v>951</v>
      </c>
      <c r="E4979" s="6">
        <v>1994</v>
      </c>
      <c r="F4979" s="6" t="s">
        <v>976</v>
      </c>
      <c r="H4979" s="6">
        <v>1854.25</v>
      </c>
      <c r="I4979" s="6">
        <v>18831.75</v>
      </c>
    </row>
    <row r="4980" spans="1:9" x14ac:dyDescent="0.3">
      <c r="A4980" s="6">
        <v>5</v>
      </c>
      <c r="B4980" s="6" t="s">
        <v>974</v>
      </c>
      <c r="C4980" s="6">
        <v>3</v>
      </c>
      <c r="D4980" s="6" t="s">
        <v>953</v>
      </c>
      <c r="E4980" s="6">
        <v>1994</v>
      </c>
      <c r="F4980" s="6" t="s">
        <v>976</v>
      </c>
      <c r="H4980" s="6">
        <v>3816.09</v>
      </c>
      <c r="I4980" s="6">
        <v>43747.42</v>
      </c>
    </row>
    <row r="4981" spans="1:9" x14ac:dyDescent="0.3">
      <c r="A4981" s="6">
        <v>5</v>
      </c>
      <c r="B4981" s="6" t="s">
        <v>974</v>
      </c>
      <c r="C4981" s="6">
        <v>4</v>
      </c>
      <c r="D4981" s="6" t="s">
        <v>955</v>
      </c>
      <c r="E4981" s="6">
        <v>1994</v>
      </c>
      <c r="F4981" s="6" t="s">
        <v>976</v>
      </c>
      <c r="H4981" s="6">
        <v>5536.57</v>
      </c>
      <c r="I4981" s="6">
        <v>142940.98000000001</v>
      </c>
    </row>
    <row r="4982" spans="1:9" x14ac:dyDescent="0.3">
      <c r="A4982" s="6">
        <v>5</v>
      </c>
      <c r="B4982" s="6" t="s">
        <v>974</v>
      </c>
      <c r="C4982" s="6">
        <v>5</v>
      </c>
      <c r="D4982" s="6" t="s">
        <v>957</v>
      </c>
      <c r="E4982" s="6">
        <v>1994</v>
      </c>
      <c r="F4982" s="6" t="s">
        <v>976</v>
      </c>
      <c r="H4982" s="6">
        <v>5731.23</v>
      </c>
      <c r="I4982" s="6">
        <v>29254.799999999999</v>
      </c>
    </row>
    <row r="4983" spans="1:9" x14ac:dyDescent="0.3">
      <c r="A4983" s="6">
        <v>5</v>
      </c>
      <c r="B4983" s="6" t="s">
        <v>974</v>
      </c>
      <c r="C4983" s="6">
        <v>6</v>
      </c>
      <c r="D4983" s="6" t="s">
        <v>80</v>
      </c>
      <c r="E4983" s="6">
        <v>1994</v>
      </c>
      <c r="F4983" s="6" t="s">
        <v>976</v>
      </c>
      <c r="H4983" s="6">
        <v>832.32</v>
      </c>
      <c r="I4983" s="6">
        <v>25490.46</v>
      </c>
    </row>
    <row r="4984" spans="1:9" x14ac:dyDescent="0.3">
      <c r="A4984" s="6">
        <v>5</v>
      </c>
      <c r="B4984" s="6" t="s">
        <v>974</v>
      </c>
      <c r="C4984" s="6">
        <v>7</v>
      </c>
      <c r="D4984" s="6" t="s">
        <v>959</v>
      </c>
      <c r="E4984" s="6">
        <v>1994</v>
      </c>
      <c r="F4984" s="6" t="s">
        <v>976</v>
      </c>
      <c r="H4984" s="6">
        <v>-907.19</v>
      </c>
      <c r="I4984" s="6">
        <v>58715.13</v>
      </c>
    </row>
    <row r="4985" spans="1:9" x14ac:dyDescent="0.3">
      <c r="A4985" s="6">
        <v>5</v>
      </c>
      <c r="B4985" s="6" t="s">
        <v>974</v>
      </c>
      <c r="C4985" s="6">
        <v>8</v>
      </c>
      <c r="D4985" s="6" t="s">
        <v>960</v>
      </c>
      <c r="E4985" s="6">
        <v>1994</v>
      </c>
      <c r="F4985" s="6" t="s">
        <v>976</v>
      </c>
      <c r="H4985" s="6">
        <v>1179.23</v>
      </c>
      <c r="I4985" s="6">
        <v>92430.86</v>
      </c>
    </row>
    <row r="4986" spans="1:9" x14ac:dyDescent="0.3">
      <c r="A4986" s="6">
        <v>5</v>
      </c>
      <c r="B4986" s="6" t="s">
        <v>974</v>
      </c>
      <c r="C4986" s="6">
        <v>9</v>
      </c>
      <c r="D4986" s="6" t="s">
        <v>965</v>
      </c>
      <c r="E4986" s="6">
        <v>1994</v>
      </c>
      <c r="F4986" s="6" t="s">
        <v>976</v>
      </c>
      <c r="H4986" s="6">
        <v>24.06</v>
      </c>
      <c r="I4986" s="6">
        <v>1109.94</v>
      </c>
    </row>
    <row r="4987" spans="1:9" x14ac:dyDescent="0.3">
      <c r="A4987" s="6">
        <v>5</v>
      </c>
      <c r="B4987" s="6" t="s">
        <v>974</v>
      </c>
      <c r="C4987" s="6">
        <v>10</v>
      </c>
      <c r="D4987" s="6" t="s">
        <v>70</v>
      </c>
      <c r="E4987" s="6">
        <v>1994</v>
      </c>
      <c r="F4987" s="6" t="s">
        <v>976</v>
      </c>
      <c r="H4987" s="6">
        <v>7953.49</v>
      </c>
      <c r="I4987" s="6">
        <v>28005.119999999999</v>
      </c>
    </row>
    <row r="4988" spans="1:9" x14ac:dyDescent="0.3">
      <c r="A4988" s="6">
        <v>5</v>
      </c>
      <c r="B4988" s="6" t="s">
        <v>974</v>
      </c>
      <c r="C4988" s="6">
        <v>11</v>
      </c>
      <c r="D4988" s="6" t="s">
        <v>966</v>
      </c>
      <c r="E4988" s="6">
        <v>1994</v>
      </c>
      <c r="F4988" s="6" t="s">
        <v>976</v>
      </c>
      <c r="H4988" s="6">
        <v>236.3</v>
      </c>
      <c r="I4988" s="6">
        <v>16033.47</v>
      </c>
    </row>
    <row r="4989" spans="1:9" x14ac:dyDescent="0.3">
      <c r="A4989" s="6">
        <v>5</v>
      </c>
      <c r="B4989" s="6" t="s">
        <v>974</v>
      </c>
      <c r="C4989" s="6">
        <v>12</v>
      </c>
      <c r="D4989" s="6" t="s">
        <v>967</v>
      </c>
      <c r="E4989" s="6">
        <v>1994</v>
      </c>
      <c r="F4989" s="6" t="s">
        <v>976</v>
      </c>
      <c r="H4989" s="6">
        <v>438.89</v>
      </c>
      <c r="I4989" s="6">
        <v>14302.05</v>
      </c>
    </row>
    <row r="4990" spans="1:9" x14ac:dyDescent="0.3">
      <c r="A4990" s="6">
        <v>5</v>
      </c>
      <c r="B4990" s="6" t="s">
        <v>974</v>
      </c>
      <c r="C4990" s="6">
        <v>13</v>
      </c>
      <c r="D4990" s="6" t="s">
        <v>968</v>
      </c>
      <c r="E4990" s="6">
        <v>1994</v>
      </c>
      <c r="F4990" s="6" t="s">
        <v>976</v>
      </c>
      <c r="H4990" s="6">
        <v>105.68</v>
      </c>
      <c r="I4990" s="6">
        <v>8286.83</v>
      </c>
    </row>
    <row r="4991" spans="1:9" x14ac:dyDescent="0.3">
      <c r="A4991" s="6">
        <v>5</v>
      </c>
      <c r="B4991" s="6" t="s">
        <v>974</v>
      </c>
      <c r="C4991" s="6">
        <v>14</v>
      </c>
      <c r="D4991" s="6" t="s">
        <v>969</v>
      </c>
      <c r="E4991" s="6">
        <v>1994</v>
      </c>
      <c r="F4991" s="6" t="s">
        <v>976</v>
      </c>
      <c r="I4991" s="6">
        <v>519900.39</v>
      </c>
    </row>
    <row r="4992" spans="1:9" x14ac:dyDescent="0.3">
      <c r="A4992" s="6">
        <v>5</v>
      </c>
      <c r="B4992" s="6" t="s">
        <v>974</v>
      </c>
      <c r="C4992" s="6">
        <v>15</v>
      </c>
      <c r="D4992" s="6" t="s">
        <v>970</v>
      </c>
      <c r="E4992" s="6">
        <v>1994</v>
      </c>
      <c r="F4992" s="6" t="s">
        <v>976</v>
      </c>
      <c r="I4992" s="6">
        <v>486371.57</v>
      </c>
    </row>
    <row r="4993" spans="1:9" x14ac:dyDescent="0.3">
      <c r="A4993" s="6">
        <v>5</v>
      </c>
      <c r="B4993" s="6" t="s">
        <v>974</v>
      </c>
      <c r="C4993" s="6">
        <v>16</v>
      </c>
      <c r="D4993" s="6" t="s">
        <v>971</v>
      </c>
      <c r="E4993" s="6">
        <v>1994</v>
      </c>
      <c r="F4993" s="6" t="s">
        <v>976</v>
      </c>
      <c r="I4993" s="6">
        <v>92589.75</v>
      </c>
    </row>
    <row r="4994" spans="1:9" x14ac:dyDescent="0.3">
      <c r="A4994" s="6">
        <v>5</v>
      </c>
      <c r="B4994" s="6" t="s">
        <v>974</v>
      </c>
      <c r="C4994" s="6">
        <v>1</v>
      </c>
      <c r="D4994" s="6" t="s">
        <v>946</v>
      </c>
      <c r="E4994" s="6">
        <v>1995</v>
      </c>
      <c r="F4994" s="6" t="s">
        <v>976</v>
      </c>
      <c r="H4994" s="6">
        <v>28851.69</v>
      </c>
      <c r="I4994" s="6">
        <v>488071.56</v>
      </c>
    </row>
    <row r="4995" spans="1:9" x14ac:dyDescent="0.3">
      <c r="A4995" s="6">
        <v>5</v>
      </c>
      <c r="B4995" s="6" t="s">
        <v>974</v>
      </c>
      <c r="C4995" s="6">
        <v>2</v>
      </c>
      <c r="D4995" s="6" t="s">
        <v>951</v>
      </c>
      <c r="E4995" s="6">
        <v>1995</v>
      </c>
      <c r="F4995" s="6" t="s">
        <v>976</v>
      </c>
      <c r="H4995" s="6">
        <v>1913.5</v>
      </c>
      <c r="I4995" s="6">
        <v>19107.43</v>
      </c>
    </row>
    <row r="4996" spans="1:9" x14ac:dyDescent="0.3">
      <c r="A4996" s="6">
        <v>5</v>
      </c>
      <c r="B4996" s="6" t="s">
        <v>974</v>
      </c>
      <c r="C4996" s="6">
        <v>3</v>
      </c>
      <c r="D4996" s="6" t="s">
        <v>953</v>
      </c>
      <c r="E4996" s="6">
        <v>1995</v>
      </c>
      <c r="F4996" s="6" t="s">
        <v>976</v>
      </c>
      <c r="H4996" s="6">
        <v>4047.02</v>
      </c>
      <c r="I4996" s="6">
        <v>45292.08</v>
      </c>
    </row>
    <row r="4997" spans="1:9" x14ac:dyDescent="0.3">
      <c r="A4997" s="6">
        <v>5</v>
      </c>
      <c r="B4997" s="6" t="s">
        <v>974</v>
      </c>
      <c r="C4997" s="6">
        <v>4</v>
      </c>
      <c r="D4997" s="6" t="s">
        <v>955</v>
      </c>
      <c r="E4997" s="6">
        <v>1995</v>
      </c>
      <c r="F4997" s="6" t="s">
        <v>976</v>
      </c>
      <c r="H4997" s="6">
        <v>5904.03</v>
      </c>
      <c r="I4997" s="6">
        <v>140911.34</v>
      </c>
    </row>
    <row r="4998" spans="1:9" x14ac:dyDescent="0.3">
      <c r="A4998" s="6">
        <v>5</v>
      </c>
      <c r="B4998" s="6" t="s">
        <v>974</v>
      </c>
      <c r="C4998" s="6">
        <v>5</v>
      </c>
      <c r="D4998" s="6" t="s">
        <v>957</v>
      </c>
      <c r="E4998" s="6">
        <v>1995</v>
      </c>
      <c r="F4998" s="6" t="s">
        <v>976</v>
      </c>
      <c r="H4998" s="6">
        <v>5524.24</v>
      </c>
      <c r="I4998" s="6">
        <v>27494.83</v>
      </c>
    </row>
    <row r="4999" spans="1:9" x14ac:dyDescent="0.3">
      <c r="A4999" s="6">
        <v>5</v>
      </c>
      <c r="B4999" s="6" t="s">
        <v>974</v>
      </c>
      <c r="C4999" s="6">
        <v>6</v>
      </c>
      <c r="D4999" s="6" t="s">
        <v>80</v>
      </c>
      <c r="E4999" s="6">
        <v>1995</v>
      </c>
      <c r="F4999" s="6" t="s">
        <v>976</v>
      </c>
      <c r="H4999" s="6">
        <v>937.29</v>
      </c>
      <c r="I4999" s="6">
        <v>25392.87</v>
      </c>
    </row>
    <row r="5000" spans="1:9" x14ac:dyDescent="0.3">
      <c r="A5000" s="6">
        <v>5</v>
      </c>
      <c r="B5000" s="6" t="s">
        <v>974</v>
      </c>
      <c r="C5000" s="6">
        <v>7</v>
      </c>
      <c r="D5000" s="6" t="s">
        <v>959</v>
      </c>
      <c r="E5000" s="6">
        <v>1995</v>
      </c>
      <c r="F5000" s="6" t="s">
        <v>976</v>
      </c>
      <c r="H5000" s="6">
        <v>-838.03</v>
      </c>
      <c r="I5000" s="6">
        <v>58053.19</v>
      </c>
    </row>
    <row r="5001" spans="1:9" x14ac:dyDescent="0.3">
      <c r="A5001" s="6">
        <v>5</v>
      </c>
      <c r="B5001" s="6" t="s">
        <v>974</v>
      </c>
      <c r="C5001" s="6">
        <v>8</v>
      </c>
      <c r="D5001" s="6" t="s">
        <v>960</v>
      </c>
      <c r="E5001" s="6">
        <v>1995</v>
      </c>
      <c r="F5001" s="6" t="s">
        <v>976</v>
      </c>
      <c r="H5001" s="6">
        <v>1230.6500000000001</v>
      </c>
      <c r="I5001" s="6">
        <v>93571.37</v>
      </c>
    </row>
    <row r="5002" spans="1:9" x14ac:dyDescent="0.3">
      <c r="A5002" s="6">
        <v>5</v>
      </c>
      <c r="B5002" s="6" t="s">
        <v>974</v>
      </c>
      <c r="C5002" s="6">
        <v>9</v>
      </c>
      <c r="D5002" s="6" t="s">
        <v>965</v>
      </c>
      <c r="E5002" s="6">
        <v>1995</v>
      </c>
      <c r="F5002" s="6" t="s">
        <v>976</v>
      </c>
      <c r="H5002" s="6">
        <v>31.8</v>
      </c>
      <c r="I5002" s="6">
        <v>1420.54</v>
      </c>
    </row>
    <row r="5003" spans="1:9" x14ac:dyDescent="0.3">
      <c r="A5003" s="6">
        <v>5</v>
      </c>
      <c r="B5003" s="6" t="s">
        <v>974</v>
      </c>
      <c r="C5003" s="6">
        <v>10</v>
      </c>
      <c r="D5003" s="6" t="s">
        <v>70</v>
      </c>
      <c r="E5003" s="6">
        <v>1995</v>
      </c>
      <c r="F5003" s="6" t="s">
        <v>976</v>
      </c>
      <c r="H5003" s="6">
        <v>9101.61</v>
      </c>
      <c r="I5003" s="6">
        <v>30399.97</v>
      </c>
    </row>
    <row r="5004" spans="1:9" x14ac:dyDescent="0.3">
      <c r="A5004" s="6">
        <v>5</v>
      </c>
      <c r="B5004" s="6" t="s">
        <v>974</v>
      </c>
      <c r="C5004" s="6">
        <v>11</v>
      </c>
      <c r="D5004" s="6" t="s">
        <v>966</v>
      </c>
      <c r="E5004" s="6">
        <v>1995</v>
      </c>
      <c r="F5004" s="6" t="s">
        <v>976</v>
      </c>
      <c r="H5004" s="6">
        <v>263.33</v>
      </c>
      <c r="I5004" s="6">
        <v>16361.52</v>
      </c>
    </row>
    <row r="5005" spans="1:9" x14ac:dyDescent="0.3">
      <c r="A5005" s="6">
        <v>5</v>
      </c>
      <c r="B5005" s="6" t="s">
        <v>974</v>
      </c>
      <c r="C5005" s="6">
        <v>12</v>
      </c>
      <c r="D5005" s="6" t="s">
        <v>967</v>
      </c>
      <c r="E5005" s="6">
        <v>1995</v>
      </c>
      <c r="F5005" s="6" t="s">
        <v>976</v>
      </c>
      <c r="H5005" s="6">
        <v>469.38</v>
      </c>
      <c r="I5005" s="6">
        <v>14558.63</v>
      </c>
    </row>
    <row r="5006" spans="1:9" x14ac:dyDescent="0.3">
      <c r="A5006" s="6">
        <v>5</v>
      </c>
      <c r="B5006" s="6" t="s">
        <v>974</v>
      </c>
      <c r="C5006" s="6">
        <v>13</v>
      </c>
      <c r="D5006" s="6" t="s">
        <v>968</v>
      </c>
      <c r="E5006" s="6">
        <v>1995</v>
      </c>
      <c r="F5006" s="6" t="s">
        <v>976</v>
      </c>
      <c r="H5006" s="6">
        <v>107.72</v>
      </c>
      <c r="I5006" s="6">
        <v>8176.92</v>
      </c>
    </row>
    <row r="5007" spans="1:9" x14ac:dyDescent="0.3">
      <c r="A5007" s="6">
        <v>5</v>
      </c>
      <c r="B5007" s="6" t="s">
        <v>974</v>
      </c>
      <c r="C5007" s="6">
        <v>14</v>
      </c>
      <c r="D5007" s="6" t="s">
        <v>969</v>
      </c>
      <c r="E5007" s="6">
        <v>1995</v>
      </c>
      <c r="F5007" s="6" t="s">
        <v>976</v>
      </c>
      <c r="I5007" s="6">
        <v>523222.03</v>
      </c>
    </row>
    <row r="5008" spans="1:9" x14ac:dyDescent="0.3">
      <c r="A5008" s="6">
        <v>5</v>
      </c>
      <c r="B5008" s="6" t="s">
        <v>974</v>
      </c>
      <c r="C5008" s="6">
        <v>15</v>
      </c>
      <c r="D5008" s="6" t="s">
        <v>970</v>
      </c>
      <c r="E5008" s="6">
        <v>1995</v>
      </c>
      <c r="F5008" s="6" t="s">
        <v>976</v>
      </c>
      <c r="I5008" s="6">
        <v>488071.55</v>
      </c>
    </row>
    <row r="5009" spans="1:9" x14ac:dyDescent="0.3">
      <c r="A5009" s="6">
        <v>5</v>
      </c>
      <c r="B5009" s="6" t="s">
        <v>974</v>
      </c>
      <c r="C5009" s="6">
        <v>16</v>
      </c>
      <c r="D5009" s="6" t="s">
        <v>971</v>
      </c>
      <c r="E5009" s="6">
        <v>1995</v>
      </c>
      <c r="F5009" s="6" t="s">
        <v>976</v>
      </c>
      <c r="I5009" s="6">
        <v>96226.28</v>
      </c>
    </row>
    <row r="5010" spans="1:9" x14ac:dyDescent="0.3">
      <c r="A5010" s="6">
        <v>5</v>
      </c>
      <c r="B5010" s="6" t="s">
        <v>974</v>
      </c>
      <c r="C5010" s="6">
        <v>1</v>
      </c>
      <c r="D5010" s="6" t="s">
        <v>946</v>
      </c>
      <c r="E5010" s="6">
        <v>1996</v>
      </c>
      <c r="F5010" s="6" t="s">
        <v>976</v>
      </c>
      <c r="H5010" s="6">
        <v>28042.03</v>
      </c>
      <c r="I5010" s="6">
        <v>493771.2</v>
      </c>
    </row>
    <row r="5011" spans="1:9" x14ac:dyDescent="0.3">
      <c r="A5011" s="6">
        <v>5</v>
      </c>
      <c r="B5011" s="6" t="s">
        <v>974</v>
      </c>
      <c r="C5011" s="6">
        <v>2</v>
      </c>
      <c r="D5011" s="6" t="s">
        <v>951</v>
      </c>
      <c r="E5011" s="6">
        <v>1996</v>
      </c>
      <c r="F5011" s="6" t="s">
        <v>976</v>
      </c>
      <c r="H5011" s="6">
        <v>2032.78</v>
      </c>
      <c r="I5011" s="6">
        <v>19388.29</v>
      </c>
    </row>
    <row r="5012" spans="1:9" x14ac:dyDescent="0.3">
      <c r="A5012" s="6">
        <v>5</v>
      </c>
      <c r="B5012" s="6" t="s">
        <v>974</v>
      </c>
      <c r="C5012" s="6">
        <v>3</v>
      </c>
      <c r="D5012" s="6" t="s">
        <v>953</v>
      </c>
      <c r="E5012" s="6">
        <v>1996</v>
      </c>
      <c r="F5012" s="6" t="s">
        <v>976</v>
      </c>
      <c r="H5012" s="6">
        <v>4163.6400000000003</v>
      </c>
      <c r="I5012" s="6">
        <v>45691.37</v>
      </c>
    </row>
    <row r="5013" spans="1:9" x14ac:dyDescent="0.3">
      <c r="A5013" s="6">
        <v>5</v>
      </c>
      <c r="B5013" s="6" t="s">
        <v>974</v>
      </c>
      <c r="C5013" s="6">
        <v>4</v>
      </c>
      <c r="D5013" s="6" t="s">
        <v>955</v>
      </c>
      <c r="E5013" s="6">
        <v>1996</v>
      </c>
      <c r="F5013" s="6" t="s">
        <v>976</v>
      </c>
      <c r="H5013" s="6">
        <v>6179.54</v>
      </c>
      <c r="I5013" s="6">
        <v>142510.71</v>
      </c>
    </row>
    <row r="5014" spans="1:9" x14ac:dyDescent="0.3">
      <c r="A5014" s="6">
        <v>5</v>
      </c>
      <c r="B5014" s="6" t="s">
        <v>974</v>
      </c>
      <c r="C5014" s="6">
        <v>5</v>
      </c>
      <c r="D5014" s="6" t="s">
        <v>957</v>
      </c>
      <c r="E5014" s="6">
        <v>1996</v>
      </c>
      <c r="F5014" s="6" t="s">
        <v>976</v>
      </c>
      <c r="H5014" s="6">
        <v>6143.81</v>
      </c>
      <c r="I5014" s="6">
        <v>29544.17</v>
      </c>
    </row>
    <row r="5015" spans="1:9" x14ac:dyDescent="0.3">
      <c r="A5015" s="6">
        <v>5</v>
      </c>
      <c r="B5015" s="6" t="s">
        <v>974</v>
      </c>
      <c r="C5015" s="6">
        <v>6</v>
      </c>
      <c r="D5015" s="6" t="s">
        <v>80</v>
      </c>
      <c r="E5015" s="6">
        <v>1996</v>
      </c>
      <c r="F5015" s="6" t="s">
        <v>976</v>
      </c>
      <c r="H5015" s="6">
        <v>905.06</v>
      </c>
      <c r="I5015" s="6">
        <v>25055.49</v>
      </c>
    </row>
    <row r="5016" spans="1:9" x14ac:dyDescent="0.3">
      <c r="A5016" s="6">
        <v>5</v>
      </c>
      <c r="B5016" s="6" t="s">
        <v>974</v>
      </c>
      <c r="C5016" s="6">
        <v>7</v>
      </c>
      <c r="D5016" s="6" t="s">
        <v>959</v>
      </c>
      <c r="E5016" s="6">
        <v>1996</v>
      </c>
      <c r="F5016" s="6" t="s">
        <v>976</v>
      </c>
      <c r="H5016" s="6">
        <v>-963.42</v>
      </c>
      <c r="I5016" s="6">
        <v>62162.61</v>
      </c>
    </row>
    <row r="5017" spans="1:9" x14ac:dyDescent="0.3">
      <c r="A5017" s="6">
        <v>5</v>
      </c>
      <c r="B5017" s="6" t="s">
        <v>974</v>
      </c>
      <c r="C5017" s="6">
        <v>8</v>
      </c>
      <c r="D5017" s="6" t="s">
        <v>960</v>
      </c>
      <c r="E5017" s="6">
        <v>1996</v>
      </c>
      <c r="F5017" s="6" t="s">
        <v>976</v>
      </c>
      <c r="H5017" s="6">
        <v>1355.97</v>
      </c>
      <c r="I5017" s="6">
        <v>95906.19</v>
      </c>
    </row>
    <row r="5018" spans="1:9" x14ac:dyDescent="0.3">
      <c r="A5018" s="6">
        <v>5</v>
      </c>
      <c r="B5018" s="6" t="s">
        <v>974</v>
      </c>
      <c r="C5018" s="6">
        <v>9</v>
      </c>
      <c r="D5018" s="6" t="s">
        <v>965</v>
      </c>
      <c r="E5018" s="6">
        <v>1996</v>
      </c>
      <c r="F5018" s="6" t="s">
        <v>976</v>
      </c>
      <c r="H5018" s="6">
        <v>39.200000000000003</v>
      </c>
      <c r="I5018" s="6">
        <v>1705.25</v>
      </c>
    </row>
    <row r="5019" spans="1:9" x14ac:dyDescent="0.3">
      <c r="A5019" s="6">
        <v>5</v>
      </c>
      <c r="B5019" s="6" t="s">
        <v>974</v>
      </c>
      <c r="C5019" s="6">
        <v>10</v>
      </c>
      <c r="D5019" s="6" t="s">
        <v>70</v>
      </c>
      <c r="E5019" s="6">
        <v>1996</v>
      </c>
      <c r="F5019" s="6" t="s">
        <v>976</v>
      </c>
      <c r="H5019" s="6">
        <v>7149.08</v>
      </c>
      <c r="I5019" s="6">
        <v>26687.759999999998</v>
      </c>
    </row>
    <row r="5020" spans="1:9" x14ac:dyDescent="0.3">
      <c r="A5020" s="6">
        <v>5</v>
      </c>
      <c r="B5020" s="6" t="s">
        <v>974</v>
      </c>
      <c r="C5020" s="6">
        <v>11</v>
      </c>
      <c r="D5020" s="6" t="s">
        <v>966</v>
      </c>
      <c r="E5020" s="6">
        <v>1996</v>
      </c>
      <c r="F5020" s="6" t="s">
        <v>976</v>
      </c>
      <c r="H5020" s="6">
        <v>267.2</v>
      </c>
      <c r="I5020" s="6">
        <v>16356.57</v>
      </c>
    </row>
    <row r="5021" spans="1:9" x14ac:dyDescent="0.3">
      <c r="A5021" s="6">
        <v>5</v>
      </c>
      <c r="B5021" s="6" t="s">
        <v>974</v>
      </c>
      <c r="C5021" s="6">
        <v>12</v>
      </c>
      <c r="D5021" s="6" t="s">
        <v>967</v>
      </c>
      <c r="E5021" s="6">
        <v>1996</v>
      </c>
      <c r="F5021" s="6" t="s">
        <v>976</v>
      </c>
      <c r="H5021" s="6">
        <v>487.9</v>
      </c>
      <c r="I5021" s="6">
        <v>14604.17</v>
      </c>
    </row>
    <row r="5022" spans="1:9" x14ac:dyDescent="0.3">
      <c r="A5022" s="6">
        <v>5</v>
      </c>
      <c r="B5022" s="6" t="s">
        <v>974</v>
      </c>
      <c r="C5022" s="6">
        <v>13</v>
      </c>
      <c r="D5022" s="6" t="s">
        <v>968</v>
      </c>
      <c r="E5022" s="6">
        <v>1996</v>
      </c>
      <c r="F5022" s="6" t="s">
        <v>976</v>
      </c>
      <c r="H5022" s="6">
        <v>107.46</v>
      </c>
      <c r="I5022" s="6">
        <v>8062.42</v>
      </c>
    </row>
    <row r="5023" spans="1:9" x14ac:dyDescent="0.3">
      <c r="A5023" s="6">
        <v>5</v>
      </c>
      <c r="B5023" s="6" t="s">
        <v>974</v>
      </c>
      <c r="C5023" s="6">
        <v>14</v>
      </c>
      <c r="D5023" s="6" t="s">
        <v>969</v>
      </c>
      <c r="E5023" s="6">
        <v>1996</v>
      </c>
      <c r="F5023" s="6" t="s">
        <v>976</v>
      </c>
      <c r="I5023" s="6">
        <v>531678.56999999995</v>
      </c>
    </row>
    <row r="5024" spans="1:9" x14ac:dyDescent="0.3">
      <c r="A5024" s="6">
        <v>5</v>
      </c>
      <c r="B5024" s="6" t="s">
        <v>974</v>
      </c>
      <c r="C5024" s="6">
        <v>15</v>
      </c>
      <c r="D5024" s="6" t="s">
        <v>970</v>
      </c>
      <c r="E5024" s="6">
        <v>1996</v>
      </c>
      <c r="F5024" s="6" t="s">
        <v>976</v>
      </c>
      <c r="I5024" s="6">
        <v>493771.2</v>
      </c>
    </row>
    <row r="5025" spans="1:9" x14ac:dyDescent="0.3">
      <c r="A5025" s="6">
        <v>5</v>
      </c>
      <c r="B5025" s="6" t="s">
        <v>974</v>
      </c>
      <c r="C5025" s="6">
        <v>16</v>
      </c>
      <c r="D5025" s="6" t="s">
        <v>971</v>
      </c>
      <c r="E5025" s="6">
        <v>1996</v>
      </c>
      <c r="F5025" s="6" t="s">
        <v>976</v>
      </c>
      <c r="I5025" s="6">
        <v>95579.81</v>
      </c>
    </row>
    <row r="5026" spans="1:9" x14ac:dyDescent="0.3">
      <c r="A5026" s="6">
        <v>5</v>
      </c>
      <c r="B5026" s="6" t="s">
        <v>974</v>
      </c>
      <c r="C5026" s="6">
        <v>1</v>
      </c>
      <c r="D5026" s="6" t="s">
        <v>946</v>
      </c>
      <c r="E5026" s="6">
        <v>1997</v>
      </c>
      <c r="F5026" s="6" t="s">
        <v>976</v>
      </c>
      <c r="G5026" s="6">
        <v>464369.55</v>
      </c>
      <c r="H5026" s="6">
        <v>31491.05</v>
      </c>
      <c r="I5026" s="6">
        <v>497016.72</v>
      </c>
    </row>
    <row r="5027" spans="1:9" x14ac:dyDescent="0.3">
      <c r="A5027" s="6">
        <v>5</v>
      </c>
      <c r="B5027" s="6" t="s">
        <v>974</v>
      </c>
      <c r="C5027" s="6">
        <v>2</v>
      </c>
      <c r="D5027" s="6" t="s">
        <v>951</v>
      </c>
      <c r="E5027" s="6">
        <v>1997</v>
      </c>
      <c r="F5027" s="6" t="s">
        <v>976</v>
      </c>
      <c r="G5027" s="6">
        <v>17405.330000000002</v>
      </c>
      <c r="H5027" s="6">
        <v>2308.3000000000002</v>
      </c>
      <c r="I5027" s="6">
        <v>19713.63</v>
      </c>
    </row>
    <row r="5028" spans="1:9" x14ac:dyDescent="0.3">
      <c r="A5028" s="6">
        <v>5</v>
      </c>
      <c r="B5028" s="6" t="s">
        <v>974</v>
      </c>
      <c r="C5028" s="6">
        <v>3</v>
      </c>
      <c r="D5028" s="6" t="s">
        <v>953</v>
      </c>
      <c r="E5028" s="6">
        <v>1997</v>
      </c>
      <c r="F5028" s="6" t="s">
        <v>976</v>
      </c>
      <c r="G5028" s="6">
        <v>41978.74</v>
      </c>
      <c r="H5028" s="6">
        <v>4803.67</v>
      </c>
      <c r="I5028" s="6">
        <v>46782.400000000001</v>
      </c>
    </row>
    <row r="5029" spans="1:9" x14ac:dyDescent="0.3">
      <c r="A5029" s="6">
        <v>5</v>
      </c>
      <c r="B5029" s="6" t="s">
        <v>974</v>
      </c>
      <c r="C5029" s="6">
        <v>4</v>
      </c>
      <c r="D5029" s="6" t="s">
        <v>955</v>
      </c>
      <c r="E5029" s="6">
        <v>1997</v>
      </c>
      <c r="F5029" s="6" t="s">
        <v>976</v>
      </c>
      <c r="G5029" s="6">
        <v>134301.07999999999</v>
      </c>
      <c r="H5029" s="6">
        <v>7121.04</v>
      </c>
      <c r="I5029" s="6">
        <v>141422.12</v>
      </c>
    </row>
    <row r="5030" spans="1:9" x14ac:dyDescent="0.3">
      <c r="A5030" s="6">
        <v>5</v>
      </c>
      <c r="B5030" s="6" t="s">
        <v>974</v>
      </c>
      <c r="C5030" s="6">
        <v>5</v>
      </c>
      <c r="D5030" s="6" t="s">
        <v>957</v>
      </c>
      <c r="E5030" s="6">
        <v>1997</v>
      </c>
      <c r="F5030" s="6" t="s">
        <v>976</v>
      </c>
      <c r="G5030" s="6">
        <v>23482.82</v>
      </c>
      <c r="H5030" s="6">
        <v>6876.26</v>
      </c>
      <c r="I5030" s="6">
        <v>30359.08</v>
      </c>
    </row>
    <row r="5031" spans="1:9" x14ac:dyDescent="0.3">
      <c r="A5031" s="6">
        <v>5</v>
      </c>
      <c r="B5031" s="6" t="s">
        <v>974</v>
      </c>
      <c r="C5031" s="6">
        <v>6</v>
      </c>
      <c r="D5031" s="6" t="s">
        <v>80</v>
      </c>
      <c r="E5031" s="6">
        <v>1997</v>
      </c>
      <c r="F5031" s="6" t="s">
        <v>976</v>
      </c>
      <c r="G5031" s="6">
        <v>21999.34</v>
      </c>
      <c r="H5031" s="6">
        <v>618.65</v>
      </c>
      <c r="I5031" s="6">
        <v>22617.87</v>
      </c>
    </row>
    <row r="5032" spans="1:9" x14ac:dyDescent="0.3">
      <c r="A5032" s="6">
        <v>5</v>
      </c>
      <c r="B5032" s="6" t="s">
        <v>974</v>
      </c>
      <c r="C5032" s="6">
        <v>7</v>
      </c>
      <c r="D5032" s="6" t="s">
        <v>959</v>
      </c>
      <c r="E5032" s="6">
        <v>1997</v>
      </c>
      <c r="F5032" s="6" t="s">
        <v>976</v>
      </c>
      <c r="G5032" s="6">
        <v>65867.460000000006</v>
      </c>
      <c r="H5032" s="6">
        <v>-1016.09</v>
      </c>
      <c r="I5032" s="6">
        <v>64851.38</v>
      </c>
    </row>
    <row r="5033" spans="1:9" x14ac:dyDescent="0.3">
      <c r="A5033" s="6">
        <v>5</v>
      </c>
      <c r="B5033" s="6" t="s">
        <v>974</v>
      </c>
      <c r="C5033" s="6">
        <v>8</v>
      </c>
      <c r="D5033" s="6" t="s">
        <v>960</v>
      </c>
      <c r="E5033" s="6">
        <v>1997</v>
      </c>
      <c r="F5033" s="6" t="s">
        <v>976</v>
      </c>
      <c r="G5033" s="6">
        <v>96502.88</v>
      </c>
      <c r="H5033" s="6">
        <v>1501.97</v>
      </c>
      <c r="I5033" s="6">
        <v>98004.84</v>
      </c>
    </row>
    <row r="5034" spans="1:9" x14ac:dyDescent="0.3">
      <c r="A5034" s="6">
        <v>5</v>
      </c>
      <c r="B5034" s="6" t="s">
        <v>974</v>
      </c>
      <c r="C5034" s="6">
        <v>9</v>
      </c>
      <c r="D5034" s="6" t="s">
        <v>965</v>
      </c>
      <c r="E5034" s="6">
        <v>1997</v>
      </c>
      <c r="F5034" s="6" t="s">
        <v>976</v>
      </c>
      <c r="G5034" s="6">
        <v>2008.62</v>
      </c>
      <c r="H5034" s="6">
        <v>50.04</v>
      </c>
      <c r="I5034" s="6">
        <v>2058.67</v>
      </c>
    </row>
    <row r="5035" spans="1:9" x14ac:dyDescent="0.3">
      <c r="A5035" s="6">
        <v>5</v>
      </c>
      <c r="B5035" s="6" t="s">
        <v>974</v>
      </c>
      <c r="C5035" s="6">
        <v>10</v>
      </c>
      <c r="D5035" s="6" t="s">
        <v>70</v>
      </c>
      <c r="E5035" s="6">
        <v>1997</v>
      </c>
      <c r="F5035" s="6" t="s">
        <v>976</v>
      </c>
      <c r="G5035" s="6">
        <v>20094.21</v>
      </c>
      <c r="H5035" s="6">
        <v>8163.58</v>
      </c>
      <c r="I5035" s="6">
        <v>28257.759999999998</v>
      </c>
    </row>
    <row r="5036" spans="1:9" x14ac:dyDescent="0.3">
      <c r="A5036" s="6">
        <v>5</v>
      </c>
      <c r="B5036" s="6" t="s">
        <v>974</v>
      </c>
      <c r="C5036" s="6">
        <v>11</v>
      </c>
      <c r="D5036" s="6" t="s">
        <v>966</v>
      </c>
      <c r="E5036" s="6">
        <v>1997</v>
      </c>
      <c r="F5036" s="6" t="s">
        <v>976</v>
      </c>
      <c r="G5036" s="6">
        <v>15071.53</v>
      </c>
      <c r="H5036" s="6">
        <v>191.97</v>
      </c>
      <c r="I5036" s="6">
        <v>15263.5</v>
      </c>
    </row>
    <row r="5037" spans="1:9" x14ac:dyDescent="0.3">
      <c r="A5037" s="6">
        <v>5</v>
      </c>
      <c r="B5037" s="6" t="s">
        <v>974</v>
      </c>
      <c r="C5037" s="6">
        <v>12</v>
      </c>
      <c r="D5037" s="6" t="s">
        <v>967</v>
      </c>
      <c r="E5037" s="6">
        <v>1997</v>
      </c>
      <c r="F5037" s="6" t="s">
        <v>976</v>
      </c>
      <c r="G5037" s="6">
        <v>13449.24</v>
      </c>
      <c r="H5037" s="6">
        <v>476.63</v>
      </c>
      <c r="I5037" s="6">
        <v>13925.88</v>
      </c>
    </row>
    <row r="5038" spans="1:9" x14ac:dyDescent="0.3">
      <c r="A5038" s="6">
        <v>5</v>
      </c>
      <c r="B5038" s="6" t="s">
        <v>974</v>
      </c>
      <c r="C5038" s="6">
        <v>13</v>
      </c>
      <c r="D5038" s="6" t="s">
        <v>968</v>
      </c>
      <c r="E5038" s="6">
        <v>1997</v>
      </c>
      <c r="F5038" s="6" t="s">
        <v>976</v>
      </c>
      <c r="G5038" s="6">
        <v>7566.99</v>
      </c>
      <c r="H5038" s="6">
        <v>92.86</v>
      </c>
      <c r="I5038" s="6">
        <v>7659.85</v>
      </c>
    </row>
    <row r="5039" spans="1:9" x14ac:dyDescent="0.3">
      <c r="A5039" s="6">
        <v>5</v>
      </c>
      <c r="B5039" s="6" t="s">
        <v>974</v>
      </c>
      <c r="C5039" s="6">
        <v>14</v>
      </c>
      <c r="D5039" s="6" t="s">
        <v>969</v>
      </c>
      <c r="E5039" s="6">
        <v>1997</v>
      </c>
      <c r="F5039" s="6" t="s">
        <v>976</v>
      </c>
      <c r="I5039" s="6">
        <v>539516.98</v>
      </c>
    </row>
    <row r="5040" spans="1:9" x14ac:dyDescent="0.3">
      <c r="A5040" s="6">
        <v>5</v>
      </c>
      <c r="B5040" s="6" t="s">
        <v>974</v>
      </c>
      <c r="C5040" s="6">
        <v>15</v>
      </c>
      <c r="D5040" s="6" t="s">
        <v>970</v>
      </c>
      <c r="E5040" s="6">
        <v>1997</v>
      </c>
      <c r="F5040" s="6" t="s">
        <v>976</v>
      </c>
      <c r="I5040" s="6">
        <v>497016.7</v>
      </c>
    </row>
    <row r="5041" spans="1:9" x14ac:dyDescent="0.3">
      <c r="A5041" s="6">
        <v>5</v>
      </c>
      <c r="B5041" s="6" t="s">
        <v>974</v>
      </c>
      <c r="C5041" s="6">
        <v>16</v>
      </c>
      <c r="D5041" s="6" t="s">
        <v>971</v>
      </c>
      <c r="E5041" s="6">
        <v>1997</v>
      </c>
      <c r="F5041" s="6" t="s">
        <v>976</v>
      </c>
      <c r="I5041" s="6">
        <v>97059.33</v>
      </c>
    </row>
    <row r="5042" spans="1:9" x14ac:dyDescent="0.3">
      <c r="A5042" s="6">
        <v>5</v>
      </c>
      <c r="B5042" s="6" t="s">
        <v>974</v>
      </c>
      <c r="C5042" s="6">
        <v>1</v>
      </c>
      <c r="D5042" s="6" t="s">
        <v>946</v>
      </c>
      <c r="E5042" s="6">
        <v>1998</v>
      </c>
      <c r="F5042" s="6" t="s">
        <v>976</v>
      </c>
      <c r="G5042" s="6">
        <v>474500.21</v>
      </c>
      <c r="H5042" s="6">
        <v>33011.67</v>
      </c>
      <c r="I5042" s="6">
        <v>508632.83</v>
      </c>
    </row>
    <row r="5043" spans="1:9" x14ac:dyDescent="0.3">
      <c r="A5043" s="6">
        <v>5</v>
      </c>
      <c r="B5043" s="6" t="s">
        <v>974</v>
      </c>
      <c r="C5043" s="6">
        <v>2</v>
      </c>
      <c r="D5043" s="6" t="s">
        <v>951</v>
      </c>
      <c r="E5043" s="6">
        <v>1998</v>
      </c>
      <c r="F5043" s="6" t="s">
        <v>976</v>
      </c>
      <c r="G5043" s="6">
        <v>16990.04</v>
      </c>
      <c r="H5043" s="6">
        <v>2245.9499999999998</v>
      </c>
      <c r="I5043" s="6">
        <v>19236</v>
      </c>
    </row>
    <row r="5044" spans="1:9" x14ac:dyDescent="0.3">
      <c r="A5044" s="6">
        <v>5</v>
      </c>
      <c r="B5044" s="6" t="s">
        <v>974</v>
      </c>
      <c r="C5044" s="6">
        <v>3</v>
      </c>
      <c r="D5044" s="6" t="s">
        <v>953</v>
      </c>
      <c r="E5044" s="6">
        <v>1998</v>
      </c>
      <c r="F5044" s="6" t="s">
        <v>976</v>
      </c>
      <c r="G5044" s="6">
        <v>41834.81</v>
      </c>
      <c r="H5044" s="6">
        <v>5273.77</v>
      </c>
      <c r="I5044" s="6">
        <v>47108.57</v>
      </c>
    </row>
    <row r="5045" spans="1:9" x14ac:dyDescent="0.3">
      <c r="A5045" s="6">
        <v>5</v>
      </c>
      <c r="B5045" s="6" t="s">
        <v>974</v>
      </c>
      <c r="C5045" s="6">
        <v>4</v>
      </c>
      <c r="D5045" s="6" t="s">
        <v>955</v>
      </c>
      <c r="E5045" s="6">
        <v>1998</v>
      </c>
      <c r="F5045" s="6" t="s">
        <v>976</v>
      </c>
      <c r="G5045" s="6">
        <v>132469.29999999999</v>
      </c>
      <c r="H5045" s="6">
        <v>7790.02</v>
      </c>
      <c r="I5045" s="6">
        <v>140259.32</v>
      </c>
    </row>
    <row r="5046" spans="1:9" x14ac:dyDescent="0.3">
      <c r="A5046" s="6">
        <v>5</v>
      </c>
      <c r="B5046" s="6" t="s">
        <v>974</v>
      </c>
      <c r="C5046" s="6">
        <v>5</v>
      </c>
      <c r="D5046" s="6" t="s">
        <v>957</v>
      </c>
      <c r="E5046" s="6">
        <v>1998</v>
      </c>
      <c r="F5046" s="6" t="s">
        <v>976</v>
      </c>
      <c r="G5046" s="6">
        <v>24049</v>
      </c>
      <c r="H5046" s="6">
        <v>7342.27</v>
      </c>
      <c r="I5046" s="6">
        <v>31391.27</v>
      </c>
    </row>
    <row r="5047" spans="1:9" x14ac:dyDescent="0.3">
      <c r="A5047" s="6">
        <v>5</v>
      </c>
      <c r="B5047" s="6" t="s">
        <v>974</v>
      </c>
      <c r="C5047" s="6">
        <v>6</v>
      </c>
      <c r="D5047" s="6" t="s">
        <v>80</v>
      </c>
      <c r="E5047" s="6">
        <v>1998</v>
      </c>
      <c r="F5047" s="6" t="s">
        <v>976</v>
      </c>
      <c r="G5047" s="6">
        <v>23650</v>
      </c>
      <c r="H5047" s="6">
        <v>845.73</v>
      </c>
      <c r="I5047" s="6">
        <v>24495.51</v>
      </c>
    </row>
    <row r="5048" spans="1:9" x14ac:dyDescent="0.3">
      <c r="A5048" s="6">
        <v>5</v>
      </c>
      <c r="B5048" s="6" t="s">
        <v>974</v>
      </c>
      <c r="C5048" s="6">
        <v>7</v>
      </c>
      <c r="D5048" s="6" t="s">
        <v>959</v>
      </c>
      <c r="E5048" s="6">
        <v>1998</v>
      </c>
      <c r="F5048" s="6" t="s">
        <v>976</v>
      </c>
      <c r="G5048" s="6">
        <v>69119.960000000006</v>
      </c>
      <c r="H5048" s="6">
        <v>-683.48</v>
      </c>
      <c r="I5048" s="6">
        <v>68436.479999999996</v>
      </c>
    </row>
    <row r="5049" spans="1:9" x14ac:dyDescent="0.3">
      <c r="A5049" s="6">
        <v>5</v>
      </c>
      <c r="B5049" s="6" t="s">
        <v>974</v>
      </c>
      <c r="C5049" s="6">
        <v>8</v>
      </c>
      <c r="D5049" s="6" t="s">
        <v>960</v>
      </c>
      <c r="E5049" s="6">
        <v>1998</v>
      </c>
      <c r="F5049" s="6" t="s">
        <v>976</v>
      </c>
      <c r="G5049" s="6">
        <v>102222.19</v>
      </c>
      <c r="H5049" s="6">
        <v>1698.93</v>
      </c>
      <c r="I5049" s="6">
        <v>103921.11</v>
      </c>
    </row>
    <row r="5050" spans="1:9" x14ac:dyDescent="0.3">
      <c r="A5050" s="6">
        <v>5</v>
      </c>
      <c r="B5050" s="6" t="s">
        <v>974</v>
      </c>
      <c r="C5050" s="6">
        <v>9</v>
      </c>
      <c r="D5050" s="6" t="s">
        <v>965</v>
      </c>
      <c r="E5050" s="6">
        <v>1998</v>
      </c>
      <c r="F5050" s="6" t="s">
        <v>976</v>
      </c>
      <c r="G5050" s="6">
        <v>2131.63</v>
      </c>
      <c r="H5050" s="6">
        <v>50.71</v>
      </c>
      <c r="I5050" s="6">
        <v>2182.35</v>
      </c>
    </row>
    <row r="5051" spans="1:9" x14ac:dyDescent="0.3">
      <c r="A5051" s="6">
        <v>5</v>
      </c>
      <c r="B5051" s="6" t="s">
        <v>974</v>
      </c>
      <c r="C5051" s="6">
        <v>10</v>
      </c>
      <c r="D5051" s="6" t="s">
        <v>70</v>
      </c>
      <c r="E5051" s="6">
        <v>1998</v>
      </c>
      <c r="F5051" s="6" t="s">
        <v>976</v>
      </c>
      <c r="G5051" s="6">
        <v>20497.349999999999</v>
      </c>
      <c r="H5051" s="6">
        <v>7339.69</v>
      </c>
      <c r="I5051" s="6">
        <v>27837.02</v>
      </c>
    </row>
    <row r="5052" spans="1:9" x14ac:dyDescent="0.3">
      <c r="A5052" s="6">
        <v>5</v>
      </c>
      <c r="B5052" s="6" t="s">
        <v>974</v>
      </c>
      <c r="C5052" s="6">
        <v>11</v>
      </c>
      <c r="D5052" s="6" t="s">
        <v>966</v>
      </c>
      <c r="E5052" s="6">
        <v>1998</v>
      </c>
      <c r="F5052" s="6" t="s">
        <v>976</v>
      </c>
      <c r="G5052" s="6">
        <v>16307.77</v>
      </c>
      <c r="H5052" s="6">
        <v>343.61</v>
      </c>
      <c r="I5052" s="6">
        <v>16651.38</v>
      </c>
    </row>
    <row r="5053" spans="1:9" x14ac:dyDescent="0.3">
      <c r="A5053" s="6">
        <v>5</v>
      </c>
      <c r="B5053" s="6" t="s">
        <v>974</v>
      </c>
      <c r="C5053" s="6">
        <v>12</v>
      </c>
      <c r="D5053" s="6" t="s">
        <v>967</v>
      </c>
      <c r="E5053" s="6">
        <v>1998</v>
      </c>
      <c r="F5053" s="6" t="s">
        <v>976</v>
      </c>
      <c r="G5053" s="6">
        <v>13318.71</v>
      </c>
      <c r="H5053" s="6">
        <v>580.04999999999995</v>
      </c>
      <c r="I5053" s="6">
        <v>13898.77</v>
      </c>
    </row>
    <row r="5054" spans="1:9" x14ac:dyDescent="0.3">
      <c r="A5054" s="6">
        <v>5</v>
      </c>
      <c r="B5054" s="6" t="s">
        <v>974</v>
      </c>
      <c r="C5054" s="6">
        <v>13</v>
      </c>
      <c r="D5054" s="6" t="s">
        <v>968</v>
      </c>
      <c r="E5054" s="6">
        <v>1998</v>
      </c>
      <c r="F5054" s="6" t="s">
        <v>976</v>
      </c>
      <c r="G5054" s="6">
        <v>7774.1</v>
      </c>
      <c r="H5054" s="6">
        <v>121.35</v>
      </c>
      <c r="I5054" s="6">
        <v>7895.45</v>
      </c>
    </row>
    <row r="5055" spans="1:9" x14ac:dyDescent="0.3">
      <c r="A5055" s="6">
        <v>5</v>
      </c>
      <c r="B5055" s="6" t="s">
        <v>974</v>
      </c>
      <c r="C5055" s="6">
        <v>14</v>
      </c>
      <c r="D5055" s="6" t="s">
        <v>969</v>
      </c>
      <c r="E5055" s="6">
        <v>1998</v>
      </c>
      <c r="F5055" s="6" t="s">
        <v>976</v>
      </c>
      <c r="I5055" s="6">
        <v>551088.11</v>
      </c>
    </row>
    <row r="5056" spans="1:9" x14ac:dyDescent="0.3">
      <c r="A5056" s="6">
        <v>5</v>
      </c>
      <c r="B5056" s="6" t="s">
        <v>974</v>
      </c>
      <c r="C5056" s="6">
        <v>15</v>
      </c>
      <c r="D5056" s="6" t="s">
        <v>970</v>
      </c>
      <c r="E5056" s="6">
        <v>1998</v>
      </c>
      <c r="F5056" s="6" t="s">
        <v>976</v>
      </c>
      <c r="I5056" s="6">
        <v>508632.84</v>
      </c>
    </row>
    <row r="5057" spans="1:9" x14ac:dyDescent="0.3">
      <c r="A5057" s="6">
        <v>5</v>
      </c>
      <c r="B5057" s="6" t="s">
        <v>974</v>
      </c>
      <c r="C5057" s="6">
        <v>16</v>
      </c>
      <c r="D5057" s="6" t="s">
        <v>971</v>
      </c>
      <c r="E5057" s="6">
        <v>1998</v>
      </c>
      <c r="F5057" s="6" t="s">
        <v>976</v>
      </c>
      <c r="I5057" s="6">
        <v>98843.12</v>
      </c>
    </row>
    <row r="5058" spans="1:9" x14ac:dyDescent="0.3">
      <c r="A5058" s="6">
        <v>5</v>
      </c>
      <c r="B5058" s="6" t="s">
        <v>974</v>
      </c>
      <c r="C5058" s="6">
        <v>1</v>
      </c>
      <c r="D5058" s="6" t="s">
        <v>946</v>
      </c>
      <c r="E5058" s="6">
        <v>1999</v>
      </c>
      <c r="F5058" s="6" t="s">
        <v>976</v>
      </c>
      <c r="G5058" s="6">
        <v>490315.86</v>
      </c>
      <c r="H5058" s="6">
        <v>35511.82</v>
      </c>
      <c r="I5058" s="6">
        <v>526874.09</v>
      </c>
    </row>
    <row r="5059" spans="1:9" x14ac:dyDescent="0.3">
      <c r="A5059" s="6">
        <v>5</v>
      </c>
      <c r="B5059" s="6" t="s">
        <v>974</v>
      </c>
      <c r="C5059" s="6">
        <v>2</v>
      </c>
      <c r="D5059" s="6" t="s">
        <v>951</v>
      </c>
      <c r="E5059" s="6">
        <v>1999</v>
      </c>
      <c r="F5059" s="6" t="s">
        <v>976</v>
      </c>
      <c r="G5059" s="6">
        <v>16319.48</v>
      </c>
      <c r="H5059" s="6">
        <v>2477.6999999999998</v>
      </c>
      <c r="I5059" s="6">
        <v>18797.169999999998</v>
      </c>
    </row>
    <row r="5060" spans="1:9" x14ac:dyDescent="0.3">
      <c r="A5060" s="6">
        <v>5</v>
      </c>
      <c r="B5060" s="6" t="s">
        <v>974</v>
      </c>
      <c r="C5060" s="6">
        <v>3</v>
      </c>
      <c r="D5060" s="6" t="s">
        <v>953</v>
      </c>
      <c r="E5060" s="6">
        <v>1999</v>
      </c>
      <c r="F5060" s="6" t="s">
        <v>976</v>
      </c>
      <c r="G5060" s="6">
        <v>41223.58</v>
      </c>
      <c r="H5060" s="6">
        <v>5258.75</v>
      </c>
      <c r="I5060" s="6">
        <v>46482.33</v>
      </c>
    </row>
    <row r="5061" spans="1:9" x14ac:dyDescent="0.3">
      <c r="A5061" s="6">
        <v>5</v>
      </c>
      <c r="B5061" s="6" t="s">
        <v>974</v>
      </c>
      <c r="C5061" s="6">
        <v>4</v>
      </c>
      <c r="D5061" s="6" t="s">
        <v>955</v>
      </c>
      <c r="E5061" s="6">
        <v>1999</v>
      </c>
      <c r="F5061" s="6" t="s">
        <v>976</v>
      </c>
      <c r="G5061" s="6">
        <v>142338.71</v>
      </c>
      <c r="H5061" s="6">
        <v>7805.61</v>
      </c>
      <c r="I5061" s="6">
        <v>150144.32000000001</v>
      </c>
    </row>
    <row r="5062" spans="1:9" x14ac:dyDescent="0.3">
      <c r="A5062" s="6">
        <v>5</v>
      </c>
      <c r="B5062" s="6" t="s">
        <v>974</v>
      </c>
      <c r="C5062" s="6">
        <v>5</v>
      </c>
      <c r="D5062" s="6" t="s">
        <v>957</v>
      </c>
      <c r="E5062" s="6">
        <v>1999</v>
      </c>
      <c r="F5062" s="6" t="s">
        <v>976</v>
      </c>
      <c r="G5062" s="6">
        <v>24194.880000000001</v>
      </c>
      <c r="H5062" s="6">
        <v>7526.84</v>
      </c>
      <c r="I5062" s="6">
        <v>31721.72</v>
      </c>
    </row>
    <row r="5063" spans="1:9" x14ac:dyDescent="0.3">
      <c r="A5063" s="6">
        <v>5</v>
      </c>
      <c r="B5063" s="6" t="s">
        <v>974</v>
      </c>
      <c r="C5063" s="6">
        <v>6</v>
      </c>
      <c r="D5063" s="6" t="s">
        <v>80</v>
      </c>
      <c r="E5063" s="6">
        <v>1999</v>
      </c>
      <c r="F5063" s="6" t="s">
        <v>976</v>
      </c>
      <c r="G5063" s="6">
        <v>23480.7</v>
      </c>
      <c r="H5063" s="6">
        <v>903.57</v>
      </c>
      <c r="I5063" s="6">
        <v>24384.01</v>
      </c>
    </row>
    <row r="5064" spans="1:9" x14ac:dyDescent="0.3">
      <c r="A5064" s="6">
        <v>5</v>
      </c>
      <c r="B5064" s="6" t="s">
        <v>974</v>
      </c>
      <c r="C5064" s="6">
        <v>7</v>
      </c>
      <c r="D5064" s="6" t="s">
        <v>959</v>
      </c>
      <c r="E5064" s="6">
        <v>1999</v>
      </c>
      <c r="F5064" s="6" t="s">
        <v>976</v>
      </c>
      <c r="G5064" s="6">
        <v>71564.2</v>
      </c>
      <c r="H5064" s="6">
        <v>-523.99</v>
      </c>
      <c r="I5064" s="6">
        <v>71040.210000000006</v>
      </c>
    </row>
    <row r="5065" spans="1:9" x14ac:dyDescent="0.3">
      <c r="A5065" s="6">
        <v>5</v>
      </c>
      <c r="B5065" s="6" t="s">
        <v>974</v>
      </c>
      <c r="C5065" s="6">
        <v>8</v>
      </c>
      <c r="D5065" s="6" t="s">
        <v>960</v>
      </c>
      <c r="E5065" s="6">
        <v>1999</v>
      </c>
      <c r="F5065" s="6" t="s">
        <v>976</v>
      </c>
      <c r="G5065" s="6">
        <v>103799.44</v>
      </c>
      <c r="H5065" s="6">
        <v>1935.15</v>
      </c>
      <c r="I5065" s="6">
        <v>105734.58</v>
      </c>
    </row>
    <row r="5066" spans="1:9" x14ac:dyDescent="0.3">
      <c r="A5066" s="6">
        <v>5</v>
      </c>
      <c r="B5066" s="6" t="s">
        <v>974</v>
      </c>
      <c r="C5066" s="6">
        <v>9</v>
      </c>
      <c r="D5066" s="6" t="s">
        <v>965</v>
      </c>
      <c r="E5066" s="6">
        <v>1999</v>
      </c>
      <c r="F5066" s="6" t="s">
        <v>976</v>
      </c>
      <c r="G5066" s="6">
        <v>2245.92</v>
      </c>
      <c r="H5066" s="6">
        <v>48.67</v>
      </c>
      <c r="I5066" s="6">
        <v>2294.6</v>
      </c>
    </row>
    <row r="5067" spans="1:9" x14ac:dyDescent="0.3">
      <c r="A5067" s="6">
        <v>5</v>
      </c>
      <c r="B5067" s="6" t="s">
        <v>974</v>
      </c>
      <c r="C5067" s="6">
        <v>10</v>
      </c>
      <c r="D5067" s="6" t="s">
        <v>70</v>
      </c>
      <c r="E5067" s="6">
        <v>1999</v>
      </c>
      <c r="F5067" s="6" t="s">
        <v>976</v>
      </c>
      <c r="G5067" s="6">
        <v>22648.65</v>
      </c>
      <c r="H5067" s="6">
        <v>8946.94</v>
      </c>
      <c r="I5067" s="6">
        <v>31595.57</v>
      </c>
    </row>
    <row r="5068" spans="1:9" x14ac:dyDescent="0.3">
      <c r="A5068" s="6">
        <v>5</v>
      </c>
      <c r="B5068" s="6" t="s">
        <v>974</v>
      </c>
      <c r="C5068" s="6">
        <v>11</v>
      </c>
      <c r="D5068" s="6" t="s">
        <v>966</v>
      </c>
      <c r="E5068" s="6">
        <v>1999</v>
      </c>
      <c r="F5068" s="6" t="s">
        <v>976</v>
      </c>
      <c r="G5068" s="6">
        <v>17316.16</v>
      </c>
      <c r="H5068" s="6">
        <v>382.16</v>
      </c>
      <c r="I5068" s="6">
        <v>17698.3</v>
      </c>
    </row>
    <row r="5069" spans="1:9" x14ac:dyDescent="0.3">
      <c r="A5069" s="6">
        <v>5</v>
      </c>
      <c r="B5069" s="6" t="s">
        <v>974</v>
      </c>
      <c r="C5069" s="6">
        <v>12</v>
      </c>
      <c r="D5069" s="6" t="s">
        <v>967</v>
      </c>
      <c r="E5069" s="6">
        <v>1999</v>
      </c>
      <c r="F5069" s="6" t="s">
        <v>976</v>
      </c>
      <c r="G5069" s="6">
        <v>13220.24</v>
      </c>
      <c r="H5069" s="6">
        <v>562.53</v>
      </c>
      <c r="I5069" s="6">
        <v>13782.78</v>
      </c>
    </row>
    <row r="5070" spans="1:9" x14ac:dyDescent="0.3">
      <c r="A5070" s="6">
        <v>5</v>
      </c>
      <c r="B5070" s="6" t="s">
        <v>974</v>
      </c>
      <c r="C5070" s="6">
        <v>13</v>
      </c>
      <c r="D5070" s="6" t="s">
        <v>968</v>
      </c>
      <c r="E5070" s="6">
        <v>1999</v>
      </c>
      <c r="F5070" s="6" t="s">
        <v>976</v>
      </c>
      <c r="G5070" s="6">
        <v>7991.9</v>
      </c>
      <c r="H5070" s="6">
        <v>123.39</v>
      </c>
      <c r="I5070" s="6">
        <v>8115.28</v>
      </c>
    </row>
    <row r="5071" spans="1:9" x14ac:dyDescent="0.3">
      <c r="A5071" s="6">
        <v>5</v>
      </c>
      <c r="B5071" s="6" t="s">
        <v>974</v>
      </c>
      <c r="C5071" s="6">
        <v>14</v>
      </c>
      <c r="D5071" s="6" t="s">
        <v>969</v>
      </c>
      <c r="E5071" s="6">
        <v>1999</v>
      </c>
      <c r="F5071" s="6" t="s">
        <v>976</v>
      </c>
      <c r="I5071" s="6">
        <v>573472.55000000005</v>
      </c>
    </row>
    <row r="5072" spans="1:9" x14ac:dyDescent="0.3">
      <c r="A5072" s="6">
        <v>5</v>
      </c>
      <c r="B5072" s="6" t="s">
        <v>974</v>
      </c>
      <c r="C5072" s="6">
        <v>15</v>
      </c>
      <c r="D5072" s="6" t="s">
        <v>970</v>
      </c>
      <c r="E5072" s="6">
        <v>1999</v>
      </c>
      <c r="F5072" s="6" t="s">
        <v>976</v>
      </c>
      <c r="I5072" s="6">
        <v>526874.12</v>
      </c>
    </row>
    <row r="5073" spans="1:9" x14ac:dyDescent="0.3">
      <c r="A5073" s="6">
        <v>5</v>
      </c>
      <c r="B5073" s="6" t="s">
        <v>974</v>
      </c>
      <c r="C5073" s="6">
        <v>16</v>
      </c>
      <c r="D5073" s="6" t="s">
        <v>971</v>
      </c>
      <c r="E5073" s="6">
        <v>1999</v>
      </c>
      <c r="F5073" s="6" t="s">
        <v>976</v>
      </c>
      <c r="I5073" s="6">
        <v>101095.29</v>
      </c>
    </row>
    <row r="5074" spans="1:9" x14ac:dyDescent="0.3">
      <c r="A5074" s="6">
        <v>5</v>
      </c>
      <c r="B5074" s="6" t="s">
        <v>974</v>
      </c>
      <c r="C5074" s="6">
        <v>1</v>
      </c>
      <c r="D5074" s="6" t="s">
        <v>946</v>
      </c>
      <c r="E5074" s="6">
        <v>2000</v>
      </c>
      <c r="F5074" s="6" t="s">
        <v>976</v>
      </c>
      <c r="G5074" s="6">
        <v>499189.47</v>
      </c>
      <c r="H5074" s="6">
        <v>38385.93</v>
      </c>
      <c r="I5074" s="6">
        <v>538296.35</v>
      </c>
    </row>
    <row r="5075" spans="1:9" x14ac:dyDescent="0.3">
      <c r="A5075" s="6">
        <v>5</v>
      </c>
      <c r="B5075" s="6" t="s">
        <v>974</v>
      </c>
      <c r="C5075" s="6">
        <v>2</v>
      </c>
      <c r="D5075" s="6" t="s">
        <v>951</v>
      </c>
      <c r="E5075" s="6">
        <v>2000</v>
      </c>
      <c r="F5075" s="6" t="s">
        <v>976</v>
      </c>
      <c r="G5075" s="6">
        <v>15995.3</v>
      </c>
      <c r="H5075" s="6">
        <v>2556.71</v>
      </c>
      <c r="I5075" s="6">
        <v>18552.009999999998</v>
      </c>
    </row>
    <row r="5076" spans="1:9" x14ac:dyDescent="0.3">
      <c r="A5076" s="6">
        <v>5</v>
      </c>
      <c r="B5076" s="6" t="s">
        <v>974</v>
      </c>
      <c r="C5076" s="6">
        <v>3</v>
      </c>
      <c r="D5076" s="6" t="s">
        <v>953</v>
      </c>
      <c r="E5076" s="6">
        <v>2000</v>
      </c>
      <c r="F5076" s="6" t="s">
        <v>976</v>
      </c>
      <c r="G5076" s="6">
        <v>43884.29</v>
      </c>
      <c r="H5076" s="6">
        <v>5074.95</v>
      </c>
      <c r="I5076" s="6">
        <v>48959.24</v>
      </c>
    </row>
    <row r="5077" spans="1:9" x14ac:dyDescent="0.3">
      <c r="A5077" s="6">
        <v>5</v>
      </c>
      <c r="B5077" s="6" t="s">
        <v>974</v>
      </c>
      <c r="C5077" s="6">
        <v>4</v>
      </c>
      <c r="D5077" s="6" t="s">
        <v>955</v>
      </c>
      <c r="E5077" s="6">
        <v>2000</v>
      </c>
      <c r="F5077" s="6" t="s">
        <v>976</v>
      </c>
      <c r="G5077" s="6">
        <v>139901.29999999999</v>
      </c>
      <c r="H5077" s="6">
        <v>8024.91</v>
      </c>
      <c r="I5077" s="6">
        <v>147926.21</v>
      </c>
    </row>
    <row r="5078" spans="1:9" x14ac:dyDescent="0.3">
      <c r="A5078" s="6">
        <v>5</v>
      </c>
      <c r="B5078" s="6" t="s">
        <v>974</v>
      </c>
      <c r="C5078" s="6">
        <v>5</v>
      </c>
      <c r="D5078" s="6" t="s">
        <v>957</v>
      </c>
      <c r="E5078" s="6">
        <v>2000</v>
      </c>
      <c r="F5078" s="6" t="s">
        <v>976</v>
      </c>
      <c r="G5078" s="6">
        <v>25426.61</v>
      </c>
      <c r="H5078" s="6">
        <v>8447</v>
      </c>
      <c r="I5078" s="6">
        <v>33873.61</v>
      </c>
    </row>
    <row r="5079" spans="1:9" x14ac:dyDescent="0.3">
      <c r="A5079" s="6">
        <v>5</v>
      </c>
      <c r="B5079" s="6" t="s">
        <v>974</v>
      </c>
      <c r="C5079" s="6">
        <v>6</v>
      </c>
      <c r="D5079" s="6" t="s">
        <v>80</v>
      </c>
      <c r="E5079" s="6">
        <v>2000</v>
      </c>
      <c r="F5079" s="6" t="s">
        <v>976</v>
      </c>
      <c r="G5079" s="6">
        <v>22873.8</v>
      </c>
      <c r="H5079" s="6">
        <v>1010.8</v>
      </c>
      <c r="I5079" s="6">
        <v>23884.28</v>
      </c>
    </row>
    <row r="5080" spans="1:9" x14ac:dyDescent="0.3">
      <c r="A5080" s="6">
        <v>5</v>
      </c>
      <c r="B5080" s="6" t="s">
        <v>974</v>
      </c>
      <c r="C5080" s="6">
        <v>7</v>
      </c>
      <c r="D5080" s="6" t="s">
        <v>959</v>
      </c>
      <c r="E5080" s="6">
        <v>2000</v>
      </c>
      <c r="F5080" s="6" t="s">
        <v>976</v>
      </c>
      <c r="G5080" s="6">
        <v>75918.78</v>
      </c>
      <c r="H5080" s="6">
        <v>-527.74</v>
      </c>
      <c r="I5080" s="6">
        <v>75391.039999999994</v>
      </c>
    </row>
    <row r="5081" spans="1:9" x14ac:dyDescent="0.3">
      <c r="A5081" s="6">
        <v>5</v>
      </c>
      <c r="B5081" s="6" t="s">
        <v>974</v>
      </c>
      <c r="C5081" s="6">
        <v>8</v>
      </c>
      <c r="D5081" s="6" t="s">
        <v>960</v>
      </c>
      <c r="E5081" s="6">
        <v>2000</v>
      </c>
      <c r="F5081" s="6" t="s">
        <v>976</v>
      </c>
      <c r="G5081" s="6">
        <v>106534.53</v>
      </c>
      <c r="H5081" s="6">
        <v>2073.1</v>
      </c>
      <c r="I5081" s="6">
        <v>108607.65</v>
      </c>
    </row>
    <row r="5082" spans="1:9" x14ac:dyDescent="0.3">
      <c r="A5082" s="6">
        <v>5</v>
      </c>
      <c r="B5082" s="6" t="s">
        <v>974</v>
      </c>
      <c r="C5082" s="6">
        <v>9</v>
      </c>
      <c r="D5082" s="6" t="s">
        <v>965</v>
      </c>
      <c r="E5082" s="6">
        <v>2000</v>
      </c>
      <c r="F5082" s="6" t="s">
        <v>976</v>
      </c>
      <c r="G5082" s="6">
        <v>2413.0700000000002</v>
      </c>
      <c r="H5082" s="6">
        <v>48.33</v>
      </c>
      <c r="I5082" s="6">
        <v>2461.39</v>
      </c>
    </row>
    <row r="5083" spans="1:9" x14ac:dyDescent="0.3">
      <c r="A5083" s="6">
        <v>5</v>
      </c>
      <c r="B5083" s="6" t="s">
        <v>974</v>
      </c>
      <c r="C5083" s="6">
        <v>10</v>
      </c>
      <c r="D5083" s="6" t="s">
        <v>70</v>
      </c>
      <c r="E5083" s="6">
        <v>2000</v>
      </c>
      <c r="F5083" s="6" t="s">
        <v>976</v>
      </c>
      <c r="G5083" s="6">
        <v>23480.31</v>
      </c>
      <c r="H5083" s="6">
        <v>10591.47</v>
      </c>
      <c r="I5083" s="6">
        <v>34071.769999999997</v>
      </c>
    </row>
    <row r="5084" spans="1:9" x14ac:dyDescent="0.3">
      <c r="A5084" s="6">
        <v>5</v>
      </c>
      <c r="B5084" s="6" t="s">
        <v>974</v>
      </c>
      <c r="C5084" s="6">
        <v>11</v>
      </c>
      <c r="D5084" s="6" t="s">
        <v>966</v>
      </c>
      <c r="E5084" s="6">
        <v>2000</v>
      </c>
      <c r="F5084" s="6" t="s">
        <v>976</v>
      </c>
      <c r="G5084" s="6">
        <v>18497.27</v>
      </c>
      <c r="H5084" s="6">
        <v>435.54</v>
      </c>
      <c r="I5084" s="6">
        <v>18932.8</v>
      </c>
    </row>
    <row r="5085" spans="1:9" x14ac:dyDescent="0.3">
      <c r="A5085" s="6">
        <v>5</v>
      </c>
      <c r="B5085" s="6" t="s">
        <v>974</v>
      </c>
      <c r="C5085" s="6">
        <v>12</v>
      </c>
      <c r="D5085" s="6" t="s">
        <v>967</v>
      </c>
      <c r="E5085" s="6">
        <v>2000</v>
      </c>
      <c r="F5085" s="6" t="s">
        <v>976</v>
      </c>
      <c r="G5085" s="6">
        <v>12649.48</v>
      </c>
      <c r="H5085" s="6">
        <v>535.08000000000004</v>
      </c>
      <c r="I5085" s="6">
        <v>13184.55</v>
      </c>
    </row>
    <row r="5086" spans="1:9" x14ac:dyDescent="0.3">
      <c r="A5086" s="6">
        <v>5</v>
      </c>
      <c r="B5086" s="6" t="s">
        <v>974</v>
      </c>
      <c r="C5086" s="6">
        <v>13</v>
      </c>
      <c r="D5086" s="6" t="s">
        <v>968</v>
      </c>
      <c r="E5086" s="6">
        <v>2000</v>
      </c>
      <c r="F5086" s="6" t="s">
        <v>976</v>
      </c>
      <c r="G5086" s="6">
        <v>8198.66</v>
      </c>
      <c r="H5086" s="6">
        <v>122.13</v>
      </c>
      <c r="I5086" s="6">
        <v>8320.7999999999993</v>
      </c>
    </row>
    <row r="5087" spans="1:9" x14ac:dyDescent="0.3">
      <c r="A5087" s="6">
        <v>5</v>
      </c>
      <c r="B5087" s="6" t="s">
        <v>974</v>
      </c>
      <c r="C5087" s="6">
        <v>14</v>
      </c>
      <c r="D5087" s="6" t="s">
        <v>969</v>
      </c>
      <c r="E5087" s="6">
        <v>2000</v>
      </c>
      <c r="F5087" s="6" t="s">
        <v>976</v>
      </c>
      <c r="I5087" s="6">
        <v>587264.37</v>
      </c>
    </row>
    <row r="5088" spans="1:9" x14ac:dyDescent="0.3">
      <c r="A5088" s="6">
        <v>5</v>
      </c>
      <c r="B5088" s="6" t="s">
        <v>974</v>
      </c>
      <c r="C5088" s="6">
        <v>15</v>
      </c>
      <c r="D5088" s="6" t="s">
        <v>970</v>
      </c>
      <c r="E5088" s="6">
        <v>2000</v>
      </c>
      <c r="F5088" s="6" t="s">
        <v>976</v>
      </c>
      <c r="I5088" s="6">
        <v>538296.35</v>
      </c>
    </row>
    <row r="5089" spans="1:9" x14ac:dyDescent="0.3">
      <c r="A5089" s="6">
        <v>5</v>
      </c>
      <c r="B5089" s="6" t="s">
        <v>974</v>
      </c>
      <c r="C5089" s="6">
        <v>16</v>
      </c>
      <c r="D5089" s="6" t="s">
        <v>971</v>
      </c>
      <c r="E5089" s="6">
        <v>2000</v>
      </c>
      <c r="F5089" s="6" t="s">
        <v>976</v>
      </c>
      <c r="I5089" s="6">
        <v>102833.42</v>
      </c>
    </row>
    <row r="5090" spans="1:9" x14ac:dyDescent="0.3">
      <c r="A5090" s="6">
        <v>5</v>
      </c>
      <c r="B5090" s="6" t="s">
        <v>974</v>
      </c>
      <c r="C5090" s="6">
        <v>1</v>
      </c>
      <c r="D5090" s="6" t="s">
        <v>946</v>
      </c>
      <c r="E5090" s="6">
        <v>2001</v>
      </c>
      <c r="F5090" s="6" t="s">
        <v>976</v>
      </c>
      <c r="G5090" s="6">
        <v>508484.33</v>
      </c>
      <c r="H5090" s="6">
        <v>37228.78</v>
      </c>
      <c r="I5090" s="6">
        <v>546508.56999999995</v>
      </c>
    </row>
    <row r="5091" spans="1:9" x14ac:dyDescent="0.3">
      <c r="A5091" s="6">
        <v>5</v>
      </c>
      <c r="B5091" s="6" t="s">
        <v>974</v>
      </c>
      <c r="C5091" s="6">
        <v>2</v>
      </c>
      <c r="D5091" s="6" t="s">
        <v>951</v>
      </c>
      <c r="E5091" s="6">
        <v>2001</v>
      </c>
      <c r="F5091" s="6" t="s">
        <v>976</v>
      </c>
      <c r="G5091" s="6">
        <v>16423.55</v>
      </c>
      <c r="H5091" s="6">
        <v>2692.43</v>
      </c>
      <c r="I5091" s="6">
        <v>19115.96</v>
      </c>
    </row>
    <row r="5092" spans="1:9" x14ac:dyDescent="0.3">
      <c r="A5092" s="6">
        <v>5</v>
      </c>
      <c r="B5092" s="6" t="s">
        <v>974</v>
      </c>
      <c r="C5092" s="6">
        <v>3</v>
      </c>
      <c r="D5092" s="6" t="s">
        <v>953</v>
      </c>
      <c r="E5092" s="6">
        <v>2001</v>
      </c>
      <c r="F5092" s="6" t="s">
        <v>976</v>
      </c>
      <c r="G5092" s="6">
        <v>45207.81</v>
      </c>
      <c r="H5092" s="6">
        <v>5051.25</v>
      </c>
      <c r="I5092" s="6">
        <v>50259.07</v>
      </c>
    </row>
    <row r="5093" spans="1:9" x14ac:dyDescent="0.3">
      <c r="A5093" s="6">
        <v>5</v>
      </c>
      <c r="B5093" s="6" t="s">
        <v>974</v>
      </c>
      <c r="C5093" s="6">
        <v>4</v>
      </c>
      <c r="D5093" s="6" t="s">
        <v>955</v>
      </c>
      <c r="E5093" s="6">
        <v>2001</v>
      </c>
      <c r="F5093" s="6" t="s">
        <v>976</v>
      </c>
      <c r="G5093" s="6">
        <v>139540.26</v>
      </c>
      <c r="H5093" s="6">
        <v>8023.59</v>
      </c>
      <c r="I5093" s="6">
        <v>147563.85999999999</v>
      </c>
    </row>
    <row r="5094" spans="1:9" x14ac:dyDescent="0.3">
      <c r="A5094" s="6">
        <v>5</v>
      </c>
      <c r="B5094" s="6" t="s">
        <v>974</v>
      </c>
      <c r="C5094" s="6">
        <v>5</v>
      </c>
      <c r="D5094" s="6" t="s">
        <v>957</v>
      </c>
      <c r="E5094" s="6">
        <v>2001</v>
      </c>
      <c r="F5094" s="6" t="s">
        <v>976</v>
      </c>
      <c r="G5094" s="6">
        <v>24949.42</v>
      </c>
      <c r="H5094" s="6">
        <v>8646.0499999999993</v>
      </c>
      <c r="I5094" s="6">
        <v>33595.47</v>
      </c>
    </row>
    <row r="5095" spans="1:9" x14ac:dyDescent="0.3">
      <c r="A5095" s="6">
        <v>5</v>
      </c>
      <c r="B5095" s="6" t="s">
        <v>974</v>
      </c>
      <c r="C5095" s="6">
        <v>6</v>
      </c>
      <c r="D5095" s="6" t="s">
        <v>80</v>
      </c>
      <c r="E5095" s="6">
        <v>2001</v>
      </c>
      <c r="F5095" s="6" t="s">
        <v>976</v>
      </c>
      <c r="G5095" s="6">
        <v>22812.400000000001</v>
      </c>
      <c r="H5095" s="6">
        <v>903.27</v>
      </c>
      <c r="I5095" s="6">
        <v>23715.41</v>
      </c>
    </row>
    <row r="5096" spans="1:9" x14ac:dyDescent="0.3">
      <c r="A5096" s="6">
        <v>5</v>
      </c>
      <c r="B5096" s="6" t="s">
        <v>974</v>
      </c>
      <c r="C5096" s="6">
        <v>7</v>
      </c>
      <c r="D5096" s="6" t="s">
        <v>959</v>
      </c>
      <c r="E5096" s="6">
        <v>2001</v>
      </c>
      <c r="F5096" s="6" t="s">
        <v>976</v>
      </c>
      <c r="G5096" s="6">
        <v>81583.41</v>
      </c>
      <c r="H5096" s="6">
        <v>-720.82</v>
      </c>
      <c r="I5096" s="6">
        <v>80862.570000000007</v>
      </c>
    </row>
    <row r="5097" spans="1:9" x14ac:dyDescent="0.3">
      <c r="A5097" s="6">
        <v>5</v>
      </c>
      <c r="B5097" s="6" t="s">
        <v>974</v>
      </c>
      <c r="C5097" s="6">
        <v>8</v>
      </c>
      <c r="D5097" s="6" t="s">
        <v>960</v>
      </c>
      <c r="E5097" s="6">
        <v>2001</v>
      </c>
      <c r="F5097" s="6" t="s">
        <v>976</v>
      </c>
      <c r="G5097" s="6">
        <v>108110.93</v>
      </c>
      <c r="H5097" s="6">
        <v>1888.97</v>
      </c>
      <c r="I5097" s="6">
        <v>109999.91</v>
      </c>
    </row>
    <row r="5098" spans="1:9" x14ac:dyDescent="0.3">
      <c r="A5098" s="6">
        <v>5</v>
      </c>
      <c r="B5098" s="6" t="s">
        <v>974</v>
      </c>
      <c r="C5098" s="6">
        <v>9</v>
      </c>
      <c r="D5098" s="6" t="s">
        <v>965</v>
      </c>
      <c r="E5098" s="6">
        <v>2001</v>
      </c>
      <c r="F5098" s="6" t="s">
        <v>976</v>
      </c>
      <c r="G5098" s="6">
        <v>2534.09</v>
      </c>
      <c r="H5098" s="6">
        <v>45.15</v>
      </c>
      <c r="I5098" s="6">
        <v>2579.23</v>
      </c>
    </row>
    <row r="5099" spans="1:9" x14ac:dyDescent="0.3">
      <c r="A5099" s="6">
        <v>5</v>
      </c>
      <c r="B5099" s="6" t="s">
        <v>974</v>
      </c>
      <c r="C5099" s="6">
        <v>10</v>
      </c>
      <c r="D5099" s="6" t="s">
        <v>70</v>
      </c>
      <c r="E5099" s="6">
        <v>2001</v>
      </c>
      <c r="F5099" s="6" t="s">
        <v>976</v>
      </c>
      <c r="G5099" s="6">
        <v>26022.21</v>
      </c>
      <c r="H5099" s="6">
        <v>9797.2099999999991</v>
      </c>
      <c r="I5099" s="6">
        <v>35819.379999999997</v>
      </c>
    </row>
    <row r="5100" spans="1:9" x14ac:dyDescent="0.3">
      <c r="A5100" s="6">
        <v>5</v>
      </c>
      <c r="B5100" s="6" t="s">
        <v>974</v>
      </c>
      <c r="C5100" s="6">
        <v>11</v>
      </c>
      <c r="D5100" s="6" t="s">
        <v>966</v>
      </c>
      <c r="E5100" s="6">
        <v>2001</v>
      </c>
      <c r="F5100" s="6" t="s">
        <v>976</v>
      </c>
      <c r="G5100" s="6">
        <v>19255.02</v>
      </c>
      <c r="H5100" s="6">
        <v>467.89</v>
      </c>
      <c r="I5100" s="6">
        <v>19722.900000000001</v>
      </c>
    </row>
    <row r="5101" spans="1:9" x14ac:dyDescent="0.3">
      <c r="A5101" s="6">
        <v>5</v>
      </c>
      <c r="B5101" s="6" t="s">
        <v>974</v>
      </c>
      <c r="C5101" s="6">
        <v>12</v>
      </c>
      <c r="D5101" s="6" t="s">
        <v>967</v>
      </c>
      <c r="E5101" s="6">
        <v>2001</v>
      </c>
      <c r="F5101" s="6" t="s">
        <v>976</v>
      </c>
      <c r="G5101" s="6">
        <v>11481.38</v>
      </c>
      <c r="H5101" s="6">
        <v>471.75</v>
      </c>
      <c r="I5101" s="6">
        <v>11953.12</v>
      </c>
    </row>
    <row r="5102" spans="1:9" x14ac:dyDescent="0.3">
      <c r="A5102" s="6">
        <v>5</v>
      </c>
      <c r="B5102" s="6" t="s">
        <v>974</v>
      </c>
      <c r="C5102" s="6">
        <v>13</v>
      </c>
      <c r="D5102" s="6" t="s">
        <v>968</v>
      </c>
      <c r="E5102" s="6">
        <v>2001</v>
      </c>
      <c r="F5102" s="6" t="s">
        <v>976</v>
      </c>
      <c r="G5102" s="6">
        <v>8573.9500000000007</v>
      </c>
      <c r="H5102" s="6">
        <v>120.45</v>
      </c>
      <c r="I5102" s="6">
        <v>8694.39</v>
      </c>
    </row>
    <row r="5103" spans="1:9" x14ac:dyDescent="0.3">
      <c r="A5103" s="6">
        <v>5</v>
      </c>
      <c r="B5103" s="6" t="s">
        <v>974</v>
      </c>
      <c r="C5103" s="6">
        <v>14</v>
      </c>
      <c r="D5103" s="6" t="s">
        <v>969</v>
      </c>
      <c r="E5103" s="6">
        <v>2001</v>
      </c>
      <c r="F5103" s="6" t="s">
        <v>976</v>
      </c>
      <c r="I5103" s="6">
        <v>597328.52</v>
      </c>
    </row>
    <row r="5104" spans="1:9" x14ac:dyDescent="0.3">
      <c r="A5104" s="6">
        <v>5</v>
      </c>
      <c r="B5104" s="6" t="s">
        <v>974</v>
      </c>
      <c r="C5104" s="6">
        <v>15</v>
      </c>
      <c r="D5104" s="6" t="s">
        <v>970</v>
      </c>
      <c r="E5104" s="6">
        <v>2001</v>
      </c>
      <c r="F5104" s="6" t="s">
        <v>976</v>
      </c>
      <c r="I5104" s="6">
        <v>546508.55000000005</v>
      </c>
    </row>
    <row r="5105" spans="1:9" x14ac:dyDescent="0.3">
      <c r="A5105" s="6">
        <v>5</v>
      </c>
      <c r="B5105" s="6" t="s">
        <v>974</v>
      </c>
      <c r="C5105" s="6">
        <v>16</v>
      </c>
      <c r="D5105" s="6" t="s">
        <v>971</v>
      </c>
      <c r="E5105" s="6">
        <v>2001</v>
      </c>
      <c r="F5105" s="6" t="s">
        <v>976</v>
      </c>
      <c r="I5105" s="6">
        <v>105480.02</v>
      </c>
    </row>
    <row r="5106" spans="1:9" x14ac:dyDescent="0.3">
      <c r="A5106" s="6">
        <v>5</v>
      </c>
      <c r="B5106" s="6" t="s">
        <v>974</v>
      </c>
      <c r="C5106" s="6">
        <v>1</v>
      </c>
      <c r="D5106" s="6" t="s">
        <v>946</v>
      </c>
      <c r="E5106" s="6">
        <v>2002</v>
      </c>
      <c r="F5106" s="6" t="s">
        <v>976</v>
      </c>
      <c r="G5106" s="6">
        <v>513241.18</v>
      </c>
      <c r="H5106" s="6">
        <v>38895.97</v>
      </c>
      <c r="I5106" s="6">
        <v>553052.12</v>
      </c>
    </row>
    <row r="5107" spans="1:9" x14ac:dyDescent="0.3">
      <c r="A5107" s="6">
        <v>5</v>
      </c>
      <c r="B5107" s="6" t="s">
        <v>974</v>
      </c>
      <c r="C5107" s="6">
        <v>2</v>
      </c>
      <c r="D5107" s="6" t="s">
        <v>951</v>
      </c>
      <c r="E5107" s="6">
        <v>2002</v>
      </c>
      <c r="F5107" s="6" t="s">
        <v>976</v>
      </c>
      <c r="G5107" s="6">
        <v>14873.41</v>
      </c>
      <c r="H5107" s="6">
        <v>2586.71</v>
      </c>
      <c r="I5107" s="6">
        <v>17460.11</v>
      </c>
    </row>
    <row r="5108" spans="1:9" x14ac:dyDescent="0.3">
      <c r="A5108" s="6">
        <v>5</v>
      </c>
      <c r="B5108" s="6" t="s">
        <v>974</v>
      </c>
      <c r="C5108" s="6">
        <v>3</v>
      </c>
      <c r="D5108" s="6" t="s">
        <v>953</v>
      </c>
      <c r="E5108" s="6">
        <v>2002</v>
      </c>
      <c r="F5108" s="6" t="s">
        <v>976</v>
      </c>
      <c r="G5108" s="6">
        <v>46024.94</v>
      </c>
      <c r="H5108" s="6">
        <v>5266.15</v>
      </c>
      <c r="I5108" s="6">
        <v>51291.08</v>
      </c>
    </row>
    <row r="5109" spans="1:9" x14ac:dyDescent="0.3">
      <c r="A5109" s="6">
        <v>5</v>
      </c>
      <c r="B5109" s="6" t="s">
        <v>974</v>
      </c>
      <c r="C5109" s="6">
        <v>4</v>
      </c>
      <c r="D5109" s="6" t="s">
        <v>955</v>
      </c>
      <c r="E5109" s="6">
        <v>2002</v>
      </c>
      <c r="F5109" s="6" t="s">
        <v>976</v>
      </c>
      <c r="G5109" s="6">
        <v>137954.45000000001</v>
      </c>
      <c r="H5109" s="6">
        <v>8161.81</v>
      </c>
      <c r="I5109" s="6">
        <v>146116.26</v>
      </c>
    </row>
    <row r="5110" spans="1:9" x14ac:dyDescent="0.3">
      <c r="A5110" s="6">
        <v>5</v>
      </c>
      <c r="B5110" s="6" t="s">
        <v>974</v>
      </c>
      <c r="C5110" s="6">
        <v>5</v>
      </c>
      <c r="D5110" s="6" t="s">
        <v>957</v>
      </c>
      <c r="E5110" s="6">
        <v>2002</v>
      </c>
      <c r="F5110" s="6" t="s">
        <v>976</v>
      </c>
      <c r="G5110" s="6">
        <v>25259.05</v>
      </c>
      <c r="H5110" s="6">
        <v>8608.9699999999993</v>
      </c>
      <c r="I5110" s="6">
        <v>33868.019999999997</v>
      </c>
    </row>
    <row r="5111" spans="1:9" x14ac:dyDescent="0.3">
      <c r="A5111" s="6">
        <v>5</v>
      </c>
      <c r="B5111" s="6" t="s">
        <v>974</v>
      </c>
      <c r="C5111" s="6">
        <v>6</v>
      </c>
      <c r="D5111" s="6" t="s">
        <v>80</v>
      </c>
      <c r="E5111" s="6">
        <v>2002</v>
      </c>
      <c r="F5111" s="6" t="s">
        <v>976</v>
      </c>
      <c r="G5111" s="6">
        <v>24922.27</v>
      </c>
      <c r="H5111" s="6">
        <v>943.02</v>
      </c>
      <c r="I5111" s="6">
        <v>25865.03</v>
      </c>
    </row>
    <row r="5112" spans="1:9" x14ac:dyDescent="0.3">
      <c r="A5112" s="6">
        <v>5</v>
      </c>
      <c r="B5112" s="6" t="s">
        <v>974</v>
      </c>
      <c r="C5112" s="6">
        <v>7</v>
      </c>
      <c r="D5112" s="6" t="s">
        <v>959</v>
      </c>
      <c r="E5112" s="6">
        <v>2002</v>
      </c>
      <c r="F5112" s="6" t="s">
        <v>976</v>
      </c>
      <c r="G5112" s="6">
        <v>84512.01</v>
      </c>
      <c r="H5112" s="6">
        <v>-549.19000000000005</v>
      </c>
      <c r="I5112" s="6">
        <v>83962.81</v>
      </c>
    </row>
    <row r="5113" spans="1:9" x14ac:dyDescent="0.3">
      <c r="A5113" s="6">
        <v>5</v>
      </c>
      <c r="B5113" s="6" t="s">
        <v>974</v>
      </c>
      <c r="C5113" s="6">
        <v>8</v>
      </c>
      <c r="D5113" s="6" t="s">
        <v>960</v>
      </c>
      <c r="E5113" s="6">
        <v>2002</v>
      </c>
      <c r="F5113" s="6" t="s">
        <v>976</v>
      </c>
      <c r="G5113" s="6">
        <v>112207.63</v>
      </c>
      <c r="H5113" s="6">
        <v>2004.62</v>
      </c>
      <c r="I5113" s="6">
        <v>114212.25</v>
      </c>
    </row>
    <row r="5114" spans="1:9" x14ac:dyDescent="0.3">
      <c r="A5114" s="6">
        <v>5</v>
      </c>
      <c r="B5114" s="6" t="s">
        <v>974</v>
      </c>
      <c r="C5114" s="6">
        <v>9</v>
      </c>
      <c r="D5114" s="6" t="s">
        <v>965</v>
      </c>
      <c r="E5114" s="6">
        <v>2002</v>
      </c>
      <c r="F5114" s="6" t="s">
        <v>976</v>
      </c>
      <c r="G5114" s="6">
        <v>2660.32</v>
      </c>
      <c r="H5114" s="6">
        <v>42.6</v>
      </c>
      <c r="I5114" s="6">
        <v>2702.92</v>
      </c>
    </row>
    <row r="5115" spans="1:9" x14ac:dyDescent="0.3">
      <c r="A5115" s="6">
        <v>5</v>
      </c>
      <c r="B5115" s="6" t="s">
        <v>974</v>
      </c>
      <c r="C5115" s="6">
        <v>10</v>
      </c>
      <c r="D5115" s="6" t="s">
        <v>70</v>
      </c>
      <c r="E5115" s="6">
        <v>2002</v>
      </c>
      <c r="F5115" s="6" t="s">
        <v>976</v>
      </c>
      <c r="G5115" s="6">
        <v>24035.79</v>
      </c>
      <c r="H5115" s="6">
        <v>11000.01</v>
      </c>
      <c r="I5115" s="6">
        <v>35035.769999999997</v>
      </c>
    </row>
    <row r="5116" spans="1:9" x14ac:dyDescent="0.3">
      <c r="A5116" s="6">
        <v>5</v>
      </c>
      <c r="B5116" s="6" t="s">
        <v>974</v>
      </c>
      <c r="C5116" s="6">
        <v>11</v>
      </c>
      <c r="D5116" s="6" t="s">
        <v>966</v>
      </c>
      <c r="E5116" s="6">
        <v>2002</v>
      </c>
      <c r="F5116" s="6" t="s">
        <v>976</v>
      </c>
      <c r="G5116" s="6">
        <v>19470.68</v>
      </c>
      <c r="H5116" s="6">
        <v>510.19</v>
      </c>
      <c r="I5116" s="6">
        <v>19980.86</v>
      </c>
    </row>
    <row r="5117" spans="1:9" x14ac:dyDescent="0.3">
      <c r="A5117" s="6">
        <v>5</v>
      </c>
      <c r="B5117" s="6" t="s">
        <v>974</v>
      </c>
      <c r="C5117" s="6">
        <v>12</v>
      </c>
      <c r="D5117" s="6" t="s">
        <v>967</v>
      </c>
      <c r="E5117" s="6">
        <v>2002</v>
      </c>
      <c r="F5117" s="6" t="s">
        <v>976</v>
      </c>
      <c r="G5117" s="6">
        <v>11384.26</v>
      </c>
      <c r="H5117" s="6">
        <v>452.89</v>
      </c>
      <c r="I5117" s="6">
        <v>11837.15</v>
      </c>
    </row>
    <row r="5118" spans="1:9" x14ac:dyDescent="0.3">
      <c r="A5118" s="6">
        <v>5</v>
      </c>
      <c r="B5118" s="6" t="s">
        <v>974</v>
      </c>
      <c r="C5118" s="6">
        <v>13</v>
      </c>
      <c r="D5118" s="6" t="s">
        <v>968</v>
      </c>
      <c r="E5118" s="6">
        <v>2002</v>
      </c>
      <c r="F5118" s="6" t="s">
        <v>976</v>
      </c>
      <c r="G5118" s="6">
        <v>8301.25</v>
      </c>
      <c r="H5118" s="6">
        <v>117.25</v>
      </c>
      <c r="I5118" s="6">
        <v>8418.5</v>
      </c>
    </row>
    <row r="5119" spans="1:9" x14ac:dyDescent="0.3">
      <c r="A5119" s="6">
        <v>5</v>
      </c>
      <c r="B5119" s="6" t="s">
        <v>974</v>
      </c>
      <c r="C5119" s="6">
        <v>14</v>
      </c>
      <c r="D5119" s="6" t="s">
        <v>969</v>
      </c>
      <c r="E5119" s="6">
        <v>2002</v>
      </c>
      <c r="F5119" s="6" t="s">
        <v>976</v>
      </c>
      <c r="I5119" s="6">
        <v>607147.66</v>
      </c>
    </row>
    <row r="5120" spans="1:9" x14ac:dyDescent="0.3">
      <c r="A5120" s="6">
        <v>5</v>
      </c>
      <c r="B5120" s="6" t="s">
        <v>974</v>
      </c>
      <c r="C5120" s="6">
        <v>15</v>
      </c>
      <c r="D5120" s="6" t="s">
        <v>970</v>
      </c>
      <c r="E5120" s="6">
        <v>2002</v>
      </c>
      <c r="F5120" s="6" t="s">
        <v>976</v>
      </c>
      <c r="I5120" s="6">
        <v>553052.14</v>
      </c>
    </row>
    <row r="5121" spans="1:9" x14ac:dyDescent="0.3">
      <c r="A5121" s="6">
        <v>5</v>
      </c>
      <c r="B5121" s="6" t="s">
        <v>974</v>
      </c>
      <c r="C5121" s="6">
        <v>16</v>
      </c>
      <c r="D5121" s="6" t="s">
        <v>971</v>
      </c>
      <c r="E5121" s="6">
        <v>2002</v>
      </c>
      <c r="F5121" s="6" t="s">
        <v>976</v>
      </c>
      <c r="I5121" s="6">
        <v>104841.44</v>
      </c>
    </row>
    <row r="5122" spans="1:9" x14ac:dyDescent="0.3">
      <c r="A5122" s="6">
        <v>5</v>
      </c>
      <c r="B5122" s="6" t="s">
        <v>974</v>
      </c>
      <c r="C5122" s="6">
        <v>1</v>
      </c>
      <c r="D5122" s="6" t="s">
        <v>946</v>
      </c>
      <c r="E5122" s="6">
        <v>2003</v>
      </c>
      <c r="F5122" s="6" t="s">
        <v>976</v>
      </c>
      <c r="G5122" s="6">
        <v>528222.85</v>
      </c>
      <c r="H5122" s="6">
        <v>37998.67</v>
      </c>
      <c r="I5122" s="6">
        <v>566790.55000000005</v>
      </c>
    </row>
    <row r="5123" spans="1:9" x14ac:dyDescent="0.3">
      <c r="A5123" s="6">
        <v>5</v>
      </c>
      <c r="B5123" s="6" t="s">
        <v>974</v>
      </c>
      <c r="C5123" s="6">
        <v>2</v>
      </c>
      <c r="D5123" s="6" t="s">
        <v>951</v>
      </c>
      <c r="E5123" s="6">
        <v>2003</v>
      </c>
      <c r="F5123" s="6" t="s">
        <v>976</v>
      </c>
      <c r="G5123" s="6">
        <v>13034.51</v>
      </c>
      <c r="H5123" s="6">
        <v>2529.29</v>
      </c>
      <c r="I5123" s="6">
        <v>15563.8</v>
      </c>
    </row>
    <row r="5124" spans="1:9" x14ac:dyDescent="0.3">
      <c r="A5124" s="6">
        <v>5</v>
      </c>
      <c r="B5124" s="6" t="s">
        <v>974</v>
      </c>
      <c r="C5124" s="6">
        <v>3</v>
      </c>
      <c r="D5124" s="6" t="s">
        <v>953</v>
      </c>
      <c r="E5124" s="6">
        <v>2003</v>
      </c>
      <c r="F5124" s="6" t="s">
        <v>976</v>
      </c>
      <c r="G5124" s="6">
        <v>52686.21</v>
      </c>
      <c r="H5124" s="6">
        <v>5402.32</v>
      </c>
      <c r="I5124" s="6">
        <v>58088.53</v>
      </c>
    </row>
    <row r="5125" spans="1:9" x14ac:dyDescent="0.3">
      <c r="A5125" s="6">
        <v>5</v>
      </c>
      <c r="B5125" s="6" t="s">
        <v>974</v>
      </c>
      <c r="C5125" s="6">
        <v>4</v>
      </c>
      <c r="D5125" s="6" t="s">
        <v>955</v>
      </c>
      <c r="E5125" s="6">
        <v>2003</v>
      </c>
      <c r="F5125" s="6" t="s">
        <v>976</v>
      </c>
      <c r="G5125" s="6">
        <v>134784.64000000001</v>
      </c>
      <c r="H5125" s="6">
        <v>8847.6</v>
      </c>
      <c r="I5125" s="6">
        <v>143632.25</v>
      </c>
    </row>
    <row r="5126" spans="1:9" x14ac:dyDescent="0.3">
      <c r="A5126" s="6">
        <v>5</v>
      </c>
      <c r="B5126" s="6" t="s">
        <v>974</v>
      </c>
      <c r="C5126" s="6">
        <v>5</v>
      </c>
      <c r="D5126" s="6" t="s">
        <v>957</v>
      </c>
      <c r="E5126" s="6">
        <v>2003</v>
      </c>
      <c r="F5126" s="6" t="s">
        <v>976</v>
      </c>
      <c r="G5126" s="6">
        <v>24074.53</v>
      </c>
      <c r="H5126" s="6">
        <v>8593.18</v>
      </c>
      <c r="I5126" s="6">
        <v>32667.71</v>
      </c>
    </row>
    <row r="5127" spans="1:9" x14ac:dyDescent="0.3">
      <c r="A5127" s="6">
        <v>5</v>
      </c>
      <c r="B5127" s="6" t="s">
        <v>974</v>
      </c>
      <c r="C5127" s="6">
        <v>6</v>
      </c>
      <c r="D5127" s="6" t="s">
        <v>80</v>
      </c>
      <c r="E5127" s="6">
        <v>2003</v>
      </c>
      <c r="F5127" s="6" t="s">
        <v>976</v>
      </c>
      <c r="G5127" s="6">
        <v>24616.07</v>
      </c>
      <c r="H5127" s="6">
        <v>931.73</v>
      </c>
      <c r="I5127" s="6">
        <v>25547.55</v>
      </c>
    </row>
    <row r="5128" spans="1:9" x14ac:dyDescent="0.3">
      <c r="A5128" s="6">
        <v>5</v>
      </c>
      <c r="B5128" s="6" t="s">
        <v>974</v>
      </c>
      <c r="C5128" s="6">
        <v>7</v>
      </c>
      <c r="D5128" s="6" t="s">
        <v>959</v>
      </c>
      <c r="E5128" s="6">
        <v>2003</v>
      </c>
      <c r="F5128" s="6" t="s">
        <v>976</v>
      </c>
      <c r="G5128" s="6">
        <v>94319.01</v>
      </c>
      <c r="H5128" s="6">
        <v>-980.38</v>
      </c>
      <c r="I5128" s="6">
        <v>93338.63</v>
      </c>
    </row>
    <row r="5129" spans="1:9" x14ac:dyDescent="0.3">
      <c r="A5129" s="6">
        <v>5</v>
      </c>
      <c r="B5129" s="6" t="s">
        <v>974</v>
      </c>
      <c r="C5129" s="6">
        <v>8</v>
      </c>
      <c r="D5129" s="6" t="s">
        <v>960</v>
      </c>
      <c r="E5129" s="6">
        <v>2003</v>
      </c>
      <c r="F5129" s="6" t="s">
        <v>976</v>
      </c>
      <c r="G5129" s="6">
        <v>120780.26</v>
      </c>
      <c r="H5129" s="6">
        <v>2090.08</v>
      </c>
      <c r="I5129" s="6">
        <v>122870.34</v>
      </c>
    </row>
    <row r="5130" spans="1:9" x14ac:dyDescent="0.3">
      <c r="A5130" s="6">
        <v>5</v>
      </c>
      <c r="B5130" s="6" t="s">
        <v>974</v>
      </c>
      <c r="C5130" s="6">
        <v>9</v>
      </c>
      <c r="D5130" s="6" t="s">
        <v>965</v>
      </c>
      <c r="E5130" s="6">
        <v>2003</v>
      </c>
      <c r="F5130" s="6" t="s">
        <v>976</v>
      </c>
      <c r="G5130" s="6">
        <v>2560.96</v>
      </c>
      <c r="H5130" s="6">
        <v>38.19</v>
      </c>
      <c r="I5130" s="6">
        <v>2599.15</v>
      </c>
    </row>
    <row r="5131" spans="1:9" x14ac:dyDescent="0.3">
      <c r="A5131" s="6">
        <v>5</v>
      </c>
      <c r="B5131" s="6" t="s">
        <v>974</v>
      </c>
      <c r="C5131" s="6">
        <v>10</v>
      </c>
      <c r="D5131" s="6" t="s">
        <v>70</v>
      </c>
      <c r="E5131" s="6">
        <v>2003</v>
      </c>
      <c r="F5131" s="6" t="s">
        <v>976</v>
      </c>
      <c r="G5131" s="6">
        <v>22302.720000000001</v>
      </c>
      <c r="H5131" s="6">
        <v>9533.4699999999993</v>
      </c>
      <c r="I5131" s="6">
        <v>31836.16</v>
      </c>
    </row>
    <row r="5132" spans="1:9" x14ac:dyDescent="0.3">
      <c r="A5132" s="6">
        <v>5</v>
      </c>
      <c r="B5132" s="6" t="s">
        <v>974</v>
      </c>
      <c r="C5132" s="6">
        <v>11</v>
      </c>
      <c r="D5132" s="6" t="s">
        <v>966</v>
      </c>
      <c r="E5132" s="6">
        <v>2003</v>
      </c>
      <c r="F5132" s="6" t="s">
        <v>976</v>
      </c>
      <c r="G5132" s="6">
        <v>19529.21</v>
      </c>
      <c r="H5132" s="6">
        <v>515.29999999999995</v>
      </c>
      <c r="I5132" s="6">
        <v>20044.5</v>
      </c>
    </row>
    <row r="5133" spans="1:9" x14ac:dyDescent="0.3">
      <c r="A5133" s="6">
        <v>5</v>
      </c>
      <c r="B5133" s="6" t="s">
        <v>974</v>
      </c>
      <c r="C5133" s="6">
        <v>12</v>
      </c>
      <c r="D5133" s="6" t="s">
        <v>967</v>
      </c>
      <c r="E5133" s="6">
        <v>2003</v>
      </c>
      <c r="F5133" s="6" t="s">
        <v>976</v>
      </c>
      <c r="G5133" s="6">
        <v>11244.23</v>
      </c>
      <c r="H5133" s="6">
        <v>454.87</v>
      </c>
      <c r="I5133" s="6">
        <v>11699.1</v>
      </c>
    </row>
    <row r="5134" spans="1:9" x14ac:dyDescent="0.3">
      <c r="A5134" s="6">
        <v>5</v>
      </c>
      <c r="B5134" s="6" t="s">
        <v>974</v>
      </c>
      <c r="C5134" s="6">
        <v>13</v>
      </c>
      <c r="D5134" s="6" t="s">
        <v>968</v>
      </c>
      <c r="E5134" s="6">
        <v>2003</v>
      </c>
      <c r="F5134" s="6" t="s">
        <v>976</v>
      </c>
      <c r="G5134" s="6">
        <v>7706.5</v>
      </c>
      <c r="H5134" s="6">
        <v>111.12</v>
      </c>
      <c r="I5134" s="6">
        <v>7817.62</v>
      </c>
    </row>
    <row r="5135" spans="1:9" x14ac:dyDescent="0.3">
      <c r="A5135" s="6">
        <v>5</v>
      </c>
      <c r="B5135" s="6" t="s">
        <v>974</v>
      </c>
      <c r="C5135" s="6">
        <v>14</v>
      </c>
      <c r="D5135" s="6" t="s">
        <v>969</v>
      </c>
      <c r="E5135" s="6">
        <v>2003</v>
      </c>
      <c r="F5135" s="6" t="s">
        <v>976</v>
      </c>
      <c r="I5135" s="6">
        <v>624819.67000000004</v>
      </c>
    </row>
    <row r="5136" spans="1:9" x14ac:dyDescent="0.3">
      <c r="A5136" s="6">
        <v>5</v>
      </c>
      <c r="B5136" s="6" t="s">
        <v>974</v>
      </c>
      <c r="C5136" s="6">
        <v>15</v>
      </c>
      <c r="D5136" s="6" t="s">
        <v>970</v>
      </c>
      <c r="E5136" s="6">
        <v>2003</v>
      </c>
      <c r="F5136" s="6" t="s">
        <v>976</v>
      </c>
      <c r="I5136" s="6">
        <v>566790.55000000005</v>
      </c>
    </row>
    <row r="5137" spans="1:9" x14ac:dyDescent="0.3">
      <c r="A5137" s="6">
        <v>5</v>
      </c>
      <c r="B5137" s="6" t="s">
        <v>974</v>
      </c>
      <c r="C5137" s="6">
        <v>16</v>
      </c>
      <c r="D5137" s="6" t="s">
        <v>971</v>
      </c>
      <c r="E5137" s="6">
        <v>2003</v>
      </c>
      <c r="F5137" s="6" t="s">
        <v>976</v>
      </c>
      <c r="I5137" s="6">
        <v>107896.9</v>
      </c>
    </row>
    <row r="5138" spans="1:9" x14ac:dyDescent="0.3">
      <c r="A5138" s="6">
        <v>5</v>
      </c>
      <c r="B5138" s="6" t="s">
        <v>974</v>
      </c>
      <c r="C5138" s="6">
        <v>1</v>
      </c>
      <c r="D5138" s="6" t="s">
        <v>946</v>
      </c>
      <c r="E5138" s="6">
        <v>2004</v>
      </c>
      <c r="F5138" s="6" t="s">
        <v>976</v>
      </c>
      <c r="G5138" s="6">
        <v>534297.66</v>
      </c>
      <c r="H5138" s="6">
        <v>42127.16</v>
      </c>
      <c r="I5138" s="6">
        <v>576831.75</v>
      </c>
    </row>
    <row r="5139" spans="1:9" x14ac:dyDescent="0.3">
      <c r="A5139" s="6">
        <v>5</v>
      </c>
      <c r="B5139" s="6" t="s">
        <v>974</v>
      </c>
      <c r="C5139" s="6">
        <v>2</v>
      </c>
      <c r="D5139" s="6" t="s">
        <v>951</v>
      </c>
      <c r="E5139" s="6">
        <v>2004</v>
      </c>
      <c r="F5139" s="6" t="s">
        <v>976</v>
      </c>
      <c r="G5139" s="6">
        <v>12354.42</v>
      </c>
      <c r="H5139" s="6">
        <v>2611</v>
      </c>
      <c r="I5139" s="6">
        <v>14965.42</v>
      </c>
    </row>
    <row r="5140" spans="1:9" x14ac:dyDescent="0.3">
      <c r="A5140" s="6">
        <v>5</v>
      </c>
      <c r="B5140" s="6" t="s">
        <v>974</v>
      </c>
      <c r="C5140" s="6">
        <v>3</v>
      </c>
      <c r="D5140" s="6" t="s">
        <v>953</v>
      </c>
      <c r="E5140" s="6">
        <v>2004</v>
      </c>
      <c r="F5140" s="6" t="s">
        <v>976</v>
      </c>
      <c r="G5140" s="6">
        <v>63006.11</v>
      </c>
      <c r="H5140" s="6">
        <v>5257.31</v>
      </c>
      <c r="I5140" s="6">
        <v>68263.42</v>
      </c>
    </row>
    <row r="5141" spans="1:9" x14ac:dyDescent="0.3">
      <c r="A5141" s="6">
        <v>5</v>
      </c>
      <c r="B5141" s="6" t="s">
        <v>974</v>
      </c>
      <c r="C5141" s="6">
        <v>4</v>
      </c>
      <c r="D5141" s="6" t="s">
        <v>955</v>
      </c>
      <c r="E5141" s="6">
        <v>2004</v>
      </c>
      <c r="F5141" s="6" t="s">
        <v>976</v>
      </c>
      <c r="G5141" s="6">
        <v>130634.33</v>
      </c>
      <c r="H5141" s="6">
        <v>9851.98</v>
      </c>
      <c r="I5141" s="6">
        <v>140486.29999999999</v>
      </c>
    </row>
    <row r="5142" spans="1:9" x14ac:dyDescent="0.3">
      <c r="A5142" s="6">
        <v>5</v>
      </c>
      <c r="B5142" s="6" t="s">
        <v>974</v>
      </c>
      <c r="C5142" s="6">
        <v>5</v>
      </c>
      <c r="D5142" s="6" t="s">
        <v>957</v>
      </c>
      <c r="E5142" s="6">
        <v>2004</v>
      </c>
      <c r="F5142" s="6" t="s">
        <v>976</v>
      </c>
      <c r="G5142" s="6">
        <v>23551.01</v>
      </c>
      <c r="H5142" s="6">
        <v>9685.39</v>
      </c>
      <c r="I5142" s="6">
        <v>33236.39</v>
      </c>
    </row>
    <row r="5143" spans="1:9" x14ac:dyDescent="0.3">
      <c r="A5143" s="6">
        <v>5</v>
      </c>
      <c r="B5143" s="6" t="s">
        <v>974</v>
      </c>
      <c r="C5143" s="6">
        <v>6</v>
      </c>
      <c r="D5143" s="6" t="s">
        <v>80</v>
      </c>
      <c r="E5143" s="6">
        <v>2004</v>
      </c>
      <c r="F5143" s="6" t="s">
        <v>976</v>
      </c>
      <c r="G5143" s="6">
        <v>24982.48</v>
      </c>
      <c r="H5143" s="6">
        <v>1059.18</v>
      </c>
      <c r="I5143" s="6">
        <v>26041.34</v>
      </c>
    </row>
    <row r="5144" spans="1:9" x14ac:dyDescent="0.3">
      <c r="A5144" s="6">
        <v>5</v>
      </c>
      <c r="B5144" s="6" t="s">
        <v>974</v>
      </c>
      <c r="C5144" s="6">
        <v>7</v>
      </c>
      <c r="D5144" s="6" t="s">
        <v>959</v>
      </c>
      <c r="E5144" s="6">
        <v>2004</v>
      </c>
      <c r="F5144" s="6" t="s">
        <v>976</v>
      </c>
      <c r="G5144" s="6">
        <v>88922.19</v>
      </c>
      <c r="H5144" s="6">
        <v>-786.17</v>
      </c>
      <c r="I5144" s="6">
        <v>88136.03</v>
      </c>
    </row>
    <row r="5145" spans="1:9" x14ac:dyDescent="0.3">
      <c r="A5145" s="6">
        <v>5</v>
      </c>
      <c r="B5145" s="6" t="s">
        <v>974</v>
      </c>
      <c r="C5145" s="6">
        <v>8</v>
      </c>
      <c r="D5145" s="6" t="s">
        <v>960</v>
      </c>
      <c r="E5145" s="6">
        <v>2004</v>
      </c>
      <c r="F5145" s="6" t="s">
        <v>976</v>
      </c>
      <c r="G5145" s="6">
        <v>128724.72</v>
      </c>
      <c r="H5145" s="6">
        <v>2647.25</v>
      </c>
      <c r="I5145" s="6">
        <v>131371.96</v>
      </c>
    </row>
    <row r="5146" spans="1:9" x14ac:dyDescent="0.3">
      <c r="A5146" s="6">
        <v>5</v>
      </c>
      <c r="B5146" s="6" t="s">
        <v>974</v>
      </c>
      <c r="C5146" s="6">
        <v>9</v>
      </c>
      <c r="D5146" s="6" t="s">
        <v>965</v>
      </c>
      <c r="E5146" s="6">
        <v>2004</v>
      </c>
      <c r="F5146" s="6" t="s">
        <v>976</v>
      </c>
      <c r="G5146" s="6">
        <v>2490.42</v>
      </c>
      <c r="H5146" s="6">
        <v>39.19</v>
      </c>
      <c r="I5146" s="6">
        <v>2529.61</v>
      </c>
    </row>
    <row r="5147" spans="1:9" x14ac:dyDescent="0.3">
      <c r="A5147" s="6">
        <v>5</v>
      </c>
      <c r="B5147" s="6" t="s">
        <v>974</v>
      </c>
      <c r="C5147" s="6">
        <v>10</v>
      </c>
      <c r="D5147" s="6" t="s">
        <v>70</v>
      </c>
      <c r="E5147" s="6">
        <v>2004</v>
      </c>
      <c r="F5147" s="6" t="s">
        <v>976</v>
      </c>
      <c r="G5147" s="6">
        <v>22415.27</v>
      </c>
      <c r="H5147" s="6">
        <v>10716.67</v>
      </c>
      <c r="I5147" s="6">
        <v>33131.910000000003</v>
      </c>
    </row>
    <row r="5148" spans="1:9" x14ac:dyDescent="0.3">
      <c r="A5148" s="6">
        <v>5</v>
      </c>
      <c r="B5148" s="6" t="s">
        <v>974</v>
      </c>
      <c r="C5148" s="6">
        <v>11</v>
      </c>
      <c r="D5148" s="6" t="s">
        <v>966</v>
      </c>
      <c r="E5148" s="6">
        <v>2004</v>
      </c>
      <c r="F5148" s="6" t="s">
        <v>976</v>
      </c>
      <c r="G5148" s="6">
        <v>17755.07</v>
      </c>
      <c r="H5148" s="6">
        <v>540.58000000000004</v>
      </c>
      <c r="I5148" s="6">
        <v>18295.650000000001</v>
      </c>
    </row>
    <row r="5149" spans="1:9" x14ac:dyDescent="0.3">
      <c r="A5149" s="6">
        <v>5</v>
      </c>
      <c r="B5149" s="6" t="s">
        <v>974</v>
      </c>
      <c r="C5149" s="6">
        <v>12</v>
      </c>
      <c r="D5149" s="6" t="s">
        <v>967</v>
      </c>
      <c r="E5149" s="6">
        <v>2004</v>
      </c>
      <c r="F5149" s="6" t="s">
        <v>976</v>
      </c>
      <c r="G5149" s="6">
        <v>12034.3</v>
      </c>
      <c r="H5149" s="6">
        <v>480.05</v>
      </c>
      <c r="I5149" s="6">
        <v>12514.34</v>
      </c>
    </row>
    <row r="5150" spans="1:9" x14ac:dyDescent="0.3">
      <c r="A5150" s="6">
        <v>5</v>
      </c>
      <c r="B5150" s="6" t="s">
        <v>974</v>
      </c>
      <c r="C5150" s="6">
        <v>13</v>
      </c>
      <c r="D5150" s="6" t="s">
        <v>968</v>
      </c>
      <c r="E5150" s="6">
        <v>2004</v>
      </c>
      <c r="F5150" s="6" t="s">
        <v>976</v>
      </c>
      <c r="G5150" s="6">
        <v>7371.27</v>
      </c>
      <c r="H5150" s="6">
        <v>106.97</v>
      </c>
      <c r="I5150" s="6">
        <v>7478.23</v>
      </c>
    </row>
    <row r="5151" spans="1:9" x14ac:dyDescent="0.3">
      <c r="A5151" s="6">
        <v>5</v>
      </c>
      <c r="B5151" s="6" t="s">
        <v>974</v>
      </c>
      <c r="C5151" s="6">
        <v>14</v>
      </c>
      <c r="D5151" s="6" t="s">
        <v>969</v>
      </c>
      <c r="E5151" s="6">
        <v>2004</v>
      </c>
      <c r="F5151" s="6" t="s">
        <v>976</v>
      </c>
      <c r="I5151" s="6">
        <v>638442.54</v>
      </c>
    </row>
    <row r="5152" spans="1:9" x14ac:dyDescent="0.3">
      <c r="A5152" s="6">
        <v>5</v>
      </c>
      <c r="B5152" s="6" t="s">
        <v>974</v>
      </c>
      <c r="C5152" s="6">
        <v>15</v>
      </c>
      <c r="D5152" s="6" t="s">
        <v>970</v>
      </c>
      <c r="E5152" s="6">
        <v>2004</v>
      </c>
      <c r="F5152" s="6" t="s">
        <v>976</v>
      </c>
      <c r="I5152" s="6">
        <v>576831.73</v>
      </c>
    </row>
    <row r="5153" spans="1:9" x14ac:dyDescent="0.3">
      <c r="A5153" s="6">
        <v>5</v>
      </c>
      <c r="B5153" s="6" t="s">
        <v>974</v>
      </c>
      <c r="C5153" s="6">
        <v>16</v>
      </c>
      <c r="D5153" s="6" t="s">
        <v>971</v>
      </c>
      <c r="E5153" s="6">
        <v>2004</v>
      </c>
      <c r="F5153" s="6" t="s">
        <v>976</v>
      </c>
      <c r="I5153" s="6">
        <v>115408.32000000001</v>
      </c>
    </row>
    <row r="5154" spans="1:9" x14ac:dyDescent="0.3">
      <c r="A5154" s="6">
        <v>5</v>
      </c>
      <c r="B5154" s="6" t="s">
        <v>974</v>
      </c>
      <c r="C5154" s="6">
        <v>1</v>
      </c>
      <c r="D5154" s="6" t="s">
        <v>946</v>
      </c>
      <c r="E5154" s="6">
        <v>2005</v>
      </c>
      <c r="F5154" s="6" t="s">
        <v>976</v>
      </c>
      <c r="G5154" s="6">
        <v>545146.9</v>
      </c>
      <c r="H5154" s="6">
        <v>45112.17</v>
      </c>
      <c r="I5154" s="6">
        <v>590238.04</v>
      </c>
    </row>
    <row r="5155" spans="1:9" x14ac:dyDescent="0.3">
      <c r="A5155" s="6">
        <v>5</v>
      </c>
      <c r="B5155" s="6" t="s">
        <v>974</v>
      </c>
      <c r="C5155" s="6">
        <v>2</v>
      </c>
      <c r="D5155" s="6" t="s">
        <v>951</v>
      </c>
      <c r="E5155" s="6">
        <v>2005</v>
      </c>
      <c r="F5155" s="6" t="s">
        <v>976</v>
      </c>
      <c r="G5155" s="6">
        <v>13011.3</v>
      </c>
      <c r="H5155" s="6">
        <v>3087.4</v>
      </c>
      <c r="I5155" s="6">
        <v>16098.71</v>
      </c>
    </row>
    <row r="5156" spans="1:9" x14ac:dyDescent="0.3">
      <c r="A5156" s="6">
        <v>5</v>
      </c>
      <c r="B5156" s="6" t="s">
        <v>974</v>
      </c>
      <c r="C5156" s="6">
        <v>3</v>
      </c>
      <c r="D5156" s="6" t="s">
        <v>953</v>
      </c>
      <c r="E5156" s="6">
        <v>2005</v>
      </c>
      <c r="F5156" s="6" t="s">
        <v>976</v>
      </c>
      <c r="G5156" s="6">
        <v>56344.1</v>
      </c>
      <c r="H5156" s="6">
        <v>5829.81</v>
      </c>
      <c r="I5156" s="6">
        <v>62173.9</v>
      </c>
    </row>
    <row r="5157" spans="1:9" x14ac:dyDescent="0.3">
      <c r="A5157" s="6">
        <v>5</v>
      </c>
      <c r="B5157" s="6" t="s">
        <v>974</v>
      </c>
      <c r="C5157" s="6">
        <v>4</v>
      </c>
      <c r="D5157" s="6" t="s">
        <v>955</v>
      </c>
      <c r="E5157" s="6">
        <v>2005</v>
      </c>
      <c r="F5157" s="6" t="s">
        <v>976</v>
      </c>
      <c r="G5157" s="6">
        <v>137198.78</v>
      </c>
      <c r="H5157" s="6">
        <v>10398.959999999999</v>
      </c>
      <c r="I5157" s="6">
        <v>147597.73000000001</v>
      </c>
    </row>
    <row r="5158" spans="1:9" x14ac:dyDescent="0.3">
      <c r="A5158" s="6">
        <v>5</v>
      </c>
      <c r="B5158" s="6" t="s">
        <v>974</v>
      </c>
      <c r="C5158" s="6">
        <v>5</v>
      </c>
      <c r="D5158" s="6" t="s">
        <v>957</v>
      </c>
      <c r="E5158" s="6">
        <v>2005</v>
      </c>
      <c r="F5158" s="6" t="s">
        <v>976</v>
      </c>
      <c r="G5158" s="6">
        <v>23645.64</v>
      </c>
      <c r="H5158" s="6">
        <v>10150.34</v>
      </c>
      <c r="I5158" s="6">
        <v>33795.980000000003</v>
      </c>
    </row>
    <row r="5159" spans="1:9" x14ac:dyDescent="0.3">
      <c r="A5159" s="6">
        <v>5</v>
      </c>
      <c r="B5159" s="6" t="s">
        <v>974</v>
      </c>
      <c r="C5159" s="6">
        <v>6</v>
      </c>
      <c r="D5159" s="6" t="s">
        <v>80</v>
      </c>
      <c r="E5159" s="6">
        <v>2005</v>
      </c>
      <c r="F5159" s="6" t="s">
        <v>976</v>
      </c>
      <c r="G5159" s="6">
        <v>26443.27</v>
      </c>
      <c r="H5159" s="6">
        <v>1120.94</v>
      </c>
      <c r="I5159" s="6">
        <v>27563.86</v>
      </c>
    </row>
    <row r="5160" spans="1:9" x14ac:dyDescent="0.3">
      <c r="A5160" s="6">
        <v>5</v>
      </c>
      <c r="B5160" s="6" t="s">
        <v>974</v>
      </c>
      <c r="C5160" s="6">
        <v>7</v>
      </c>
      <c r="D5160" s="6" t="s">
        <v>959</v>
      </c>
      <c r="E5160" s="6">
        <v>2005</v>
      </c>
      <c r="F5160" s="6" t="s">
        <v>976</v>
      </c>
      <c r="G5160" s="6">
        <v>90996.85</v>
      </c>
      <c r="H5160" s="6">
        <v>-862.73</v>
      </c>
      <c r="I5160" s="6">
        <v>90134.12</v>
      </c>
    </row>
    <row r="5161" spans="1:9" x14ac:dyDescent="0.3">
      <c r="A5161" s="6">
        <v>5</v>
      </c>
      <c r="B5161" s="6" t="s">
        <v>974</v>
      </c>
      <c r="C5161" s="6">
        <v>8</v>
      </c>
      <c r="D5161" s="6" t="s">
        <v>960</v>
      </c>
      <c r="E5161" s="6">
        <v>2005</v>
      </c>
      <c r="F5161" s="6" t="s">
        <v>976</v>
      </c>
      <c r="G5161" s="6">
        <v>132238.20000000001</v>
      </c>
      <c r="H5161" s="6">
        <v>2457.37</v>
      </c>
      <c r="I5161" s="6">
        <v>134695.57</v>
      </c>
    </row>
    <row r="5162" spans="1:9" x14ac:dyDescent="0.3">
      <c r="A5162" s="6">
        <v>5</v>
      </c>
      <c r="B5162" s="6" t="s">
        <v>974</v>
      </c>
      <c r="C5162" s="6">
        <v>9</v>
      </c>
      <c r="D5162" s="6" t="s">
        <v>965</v>
      </c>
      <c r="E5162" s="6">
        <v>2005</v>
      </c>
      <c r="F5162" s="6" t="s">
        <v>976</v>
      </c>
      <c r="G5162" s="6">
        <v>2689.83</v>
      </c>
      <c r="H5162" s="6">
        <v>41.5</v>
      </c>
      <c r="I5162" s="6">
        <v>2731.33</v>
      </c>
    </row>
    <row r="5163" spans="1:9" x14ac:dyDescent="0.3">
      <c r="A5163" s="6">
        <v>5</v>
      </c>
      <c r="B5163" s="6" t="s">
        <v>974</v>
      </c>
      <c r="C5163" s="6">
        <v>10</v>
      </c>
      <c r="D5163" s="6" t="s">
        <v>70</v>
      </c>
      <c r="E5163" s="6">
        <v>2005</v>
      </c>
      <c r="F5163" s="6" t="s">
        <v>976</v>
      </c>
      <c r="G5163" s="6">
        <v>22805.47</v>
      </c>
      <c r="H5163" s="6">
        <v>11702.39</v>
      </c>
      <c r="I5163" s="6">
        <v>34507.839999999997</v>
      </c>
    </row>
    <row r="5164" spans="1:9" x14ac:dyDescent="0.3">
      <c r="A5164" s="6">
        <v>5</v>
      </c>
      <c r="B5164" s="6" t="s">
        <v>974</v>
      </c>
      <c r="C5164" s="6">
        <v>11</v>
      </c>
      <c r="D5164" s="6" t="s">
        <v>966</v>
      </c>
      <c r="E5164" s="6">
        <v>2005</v>
      </c>
      <c r="F5164" s="6" t="s">
        <v>976</v>
      </c>
      <c r="G5164" s="6">
        <v>19311.86</v>
      </c>
      <c r="H5164" s="6">
        <v>535.38</v>
      </c>
      <c r="I5164" s="6">
        <v>19847.240000000002</v>
      </c>
    </row>
    <row r="5165" spans="1:9" x14ac:dyDescent="0.3">
      <c r="A5165" s="6">
        <v>5</v>
      </c>
      <c r="B5165" s="6" t="s">
        <v>974</v>
      </c>
      <c r="C5165" s="6">
        <v>12</v>
      </c>
      <c r="D5165" s="6" t="s">
        <v>967</v>
      </c>
      <c r="E5165" s="6">
        <v>2005</v>
      </c>
      <c r="F5165" s="6" t="s">
        <v>976</v>
      </c>
      <c r="G5165" s="6">
        <v>12808.46</v>
      </c>
      <c r="H5165" s="6">
        <v>537.25</v>
      </c>
      <c r="I5165" s="6">
        <v>13345.71</v>
      </c>
    </row>
    <row r="5166" spans="1:9" x14ac:dyDescent="0.3">
      <c r="A5166" s="6">
        <v>5</v>
      </c>
      <c r="B5166" s="6" t="s">
        <v>974</v>
      </c>
      <c r="C5166" s="6">
        <v>13</v>
      </c>
      <c r="D5166" s="6" t="s">
        <v>968</v>
      </c>
      <c r="E5166" s="6">
        <v>2005</v>
      </c>
      <c r="F5166" s="6" t="s">
        <v>976</v>
      </c>
      <c r="G5166" s="6">
        <v>7636.24</v>
      </c>
      <c r="H5166" s="6">
        <v>114.36</v>
      </c>
      <c r="I5166" s="6">
        <v>7750.6</v>
      </c>
    </row>
    <row r="5167" spans="1:9" x14ac:dyDescent="0.3">
      <c r="A5167" s="6">
        <v>5</v>
      </c>
      <c r="B5167" s="6" t="s">
        <v>974</v>
      </c>
      <c r="C5167" s="6">
        <v>14</v>
      </c>
      <c r="D5167" s="6" t="s">
        <v>969</v>
      </c>
      <c r="E5167" s="6">
        <v>2005</v>
      </c>
      <c r="F5167" s="6" t="s">
        <v>976</v>
      </c>
      <c r="I5167" s="6">
        <v>656750.89</v>
      </c>
    </row>
    <row r="5168" spans="1:9" x14ac:dyDescent="0.3">
      <c r="A5168" s="6">
        <v>5</v>
      </c>
      <c r="B5168" s="6" t="s">
        <v>974</v>
      </c>
      <c r="C5168" s="6">
        <v>15</v>
      </c>
      <c r="D5168" s="6" t="s">
        <v>970</v>
      </c>
      <c r="E5168" s="6">
        <v>2005</v>
      </c>
      <c r="F5168" s="6" t="s">
        <v>976</v>
      </c>
      <c r="I5168" s="6">
        <v>590238.04</v>
      </c>
    </row>
    <row r="5169" spans="1:9" x14ac:dyDescent="0.3">
      <c r="A5169" s="6">
        <v>5</v>
      </c>
      <c r="B5169" s="6" t="s">
        <v>974</v>
      </c>
      <c r="C5169" s="6">
        <v>16</v>
      </c>
      <c r="D5169" s="6" t="s">
        <v>971</v>
      </c>
      <c r="E5169" s="6">
        <v>2005</v>
      </c>
      <c r="F5169" s="6" t="s">
        <v>976</v>
      </c>
      <c r="I5169" s="6">
        <v>111873.52</v>
      </c>
    </row>
    <row r="5170" spans="1:9" x14ac:dyDescent="0.3">
      <c r="A5170" s="6">
        <v>5</v>
      </c>
      <c r="B5170" s="6" t="s">
        <v>974</v>
      </c>
      <c r="C5170" s="6">
        <v>1</v>
      </c>
      <c r="D5170" s="6" t="s">
        <v>946</v>
      </c>
      <c r="E5170" s="6">
        <v>2006</v>
      </c>
      <c r="F5170" s="6" t="s">
        <v>976</v>
      </c>
      <c r="G5170" s="6">
        <v>566023.89</v>
      </c>
      <c r="H5170" s="6">
        <v>46942.44</v>
      </c>
      <c r="I5170" s="6">
        <v>612689.93000000005</v>
      </c>
    </row>
    <row r="5171" spans="1:9" x14ac:dyDescent="0.3">
      <c r="A5171" s="6">
        <v>5</v>
      </c>
      <c r="B5171" s="6" t="s">
        <v>974</v>
      </c>
      <c r="C5171" s="6">
        <v>2</v>
      </c>
      <c r="D5171" s="6" t="s">
        <v>951</v>
      </c>
      <c r="E5171" s="6">
        <v>2006</v>
      </c>
      <c r="F5171" s="6" t="s">
        <v>976</v>
      </c>
      <c r="G5171" s="6">
        <v>12238.42</v>
      </c>
      <c r="H5171" s="6">
        <v>3227.75</v>
      </c>
      <c r="I5171" s="6">
        <v>15466.18</v>
      </c>
    </row>
    <row r="5172" spans="1:9" x14ac:dyDescent="0.3">
      <c r="A5172" s="6">
        <v>5</v>
      </c>
      <c r="B5172" s="6" t="s">
        <v>974</v>
      </c>
      <c r="C5172" s="6">
        <v>3</v>
      </c>
      <c r="D5172" s="6" t="s">
        <v>953</v>
      </c>
      <c r="E5172" s="6">
        <v>2006</v>
      </c>
      <c r="F5172" s="6" t="s">
        <v>976</v>
      </c>
      <c r="G5172" s="6">
        <v>54611.57</v>
      </c>
      <c r="H5172" s="6">
        <v>6472.59</v>
      </c>
      <c r="I5172" s="6">
        <v>61084.160000000003</v>
      </c>
    </row>
    <row r="5173" spans="1:9" x14ac:dyDescent="0.3">
      <c r="A5173" s="6">
        <v>5</v>
      </c>
      <c r="B5173" s="6" t="s">
        <v>974</v>
      </c>
      <c r="C5173" s="6">
        <v>4</v>
      </c>
      <c r="D5173" s="6" t="s">
        <v>955</v>
      </c>
      <c r="E5173" s="6">
        <v>2006</v>
      </c>
      <c r="F5173" s="6" t="s">
        <v>976</v>
      </c>
      <c r="G5173" s="6">
        <v>143211.99</v>
      </c>
      <c r="H5173" s="6">
        <v>10255.67</v>
      </c>
      <c r="I5173" s="6">
        <v>153467.67000000001</v>
      </c>
    </row>
    <row r="5174" spans="1:9" x14ac:dyDescent="0.3">
      <c r="A5174" s="6">
        <v>5</v>
      </c>
      <c r="B5174" s="6" t="s">
        <v>974</v>
      </c>
      <c r="C5174" s="6">
        <v>5</v>
      </c>
      <c r="D5174" s="6" t="s">
        <v>957</v>
      </c>
      <c r="E5174" s="6">
        <v>2006</v>
      </c>
      <c r="F5174" s="6" t="s">
        <v>976</v>
      </c>
      <c r="G5174" s="6">
        <v>22993.99</v>
      </c>
      <c r="H5174" s="6">
        <v>10424.74</v>
      </c>
      <c r="I5174" s="6">
        <v>33418.720000000001</v>
      </c>
    </row>
    <row r="5175" spans="1:9" x14ac:dyDescent="0.3">
      <c r="A5175" s="6">
        <v>5</v>
      </c>
      <c r="B5175" s="6" t="s">
        <v>974</v>
      </c>
      <c r="C5175" s="6">
        <v>6</v>
      </c>
      <c r="D5175" s="6" t="s">
        <v>80</v>
      </c>
      <c r="E5175" s="6">
        <v>2006</v>
      </c>
      <c r="F5175" s="6" t="s">
        <v>976</v>
      </c>
      <c r="G5175" s="6">
        <v>27723.19</v>
      </c>
      <c r="H5175" s="6">
        <v>1181.28</v>
      </c>
      <c r="I5175" s="6">
        <v>28904.12</v>
      </c>
    </row>
    <row r="5176" spans="1:9" x14ac:dyDescent="0.3">
      <c r="A5176" s="6">
        <v>5</v>
      </c>
      <c r="B5176" s="6" t="s">
        <v>974</v>
      </c>
      <c r="C5176" s="6">
        <v>7</v>
      </c>
      <c r="D5176" s="6" t="s">
        <v>959</v>
      </c>
      <c r="E5176" s="6">
        <v>2006</v>
      </c>
      <c r="F5176" s="6" t="s">
        <v>976</v>
      </c>
      <c r="G5176" s="6">
        <v>96289.78</v>
      </c>
      <c r="H5176" s="6">
        <v>-849.19</v>
      </c>
      <c r="I5176" s="6">
        <v>95440.61</v>
      </c>
    </row>
    <row r="5177" spans="1:9" x14ac:dyDescent="0.3">
      <c r="A5177" s="6">
        <v>5</v>
      </c>
      <c r="B5177" s="6" t="s">
        <v>974</v>
      </c>
      <c r="C5177" s="6">
        <v>8</v>
      </c>
      <c r="D5177" s="6" t="s">
        <v>960</v>
      </c>
      <c r="E5177" s="6">
        <v>2006</v>
      </c>
      <c r="F5177" s="6" t="s">
        <v>976</v>
      </c>
      <c r="G5177" s="6">
        <v>142423.32999999999</v>
      </c>
      <c r="H5177" s="6">
        <v>2635.57</v>
      </c>
      <c r="I5177" s="6">
        <v>145058.9</v>
      </c>
    </row>
    <row r="5178" spans="1:9" x14ac:dyDescent="0.3">
      <c r="A5178" s="6">
        <v>5</v>
      </c>
      <c r="B5178" s="6" t="s">
        <v>974</v>
      </c>
      <c r="C5178" s="6">
        <v>9</v>
      </c>
      <c r="D5178" s="6" t="s">
        <v>965</v>
      </c>
      <c r="E5178" s="6">
        <v>2006</v>
      </c>
      <c r="F5178" s="6" t="s">
        <v>976</v>
      </c>
      <c r="G5178" s="6">
        <v>2670.55</v>
      </c>
      <c r="H5178" s="6">
        <v>42.53</v>
      </c>
      <c r="I5178" s="6">
        <v>2713.08</v>
      </c>
    </row>
    <row r="5179" spans="1:9" x14ac:dyDescent="0.3">
      <c r="A5179" s="6">
        <v>5</v>
      </c>
      <c r="B5179" s="6" t="s">
        <v>974</v>
      </c>
      <c r="C5179" s="6">
        <v>10</v>
      </c>
      <c r="D5179" s="6" t="s">
        <v>70</v>
      </c>
      <c r="E5179" s="6">
        <v>2006</v>
      </c>
      <c r="F5179" s="6" t="s">
        <v>976</v>
      </c>
      <c r="G5179" s="6">
        <v>22480.65</v>
      </c>
      <c r="H5179" s="6">
        <v>12078.73</v>
      </c>
      <c r="I5179" s="6">
        <v>34559.35</v>
      </c>
    </row>
    <row r="5180" spans="1:9" x14ac:dyDescent="0.3">
      <c r="A5180" s="6">
        <v>5</v>
      </c>
      <c r="B5180" s="6" t="s">
        <v>974</v>
      </c>
      <c r="C5180" s="6">
        <v>11</v>
      </c>
      <c r="D5180" s="6" t="s">
        <v>966</v>
      </c>
      <c r="E5180" s="6">
        <v>2006</v>
      </c>
      <c r="F5180" s="6" t="s">
        <v>976</v>
      </c>
      <c r="G5180" s="6">
        <v>21085.85</v>
      </c>
      <c r="H5180" s="6">
        <v>679.27</v>
      </c>
      <c r="I5180" s="6">
        <v>21765.119999999999</v>
      </c>
    </row>
    <row r="5181" spans="1:9" x14ac:dyDescent="0.3">
      <c r="A5181" s="6">
        <v>5</v>
      </c>
      <c r="B5181" s="6" t="s">
        <v>974</v>
      </c>
      <c r="C5181" s="6">
        <v>12</v>
      </c>
      <c r="D5181" s="6" t="s">
        <v>967</v>
      </c>
      <c r="E5181" s="6">
        <v>2006</v>
      </c>
      <c r="F5181" s="6" t="s">
        <v>976</v>
      </c>
      <c r="G5181" s="6">
        <v>12797.54</v>
      </c>
      <c r="H5181" s="6">
        <v>593.17999999999995</v>
      </c>
      <c r="I5181" s="6">
        <v>13390.74</v>
      </c>
    </row>
    <row r="5182" spans="1:9" x14ac:dyDescent="0.3">
      <c r="A5182" s="6">
        <v>5</v>
      </c>
      <c r="B5182" s="6" t="s">
        <v>974</v>
      </c>
      <c r="C5182" s="6">
        <v>13</v>
      </c>
      <c r="D5182" s="6" t="s">
        <v>968</v>
      </c>
      <c r="E5182" s="6">
        <v>2006</v>
      </c>
      <c r="F5182" s="6" t="s">
        <v>976</v>
      </c>
      <c r="G5182" s="6">
        <v>7406.57</v>
      </c>
      <c r="H5182" s="6">
        <v>122.43</v>
      </c>
      <c r="I5182" s="6">
        <v>7529.01</v>
      </c>
    </row>
    <row r="5183" spans="1:9" x14ac:dyDescent="0.3">
      <c r="A5183" s="6">
        <v>5</v>
      </c>
      <c r="B5183" s="6" t="s">
        <v>974</v>
      </c>
      <c r="C5183" s="6">
        <v>14</v>
      </c>
      <c r="D5183" s="6" t="s">
        <v>969</v>
      </c>
      <c r="E5183" s="6">
        <v>2006</v>
      </c>
      <c r="F5183" s="6" t="s">
        <v>976</v>
      </c>
      <c r="I5183" s="6">
        <v>685839.02</v>
      </c>
    </row>
    <row r="5184" spans="1:9" x14ac:dyDescent="0.3">
      <c r="A5184" s="6">
        <v>5</v>
      </c>
      <c r="B5184" s="6" t="s">
        <v>974</v>
      </c>
      <c r="C5184" s="6">
        <v>15</v>
      </c>
      <c r="D5184" s="6" t="s">
        <v>970</v>
      </c>
      <c r="E5184" s="6">
        <v>2006</v>
      </c>
      <c r="F5184" s="6" t="s">
        <v>976</v>
      </c>
      <c r="I5184" s="6">
        <v>612689.93999999994</v>
      </c>
    </row>
    <row r="5185" spans="1:9" x14ac:dyDescent="0.3">
      <c r="A5185" s="6">
        <v>5</v>
      </c>
      <c r="B5185" s="6" t="s">
        <v>974</v>
      </c>
      <c r="C5185" s="6">
        <v>16</v>
      </c>
      <c r="D5185" s="6" t="s">
        <v>971</v>
      </c>
      <c r="E5185" s="6">
        <v>2006</v>
      </c>
      <c r="F5185" s="6" t="s">
        <v>976</v>
      </c>
      <c r="I5185" s="6">
        <v>112988.67</v>
      </c>
    </row>
    <row r="5186" spans="1:9" x14ac:dyDescent="0.3">
      <c r="A5186" s="6">
        <v>5</v>
      </c>
      <c r="B5186" s="6" t="s">
        <v>974</v>
      </c>
      <c r="C5186" s="6">
        <v>1</v>
      </c>
      <c r="D5186" s="6" t="s">
        <v>946</v>
      </c>
      <c r="E5186" s="6">
        <v>2007</v>
      </c>
      <c r="F5186" s="6" t="s">
        <v>976</v>
      </c>
      <c r="G5186" s="6">
        <v>665149.34</v>
      </c>
      <c r="H5186" s="6">
        <v>68016.740000000005</v>
      </c>
      <c r="I5186" s="6">
        <v>732404.5</v>
      </c>
    </row>
    <row r="5187" spans="1:9" x14ac:dyDescent="0.3">
      <c r="A5187" s="6">
        <v>5</v>
      </c>
      <c r="B5187" s="6" t="s">
        <v>974</v>
      </c>
      <c r="C5187" s="6">
        <v>2</v>
      </c>
      <c r="D5187" s="6" t="s">
        <v>951</v>
      </c>
      <c r="E5187" s="6">
        <v>2007</v>
      </c>
      <c r="F5187" s="6" t="s">
        <v>976</v>
      </c>
      <c r="G5187" s="6">
        <v>14481.69</v>
      </c>
      <c r="H5187" s="6">
        <v>5772.43</v>
      </c>
      <c r="I5187" s="6">
        <v>20025.52</v>
      </c>
    </row>
    <row r="5188" spans="1:9" x14ac:dyDescent="0.3">
      <c r="A5188" s="6">
        <v>5</v>
      </c>
      <c r="B5188" s="6" t="s">
        <v>974</v>
      </c>
      <c r="C5188" s="6">
        <v>3</v>
      </c>
      <c r="D5188" s="6" t="s">
        <v>953</v>
      </c>
      <c r="E5188" s="6">
        <v>2007</v>
      </c>
      <c r="F5188" s="6" t="s">
        <v>976</v>
      </c>
      <c r="G5188" s="6">
        <v>76443.820000000007</v>
      </c>
      <c r="H5188" s="6">
        <v>9654.18</v>
      </c>
      <c r="I5188" s="6">
        <v>86049.37</v>
      </c>
    </row>
    <row r="5189" spans="1:9" x14ac:dyDescent="0.3">
      <c r="A5189" s="6">
        <v>5</v>
      </c>
      <c r="B5189" s="6" t="s">
        <v>974</v>
      </c>
      <c r="C5189" s="6">
        <v>4</v>
      </c>
      <c r="D5189" s="6" t="s">
        <v>955</v>
      </c>
      <c r="E5189" s="6">
        <v>2007</v>
      </c>
      <c r="F5189" s="6" t="s">
        <v>976</v>
      </c>
      <c r="G5189" s="6">
        <v>159141.82999999999</v>
      </c>
      <c r="H5189" s="6">
        <v>16238.81</v>
      </c>
      <c r="I5189" s="6">
        <v>175119.38</v>
      </c>
    </row>
    <row r="5190" spans="1:9" x14ac:dyDescent="0.3">
      <c r="A5190" s="6">
        <v>5</v>
      </c>
      <c r="B5190" s="6" t="s">
        <v>974</v>
      </c>
      <c r="C5190" s="6">
        <v>5</v>
      </c>
      <c r="D5190" s="6" t="s">
        <v>957</v>
      </c>
      <c r="E5190" s="6">
        <v>2007</v>
      </c>
      <c r="F5190" s="6" t="s">
        <v>976</v>
      </c>
      <c r="G5190" s="6">
        <v>26066.94</v>
      </c>
      <c r="H5190" s="6">
        <v>12596.13</v>
      </c>
      <c r="I5190" s="6">
        <v>38696.410000000003</v>
      </c>
    </row>
    <row r="5191" spans="1:9" x14ac:dyDescent="0.3">
      <c r="A5191" s="6">
        <v>5</v>
      </c>
      <c r="B5191" s="6" t="s">
        <v>974</v>
      </c>
      <c r="C5191" s="6">
        <v>6</v>
      </c>
      <c r="D5191" s="6" t="s">
        <v>80</v>
      </c>
      <c r="E5191" s="6">
        <v>2007</v>
      </c>
      <c r="F5191" s="6" t="s">
        <v>976</v>
      </c>
      <c r="G5191" s="6">
        <v>31891.66</v>
      </c>
      <c r="H5191" s="6">
        <v>2439.7399999999998</v>
      </c>
      <c r="I5191" s="6">
        <v>33385.379999999997</v>
      </c>
    </row>
    <row r="5192" spans="1:9" x14ac:dyDescent="0.3">
      <c r="A5192" s="6">
        <v>5</v>
      </c>
      <c r="B5192" s="6" t="s">
        <v>974</v>
      </c>
      <c r="C5192" s="6">
        <v>7</v>
      </c>
      <c r="D5192" s="6" t="s">
        <v>959</v>
      </c>
      <c r="E5192" s="6">
        <v>2007</v>
      </c>
      <c r="F5192" s="6" t="s">
        <v>976</v>
      </c>
      <c r="G5192" s="6">
        <v>120801.78</v>
      </c>
      <c r="H5192" s="6">
        <v>-852.76</v>
      </c>
      <c r="I5192" s="6">
        <v>119994.49</v>
      </c>
    </row>
    <row r="5193" spans="1:9" x14ac:dyDescent="0.3">
      <c r="A5193" s="6">
        <v>5</v>
      </c>
      <c r="B5193" s="6" t="s">
        <v>974</v>
      </c>
      <c r="C5193" s="6">
        <v>8</v>
      </c>
      <c r="D5193" s="6" t="s">
        <v>960</v>
      </c>
      <c r="E5193" s="6">
        <v>2007</v>
      </c>
      <c r="F5193" s="6" t="s">
        <v>976</v>
      </c>
      <c r="G5193" s="6">
        <v>160599.85999999999</v>
      </c>
      <c r="H5193" s="6">
        <v>4330.97</v>
      </c>
      <c r="I5193" s="6">
        <v>164669.98000000001</v>
      </c>
    </row>
    <row r="5194" spans="1:9" x14ac:dyDescent="0.3">
      <c r="A5194" s="6">
        <v>5</v>
      </c>
      <c r="B5194" s="6" t="s">
        <v>974</v>
      </c>
      <c r="C5194" s="6">
        <v>9</v>
      </c>
      <c r="D5194" s="6" t="s">
        <v>965</v>
      </c>
      <c r="E5194" s="6">
        <v>2007</v>
      </c>
      <c r="F5194" s="6" t="s">
        <v>976</v>
      </c>
      <c r="G5194" s="6">
        <v>2950.69</v>
      </c>
      <c r="H5194" s="6">
        <v>65.72</v>
      </c>
      <c r="I5194" s="6">
        <v>3014.15</v>
      </c>
    </row>
    <row r="5195" spans="1:9" x14ac:dyDescent="0.3">
      <c r="A5195" s="6">
        <v>5</v>
      </c>
      <c r="B5195" s="6" t="s">
        <v>974</v>
      </c>
      <c r="C5195" s="6">
        <v>10</v>
      </c>
      <c r="D5195" s="6" t="s">
        <v>70</v>
      </c>
      <c r="E5195" s="6">
        <v>2007</v>
      </c>
      <c r="F5195" s="6" t="s">
        <v>976</v>
      </c>
      <c r="G5195" s="6">
        <v>27135.46</v>
      </c>
      <c r="H5195" s="6">
        <v>16317.37</v>
      </c>
      <c r="I5195" s="6">
        <v>43305.59</v>
      </c>
    </row>
    <row r="5196" spans="1:9" x14ac:dyDescent="0.3">
      <c r="A5196" s="6">
        <v>5</v>
      </c>
      <c r="B5196" s="6" t="s">
        <v>974</v>
      </c>
      <c r="C5196" s="6">
        <v>11</v>
      </c>
      <c r="D5196" s="6" t="s">
        <v>966</v>
      </c>
      <c r="E5196" s="6">
        <v>2007</v>
      </c>
      <c r="F5196" s="6" t="s">
        <v>976</v>
      </c>
      <c r="G5196" s="6">
        <v>21231.78</v>
      </c>
      <c r="H5196" s="6">
        <v>1195.97</v>
      </c>
      <c r="I5196" s="6">
        <v>22451.27</v>
      </c>
    </row>
    <row r="5197" spans="1:9" x14ac:dyDescent="0.3">
      <c r="A5197" s="6">
        <v>5</v>
      </c>
      <c r="B5197" s="6" t="s">
        <v>974</v>
      </c>
      <c r="C5197" s="6">
        <v>12</v>
      </c>
      <c r="D5197" s="6" t="s">
        <v>967</v>
      </c>
      <c r="E5197" s="6">
        <v>2007</v>
      </c>
      <c r="F5197" s="6" t="s">
        <v>976</v>
      </c>
      <c r="G5197" s="6">
        <v>13858.82</v>
      </c>
      <c r="H5197" s="6">
        <v>845.7</v>
      </c>
      <c r="I5197" s="6">
        <v>14680.66</v>
      </c>
    </row>
    <row r="5198" spans="1:9" x14ac:dyDescent="0.3">
      <c r="A5198" s="6">
        <v>5</v>
      </c>
      <c r="B5198" s="6" t="s">
        <v>974</v>
      </c>
      <c r="C5198" s="6">
        <v>13</v>
      </c>
      <c r="D5198" s="6" t="s">
        <v>968</v>
      </c>
      <c r="E5198" s="6">
        <v>2007</v>
      </c>
      <c r="F5198" s="6" t="s">
        <v>976</v>
      </c>
      <c r="G5198" s="6">
        <v>10011.31</v>
      </c>
      <c r="H5198" s="6">
        <v>225.09</v>
      </c>
      <c r="I5198" s="6">
        <v>10236.77</v>
      </c>
    </row>
    <row r="5199" spans="1:9" x14ac:dyDescent="0.3">
      <c r="A5199" s="6">
        <v>5</v>
      </c>
      <c r="B5199" s="6" t="s">
        <v>974</v>
      </c>
      <c r="C5199" s="6">
        <v>14</v>
      </c>
      <c r="D5199" s="6" t="s">
        <v>969</v>
      </c>
      <c r="E5199" s="6">
        <v>2007</v>
      </c>
      <c r="F5199" s="6" t="s">
        <v>976</v>
      </c>
      <c r="I5199" s="6">
        <v>831276.47</v>
      </c>
    </row>
    <row r="5200" spans="1:9" x14ac:dyDescent="0.3">
      <c r="A5200" s="6">
        <v>5</v>
      </c>
      <c r="B5200" s="6" t="s">
        <v>974</v>
      </c>
      <c r="C5200" s="6">
        <v>15</v>
      </c>
      <c r="D5200" s="6" t="s">
        <v>970</v>
      </c>
      <c r="E5200" s="6">
        <v>2007</v>
      </c>
      <c r="F5200" s="6" t="s">
        <v>976</v>
      </c>
      <c r="I5200" s="6">
        <v>732404.5</v>
      </c>
    </row>
    <row r="5201" spans="1:9" x14ac:dyDescent="0.3">
      <c r="A5201" s="6">
        <v>5</v>
      </c>
      <c r="B5201" s="6" t="s">
        <v>974</v>
      </c>
      <c r="C5201" s="6">
        <v>16</v>
      </c>
      <c r="D5201" s="6" t="s">
        <v>971</v>
      </c>
      <c r="E5201" s="6">
        <v>2007</v>
      </c>
      <c r="F5201" s="6" t="s">
        <v>976</v>
      </c>
      <c r="I5201" s="6">
        <v>158404.32</v>
      </c>
    </row>
    <row r="5202" spans="1:9" x14ac:dyDescent="0.3">
      <c r="A5202" s="6">
        <v>5</v>
      </c>
      <c r="B5202" s="6" t="s">
        <v>974</v>
      </c>
      <c r="C5202" s="6">
        <v>1</v>
      </c>
      <c r="D5202" s="6" t="s">
        <v>946</v>
      </c>
      <c r="E5202" s="6">
        <v>2008</v>
      </c>
      <c r="F5202" s="6" t="s">
        <v>976</v>
      </c>
      <c r="G5202" s="6">
        <v>671453.86</v>
      </c>
      <c r="H5202" s="6">
        <v>58801.2</v>
      </c>
      <c r="I5202" s="6">
        <v>730216.99</v>
      </c>
    </row>
    <row r="5203" spans="1:9" x14ac:dyDescent="0.3">
      <c r="A5203" s="6">
        <v>5</v>
      </c>
      <c r="B5203" s="6" t="s">
        <v>974</v>
      </c>
      <c r="C5203" s="6">
        <v>2</v>
      </c>
      <c r="D5203" s="6" t="s">
        <v>951</v>
      </c>
      <c r="E5203" s="6">
        <v>2008</v>
      </c>
      <c r="F5203" s="6" t="s">
        <v>976</v>
      </c>
      <c r="G5203" s="6">
        <v>18268.05</v>
      </c>
      <c r="H5203" s="6">
        <v>4210.3900000000003</v>
      </c>
      <c r="I5203" s="6">
        <v>22478.44</v>
      </c>
    </row>
    <row r="5204" spans="1:9" x14ac:dyDescent="0.3">
      <c r="A5204" s="6">
        <v>5</v>
      </c>
      <c r="B5204" s="6" t="s">
        <v>974</v>
      </c>
      <c r="C5204" s="6">
        <v>3</v>
      </c>
      <c r="D5204" s="6" t="s">
        <v>953</v>
      </c>
      <c r="E5204" s="6">
        <v>2008</v>
      </c>
      <c r="F5204" s="6" t="s">
        <v>976</v>
      </c>
      <c r="G5204" s="6">
        <v>73722.58</v>
      </c>
      <c r="H5204" s="6">
        <v>8272.08</v>
      </c>
      <c r="I5204" s="6">
        <v>81994.67</v>
      </c>
    </row>
    <row r="5205" spans="1:9" x14ac:dyDescent="0.3">
      <c r="A5205" s="6">
        <v>5</v>
      </c>
      <c r="B5205" s="6" t="s">
        <v>974</v>
      </c>
      <c r="C5205" s="6">
        <v>4</v>
      </c>
      <c r="D5205" s="6" t="s">
        <v>955</v>
      </c>
      <c r="E5205" s="6">
        <v>2008</v>
      </c>
      <c r="F5205" s="6" t="s">
        <v>976</v>
      </c>
      <c r="G5205" s="6">
        <v>155515.35</v>
      </c>
      <c r="H5205" s="6">
        <v>15125.79</v>
      </c>
      <c r="I5205" s="6">
        <v>170641.13</v>
      </c>
    </row>
    <row r="5206" spans="1:9" x14ac:dyDescent="0.3">
      <c r="A5206" s="6">
        <v>5</v>
      </c>
      <c r="B5206" s="6" t="s">
        <v>974</v>
      </c>
      <c r="C5206" s="6">
        <v>5</v>
      </c>
      <c r="D5206" s="6" t="s">
        <v>957</v>
      </c>
      <c r="E5206" s="6">
        <v>2008</v>
      </c>
      <c r="F5206" s="6" t="s">
        <v>976</v>
      </c>
      <c r="G5206" s="6">
        <v>24018.63</v>
      </c>
      <c r="H5206" s="6">
        <v>12943.57</v>
      </c>
      <c r="I5206" s="6">
        <v>36962.19</v>
      </c>
    </row>
    <row r="5207" spans="1:9" x14ac:dyDescent="0.3">
      <c r="A5207" s="6">
        <v>5</v>
      </c>
      <c r="B5207" s="6" t="s">
        <v>974</v>
      </c>
      <c r="C5207" s="6">
        <v>6</v>
      </c>
      <c r="D5207" s="6" t="s">
        <v>80</v>
      </c>
      <c r="E5207" s="6">
        <v>2008</v>
      </c>
      <c r="F5207" s="6" t="s">
        <v>976</v>
      </c>
      <c r="G5207" s="6">
        <v>33362.639999999999</v>
      </c>
      <c r="H5207" s="6">
        <v>308.72000000000003</v>
      </c>
      <c r="I5207" s="6">
        <v>33671.550000000003</v>
      </c>
    </row>
    <row r="5208" spans="1:9" x14ac:dyDescent="0.3">
      <c r="A5208" s="6">
        <v>5</v>
      </c>
      <c r="B5208" s="6" t="s">
        <v>974</v>
      </c>
      <c r="C5208" s="6">
        <v>7</v>
      </c>
      <c r="D5208" s="6" t="s">
        <v>959</v>
      </c>
      <c r="E5208" s="6">
        <v>2008</v>
      </c>
      <c r="F5208" s="6" t="s">
        <v>976</v>
      </c>
      <c r="G5208" s="6">
        <v>123355.13</v>
      </c>
      <c r="H5208" s="6">
        <v>-1397.55</v>
      </c>
      <c r="I5208" s="6">
        <v>121957.58</v>
      </c>
    </row>
    <row r="5209" spans="1:9" x14ac:dyDescent="0.3">
      <c r="A5209" s="6">
        <v>5</v>
      </c>
      <c r="B5209" s="6" t="s">
        <v>974</v>
      </c>
      <c r="C5209" s="6">
        <v>8</v>
      </c>
      <c r="D5209" s="6" t="s">
        <v>960</v>
      </c>
      <c r="E5209" s="6">
        <v>2008</v>
      </c>
      <c r="F5209" s="6" t="s">
        <v>976</v>
      </c>
      <c r="G5209" s="6">
        <v>166707.09</v>
      </c>
      <c r="H5209" s="6">
        <v>2837.81</v>
      </c>
      <c r="I5209" s="6">
        <v>169544.9</v>
      </c>
    </row>
    <row r="5210" spans="1:9" x14ac:dyDescent="0.3">
      <c r="A5210" s="6">
        <v>5</v>
      </c>
      <c r="B5210" s="6" t="s">
        <v>974</v>
      </c>
      <c r="C5210" s="6">
        <v>9</v>
      </c>
      <c r="D5210" s="6" t="s">
        <v>965</v>
      </c>
      <c r="E5210" s="6">
        <v>2008</v>
      </c>
      <c r="F5210" s="6" t="s">
        <v>976</v>
      </c>
      <c r="G5210" s="6">
        <v>2855.22</v>
      </c>
      <c r="H5210" s="6">
        <v>46.8</v>
      </c>
      <c r="I5210" s="6">
        <v>2902.02</v>
      </c>
    </row>
    <row r="5211" spans="1:9" x14ac:dyDescent="0.3">
      <c r="A5211" s="6">
        <v>5</v>
      </c>
      <c r="B5211" s="6" t="s">
        <v>974</v>
      </c>
      <c r="C5211" s="6">
        <v>10</v>
      </c>
      <c r="D5211" s="6" t="s">
        <v>70</v>
      </c>
      <c r="E5211" s="6">
        <v>2008</v>
      </c>
      <c r="F5211" s="6" t="s">
        <v>976</v>
      </c>
      <c r="G5211" s="6">
        <v>30686.21</v>
      </c>
      <c r="H5211" s="6">
        <v>14270.18</v>
      </c>
      <c r="I5211" s="6">
        <v>44956.36</v>
      </c>
    </row>
    <row r="5212" spans="1:9" x14ac:dyDescent="0.3">
      <c r="A5212" s="6">
        <v>5</v>
      </c>
      <c r="B5212" s="6" t="s">
        <v>974</v>
      </c>
      <c r="C5212" s="6">
        <v>11</v>
      </c>
      <c r="D5212" s="6" t="s">
        <v>966</v>
      </c>
      <c r="E5212" s="6">
        <v>2008</v>
      </c>
      <c r="F5212" s="6" t="s">
        <v>976</v>
      </c>
      <c r="G5212" s="6">
        <v>19088.939999999999</v>
      </c>
      <c r="H5212" s="6">
        <v>1329.36</v>
      </c>
      <c r="I5212" s="6">
        <v>20418.310000000001</v>
      </c>
    </row>
    <row r="5213" spans="1:9" x14ac:dyDescent="0.3">
      <c r="A5213" s="6">
        <v>5</v>
      </c>
      <c r="B5213" s="6" t="s">
        <v>974</v>
      </c>
      <c r="C5213" s="6">
        <v>12</v>
      </c>
      <c r="D5213" s="6" t="s">
        <v>967</v>
      </c>
      <c r="E5213" s="6">
        <v>2008</v>
      </c>
      <c r="F5213" s="6" t="s">
        <v>976</v>
      </c>
      <c r="G5213" s="6">
        <v>13301.81</v>
      </c>
      <c r="H5213" s="6">
        <v>642.16</v>
      </c>
      <c r="I5213" s="6">
        <v>13943.96</v>
      </c>
    </row>
    <row r="5214" spans="1:9" x14ac:dyDescent="0.3">
      <c r="A5214" s="6">
        <v>5</v>
      </c>
      <c r="B5214" s="6" t="s">
        <v>974</v>
      </c>
      <c r="C5214" s="6">
        <v>13</v>
      </c>
      <c r="D5214" s="6" t="s">
        <v>968</v>
      </c>
      <c r="E5214" s="6">
        <v>2008</v>
      </c>
      <c r="F5214" s="6" t="s">
        <v>976</v>
      </c>
      <c r="G5214" s="6">
        <v>10156.950000000001</v>
      </c>
      <c r="H5214" s="6">
        <v>210.93</v>
      </c>
      <c r="I5214" s="6">
        <v>10367.879999999999</v>
      </c>
    </row>
    <row r="5215" spans="1:9" x14ac:dyDescent="0.3">
      <c r="A5215" s="6">
        <v>5</v>
      </c>
      <c r="B5215" s="6" t="s">
        <v>974</v>
      </c>
      <c r="C5215" s="6">
        <v>14</v>
      </c>
      <c r="D5215" s="6" t="s">
        <v>969</v>
      </c>
      <c r="E5215" s="6">
        <v>2008</v>
      </c>
      <c r="F5215" s="6" t="s">
        <v>976</v>
      </c>
      <c r="I5215" s="6">
        <v>827480.37</v>
      </c>
    </row>
    <row r="5216" spans="1:9" x14ac:dyDescent="0.3">
      <c r="A5216" s="6">
        <v>5</v>
      </c>
      <c r="B5216" s="6" t="s">
        <v>974</v>
      </c>
      <c r="C5216" s="6">
        <v>15</v>
      </c>
      <c r="D5216" s="6" t="s">
        <v>970</v>
      </c>
      <c r="E5216" s="6">
        <v>2008</v>
      </c>
      <c r="F5216" s="6" t="s">
        <v>976</v>
      </c>
      <c r="I5216" s="6">
        <v>730216.99</v>
      </c>
    </row>
    <row r="5217" spans="1:9" x14ac:dyDescent="0.3">
      <c r="A5217" s="6">
        <v>5</v>
      </c>
      <c r="B5217" s="6" t="s">
        <v>974</v>
      </c>
      <c r="C5217" s="6">
        <v>16</v>
      </c>
      <c r="D5217" s="6" t="s">
        <v>971</v>
      </c>
      <c r="E5217" s="6">
        <v>2008</v>
      </c>
      <c r="F5217" s="6" t="s">
        <v>976</v>
      </c>
      <c r="I5217" s="6">
        <v>158527.04000000001</v>
      </c>
    </row>
    <row r="5218" spans="1:9" x14ac:dyDescent="0.3">
      <c r="A5218" s="6">
        <v>5</v>
      </c>
      <c r="B5218" s="6" t="s">
        <v>974</v>
      </c>
      <c r="C5218" s="6">
        <v>1</v>
      </c>
      <c r="D5218" s="6" t="s">
        <v>946</v>
      </c>
      <c r="E5218" s="6">
        <v>2009</v>
      </c>
      <c r="F5218" s="6" t="s">
        <v>976</v>
      </c>
      <c r="G5218" s="6">
        <v>676092.73</v>
      </c>
      <c r="H5218" s="6">
        <v>51433.48</v>
      </c>
      <c r="I5218" s="6">
        <v>727713.05</v>
      </c>
    </row>
    <row r="5219" spans="1:9" x14ac:dyDescent="0.3">
      <c r="A5219" s="6">
        <v>5</v>
      </c>
      <c r="B5219" s="6" t="s">
        <v>974</v>
      </c>
      <c r="C5219" s="6">
        <v>2</v>
      </c>
      <c r="D5219" s="6" t="s">
        <v>951</v>
      </c>
      <c r="E5219" s="6">
        <v>2009</v>
      </c>
      <c r="F5219" s="6" t="s">
        <v>976</v>
      </c>
      <c r="G5219" s="6">
        <v>20712.8</v>
      </c>
      <c r="H5219" s="6">
        <v>4943.82</v>
      </c>
      <c r="I5219" s="6">
        <v>25656.61</v>
      </c>
    </row>
    <row r="5220" spans="1:9" x14ac:dyDescent="0.3">
      <c r="A5220" s="6">
        <v>5</v>
      </c>
      <c r="B5220" s="6" t="s">
        <v>974</v>
      </c>
      <c r="C5220" s="6">
        <v>3</v>
      </c>
      <c r="D5220" s="6" t="s">
        <v>953</v>
      </c>
      <c r="E5220" s="6">
        <v>2009</v>
      </c>
      <c r="F5220" s="6" t="s">
        <v>976</v>
      </c>
      <c r="G5220" s="6">
        <v>71653.7</v>
      </c>
      <c r="H5220" s="6">
        <v>8707.2800000000007</v>
      </c>
      <c r="I5220" s="6">
        <v>80360.97</v>
      </c>
    </row>
    <row r="5221" spans="1:9" x14ac:dyDescent="0.3">
      <c r="A5221" s="6">
        <v>5</v>
      </c>
      <c r="B5221" s="6" t="s">
        <v>974</v>
      </c>
      <c r="C5221" s="6">
        <v>4</v>
      </c>
      <c r="D5221" s="6" t="s">
        <v>955</v>
      </c>
      <c r="E5221" s="6">
        <v>2009</v>
      </c>
      <c r="F5221" s="6" t="s">
        <v>976</v>
      </c>
      <c r="G5221" s="6">
        <v>176588.23</v>
      </c>
      <c r="H5221" s="6">
        <v>12762.81</v>
      </c>
      <c r="I5221" s="6">
        <v>189351.04000000001</v>
      </c>
    </row>
    <row r="5222" spans="1:9" x14ac:dyDescent="0.3">
      <c r="A5222" s="6">
        <v>5</v>
      </c>
      <c r="B5222" s="6" t="s">
        <v>974</v>
      </c>
      <c r="C5222" s="6">
        <v>5</v>
      </c>
      <c r="D5222" s="6" t="s">
        <v>957</v>
      </c>
      <c r="E5222" s="6">
        <v>2009</v>
      </c>
      <c r="F5222" s="6" t="s">
        <v>976</v>
      </c>
      <c r="G5222" s="6">
        <v>23343.67</v>
      </c>
      <c r="H5222" s="6">
        <v>10119.51</v>
      </c>
      <c r="I5222" s="6">
        <v>33463.18</v>
      </c>
    </row>
    <row r="5223" spans="1:9" x14ac:dyDescent="0.3">
      <c r="A5223" s="6">
        <v>5</v>
      </c>
      <c r="B5223" s="6" t="s">
        <v>974</v>
      </c>
      <c r="C5223" s="6">
        <v>6</v>
      </c>
      <c r="D5223" s="6" t="s">
        <v>80</v>
      </c>
      <c r="E5223" s="6">
        <v>2009</v>
      </c>
      <c r="F5223" s="6" t="s">
        <v>976</v>
      </c>
      <c r="G5223" s="6">
        <v>33329.65</v>
      </c>
      <c r="H5223" s="6">
        <v>367.47</v>
      </c>
      <c r="I5223" s="6">
        <v>33697.279999999999</v>
      </c>
    </row>
    <row r="5224" spans="1:9" x14ac:dyDescent="0.3">
      <c r="A5224" s="6">
        <v>5</v>
      </c>
      <c r="B5224" s="6" t="s">
        <v>974</v>
      </c>
      <c r="C5224" s="6">
        <v>7</v>
      </c>
      <c r="D5224" s="6" t="s">
        <v>959</v>
      </c>
      <c r="E5224" s="6">
        <v>2009</v>
      </c>
      <c r="F5224" s="6" t="s">
        <v>976</v>
      </c>
      <c r="G5224" s="6">
        <v>114954.3</v>
      </c>
      <c r="H5224" s="6">
        <v>-1357.06</v>
      </c>
      <c r="I5224" s="6">
        <v>113597.23</v>
      </c>
    </row>
    <row r="5225" spans="1:9" x14ac:dyDescent="0.3">
      <c r="A5225" s="6">
        <v>5</v>
      </c>
      <c r="B5225" s="6" t="s">
        <v>974</v>
      </c>
      <c r="C5225" s="6">
        <v>8</v>
      </c>
      <c r="D5225" s="6" t="s">
        <v>960</v>
      </c>
      <c r="E5225" s="6">
        <v>2009</v>
      </c>
      <c r="F5225" s="6" t="s">
        <v>976</v>
      </c>
      <c r="G5225" s="6">
        <v>164394.04999999999</v>
      </c>
      <c r="H5225" s="6">
        <v>2572.17</v>
      </c>
      <c r="I5225" s="6">
        <v>166966.23000000001</v>
      </c>
    </row>
    <row r="5226" spans="1:9" x14ac:dyDescent="0.3">
      <c r="A5226" s="6">
        <v>5</v>
      </c>
      <c r="B5226" s="6" t="s">
        <v>974</v>
      </c>
      <c r="C5226" s="6">
        <v>9</v>
      </c>
      <c r="D5226" s="6" t="s">
        <v>965</v>
      </c>
      <c r="E5226" s="6">
        <v>2009</v>
      </c>
      <c r="F5226" s="6" t="s">
        <v>976</v>
      </c>
      <c r="G5226" s="6">
        <v>2541.06</v>
      </c>
      <c r="H5226" s="6">
        <v>36.03</v>
      </c>
      <c r="I5226" s="6">
        <v>2577.09</v>
      </c>
    </row>
    <row r="5227" spans="1:9" x14ac:dyDescent="0.3">
      <c r="A5227" s="6">
        <v>5</v>
      </c>
      <c r="B5227" s="6" t="s">
        <v>974</v>
      </c>
      <c r="C5227" s="6">
        <v>10</v>
      </c>
      <c r="D5227" s="6" t="s">
        <v>70</v>
      </c>
      <c r="E5227" s="6">
        <v>2009</v>
      </c>
      <c r="F5227" s="6" t="s">
        <v>976</v>
      </c>
      <c r="G5227" s="6">
        <v>27617.25</v>
      </c>
      <c r="H5227" s="6">
        <v>11335.96</v>
      </c>
      <c r="I5227" s="6">
        <v>38953.18</v>
      </c>
    </row>
    <row r="5228" spans="1:9" x14ac:dyDescent="0.3">
      <c r="A5228" s="6">
        <v>5</v>
      </c>
      <c r="B5228" s="6" t="s">
        <v>974</v>
      </c>
      <c r="C5228" s="6">
        <v>11</v>
      </c>
      <c r="D5228" s="6" t="s">
        <v>966</v>
      </c>
      <c r="E5228" s="6">
        <v>2009</v>
      </c>
      <c r="F5228" s="6" t="s">
        <v>976</v>
      </c>
      <c r="G5228" s="6">
        <v>19687.93</v>
      </c>
      <c r="H5228" s="6">
        <v>1202.6300000000001</v>
      </c>
      <c r="I5228" s="6">
        <v>20890.57</v>
      </c>
    </row>
    <row r="5229" spans="1:9" x14ac:dyDescent="0.3">
      <c r="A5229" s="6">
        <v>5</v>
      </c>
      <c r="B5229" s="6" t="s">
        <v>974</v>
      </c>
      <c r="C5229" s="6">
        <v>12</v>
      </c>
      <c r="D5229" s="6" t="s">
        <v>967</v>
      </c>
      <c r="E5229" s="6">
        <v>2009</v>
      </c>
      <c r="F5229" s="6" t="s">
        <v>976</v>
      </c>
      <c r="G5229" s="6">
        <v>11891.68</v>
      </c>
      <c r="H5229" s="6">
        <v>565.59</v>
      </c>
      <c r="I5229" s="6">
        <v>12457.27</v>
      </c>
    </row>
    <row r="5230" spans="1:9" x14ac:dyDescent="0.3">
      <c r="A5230" s="6">
        <v>5</v>
      </c>
      <c r="B5230" s="6" t="s">
        <v>974</v>
      </c>
      <c r="C5230" s="6">
        <v>13</v>
      </c>
      <c r="D5230" s="6" t="s">
        <v>968</v>
      </c>
      <c r="E5230" s="6">
        <v>2009</v>
      </c>
      <c r="F5230" s="6" t="s">
        <v>976</v>
      </c>
      <c r="G5230" s="6">
        <v>8925.91</v>
      </c>
      <c r="H5230" s="6">
        <v>192.74</v>
      </c>
      <c r="I5230" s="6">
        <v>9118.65</v>
      </c>
    </row>
    <row r="5231" spans="1:9" x14ac:dyDescent="0.3">
      <c r="A5231" s="6">
        <v>5</v>
      </c>
      <c r="B5231" s="6" t="s">
        <v>974</v>
      </c>
      <c r="C5231" s="6">
        <v>14</v>
      </c>
      <c r="D5231" s="6" t="s">
        <v>969</v>
      </c>
      <c r="E5231" s="6">
        <v>2009</v>
      </c>
      <c r="F5231" s="6" t="s">
        <v>976</v>
      </c>
      <c r="I5231" s="6">
        <v>812122.79</v>
      </c>
    </row>
    <row r="5232" spans="1:9" x14ac:dyDescent="0.3">
      <c r="A5232" s="6">
        <v>5</v>
      </c>
      <c r="B5232" s="6" t="s">
        <v>974</v>
      </c>
      <c r="C5232" s="6">
        <v>15</v>
      </c>
      <c r="D5232" s="6" t="s">
        <v>970</v>
      </c>
      <c r="E5232" s="6">
        <v>2009</v>
      </c>
      <c r="F5232" s="6" t="s">
        <v>976</v>
      </c>
      <c r="I5232" s="6">
        <v>727713.05</v>
      </c>
    </row>
    <row r="5233" spans="1:9" x14ac:dyDescent="0.3">
      <c r="A5233" s="6">
        <v>5</v>
      </c>
      <c r="B5233" s="6" t="s">
        <v>974</v>
      </c>
      <c r="C5233" s="6">
        <v>16</v>
      </c>
      <c r="D5233" s="6" t="s">
        <v>971</v>
      </c>
      <c r="E5233" s="6">
        <v>2009</v>
      </c>
      <c r="F5233" s="6" t="s">
        <v>976</v>
      </c>
      <c r="I5233" s="6">
        <v>163459.07999999999</v>
      </c>
    </row>
    <row r="5234" spans="1:9" x14ac:dyDescent="0.3">
      <c r="A5234" s="6">
        <v>5</v>
      </c>
      <c r="B5234" s="6" t="s">
        <v>974</v>
      </c>
      <c r="C5234" s="6">
        <v>1</v>
      </c>
      <c r="D5234" s="6" t="s">
        <v>946</v>
      </c>
      <c r="E5234" s="6">
        <v>2010</v>
      </c>
      <c r="F5234" s="6" t="s">
        <v>976</v>
      </c>
      <c r="G5234" s="6">
        <v>689261.03</v>
      </c>
      <c r="H5234" s="6">
        <v>55227.76</v>
      </c>
      <c r="I5234" s="6">
        <v>744561.18</v>
      </c>
    </row>
    <row r="5235" spans="1:9" x14ac:dyDescent="0.3">
      <c r="A5235" s="6">
        <v>5</v>
      </c>
      <c r="B5235" s="6" t="s">
        <v>974</v>
      </c>
      <c r="C5235" s="6">
        <v>2</v>
      </c>
      <c r="D5235" s="6" t="s">
        <v>951</v>
      </c>
      <c r="E5235" s="6">
        <v>2010</v>
      </c>
      <c r="F5235" s="6" t="s">
        <v>976</v>
      </c>
      <c r="G5235" s="6">
        <v>21933.11</v>
      </c>
      <c r="H5235" s="6">
        <v>5784.75</v>
      </c>
      <c r="I5235" s="6">
        <v>27717.86</v>
      </c>
    </row>
    <row r="5236" spans="1:9" x14ac:dyDescent="0.3">
      <c r="A5236" s="6">
        <v>5</v>
      </c>
      <c r="B5236" s="6" t="s">
        <v>974</v>
      </c>
      <c r="C5236" s="6">
        <v>3</v>
      </c>
      <c r="D5236" s="6" t="s">
        <v>953</v>
      </c>
      <c r="E5236" s="6">
        <v>2010</v>
      </c>
      <c r="F5236" s="6" t="s">
        <v>976</v>
      </c>
      <c r="G5236" s="6">
        <v>76689.19</v>
      </c>
      <c r="H5236" s="6">
        <v>8640.8700000000008</v>
      </c>
      <c r="I5236" s="6">
        <v>85330.07</v>
      </c>
    </row>
    <row r="5237" spans="1:9" x14ac:dyDescent="0.3">
      <c r="A5237" s="6">
        <v>5</v>
      </c>
      <c r="B5237" s="6" t="s">
        <v>974</v>
      </c>
      <c r="C5237" s="6">
        <v>4</v>
      </c>
      <c r="D5237" s="6" t="s">
        <v>955</v>
      </c>
      <c r="E5237" s="6">
        <v>2010</v>
      </c>
      <c r="F5237" s="6" t="s">
        <v>976</v>
      </c>
      <c r="G5237" s="6">
        <v>170271.4</v>
      </c>
      <c r="H5237" s="6">
        <v>13976.32</v>
      </c>
      <c r="I5237" s="6">
        <v>184247.7</v>
      </c>
    </row>
    <row r="5238" spans="1:9" x14ac:dyDescent="0.3">
      <c r="A5238" s="6">
        <v>5</v>
      </c>
      <c r="B5238" s="6" t="s">
        <v>974</v>
      </c>
      <c r="C5238" s="6">
        <v>5</v>
      </c>
      <c r="D5238" s="6" t="s">
        <v>957</v>
      </c>
      <c r="E5238" s="6">
        <v>2010</v>
      </c>
      <c r="F5238" s="6" t="s">
        <v>976</v>
      </c>
      <c r="G5238" s="6">
        <v>23686.45</v>
      </c>
      <c r="H5238" s="6">
        <v>11112.66</v>
      </c>
      <c r="I5238" s="6">
        <v>34799.11</v>
      </c>
    </row>
    <row r="5239" spans="1:9" x14ac:dyDescent="0.3">
      <c r="A5239" s="6">
        <v>5</v>
      </c>
      <c r="B5239" s="6" t="s">
        <v>974</v>
      </c>
      <c r="C5239" s="6">
        <v>6</v>
      </c>
      <c r="D5239" s="6" t="s">
        <v>80</v>
      </c>
      <c r="E5239" s="6">
        <v>2010</v>
      </c>
      <c r="F5239" s="6" t="s">
        <v>976</v>
      </c>
      <c r="G5239" s="6">
        <v>31807.53</v>
      </c>
      <c r="H5239" s="6">
        <v>342.1</v>
      </c>
      <c r="I5239" s="6">
        <v>32149.78</v>
      </c>
    </row>
    <row r="5240" spans="1:9" x14ac:dyDescent="0.3">
      <c r="A5240" s="6">
        <v>5</v>
      </c>
      <c r="B5240" s="6" t="s">
        <v>974</v>
      </c>
      <c r="C5240" s="6">
        <v>7</v>
      </c>
      <c r="D5240" s="6" t="s">
        <v>959</v>
      </c>
      <c r="E5240" s="6">
        <v>2010</v>
      </c>
      <c r="F5240" s="6" t="s">
        <v>976</v>
      </c>
      <c r="G5240" s="6">
        <v>120469.23</v>
      </c>
      <c r="H5240" s="6">
        <v>-1140.98</v>
      </c>
      <c r="I5240" s="6">
        <v>119328.25</v>
      </c>
    </row>
    <row r="5241" spans="1:9" x14ac:dyDescent="0.3">
      <c r="A5241" s="6">
        <v>5</v>
      </c>
      <c r="B5241" s="6" t="s">
        <v>974</v>
      </c>
      <c r="C5241" s="6">
        <v>8</v>
      </c>
      <c r="D5241" s="6" t="s">
        <v>960</v>
      </c>
      <c r="E5241" s="6">
        <v>2010</v>
      </c>
      <c r="F5241" s="6" t="s">
        <v>976</v>
      </c>
      <c r="G5241" s="6">
        <v>166317.5</v>
      </c>
      <c r="H5241" s="6">
        <v>3051.81</v>
      </c>
      <c r="I5241" s="6">
        <v>169369.31</v>
      </c>
    </row>
    <row r="5242" spans="1:9" x14ac:dyDescent="0.3">
      <c r="A5242" s="6">
        <v>5</v>
      </c>
      <c r="B5242" s="6" t="s">
        <v>974</v>
      </c>
      <c r="C5242" s="6">
        <v>9</v>
      </c>
      <c r="D5242" s="6" t="s">
        <v>965</v>
      </c>
      <c r="E5242" s="6">
        <v>2010</v>
      </c>
      <c r="F5242" s="6" t="s">
        <v>976</v>
      </c>
      <c r="G5242" s="6">
        <v>2876.22</v>
      </c>
      <c r="H5242" s="6">
        <v>42.48</v>
      </c>
      <c r="I5242" s="6">
        <v>2918.71</v>
      </c>
    </row>
    <row r="5243" spans="1:9" x14ac:dyDescent="0.3">
      <c r="A5243" s="6">
        <v>5</v>
      </c>
      <c r="B5243" s="6" t="s">
        <v>974</v>
      </c>
      <c r="C5243" s="6">
        <v>10</v>
      </c>
      <c r="D5243" s="6" t="s">
        <v>70</v>
      </c>
      <c r="E5243" s="6">
        <v>2010</v>
      </c>
      <c r="F5243" s="6" t="s">
        <v>976</v>
      </c>
      <c r="G5243" s="6">
        <v>30007.69</v>
      </c>
      <c r="H5243" s="6">
        <v>11338.4</v>
      </c>
      <c r="I5243" s="6">
        <v>41346.06</v>
      </c>
    </row>
    <row r="5244" spans="1:9" x14ac:dyDescent="0.3">
      <c r="A5244" s="6">
        <v>5</v>
      </c>
      <c r="B5244" s="6" t="s">
        <v>974</v>
      </c>
      <c r="C5244" s="6">
        <v>11</v>
      </c>
      <c r="D5244" s="6" t="s">
        <v>966</v>
      </c>
      <c r="E5244" s="6">
        <v>2010</v>
      </c>
      <c r="F5244" s="6" t="s">
        <v>976</v>
      </c>
      <c r="G5244" s="6">
        <v>20977.95</v>
      </c>
      <c r="H5244" s="6">
        <v>1155.56</v>
      </c>
      <c r="I5244" s="6">
        <v>22133.52</v>
      </c>
    </row>
    <row r="5245" spans="1:9" x14ac:dyDescent="0.3">
      <c r="A5245" s="6">
        <v>5</v>
      </c>
      <c r="B5245" s="6" t="s">
        <v>974</v>
      </c>
      <c r="C5245" s="6">
        <v>12</v>
      </c>
      <c r="D5245" s="6" t="s">
        <v>967</v>
      </c>
      <c r="E5245" s="6">
        <v>2010</v>
      </c>
      <c r="F5245" s="6" t="s">
        <v>976</v>
      </c>
      <c r="G5245" s="6">
        <v>13601.45</v>
      </c>
      <c r="H5245" s="6">
        <v>665.99</v>
      </c>
      <c r="I5245" s="6">
        <v>14267.43</v>
      </c>
    </row>
    <row r="5246" spans="1:9" x14ac:dyDescent="0.3">
      <c r="A5246" s="6">
        <v>5</v>
      </c>
      <c r="B5246" s="6" t="s">
        <v>974</v>
      </c>
      <c r="C5246" s="6">
        <v>13</v>
      </c>
      <c r="D5246" s="6" t="s">
        <v>968</v>
      </c>
      <c r="E5246" s="6">
        <v>2010</v>
      </c>
      <c r="F5246" s="6" t="s">
        <v>976</v>
      </c>
      <c r="G5246" s="6">
        <v>10227.9</v>
      </c>
      <c r="H5246" s="6">
        <v>227.97</v>
      </c>
      <c r="I5246" s="6">
        <v>10455.86</v>
      </c>
    </row>
    <row r="5247" spans="1:9" x14ac:dyDescent="0.3">
      <c r="A5247" s="6">
        <v>5</v>
      </c>
      <c r="B5247" s="6" t="s">
        <v>974</v>
      </c>
      <c r="C5247" s="6">
        <v>14</v>
      </c>
      <c r="D5247" s="6" t="s">
        <v>969</v>
      </c>
      <c r="E5247" s="6">
        <v>2010</v>
      </c>
      <c r="F5247" s="6" t="s">
        <v>976</v>
      </c>
      <c r="I5247" s="6">
        <v>838502.41</v>
      </c>
    </row>
    <row r="5248" spans="1:9" x14ac:dyDescent="0.3">
      <c r="A5248" s="6">
        <v>5</v>
      </c>
      <c r="B5248" s="6" t="s">
        <v>974</v>
      </c>
      <c r="C5248" s="6">
        <v>15</v>
      </c>
      <c r="D5248" s="6" t="s">
        <v>970</v>
      </c>
      <c r="E5248" s="6">
        <v>2010</v>
      </c>
      <c r="F5248" s="6" t="s">
        <v>976</v>
      </c>
      <c r="I5248" s="6">
        <v>744561.19</v>
      </c>
    </row>
    <row r="5249" spans="1:9" x14ac:dyDescent="0.3">
      <c r="A5249" s="6">
        <v>5</v>
      </c>
      <c r="B5249" s="6" t="s">
        <v>974</v>
      </c>
      <c r="C5249" s="6">
        <v>16</v>
      </c>
      <c r="D5249" s="6" t="s">
        <v>971</v>
      </c>
      <c r="E5249" s="6">
        <v>2010</v>
      </c>
      <c r="F5249" s="6" t="s">
        <v>976</v>
      </c>
      <c r="I5249" s="6">
        <v>168657.77</v>
      </c>
    </row>
    <row r="5250" spans="1:9" x14ac:dyDescent="0.3">
      <c r="A5250" s="6">
        <v>5</v>
      </c>
      <c r="B5250" s="6" t="s">
        <v>974</v>
      </c>
      <c r="C5250" s="6">
        <v>1</v>
      </c>
      <c r="D5250" s="6" t="s">
        <v>946</v>
      </c>
      <c r="E5250" s="6">
        <v>2011</v>
      </c>
      <c r="F5250" s="6" t="s">
        <v>976</v>
      </c>
      <c r="G5250" s="6">
        <v>682030.57</v>
      </c>
      <c r="H5250" s="6">
        <v>59725.8</v>
      </c>
      <c r="I5250" s="6">
        <v>741743.6</v>
      </c>
    </row>
    <row r="5251" spans="1:9" x14ac:dyDescent="0.3">
      <c r="A5251" s="6">
        <v>5</v>
      </c>
      <c r="B5251" s="6" t="s">
        <v>974</v>
      </c>
      <c r="C5251" s="6">
        <v>2</v>
      </c>
      <c r="D5251" s="6" t="s">
        <v>951</v>
      </c>
      <c r="E5251" s="6">
        <v>2011</v>
      </c>
      <c r="F5251" s="6" t="s">
        <v>976</v>
      </c>
      <c r="G5251" s="6">
        <v>20292.91</v>
      </c>
      <c r="H5251" s="6">
        <v>5421.42</v>
      </c>
      <c r="I5251" s="6">
        <v>25714.34</v>
      </c>
    </row>
    <row r="5252" spans="1:9" x14ac:dyDescent="0.3">
      <c r="A5252" s="6">
        <v>5</v>
      </c>
      <c r="B5252" s="6" t="s">
        <v>974</v>
      </c>
      <c r="C5252" s="6">
        <v>3</v>
      </c>
      <c r="D5252" s="6" t="s">
        <v>953</v>
      </c>
      <c r="E5252" s="6">
        <v>2011</v>
      </c>
      <c r="F5252" s="6" t="s">
        <v>976</v>
      </c>
      <c r="G5252" s="6">
        <v>80441.34</v>
      </c>
      <c r="H5252" s="6">
        <v>9076.2900000000009</v>
      </c>
      <c r="I5252" s="6">
        <v>89517.63</v>
      </c>
    </row>
    <row r="5253" spans="1:9" x14ac:dyDescent="0.3">
      <c r="A5253" s="6">
        <v>5</v>
      </c>
      <c r="B5253" s="6" t="s">
        <v>974</v>
      </c>
      <c r="C5253" s="6">
        <v>4</v>
      </c>
      <c r="D5253" s="6" t="s">
        <v>955</v>
      </c>
      <c r="E5253" s="6">
        <v>2011</v>
      </c>
      <c r="F5253" s="6" t="s">
        <v>976</v>
      </c>
      <c r="G5253" s="6">
        <v>159180.10999999999</v>
      </c>
      <c r="H5253" s="6">
        <v>15019.04</v>
      </c>
      <c r="I5253" s="6">
        <v>174199.15</v>
      </c>
    </row>
    <row r="5254" spans="1:9" x14ac:dyDescent="0.3">
      <c r="A5254" s="6">
        <v>5</v>
      </c>
      <c r="B5254" s="6" t="s">
        <v>974</v>
      </c>
      <c r="C5254" s="6">
        <v>5</v>
      </c>
      <c r="D5254" s="6" t="s">
        <v>957</v>
      </c>
      <c r="E5254" s="6">
        <v>2011</v>
      </c>
      <c r="F5254" s="6" t="s">
        <v>976</v>
      </c>
      <c r="G5254" s="6">
        <v>24053.21</v>
      </c>
      <c r="H5254" s="6">
        <v>11935.32</v>
      </c>
      <c r="I5254" s="6">
        <v>35988.54</v>
      </c>
    </row>
    <row r="5255" spans="1:9" x14ac:dyDescent="0.3">
      <c r="A5255" s="6">
        <v>5</v>
      </c>
      <c r="B5255" s="6" t="s">
        <v>974</v>
      </c>
      <c r="C5255" s="6">
        <v>6</v>
      </c>
      <c r="D5255" s="6" t="s">
        <v>80</v>
      </c>
      <c r="E5255" s="6">
        <v>2011</v>
      </c>
      <c r="F5255" s="6" t="s">
        <v>976</v>
      </c>
      <c r="G5255" s="6">
        <v>31226.68</v>
      </c>
      <c r="H5255" s="6">
        <v>356.03</v>
      </c>
      <c r="I5255" s="6">
        <v>31582.83</v>
      </c>
    </row>
    <row r="5256" spans="1:9" x14ac:dyDescent="0.3">
      <c r="A5256" s="6">
        <v>5</v>
      </c>
      <c r="B5256" s="6" t="s">
        <v>974</v>
      </c>
      <c r="C5256" s="6">
        <v>7</v>
      </c>
      <c r="D5256" s="6" t="s">
        <v>959</v>
      </c>
      <c r="E5256" s="6">
        <v>2011</v>
      </c>
      <c r="F5256" s="6" t="s">
        <v>976</v>
      </c>
      <c r="G5256" s="6">
        <v>121977.54</v>
      </c>
      <c r="H5256" s="6">
        <v>-766.16</v>
      </c>
      <c r="I5256" s="6">
        <v>121211.38</v>
      </c>
    </row>
    <row r="5257" spans="1:9" x14ac:dyDescent="0.3">
      <c r="A5257" s="6">
        <v>5</v>
      </c>
      <c r="B5257" s="6" t="s">
        <v>974</v>
      </c>
      <c r="C5257" s="6">
        <v>8</v>
      </c>
      <c r="D5257" s="6" t="s">
        <v>960</v>
      </c>
      <c r="E5257" s="6">
        <v>2011</v>
      </c>
      <c r="F5257" s="6" t="s">
        <v>976</v>
      </c>
      <c r="G5257" s="6">
        <v>166152.88</v>
      </c>
      <c r="H5257" s="6">
        <v>3011.76</v>
      </c>
      <c r="I5257" s="6">
        <v>169164.65</v>
      </c>
    </row>
    <row r="5258" spans="1:9" x14ac:dyDescent="0.3">
      <c r="A5258" s="6">
        <v>5</v>
      </c>
      <c r="B5258" s="6" t="s">
        <v>974</v>
      </c>
      <c r="C5258" s="6">
        <v>9</v>
      </c>
      <c r="D5258" s="6" t="s">
        <v>965</v>
      </c>
      <c r="E5258" s="6">
        <v>2011</v>
      </c>
      <c r="F5258" s="6" t="s">
        <v>976</v>
      </c>
      <c r="G5258" s="6">
        <v>2977.8</v>
      </c>
      <c r="H5258" s="6">
        <v>43.75</v>
      </c>
      <c r="I5258" s="6">
        <v>3021.55</v>
      </c>
    </row>
    <row r="5259" spans="1:9" x14ac:dyDescent="0.3">
      <c r="A5259" s="6">
        <v>5</v>
      </c>
      <c r="B5259" s="6" t="s">
        <v>974</v>
      </c>
      <c r="C5259" s="6">
        <v>10</v>
      </c>
      <c r="D5259" s="6" t="s">
        <v>70</v>
      </c>
      <c r="E5259" s="6">
        <v>2011</v>
      </c>
      <c r="F5259" s="6" t="s">
        <v>976</v>
      </c>
      <c r="G5259" s="6">
        <v>31631.33</v>
      </c>
      <c r="H5259" s="6">
        <v>13705.39</v>
      </c>
      <c r="I5259" s="6">
        <v>45336.68</v>
      </c>
    </row>
    <row r="5260" spans="1:9" x14ac:dyDescent="0.3">
      <c r="A5260" s="6">
        <v>5</v>
      </c>
      <c r="B5260" s="6" t="s">
        <v>974</v>
      </c>
      <c r="C5260" s="6">
        <v>11</v>
      </c>
      <c r="D5260" s="6" t="s">
        <v>966</v>
      </c>
      <c r="E5260" s="6">
        <v>2011</v>
      </c>
      <c r="F5260" s="6" t="s">
        <v>976</v>
      </c>
      <c r="G5260" s="6">
        <v>20348.37</v>
      </c>
      <c r="H5260" s="6">
        <v>985.55</v>
      </c>
      <c r="I5260" s="6">
        <v>21333.93</v>
      </c>
    </row>
    <row r="5261" spans="1:9" x14ac:dyDescent="0.3">
      <c r="A5261" s="6">
        <v>5</v>
      </c>
      <c r="B5261" s="6" t="s">
        <v>974</v>
      </c>
      <c r="C5261" s="6">
        <v>12</v>
      </c>
      <c r="D5261" s="6" t="s">
        <v>967</v>
      </c>
      <c r="E5261" s="6">
        <v>2011</v>
      </c>
      <c r="F5261" s="6" t="s">
        <v>976</v>
      </c>
      <c r="G5261" s="6">
        <v>13268.93</v>
      </c>
      <c r="H5261" s="6">
        <v>688.35</v>
      </c>
      <c r="I5261" s="6">
        <v>13957.27</v>
      </c>
    </row>
    <row r="5262" spans="1:9" x14ac:dyDescent="0.3">
      <c r="A5262" s="6">
        <v>5</v>
      </c>
      <c r="B5262" s="6" t="s">
        <v>974</v>
      </c>
      <c r="C5262" s="6">
        <v>13</v>
      </c>
      <c r="D5262" s="6" t="s">
        <v>968</v>
      </c>
      <c r="E5262" s="6">
        <v>2011</v>
      </c>
      <c r="F5262" s="6" t="s">
        <v>976</v>
      </c>
      <c r="G5262" s="6">
        <v>10455.23</v>
      </c>
      <c r="H5262" s="6">
        <v>240.83</v>
      </c>
      <c r="I5262" s="6">
        <v>10696.04</v>
      </c>
    </row>
    <row r="5263" spans="1:9" x14ac:dyDescent="0.3">
      <c r="A5263" s="6">
        <v>5</v>
      </c>
      <c r="B5263" s="6" t="s">
        <v>974</v>
      </c>
      <c r="C5263" s="6">
        <v>14</v>
      </c>
      <c r="D5263" s="6" t="s">
        <v>969</v>
      </c>
      <c r="E5263" s="6">
        <v>2011</v>
      </c>
      <c r="F5263" s="6" t="s">
        <v>976</v>
      </c>
      <c r="I5263" s="6">
        <v>840399.84</v>
      </c>
    </row>
    <row r="5264" spans="1:9" x14ac:dyDescent="0.3">
      <c r="A5264" s="6">
        <v>5</v>
      </c>
      <c r="B5264" s="6" t="s">
        <v>974</v>
      </c>
      <c r="C5264" s="6">
        <v>15</v>
      </c>
      <c r="D5264" s="6" t="s">
        <v>970</v>
      </c>
      <c r="E5264" s="6">
        <v>2011</v>
      </c>
      <c r="F5264" s="6" t="s">
        <v>976</v>
      </c>
      <c r="I5264" s="6">
        <v>741743.59</v>
      </c>
    </row>
    <row r="5265" spans="1:9" x14ac:dyDescent="0.3">
      <c r="A5265" s="6">
        <v>5</v>
      </c>
      <c r="B5265" s="6" t="s">
        <v>974</v>
      </c>
      <c r="C5265" s="6">
        <v>16</v>
      </c>
      <c r="D5265" s="6" t="s">
        <v>971</v>
      </c>
      <c r="E5265" s="6">
        <v>2011</v>
      </c>
      <c r="F5265" s="6" t="s">
        <v>976</v>
      </c>
      <c r="I5265" s="6">
        <v>169140.34</v>
      </c>
    </row>
    <row r="5266" spans="1:9" x14ac:dyDescent="0.3">
      <c r="A5266" s="6">
        <v>5</v>
      </c>
      <c r="B5266" s="6" t="s">
        <v>974</v>
      </c>
      <c r="C5266" s="6">
        <v>1</v>
      </c>
      <c r="D5266" s="6" t="s">
        <v>946</v>
      </c>
      <c r="E5266" s="6">
        <v>2012</v>
      </c>
      <c r="F5266" s="6" t="s">
        <v>976</v>
      </c>
      <c r="G5266" s="6">
        <v>732986.15</v>
      </c>
      <c r="H5266" s="6">
        <v>51597.42</v>
      </c>
      <c r="I5266" s="6">
        <v>785327.53</v>
      </c>
    </row>
    <row r="5267" spans="1:9" x14ac:dyDescent="0.3">
      <c r="A5267" s="6">
        <v>5</v>
      </c>
      <c r="B5267" s="6" t="s">
        <v>974</v>
      </c>
      <c r="C5267" s="6">
        <v>2</v>
      </c>
      <c r="D5267" s="6" t="s">
        <v>951</v>
      </c>
      <c r="E5267" s="6">
        <v>2012</v>
      </c>
      <c r="F5267" s="6" t="s">
        <v>976</v>
      </c>
      <c r="G5267" s="6">
        <v>21042.59</v>
      </c>
      <c r="H5267" s="6">
        <v>2226.8000000000002</v>
      </c>
      <c r="I5267" s="6">
        <v>23269.02</v>
      </c>
    </row>
    <row r="5268" spans="1:9" x14ac:dyDescent="0.3">
      <c r="A5268" s="6">
        <v>5</v>
      </c>
      <c r="B5268" s="6" t="s">
        <v>974</v>
      </c>
      <c r="C5268" s="6">
        <v>3</v>
      </c>
      <c r="D5268" s="6" t="s">
        <v>953</v>
      </c>
      <c r="E5268" s="6">
        <v>2012</v>
      </c>
      <c r="F5268" s="6" t="s">
        <v>976</v>
      </c>
      <c r="G5268" s="6">
        <v>73066.710000000006</v>
      </c>
      <c r="H5268" s="6">
        <v>7565.69</v>
      </c>
      <c r="I5268" s="6">
        <v>80634.720000000001</v>
      </c>
    </row>
    <row r="5269" spans="1:9" x14ac:dyDescent="0.3">
      <c r="A5269" s="6">
        <v>5</v>
      </c>
      <c r="B5269" s="6" t="s">
        <v>974</v>
      </c>
      <c r="C5269" s="6">
        <v>4</v>
      </c>
      <c r="D5269" s="6" t="s">
        <v>955</v>
      </c>
      <c r="E5269" s="6">
        <v>2012</v>
      </c>
      <c r="F5269" s="6" t="s">
        <v>976</v>
      </c>
      <c r="G5269" s="6">
        <v>167144.92000000001</v>
      </c>
      <c r="H5269" s="6">
        <v>16973.8</v>
      </c>
      <c r="I5269" s="6">
        <v>184124.97</v>
      </c>
    </row>
    <row r="5270" spans="1:9" x14ac:dyDescent="0.3">
      <c r="A5270" s="6">
        <v>5</v>
      </c>
      <c r="B5270" s="6" t="s">
        <v>974</v>
      </c>
      <c r="C5270" s="6">
        <v>5</v>
      </c>
      <c r="D5270" s="6" t="s">
        <v>957</v>
      </c>
      <c r="E5270" s="6">
        <v>2012</v>
      </c>
      <c r="F5270" s="6" t="s">
        <v>976</v>
      </c>
      <c r="G5270" s="6">
        <v>28467.19</v>
      </c>
      <c r="H5270" s="6">
        <v>10391.76</v>
      </c>
      <c r="I5270" s="6">
        <v>38860.28</v>
      </c>
    </row>
    <row r="5271" spans="1:9" x14ac:dyDescent="0.3">
      <c r="A5271" s="6">
        <v>5</v>
      </c>
      <c r="B5271" s="6" t="s">
        <v>974</v>
      </c>
      <c r="C5271" s="6">
        <v>6</v>
      </c>
      <c r="D5271" s="6" t="s">
        <v>80</v>
      </c>
      <c r="E5271" s="6">
        <v>2012</v>
      </c>
      <c r="F5271" s="6" t="s">
        <v>976</v>
      </c>
      <c r="G5271" s="6">
        <v>36008.239999999998</v>
      </c>
      <c r="H5271" s="6">
        <v>487.31</v>
      </c>
      <c r="I5271" s="6">
        <v>36494.1</v>
      </c>
    </row>
    <row r="5272" spans="1:9" x14ac:dyDescent="0.3">
      <c r="A5272" s="6">
        <v>5</v>
      </c>
      <c r="B5272" s="6" t="s">
        <v>974</v>
      </c>
      <c r="C5272" s="6">
        <v>7</v>
      </c>
      <c r="D5272" s="6" t="s">
        <v>959</v>
      </c>
      <c r="E5272" s="6">
        <v>2012</v>
      </c>
      <c r="F5272" s="6" t="s">
        <v>976</v>
      </c>
      <c r="G5272" s="6">
        <v>142177.72</v>
      </c>
      <c r="H5272" s="6">
        <v>-903.04</v>
      </c>
      <c r="I5272" s="6">
        <v>141270.44</v>
      </c>
    </row>
    <row r="5273" spans="1:9" x14ac:dyDescent="0.3">
      <c r="A5273" s="6">
        <v>5</v>
      </c>
      <c r="B5273" s="6" t="s">
        <v>974</v>
      </c>
      <c r="C5273" s="6">
        <v>8</v>
      </c>
      <c r="D5273" s="6" t="s">
        <v>960</v>
      </c>
      <c r="E5273" s="6">
        <v>2012</v>
      </c>
      <c r="F5273" s="6" t="s">
        <v>976</v>
      </c>
      <c r="G5273" s="6">
        <v>179618.09</v>
      </c>
      <c r="H5273" s="6">
        <v>3077.45</v>
      </c>
      <c r="I5273" s="6">
        <v>182696.6</v>
      </c>
    </row>
    <row r="5274" spans="1:9" x14ac:dyDescent="0.3">
      <c r="A5274" s="6">
        <v>5</v>
      </c>
      <c r="B5274" s="6" t="s">
        <v>974</v>
      </c>
      <c r="C5274" s="6">
        <v>9</v>
      </c>
      <c r="D5274" s="6" t="s">
        <v>965</v>
      </c>
      <c r="E5274" s="6">
        <v>2012</v>
      </c>
      <c r="F5274" s="6" t="s">
        <v>976</v>
      </c>
      <c r="G5274" s="6">
        <v>3776.05</v>
      </c>
      <c r="H5274" s="6">
        <v>47.34</v>
      </c>
      <c r="I5274" s="6">
        <v>3823.28</v>
      </c>
    </row>
    <row r="5275" spans="1:9" x14ac:dyDescent="0.3">
      <c r="A5275" s="6">
        <v>5</v>
      </c>
      <c r="B5275" s="6" t="s">
        <v>974</v>
      </c>
      <c r="C5275" s="6">
        <v>10</v>
      </c>
      <c r="D5275" s="6" t="s">
        <v>70</v>
      </c>
      <c r="E5275" s="6">
        <v>2012</v>
      </c>
      <c r="F5275" s="6" t="s">
        <v>976</v>
      </c>
      <c r="G5275" s="6">
        <v>27036.58</v>
      </c>
      <c r="H5275" s="6">
        <v>9427.75</v>
      </c>
      <c r="I5275" s="6">
        <v>36461.699999999997</v>
      </c>
    </row>
    <row r="5276" spans="1:9" x14ac:dyDescent="0.3">
      <c r="A5276" s="6">
        <v>5</v>
      </c>
      <c r="B5276" s="6" t="s">
        <v>974</v>
      </c>
      <c r="C5276" s="6">
        <v>11</v>
      </c>
      <c r="D5276" s="6" t="s">
        <v>966</v>
      </c>
      <c r="E5276" s="6">
        <v>2012</v>
      </c>
      <c r="F5276" s="6" t="s">
        <v>976</v>
      </c>
      <c r="G5276" s="6">
        <v>26799.96</v>
      </c>
      <c r="H5276" s="6">
        <v>1605.88</v>
      </c>
      <c r="I5276" s="6">
        <v>28404.78</v>
      </c>
    </row>
    <row r="5277" spans="1:9" x14ac:dyDescent="0.3">
      <c r="A5277" s="6">
        <v>5</v>
      </c>
      <c r="B5277" s="6" t="s">
        <v>974</v>
      </c>
      <c r="C5277" s="6">
        <v>12</v>
      </c>
      <c r="D5277" s="6" t="s">
        <v>967</v>
      </c>
      <c r="E5277" s="6">
        <v>2012</v>
      </c>
      <c r="F5277" s="6" t="s">
        <v>976</v>
      </c>
      <c r="G5277" s="6">
        <v>14340.16</v>
      </c>
      <c r="H5277" s="6">
        <v>770.79</v>
      </c>
      <c r="I5277" s="6">
        <v>15111.49</v>
      </c>
    </row>
    <row r="5278" spans="1:9" x14ac:dyDescent="0.3">
      <c r="A5278" s="6">
        <v>5</v>
      </c>
      <c r="B5278" s="6" t="s">
        <v>974</v>
      </c>
      <c r="C5278" s="6">
        <v>13</v>
      </c>
      <c r="D5278" s="6" t="s">
        <v>968</v>
      </c>
      <c r="E5278" s="6">
        <v>2012</v>
      </c>
      <c r="F5278" s="6" t="s">
        <v>976</v>
      </c>
      <c r="G5278" s="6">
        <v>12014.75</v>
      </c>
      <c r="H5278" s="6">
        <v>316.22000000000003</v>
      </c>
      <c r="I5278" s="6">
        <v>12330.93</v>
      </c>
    </row>
    <row r="5279" spans="1:9" x14ac:dyDescent="0.3">
      <c r="A5279" s="6">
        <v>5</v>
      </c>
      <c r="B5279" s="6" t="s">
        <v>974</v>
      </c>
      <c r="C5279" s="6">
        <v>14</v>
      </c>
      <c r="D5279" s="6" t="s">
        <v>969</v>
      </c>
      <c r="E5279" s="6">
        <v>2012</v>
      </c>
      <c r="F5279" s="6" t="s">
        <v>976</v>
      </c>
      <c r="I5279" s="6">
        <v>901328.08</v>
      </c>
    </row>
    <row r="5280" spans="1:9" x14ac:dyDescent="0.3">
      <c r="A5280" s="6">
        <v>5</v>
      </c>
      <c r="B5280" s="6" t="s">
        <v>974</v>
      </c>
      <c r="C5280" s="6">
        <v>15</v>
      </c>
      <c r="D5280" s="6" t="s">
        <v>970</v>
      </c>
      <c r="E5280" s="6">
        <v>2012</v>
      </c>
      <c r="F5280" s="6" t="s">
        <v>976</v>
      </c>
      <c r="I5280" s="6">
        <v>785327.53</v>
      </c>
    </row>
    <row r="5281" spans="1:9" x14ac:dyDescent="0.3">
      <c r="A5281" s="6">
        <v>5</v>
      </c>
      <c r="B5281" s="6" t="s">
        <v>974</v>
      </c>
      <c r="C5281" s="6">
        <v>16</v>
      </c>
      <c r="D5281" s="6" t="s">
        <v>971</v>
      </c>
      <c r="E5281" s="6">
        <v>2012</v>
      </c>
      <c r="F5281" s="6" t="s">
        <v>976</v>
      </c>
      <c r="I5281" s="6">
        <v>154647.14000000001</v>
      </c>
    </row>
    <row r="5282" spans="1:9" x14ac:dyDescent="0.3">
      <c r="A5282" s="6">
        <v>5</v>
      </c>
      <c r="B5282" s="6" t="s">
        <v>974</v>
      </c>
      <c r="C5282" s="6">
        <v>1</v>
      </c>
      <c r="D5282" s="6" t="s">
        <v>946</v>
      </c>
      <c r="E5282" s="6">
        <v>2013</v>
      </c>
      <c r="F5282" s="6" t="s">
        <v>976</v>
      </c>
      <c r="G5282" s="6">
        <v>746042.76</v>
      </c>
      <c r="H5282" s="6">
        <v>49736.05</v>
      </c>
      <c r="I5282" s="6">
        <v>796201.46</v>
      </c>
    </row>
    <row r="5283" spans="1:9" x14ac:dyDescent="0.3">
      <c r="A5283" s="6">
        <v>5</v>
      </c>
      <c r="B5283" s="6" t="s">
        <v>974</v>
      </c>
      <c r="C5283" s="6">
        <v>2</v>
      </c>
      <c r="D5283" s="6" t="s">
        <v>951</v>
      </c>
      <c r="E5283" s="6">
        <v>2013</v>
      </c>
      <c r="F5283" s="6" t="s">
        <v>976</v>
      </c>
      <c r="G5283" s="6">
        <v>17007.8</v>
      </c>
      <c r="H5283" s="6">
        <v>2112.48</v>
      </c>
      <c r="I5283" s="6">
        <v>19119.11</v>
      </c>
    </row>
    <row r="5284" spans="1:9" x14ac:dyDescent="0.3">
      <c r="A5284" s="6">
        <v>5</v>
      </c>
      <c r="B5284" s="6" t="s">
        <v>974</v>
      </c>
      <c r="C5284" s="6">
        <v>3</v>
      </c>
      <c r="D5284" s="6" t="s">
        <v>953</v>
      </c>
      <c r="E5284" s="6">
        <v>2013</v>
      </c>
      <c r="F5284" s="6" t="s">
        <v>976</v>
      </c>
      <c r="G5284" s="6">
        <v>78795.039999999994</v>
      </c>
      <c r="H5284" s="6">
        <v>7084.83</v>
      </c>
      <c r="I5284" s="6">
        <v>85876.57</v>
      </c>
    </row>
    <row r="5285" spans="1:9" x14ac:dyDescent="0.3">
      <c r="A5285" s="6">
        <v>5</v>
      </c>
      <c r="B5285" s="6" t="s">
        <v>974</v>
      </c>
      <c r="C5285" s="6">
        <v>4</v>
      </c>
      <c r="D5285" s="6" t="s">
        <v>955</v>
      </c>
      <c r="E5285" s="6">
        <v>2013</v>
      </c>
      <c r="F5285" s="6" t="s">
        <v>976</v>
      </c>
      <c r="G5285" s="6">
        <v>169775.9</v>
      </c>
      <c r="H5285" s="6">
        <v>16295.42</v>
      </c>
      <c r="I5285" s="6">
        <v>186062.25</v>
      </c>
    </row>
    <row r="5286" spans="1:9" x14ac:dyDescent="0.3">
      <c r="A5286" s="6">
        <v>5</v>
      </c>
      <c r="B5286" s="6" t="s">
        <v>974</v>
      </c>
      <c r="C5286" s="6">
        <v>5</v>
      </c>
      <c r="D5286" s="6" t="s">
        <v>957</v>
      </c>
      <c r="E5286" s="6">
        <v>2013</v>
      </c>
      <c r="F5286" s="6" t="s">
        <v>976</v>
      </c>
      <c r="G5286" s="6">
        <v>27522.71</v>
      </c>
      <c r="H5286" s="6">
        <v>10755.93</v>
      </c>
      <c r="I5286" s="6">
        <v>38278.300000000003</v>
      </c>
    </row>
    <row r="5287" spans="1:9" x14ac:dyDescent="0.3">
      <c r="A5287" s="6">
        <v>5</v>
      </c>
      <c r="B5287" s="6" t="s">
        <v>974</v>
      </c>
      <c r="C5287" s="6">
        <v>6</v>
      </c>
      <c r="D5287" s="6" t="s">
        <v>80</v>
      </c>
      <c r="E5287" s="6">
        <v>2013</v>
      </c>
      <c r="F5287" s="6" t="s">
        <v>976</v>
      </c>
      <c r="G5287" s="6">
        <v>35462.449999999997</v>
      </c>
      <c r="H5287" s="6">
        <v>404.73</v>
      </c>
      <c r="I5287" s="6">
        <v>35869.68</v>
      </c>
    </row>
    <row r="5288" spans="1:9" x14ac:dyDescent="0.3">
      <c r="A5288" s="6">
        <v>5</v>
      </c>
      <c r="B5288" s="6" t="s">
        <v>974</v>
      </c>
      <c r="C5288" s="6">
        <v>7</v>
      </c>
      <c r="D5288" s="6" t="s">
        <v>959</v>
      </c>
      <c r="E5288" s="6">
        <v>2013</v>
      </c>
      <c r="F5288" s="6" t="s">
        <v>976</v>
      </c>
      <c r="G5288" s="6">
        <v>146856.79</v>
      </c>
      <c r="H5288" s="6">
        <v>-613.57000000000005</v>
      </c>
      <c r="I5288" s="6">
        <v>146235.21</v>
      </c>
    </row>
    <row r="5289" spans="1:9" x14ac:dyDescent="0.3">
      <c r="A5289" s="6">
        <v>5</v>
      </c>
      <c r="B5289" s="6" t="s">
        <v>974</v>
      </c>
      <c r="C5289" s="6">
        <v>8</v>
      </c>
      <c r="D5289" s="6" t="s">
        <v>960</v>
      </c>
      <c r="E5289" s="6">
        <v>2013</v>
      </c>
      <c r="F5289" s="6" t="s">
        <v>976</v>
      </c>
      <c r="G5289" s="6">
        <v>185214.03</v>
      </c>
      <c r="H5289" s="6">
        <v>3283.47</v>
      </c>
      <c r="I5289" s="6">
        <v>188495.76</v>
      </c>
    </row>
    <row r="5290" spans="1:9" x14ac:dyDescent="0.3">
      <c r="A5290" s="6">
        <v>5</v>
      </c>
      <c r="B5290" s="6" t="s">
        <v>974</v>
      </c>
      <c r="C5290" s="6">
        <v>9</v>
      </c>
      <c r="D5290" s="6" t="s">
        <v>965</v>
      </c>
      <c r="E5290" s="6">
        <v>2013</v>
      </c>
      <c r="F5290" s="6" t="s">
        <v>976</v>
      </c>
      <c r="G5290" s="6">
        <v>3801.57</v>
      </c>
      <c r="H5290" s="6">
        <v>49.09</v>
      </c>
      <c r="I5290" s="6">
        <v>3850.77</v>
      </c>
    </row>
    <row r="5291" spans="1:9" x14ac:dyDescent="0.3">
      <c r="A5291" s="6">
        <v>5</v>
      </c>
      <c r="B5291" s="6" t="s">
        <v>974</v>
      </c>
      <c r="C5291" s="6">
        <v>10</v>
      </c>
      <c r="D5291" s="6" t="s">
        <v>70</v>
      </c>
      <c r="E5291" s="6">
        <v>2013</v>
      </c>
      <c r="F5291" s="6" t="s">
        <v>976</v>
      </c>
      <c r="G5291" s="6">
        <v>26995.42</v>
      </c>
      <c r="H5291" s="6">
        <v>8084.89</v>
      </c>
      <c r="I5291" s="6">
        <v>35080.57</v>
      </c>
    </row>
    <row r="5292" spans="1:9" x14ac:dyDescent="0.3">
      <c r="A5292" s="6">
        <v>5</v>
      </c>
      <c r="B5292" s="6" t="s">
        <v>974</v>
      </c>
      <c r="C5292" s="6">
        <v>11</v>
      </c>
      <c r="D5292" s="6" t="s">
        <v>966</v>
      </c>
      <c r="E5292" s="6">
        <v>2013</v>
      </c>
      <c r="F5292" s="6" t="s">
        <v>976</v>
      </c>
      <c r="G5292" s="6">
        <v>26173.94</v>
      </c>
      <c r="H5292" s="6">
        <v>1486.09</v>
      </c>
      <c r="I5292" s="6">
        <v>27661.16</v>
      </c>
    </row>
    <row r="5293" spans="1:9" x14ac:dyDescent="0.3">
      <c r="A5293" s="6">
        <v>5</v>
      </c>
      <c r="B5293" s="6" t="s">
        <v>974</v>
      </c>
      <c r="C5293" s="6">
        <v>12</v>
      </c>
      <c r="D5293" s="6" t="s">
        <v>967</v>
      </c>
      <c r="E5293" s="6">
        <v>2013</v>
      </c>
      <c r="F5293" s="6" t="s">
        <v>976</v>
      </c>
      <c r="G5293" s="6">
        <v>15112.97</v>
      </c>
      <c r="H5293" s="6">
        <v>809.63</v>
      </c>
      <c r="I5293" s="6">
        <v>15921.93</v>
      </c>
    </row>
    <row r="5294" spans="1:9" x14ac:dyDescent="0.3">
      <c r="A5294" s="6">
        <v>5</v>
      </c>
      <c r="B5294" s="6" t="s">
        <v>974</v>
      </c>
      <c r="C5294" s="6">
        <v>13</v>
      </c>
      <c r="D5294" s="6" t="s">
        <v>968</v>
      </c>
      <c r="E5294" s="6">
        <v>2013</v>
      </c>
      <c r="F5294" s="6" t="s">
        <v>976</v>
      </c>
      <c r="G5294" s="6">
        <v>11829.79</v>
      </c>
      <c r="H5294" s="6">
        <v>326.95</v>
      </c>
      <c r="I5294" s="6">
        <v>12157.27</v>
      </c>
    </row>
    <row r="5295" spans="1:9" x14ac:dyDescent="0.3">
      <c r="A5295" s="6">
        <v>5</v>
      </c>
      <c r="B5295" s="6" t="s">
        <v>974</v>
      </c>
      <c r="C5295" s="6">
        <v>14</v>
      </c>
      <c r="D5295" s="6" t="s">
        <v>969</v>
      </c>
      <c r="E5295" s="6">
        <v>2013</v>
      </c>
      <c r="F5295" s="6" t="s">
        <v>976</v>
      </c>
      <c r="I5295" s="6">
        <v>913468.56</v>
      </c>
    </row>
    <row r="5296" spans="1:9" x14ac:dyDescent="0.3">
      <c r="A5296" s="6">
        <v>5</v>
      </c>
      <c r="B5296" s="6" t="s">
        <v>974</v>
      </c>
      <c r="C5296" s="6">
        <v>15</v>
      </c>
      <c r="D5296" s="6" t="s">
        <v>970</v>
      </c>
      <c r="E5296" s="6">
        <v>2013</v>
      </c>
      <c r="F5296" s="6" t="s">
        <v>976</v>
      </c>
      <c r="I5296" s="6">
        <v>796201.46</v>
      </c>
    </row>
    <row r="5297" spans="1:9" x14ac:dyDescent="0.3">
      <c r="A5297" s="6">
        <v>5</v>
      </c>
      <c r="B5297" s="6" t="s">
        <v>974</v>
      </c>
      <c r="C5297" s="6">
        <v>16</v>
      </c>
      <c r="D5297" s="6" t="s">
        <v>971</v>
      </c>
      <c r="E5297" s="6">
        <v>2013</v>
      </c>
      <c r="F5297" s="6" t="s">
        <v>976</v>
      </c>
      <c r="I5297" s="6">
        <v>151089.13</v>
      </c>
    </row>
    <row r="5298" spans="1:9" x14ac:dyDescent="0.3">
      <c r="A5298" s="6">
        <v>5</v>
      </c>
      <c r="B5298" s="6" t="s">
        <v>974</v>
      </c>
      <c r="C5298" s="6">
        <v>1</v>
      </c>
      <c r="D5298" s="6" t="s">
        <v>946</v>
      </c>
      <c r="E5298" s="6">
        <v>2014</v>
      </c>
      <c r="F5298" s="6" t="s">
        <v>976</v>
      </c>
      <c r="G5298" s="6">
        <v>739197.64</v>
      </c>
      <c r="H5298" s="6">
        <v>52291.97</v>
      </c>
      <c r="I5298" s="6">
        <v>791763.8</v>
      </c>
    </row>
    <row r="5299" spans="1:9" x14ac:dyDescent="0.3">
      <c r="A5299" s="6">
        <v>5</v>
      </c>
      <c r="B5299" s="6" t="s">
        <v>974</v>
      </c>
      <c r="C5299" s="6">
        <v>2</v>
      </c>
      <c r="D5299" s="6" t="s">
        <v>951</v>
      </c>
      <c r="E5299" s="6">
        <v>2014</v>
      </c>
      <c r="F5299" s="6" t="s">
        <v>976</v>
      </c>
      <c r="G5299" s="6">
        <v>17244.78</v>
      </c>
      <c r="H5299" s="6">
        <v>2438.3200000000002</v>
      </c>
      <c r="I5299" s="6">
        <v>19681.88</v>
      </c>
    </row>
    <row r="5300" spans="1:9" x14ac:dyDescent="0.3">
      <c r="A5300" s="6">
        <v>5</v>
      </c>
      <c r="B5300" s="6" t="s">
        <v>974</v>
      </c>
      <c r="C5300" s="6">
        <v>3</v>
      </c>
      <c r="D5300" s="6" t="s">
        <v>953</v>
      </c>
      <c r="E5300" s="6">
        <v>2014</v>
      </c>
      <c r="F5300" s="6" t="s">
        <v>976</v>
      </c>
      <c r="G5300" s="6">
        <v>72138.02</v>
      </c>
      <c r="H5300" s="6">
        <v>8763.24</v>
      </c>
      <c r="I5300" s="6">
        <v>80901.91</v>
      </c>
    </row>
    <row r="5301" spans="1:9" x14ac:dyDescent="0.3">
      <c r="A5301" s="6">
        <v>5</v>
      </c>
      <c r="B5301" s="6" t="s">
        <v>974</v>
      </c>
      <c r="C5301" s="6">
        <v>4</v>
      </c>
      <c r="D5301" s="6" t="s">
        <v>955</v>
      </c>
      <c r="E5301" s="6">
        <v>2014</v>
      </c>
      <c r="F5301" s="6" t="s">
        <v>976</v>
      </c>
      <c r="G5301" s="6">
        <v>169759.73</v>
      </c>
      <c r="H5301" s="6">
        <v>16256.29</v>
      </c>
      <c r="I5301" s="6">
        <v>186020.14</v>
      </c>
    </row>
    <row r="5302" spans="1:9" x14ac:dyDescent="0.3">
      <c r="A5302" s="6">
        <v>5</v>
      </c>
      <c r="B5302" s="6" t="s">
        <v>974</v>
      </c>
      <c r="C5302" s="6">
        <v>5</v>
      </c>
      <c r="D5302" s="6" t="s">
        <v>957</v>
      </c>
      <c r="E5302" s="6">
        <v>2014</v>
      </c>
      <c r="F5302" s="6" t="s">
        <v>976</v>
      </c>
      <c r="G5302" s="6">
        <v>25428.25</v>
      </c>
      <c r="H5302" s="6">
        <v>11040.76</v>
      </c>
      <c r="I5302" s="6">
        <v>36466.660000000003</v>
      </c>
    </row>
    <row r="5303" spans="1:9" x14ac:dyDescent="0.3">
      <c r="A5303" s="6">
        <v>5</v>
      </c>
      <c r="B5303" s="6" t="s">
        <v>974</v>
      </c>
      <c r="C5303" s="6">
        <v>6</v>
      </c>
      <c r="D5303" s="6" t="s">
        <v>80</v>
      </c>
      <c r="E5303" s="6">
        <v>2014</v>
      </c>
      <c r="F5303" s="6" t="s">
        <v>976</v>
      </c>
      <c r="G5303" s="6">
        <v>34921.160000000003</v>
      </c>
      <c r="H5303" s="6">
        <v>444.87</v>
      </c>
      <c r="I5303" s="6">
        <v>35366.21</v>
      </c>
    </row>
    <row r="5304" spans="1:9" x14ac:dyDescent="0.3">
      <c r="A5304" s="6">
        <v>5</v>
      </c>
      <c r="B5304" s="6" t="s">
        <v>974</v>
      </c>
      <c r="C5304" s="6">
        <v>7</v>
      </c>
      <c r="D5304" s="6" t="s">
        <v>959</v>
      </c>
      <c r="E5304" s="6">
        <v>2014</v>
      </c>
      <c r="F5304" s="6" t="s">
        <v>976</v>
      </c>
      <c r="G5304" s="6">
        <v>144232.20000000001</v>
      </c>
      <c r="H5304" s="6">
        <v>-276.89</v>
      </c>
      <c r="I5304" s="6">
        <v>143958.9</v>
      </c>
    </row>
    <row r="5305" spans="1:9" x14ac:dyDescent="0.3">
      <c r="A5305" s="6">
        <v>5</v>
      </c>
      <c r="B5305" s="6" t="s">
        <v>974</v>
      </c>
      <c r="C5305" s="6">
        <v>8</v>
      </c>
      <c r="D5305" s="6" t="s">
        <v>960</v>
      </c>
      <c r="E5305" s="6">
        <v>2014</v>
      </c>
      <c r="F5305" s="6" t="s">
        <v>976</v>
      </c>
      <c r="G5305" s="6">
        <v>186410.36</v>
      </c>
      <c r="H5305" s="6">
        <v>3571.54</v>
      </c>
      <c r="I5305" s="6">
        <v>189989.7</v>
      </c>
    </row>
    <row r="5306" spans="1:9" x14ac:dyDescent="0.3">
      <c r="A5306" s="6">
        <v>5</v>
      </c>
      <c r="B5306" s="6" t="s">
        <v>974</v>
      </c>
      <c r="C5306" s="6">
        <v>9</v>
      </c>
      <c r="D5306" s="6" t="s">
        <v>965</v>
      </c>
      <c r="E5306" s="6">
        <v>2014</v>
      </c>
      <c r="F5306" s="6" t="s">
        <v>976</v>
      </c>
      <c r="G5306" s="6">
        <v>3900</v>
      </c>
      <c r="H5306" s="6">
        <v>54.21</v>
      </c>
      <c r="I5306" s="6">
        <v>3953.92</v>
      </c>
    </row>
    <row r="5307" spans="1:9" x14ac:dyDescent="0.3">
      <c r="A5307" s="6">
        <v>5</v>
      </c>
      <c r="B5307" s="6" t="s">
        <v>974</v>
      </c>
      <c r="C5307" s="6">
        <v>10</v>
      </c>
      <c r="D5307" s="6" t="s">
        <v>70</v>
      </c>
      <c r="E5307" s="6">
        <v>2014</v>
      </c>
      <c r="F5307" s="6" t="s">
        <v>976</v>
      </c>
      <c r="G5307" s="6">
        <v>26943.23</v>
      </c>
      <c r="H5307" s="6">
        <v>7513.27</v>
      </c>
      <c r="I5307" s="6">
        <v>34457.61</v>
      </c>
    </row>
    <row r="5308" spans="1:9" x14ac:dyDescent="0.3">
      <c r="A5308" s="6">
        <v>5</v>
      </c>
      <c r="B5308" s="6" t="s">
        <v>974</v>
      </c>
      <c r="C5308" s="6">
        <v>11</v>
      </c>
      <c r="D5308" s="6" t="s">
        <v>966</v>
      </c>
      <c r="E5308" s="6">
        <v>2014</v>
      </c>
      <c r="F5308" s="6" t="s">
        <v>976</v>
      </c>
      <c r="G5308" s="6">
        <v>29643.66</v>
      </c>
      <c r="H5308" s="6">
        <v>1534.14</v>
      </c>
      <c r="I5308" s="6">
        <v>31180.73</v>
      </c>
    </row>
    <row r="5309" spans="1:9" x14ac:dyDescent="0.3">
      <c r="A5309" s="6">
        <v>5</v>
      </c>
      <c r="B5309" s="6" t="s">
        <v>974</v>
      </c>
      <c r="C5309" s="6">
        <v>12</v>
      </c>
      <c r="D5309" s="6" t="s">
        <v>967</v>
      </c>
      <c r="E5309" s="6">
        <v>2014</v>
      </c>
      <c r="F5309" s="6" t="s">
        <v>976</v>
      </c>
      <c r="G5309" s="6">
        <v>15745.53</v>
      </c>
      <c r="H5309" s="6">
        <v>883.8</v>
      </c>
      <c r="I5309" s="6">
        <v>16629.3</v>
      </c>
    </row>
    <row r="5310" spans="1:9" x14ac:dyDescent="0.3">
      <c r="A5310" s="6">
        <v>5</v>
      </c>
      <c r="B5310" s="6" t="s">
        <v>974</v>
      </c>
      <c r="C5310" s="6">
        <v>13</v>
      </c>
      <c r="D5310" s="6" t="s">
        <v>968</v>
      </c>
      <c r="E5310" s="6">
        <v>2014</v>
      </c>
      <c r="F5310" s="6" t="s">
        <v>976</v>
      </c>
      <c r="G5310" s="6">
        <v>11793.55</v>
      </c>
      <c r="H5310" s="6">
        <v>347.91</v>
      </c>
      <c r="I5310" s="6">
        <v>12140.52</v>
      </c>
    </row>
    <row r="5311" spans="1:9" x14ac:dyDescent="0.3">
      <c r="A5311" s="6">
        <v>5</v>
      </c>
      <c r="B5311" s="6" t="s">
        <v>974</v>
      </c>
      <c r="C5311" s="6">
        <v>14</v>
      </c>
      <c r="D5311" s="6" t="s">
        <v>969</v>
      </c>
      <c r="E5311" s="6">
        <v>2014</v>
      </c>
      <c r="F5311" s="6" t="s">
        <v>976</v>
      </c>
      <c r="I5311" s="6">
        <v>919261.13</v>
      </c>
    </row>
    <row r="5312" spans="1:9" x14ac:dyDescent="0.3">
      <c r="A5312" s="6">
        <v>5</v>
      </c>
      <c r="B5312" s="6" t="s">
        <v>974</v>
      </c>
      <c r="C5312" s="6">
        <v>15</v>
      </c>
      <c r="D5312" s="6" t="s">
        <v>970</v>
      </c>
      <c r="E5312" s="6">
        <v>2014</v>
      </c>
      <c r="F5312" s="6" t="s">
        <v>976</v>
      </c>
      <c r="I5312" s="6">
        <v>791763.8</v>
      </c>
    </row>
    <row r="5313" spans="1:9" x14ac:dyDescent="0.3">
      <c r="A5313" s="6">
        <v>5</v>
      </c>
      <c r="B5313" s="6" t="s">
        <v>974</v>
      </c>
      <c r="C5313" s="6">
        <v>16</v>
      </c>
      <c r="D5313" s="6" t="s">
        <v>971</v>
      </c>
      <c r="E5313" s="6">
        <v>2014</v>
      </c>
      <c r="F5313" s="6" t="s">
        <v>976</v>
      </c>
      <c r="I5313" s="6">
        <v>149523.68</v>
      </c>
    </row>
    <row r="5314" spans="1:9" x14ac:dyDescent="0.3">
      <c r="A5314" s="6">
        <v>5</v>
      </c>
      <c r="B5314" s="6" t="s">
        <v>974</v>
      </c>
      <c r="C5314" s="6">
        <v>1</v>
      </c>
      <c r="D5314" s="6" t="s">
        <v>946</v>
      </c>
      <c r="E5314" s="6">
        <v>2015</v>
      </c>
      <c r="F5314" s="6" t="s">
        <v>976</v>
      </c>
      <c r="G5314" s="6">
        <v>760119.1</v>
      </c>
      <c r="H5314" s="6">
        <v>53502.84</v>
      </c>
      <c r="I5314" s="6">
        <v>813498.18</v>
      </c>
    </row>
    <row r="5315" spans="1:9" x14ac:dyDescent="0.3">
      <c r="A5315" s="6">
        <v>5</v>
      </c>
      <c r="B5315" s="6" t="s">
        <v>974</v>
      </c>
      <c r="C5315" s="6">
        <v>2</v>
      </c>
      <c r="D5315" s="6" t="s">
        <v>951</v>
      </c>
      <c r="E5315" s="6">
        <v>2015</v>
      </c>
      <c r="F5315" s="6" t="s">
        <v>976</v>
      </c>
      <c r="G5315" s="6">
        <v>16095.65</v>
      </c>
      <c r="H5315" s="6">
        <v>2827.5</v>
      </c>
      <c r="I5315" s="6">
        <v>18922.82</v>
      </c>
    </row>
    <row r="5316" spans="1:9" x14ac:dyDescent="0.3">
      <c r="A5316" s="6">
        <v>5</v>
      </c>
      <c r="B5316" s="6" t="s">
        <v>974</v>
      </c>
      <c r="C5316" s="6">
        <v>3</v>
      </c>
      <c r="D5316" s="6" t="s">
        <v>953</v>
      </c>
      <c r="E5316" s="6">
        <v>2015</v>
      </c>
      <c r="F5316" s="6" t="s">
        <v>976</v>
      </c>
      <c r="G5316" s="6">
        <v>68603.34</v>
      </c>
      <c r="H5316" s="6">
        <v>8664.59</v>
      </c>
      <c r="I5316" s="6">
        <v>77267.320000000007</v>
      </c>
    </row>
    <row r="5317" spans="1:9" x14ac:dyDescent="0.3">
      <c r="A5317" s="6">
        <v>5</v>
      </c>
      <c r="B5317" s="6" t="s">
        <v>974</v>
      </c>
      <c r="C5317" s="6">
        <v>4</v>
      </c>
      <c r="D5317" s="6" t="s">
        <v>955</v>
      </c>
      <c r="E5317" s="6">
        <v>2015</v>
      </c>
      <c r="F5317" s="6" t="s">
        <v>976</v>
      </c>
      <c r="G5317" s="6">
        <v>175704.38</v>
      </c>
      <c r="H5317" s="6">
        <v>18438.740000000002</v>
      </c>
      <c r="I5317" s="6">
        <v>194144.39</v>
      </c>
    </row>
    <row r="5318" spans="1:9" x14ac:dyDescent="0.3">
      <c r="A5318" s="6">
        <v>5</v>
      </c>
      <c r="B5318" s="6" t="s">
        <v>974</v>
      </c>
      <c r="C5318" s="6">
        <v>5</v>
      </c>
      <c r="D5318" s="6" t="s">
        <v>957</v>
      </c>
      <c r="E5318" s="6">
        <v>2015</v>
      </c>
      <c r="F5318" s="6" t="s">
        <v>976</v>
      </c>
      <c r="G5318" s="6">
        <v>24604.27</v>
      </c>
      <c r="H5318" s="6">
        <v>10462.91</v>
      </c>
      <c r="I5318" s="6">
        <v>35066.620000000003</v>
      </c>
    </row>
    <row r="5319" spans="1:9" x14ac:dyDescent="0.3">
      <c r="A5319" s="6">
        <v>5</v>
      </c>
      <c r="B5319" s="6" t="s">
        <v>974</v>
      </c>
      <c r="C5319" s="6">
        <v>6</v>
      </c>
      <c r="D5319" s="6" t="s">
        <v>80</v>
      </c>
      <c r="E5319" s="6">
        <v>2015</v>
      </c>
      <c r="F5319" s="6" t="s">
        <v>976</v>
      </c>
      <c r="G5319" s="6">
        <v>35805.86</v>
      </c>
      <c r="H5319" s="6">
        <v>535.89</v>
      </c>
      <c r="I5319" s="6">
        <v>36340.82</v>
      </c>
    </row>
    <row r="5320" spans="1:9" x14ac:dyDescent="0.3">
      <c r="A5320" s="6">
        <v>5</v>
      </c>
      <c r="B5320" s="6" t="s">
        <v>974</v>
      </c>
      <c r="C5320" s="6">
        <v>7</v>
      </c>
      <c r="D5320" s="6" t="s">
        <v>959</v>
      </c>
      <c r="E5320" s="6">
        <v>2015</v>
      </c>
      <c r="F5320" s="6" t="s">
        <v>976</v>
      </c>
      <c r="G5320" s="6">
        <v>151546.63</v>
      </c>
      <c r="H5320" s="6">
        <v>-212.89</v>
      </c>
      <c r="I5320" s="6">
        <v>151334.79999999999</v>
      </c>
    </row>
    <row r="5321" spans="1:9" x14ac:dyDescent="0.3">
      <c r="A5321" s="6">
        <v>5</v>
      </c>
      <c r="B5321" s="6" t="s">
        <v>974</v>
      </c>
      <c r="C5321" s="6">
        <v>8</v>
      </c>
      <c r="D5321" s="6" t="s">
        <v>960</v>
      </c>
      <c r="E5321" s="6">
        <v>2015</v>
      </c>
      <c r="F5321" s="6" t="s">
        <v>976</v>
      </c>
      <c r="G5321" s="6">
        <v>196744.45</v>
      </c>
      <c r="H5321" s="6">
        <v>3939.94</v>
      </c>
      <c r="I5321" s="6">
        <v>200679.83</v>
      </c>
    </row>
    <row r="5322" spans="1:9" x14ac:dyDescent="0.3">
      <c r="A5322" s="6">
        <v>5</v>
      </c>
      <c r="B5322" s="6" t="s">
        <v>974</v>
      </c>
      <c r="C5322" s="6">
        <v>9</v>
      </c>
      <c r="D5322" s="6" t="s">
        <v>965</v>
      </c>
      <c r="E5322" s="6">
        <v>2015</v>
      </c>
      <c r="F5322" s="6" t="s">
        <v>976</v>
      </c>
      <c r="G5322" s="6">
        <v>4085.34</v>
      </c>
      <c r="H5322" s="6">
        <v>58.85</v>
      </c>
      <c r="I5322" s="6">
        <v>4144.21</v>
      </c>
    </row>
    <row r="5323" spans="1:9" x14ac:dyDescent="0.3">
      <c r="A5323" s="6">
        <v>5</v>
      </c>
      <c r="B5323" s="6" t="s">
        <v>974</v>
      </c>
      <c r="C5323" s="6">
        <v>10</v>
      </c>
      <c r="D5323" s="6" t="s">
        <v>70</v>
      </c>
      <c r="E5323" s="6">
        <v>2015</v>
      </c>
      <c r="F5323" s="6" t="s">
        <v>976</v>
      </c>
      <c r="G5323" s="6">
        <v>26319.54</v>
      </c>
      <c r="H5323" s="6">
        <v>6173.58</v>
      </c>
      <c r="I5323" s="6">
        <v>32492.82</v>
      </c>
    </row>
    <row r="5324" spans="1:9" x14ac:dyDescent="0.3">
      <c r="A5324" s="6">
        <v>5</v>
      </c>
      <c r="B5324" s="6" t="s">
        <v>974</v>
      </c>
      <c r="C5324" s="6">
        <v>11</v>
      </c>
      <c r="D5324" s="6" t="s">
        <v>966</v>
      </c>
      <c r="E5324" s="6">
        <v>2015</v>
      </c>
      <c r="F5324" s="6" t="s">
        <v>976</v>
      </c>
      <c r="G5324" s="6">
        <v>31220.9</v>
      </c>
      <c r="H5324" s="6">
        <v>1496.98</v>
      </c>
      <c r="I5324" s="6">
        <v>32719.65</v>
      </c>
    </row>
    <row r="5325" spans="1:9" x14ac:dyDescent="0.3">
      <c r="A5325" s="6">
        <v>5</v>
      </c>
      <c r="B5325" s="6" t="s">
        <v>974</v>
      </c>
      <c r="C5325" s="6">
        <v>12</v>
      </c>
      <c r="D5325" s="6" t="s">
        <v>967</v>
      </c>
      <c r="E5325" s="6">
        <v>2015</v>
      </c>
      <c r="F5325" s="6" t="s">
        <v>976</v>
      </c>
      <c r="G5325" s="6">
        <v>16929.36</v>
      </c>
      <c r="H5325" s="6">
        <v>886.03</v>
      </c>
      <c r="I5325" s="6">
        <v>17815.14</v>
      </c>
    </row>
    <row r="5326" spans="1:9" x14ac:dyDescent="0.3">
      <c r="A5326" s="6">
        <v>5</v>
      </c>
      <c r="B5326" s="6" t="s">
        <v>974</v>
      </c>
      <c r="C5326" s="6">
        <v>13</v>
      </c>
      <c r="D5326" s="6" t="s">
        <v>968</v>
      </c>
      <c r="E5326" s="6">
        <v>2015</v>
      </c>
      <c r="F5326" s="6" t="s">
        <v>976</v>
      </c>
      <c r="G5326" s="6">
        <v>11966.37</v>
      </c>
      <c r="H5326" s="6">
        <v>333.38</v>
      </c>
      <c r="I5326" s="6">
        <v>12300.22</v>
      </c>
    </row>
    <row r="5327" spans="1:9" x14ac:dyDescent="0.3">
      <c r="A5327" s="6">
        <v>5</v>
      </c>
      <c r="B5327" s="6" t="s">
        <v>974</v>
      </c>
      <c r="C5327" s="6">
        <v>14</v>
      </c>
      <c r="D5327" s="6" t="s">
        <v>969</v>
      </c>
      <c r="E5327" s="6">
        <v>2015</v>
      </c>
      <c r="F5327" s="6" t="s">
        <v>976</v>
      </c>
      <c r="I5327" s="6">
        <v>945801.9</v>
      </c>
    </row>
    <row r="5328" spans="1:9" x14ac:dyDescent="0.3">
      <c r="A5328" s="6">
        <v>5</v>
      </c>
      <c r="B5328" s="6" t="s">
        <v>974</v>
      </c>
      <c r="C5328" s="6">
        <v>15</v>
      </c>
      <c r="D5328" s="6" t="s">
        <v>970</v>
      </c>
      <c r="E5328" s="6">
        <v>2015</v>
      </c>
      <c r="F5328" s="6" t="s">
        <v>976</v>
      </c>
      <c r="I5328" s="6">
        <v>813498.18</v>
      </c>
    </row>
    <row r="5329" spans="1:9" x14ac:dyDescent="0.3">
      <c r="A5329" s="6">
        <v>5</v>
      </c>
      <c r="B5329" s="6" t="s">
        <v>974</v>
      </c>
      <c r="C5329" s="6">
        <v>16</v>
      </c>
      <c r="D5329" s="6" t="s">
        <v>971</v>
      </c>
      <c r="E5329" s="6">
        <v>2015</v>
      </c>
      <c r="F5329" s="6" t="s">
        <v>976</v>
      </c>
      <c r="I5329" s="6">
        <v>146395.79</v>
      </c>
    </row>
    <row r="5330" spans="1:9" x14ac:dyDescent="0.3">
      <c r="A5330" s="6">
        <v>5</v>
      </c>
      <c r="B5330" s="6" t="s">
        <v>974</v>
      </c>
      <c r="C5330" s="6">
        <v>1</v>
      </c>
      <c r="D5330" s="6" t="s">
        <v>946</v>
      </c>
      <c r="E5330" s="6">
        <v>2016</v>
      </c>
      <c r="F5330" s="6" t="s">
        <v>976</v>
      </c>
      <c r="G5330" s="6">
        <v>777470.07</v>
      </c>
      <c r="H5330" s="6">
        <v>57899.6</v>
      </c>
      <c r="I5330" s="6">
        <v>835158.71</v>
      </c>
    </row>
    <row r="5331" spans="1:9" x14ac:dyDescent="0.3">
      <c r="A5331" s="6">
        <v>5</v>
      </c>
      <c r="B5331" s="6" t="s">
        <v>974</v>
      </c>
      <c r="C5331" s="6">
        <v>2</v>
      </c>
      <c r="D5331" s="6" t="s">
        <v>951</v>
      </c>
      <c r="E5331" s="6">
        <v>2016</v>
      </c>
      <c r="F5331" s="6" t="s">
        <v>976</v>
      </c>
      <c r="G5331" s="6">
        <v>16436.54</v>
      </c>
      <c r="H5331" s="6">
        <v>3333.5</v>
      </c>
      <c r="I5331" s="6">
        <v>19770.89</v>
      </c>
    </row>
    <row r="5332" spans="1:9" x14ac:dyDescent="0.3">
      <c r="A5332" s="6">
        <v>5</v>
      </c>
      <c r="B5332" s="6" t="s">
        <v>974</v>
      </c>
      <c r="C5332" s="6">
        <v>3</v>
      </c>
      <c r="D5332" s="6" t="s">
        <v>953</v>
      </c>
      <c r="E5332" s="6">
        <v>2016</v>
      </c>
      <c r="F5332" s="6" t="s">
        <v>976</v>
      </c>
      <c r="G5332" s="6">
        <v>67801.97</v>
      </c>
      <c r="H5332" s="6">
        <v>10556.7</v>
      </c>
      <c r="I5332" s="6">
        <v>78357.3</v>
      </c>
    </row>
    <row r="5333" spans="1:9" x14ac:dyDescent="0.3">
      <c r="A5333" s="6">
        <v>5</v>
      </c>
      <c r="B5333" s="6" t="s">
        <v>974</v>
      </c>
      <c r="C5333" s="6">
        <v>4</v>
      </c>
      <c r="D5333" s="6" t="s">
        <v>955</v>
      </c>
      <c r="E5333" s="6">
        <v>2016</v>
      </c>
      <c r="F5333" s="6" t="s">
        <v>976</v>
      </c>
      <c r="G5333" s="6">
        <v>178360.95999999999</v>
      </c>
      <c r="H5333" s="6">
        <v>19555.29</v>
      </c>
      <c r="I5333" s="6">
        <v>197926.77</v>
      </c>
    </row>
    <row r="5334" spans="1:9" x14ac:dyDescent="0.3">
      <c r="A5334" s="6">
        <v>5</v>
      </c>
      <c r="B5334" s="6" t="s">
        <v>974</v>
      </c>
      <c r="C5334" s="6">
        <v>5</v>
      </c>
      <c r="D5334" s="6" t="s">
        <v>957</v>
      </c>
      <c r="E5334" s="6">
        <v>2016</v>
      </c>
      <c r="F5334" s="6" t="s">
        <v>976</v>
      </c>
      <c r="G5334" s="6">
        <v>23982.91</v>
      </c>
      <c r="H5334" s="6">
        <v>10547.03</v>
      </c>
      <c r="I5334" s="6">
        <v>34530.559999999998</v>
      </c>
    </row>
    <row r="5335" spans="1:9" x14ac:dyDescent="0.3">
      <c r="A5335" s="6">
        <v>5</v>
      </c>
      <c r="B5335" s="6" t="s">
        <v>974</v>
      </c>
      <c r="C5335" s="6">
        <v>6</v>
      </c>
      <c r="D5335" s="6" t="s">
        <v>80</v>
      </c>
      <c r="E5335" s="6">
        <v>2016</v>
      </c>
      <c r="F5335" s="6" t="s">
        <v>976</v>
      </c>
      <c r="G5335" s="6">
        <v>36359.550000000003</v>
      </c>
      <c r="H5335" s="6">
        <v>720.82</v>
      </c>
      <c r="I5335" s="6">
        <v>37082.03</v>
      </c>
    </row>
    <row r="5336" spans="1:9" x14ac:dyDescent="0.3">
      <c r="A5336" s="6">
        <v>5</v>
      </c>
      <c r="B5336" s="6" t="s">
        <v>974</v>
      </c>
      <c r="C5336" s="6">
        <v>7</v>
      </c>
      <c r="D5336" s="6" t="s">
        <v>959</v>
      </c>
      <c r="E5336" s="6">
        <v>2016</v>
      </c>
      <c r="F5336" s="6" t="s">
        <v>976</v>
      </c>
      <c r="G5336" s="6">
        <v>154735.82</v>
      </c>
      <c r="H5336" s="6">
        <v>212.41</v>
      </c>
      <c r="I5336" s="6">
        <v>154951.46</v>
      </c>
    </row>
    <row r="5337" spans="1:9" x14ac:dyDescent="0.3">
      <c r="A5337" s="6">
        <v>5</v>
      </c>
      <c r="B5337" s="6" t="s">
        <v>974</v>
      </c>
      <c r="C5337" s="6">
        <v>8</v>
      </c>
      <c r="D5337" s="6" t="s">
        <v>960</v>
      </c>
      <c r="E5337" s="6">
        <v>2016</v>
      </c>
      <c r="F5337" s="6" t="s">
        <v>976</v>
      </c>
      <c r="G5337" s="6">
        <v>205035.33</v>
      </c>
      <c r="H5337" s="6">
        <v>4144.7700000000004</v>
      </c>
      <c r="I5337" s="6">
        <v>209172.88</v>
      </c>
    </row>
    <row r="5338" spans="1:9" x14ac:dyDescent="0.3">
      <c r="A5338" s="6">
        <v>5</v>
      </c>
      <c r="B5338" s="6" t="s">
        <v>974</v>
      </c>
      <c r="C5338" s="6">
        <v>9</v>
      </c>
      <c r="D5338" s="6" t="s">
        <v>965</v>
      </c>
      <c r="E5338" s="6">
        <v>2016</v>
      </c>
      <c r="F5338" s="6" t="s">
        <v>976</v>
      </c>
      <c r="G5338" s="6">
        <v>4213.45</v>
      </c>
      <c r="H5338" s="6">
        <v>62.58</v>
      </c>
      <c r="I5338" s="6">
        <v>4275.8</v>
      </c>
    </row>
    <row r="5339" spans="1:9" x14ac:dyDescent="0.3">
      <c r="A5339" s="6">
        <v>5</v>
      </c>
      <c r="B5339" s="6" t="s">
        <v>974</v>
      </c>
      <c r="C5339" s="6">
        <v>10</v>
      </c>
      <c r="D5339" s="6" t="s">
        <v>70</v>
      </c>
      <c r="E5339" s="6">
        <v>2016</v>
      </c>
      <c r="F5339" s="6" t="s">
        <v>976</v>
      </c>
      <c r="G5339" s="6">
        <v>26216.84</v>
      </c>
      <c r="H5339" s="6">
        <v>5839.99</v>
      </c>
      <c r="I5339" s="6">
        <v>32054.87</v>
      </c>
    </row>
    <row r="5340" spans="1:9" x14ac:dyDescent="0.3">
      <c r="A5340" s="6">
        <v>5</v>
      </c>
      <c r="B5340" s="6" t="s">
        <v>974</v>
      </c>
      <c r="C5340" s="6">
        <v>11</v>
      </c>
      <c r="D5340" s="6" t="s">
        <v>966</v>
      </c>
      <c r="E5340" s="6">
        <v>2016</v>
      </c>
      <c r="F5340" s="6" t="s">
        <v>976</v>
      </c>
      <c r="G5340" s="6">
        <v>33628.18</v>
      </c>
      <c r="H5340" s="6">
        <v>1645.18</v>
      </c>
      <c r="I5340" s="6">
        <v>35275.81</v>
      </c>
    </row>
    <row r="5341" spans="1:9" x14ac:dyDescent="0.3">
      <c r="A5341" s="6">
        <v>5</v>
      </c>
      <c r="B5341" s="6" t="s">
        <v>974</v>
      </c>
      <c r="C5341" s="6">
        <v>12</v>
      </c>
      <c r="D5341" s="6" t="s">
        <v>967</v>
      </c>
      <c r="E5341" s="6">
        <v>2016</v>
      </c>
      <c r="F5341" s="6" t="s">
        <v>976</v>
      </c>
      <c r="G5341" s="6">
        <v>18538.72</v>
      </c>
      <c r="H5341" s="6">
        <v>1017.51</v>
      </c>
      <c r="I5341" s="6">
        <v>19556.75</v>
      </c>
    </row>
    <row r="5342" spans="1:9" x14ac:dyDescent="0.3">
      <c r="A5342" s="6">
        <v>5</v>
      </c>
      <c r="B5342" s="6" t="s">
        <v>974</v>
      </c>
      <c r="C5342" s="6">
        <v>13</v>
      </c>
      <c r="D5342" s="6" t="s">
        <v>968</v>
      </c>
      <c r="E5342" s="6">
        <v>2016</v>
      </c>
      <c r="F5342" s="6" t="s">
        <v>976</v>
      </c>
      <c r="G5342" s="6">
        <v>12176.86</v>
      </c>
      <c r="H5342" s="6">
        <v>375.37</v>
      </c>
      <c r="I5342" s="6">
        <v>12552.3</v>
      </c>
    </row>
    <row r="5343" spans="1:9" x14ac:dyDescent="0.3">
      <c r="A5343" s="6">
        <v>5</v>
      </c>
      <c r="B5343" s="6" t="s">
        <v>974</v>
      </c>
      <c r="C5343" s="6">
        <v>14</v>
      </c>
      <c r="D5343" s="6" t="s">
        <v>969</v>
      </c>
      <c r="E5343" s="6">
        <v>2016</v>
      </c>
      <c r="F5343" s="6" t="s">
        <v>976</v>
      </c>
      <c r="I5343" s="6">
        <v>971115.44</v>
      </c>
    </row>
    <row r="5344" spans="1:9" x14ac:dyDescent="0.3">
      <c r="A5344" s="6">
        <v>5</v>
      </c>
      <c r="B5344" s="6" t="s">
        <v>974</v>
      </c>
      <c r="C5344" s="6">
        <v>15</v>
      </c>
      <c r="D5344" s="6" t="s">
        <v>970</v>
      </c>
      <c r="E5344" s="6">
        <v>2016</v>
      </c>
      <c r="F5344" s="6" t="s">
        <v>976</v>
      </c>
      <c r="I5344" s="6">
        <v>835158.71</v>
      </c>
    </row>
    <row r="5345" spans="1:9" x14ac:dyDescent="0.3">
      <c r="A5345" s="6">
        <v>5</v>
      </c>
      <c r="B5345" s="6" t="s">
        <v>974</v>
      </c>
      <c r="C5345" s="6">
        <v>16</v>
      </c>
      <c r="D5345" s="6" t="s">
        <v>971</v>
      </c>
      <c r="E5345" s="6">
        <v>2016</v>
      </c>
      <c r="F5345" s="6" t="s">
        <v>976</v>
      </c>
      <c r="I5345" s="6">
        <v>152805.06</v>
      </c>
    </row>
    <row r="5346" spans="1:9" x14ac:dyDescent="0.3">
      <c r="A5346" s="6">
        <v>5</v>
      </c>
      <c r="B5346" s="6" t="s">
        <v>974</v>
      </c>
      <c r="C5346" s="6">
        <v>1</v>
      </c>
      <c r="D5346" s="6" t="s">
        <v>946</v>
      </c>
      <c r="E5346" s="6">
        <v>2017</v>
      </c>
      <c r="F5346" s="6" t="s">
        <v>976</v>
      </c>
      <c r="G5346" s="6">
        <v>819892.57</v>
      </c>
      <c r="H5346" s="6">
        <v>56038.6</v>
      </c>
      <c r="I5346" s="6">
        <v>875931.16</v>
      </c>
    </row>
    <row r="5347" spans="1:9" x14ac:dyDescent="0.3">
      <c r="A5347" s="6">
        <v>5</v>
      </c>
      <c r="B5347" s="6" t="s">
        <v>974</v>
      </c>
      <c r="C5347" s="6">
        <v>2</v>
      </c>
      <c r="D5347" s="6" t="s">
        <v>951</v>
      </c>
      <c r="E5347" s="6">
        <v>2017</v>
      </c>
      <c r="F5347" s="6" t="s">
        <v>976</v>
      </c>
      <c r="G5347" s="6">
        <v>14685.45</v>
      </c>
      <c r="H5347" s="6">
        <v>3191.92</v>
      </c>
      <c r="I5347" s="6">
        <v>17877.37</v>
      </c>
    </row>
    <row r="5348" spans="1:9" x14ac:dyDescent="0.3">
      <c r="A5348" s="6">
        <v>5</v>
      </c>
      <c r="B5348" s="6" t="s">
        <v>974</v>
      </c>
      <c r="C5348" s="6">
        <v>3</v>
      </c>
      <c r="D5348" s="6" t="s">
        <v>953</v>
      </c>
      <c r="E5348" s="6">
        <v>2017</v>
      </c>
      <c r="F5348" s="6" t="s">
        <v>976</v>
      </c>
      <c r="G5348" s="6">
        <v>74010.3</v>
      </c>
      <c r="H5348" s="6">
        <v>11293.39</v>
      </c>
      <c r="I5348" s="6">
        <v>85303.69</v>
      </c>
    </row>
    <row r="5349" spans="1:9" x14ac:dyDescent="0.3">
      <c r="A5349" s="6">
        <v>5</v>
      </c>
      <c r="B5349" s="6" t="s">
        <v>974</v>
      </c>
      <c r="C5349" s="6">
        <v>4</v>
      </c>
      <c r="D5349" s="6" t="s">
        <v>955</v>
      </c>
      <c r="E5349" s="6">
        <v>2017</v>
      </c>
      <c r="F5349" s="6" t="s">
        <v>976</v>
      </c>
      <c r="G5349" s="6">
        <v>187417.8</v>
      </c>
      <c r="H5349" s="6">
        <v>18075.79</v>
      </c>
      <c r="I5349" s="6">
        <v>205493.59</v>
      </c>
    </row>
    <row r="5350" spans="1:9" x14ac:dyDescent="0.3">
      <c r="A5350" s="6">
        <v>5</v>
      </c>
      <c r="B5350" s="6" t="s">
        <v>974</v>
      </c>
      <c r="C5350" s="6">
        <v>5</v>
      </c>
      <c r="D5350" s="6" t="s">
        <v>957</v>
      </c>
      <c r="E5350" s="6">
        <v>2017</v>
      </c>
      <c r="F5350" s="6" t="s">
        <v>976</v>
      </c>
      <c r="G5350" s="6">
        <v>23101.33</v>
      </c>
      <c r="H5350" s="6">
        <v>10100.18</v>
      </c>
      <c r="I5350" s="6">
        <v>33201.51</v>
      </c>
    </row>
    <row r="5351" spans="1:9" x14ac:dyDescent="0.3">
      <c r="A5351" s="6">
        <v>5</v>
      </c>
      <c r="B5351" s="6" t="s">
        <v>974</v>
      </c>
      <c r="C5351" s="6">
        <v>6</v>
      </c>
      <c r="D5351" s="6" t="s">
        <v>80</v>
      </c>
      <c r="E5351" s="6">
        <v>2017</v>
      </c>
      <c r="F5351" s="6" t="s">
        <v>976</v>
      </c>
      <c r="G5351" s="6">
        <v>37624.769999999997</v>
      </c>
      <c r="H5351" s="6">
        <v>721.2</v>
      </c>
      <c r="I5351" s="6">
        <v>38346.400000000001</v>
      </c>
    </row>
    <row r="5352" spans="1:9" x14ac:dyDescent="0.3">
      <c r="A5352" s="6">
        <v>5</v>
      </c>
      <c r="B5352" s="6" t="s">
        <v>974</v>
      </c>
      <c r="C5352" s="6">
        <v>7</v>
      </c>
      <c r="D5352" s="6" t="s">
        <v>959</v>
      </c>
      <c r="E5352" s="6">
        <v>2017</v>
      </c>
      <c r="F5352" s="6" t="s">
        <v>976</v>
      </c>
      <c r="G5352" s="6">
        <v>160638.26</v>
      </c>
      <c r="H5352" s="6">
        <v>48.38</v>
      </c>
      <c r="I5352" s="6">
        <v>160686.65</v>
      </c>
    </row>
    <row r="5353" spans="1:9" x14ac:dyDescent="0.3">
      <c r="A5353" s="6">
        <v>5</v>
      </c>
      <c r="B5353" s="6" t="s">
        <v>974</v>
      </c>
      <c r="C5353" s="6">
        <v>8</v>
      </c>
      <c r="D5353" s="6" t="s">
        <v>960</v>
      </c>
      <c r="E5353" s="6">
        <v>2017</v>
      </c>
      <c r="F5353" s="6" t="s">
        <v>976</v>
      </c>
      <c r="G5353" s="6">
        <v>222303.41</v>
      </c>
      <c r="H5353" s="6">
        <v>3946.05</v>
      </c>
      <c r="I5353" s="6">
        <v>226249.45</v>
      </c>
    </row>
    <row r="5354" spans="1:9" x14ac:dyDescent="0.3">
      <c r="A5354" s="6">
        <v>5</v>
      </c>
      <c r="B5354" s="6" t="s">
        <v>974</v>
      </c>
      <c r="C5354" s="6">
        <v>9</v>
      </c>
      <c r="D5354" s="6" t="s">
        <v>965</v>
      </c>
      <c r="E5354" s="6">
        <v>2017</v>
      </c>
      <c r="F5354" s="6" t="s">
        <v>976</v>
      </c>
      <c r="G5354" s="6">
        <v>4415.6400000000003</v>
      </c>
      <c r="H5354" s="6">
        <v>60.22</v>
      </c>
      <c r="I5354" s="6">
        <v>4475.87</v>
      </c>
    </row>
    <row r="5355" spans="1:9" x14ac:dyDescent="0.3">
      <c r="A5355" s="6">
        <v>5</v>
      </c>
      <c r="B5355" s="6" t="s">
        <v>974</v>
      </c>
      <c r="C5355" s="6">
        <v>10</v>
      </c>
      <c r="D5355" s="6" t="s">
        <v>70</v>
      </c>
      <c r="E5355" s="6">
        <v>2017</v>
      </c>
      <c r="F5355" s="6" t="s">
        <v>976</v>
      </c>
      <c r="G5355" s="6">
        <v>28185.65</v>
      </c>
      <c r="H5355" s="6">
        <v>5751.78</v>
      </c>
      <c r="I5355" s="6">
        <v>33937.42</v>
      </c>
    </row>
    <row r="5356" spans="1:9" x14ac:dyDescent="0.3">
      <c r="A5356" s="6">
        <v>5</v>
      </c>
      <c r="B5356" s="6" t="s">
        <v>974</v>
      </c>
      <c r="C5356" s="6">
        <v>11</v>
      </c>
      <c r="D5356" s="6" t="s">
        <v>966</v>
      </c>
      <c r="E5356" s="6">
        <v>2017</v>
      </c>
      <c r="F5356" s="6" t="s">
        <v>976</v>
      </c>
      <c r="G5356" s="6">
        <v>34498.39</v>
      </c>
      <c r="H5356" s="6">
        <v>1519.98</v>
      </c>
      <c r="I5356" s="6">
        <v>36018.370000000003</v>
      </c>
    </row>
    <row r="5357" spans="1:9" x14ac:dyDescent="0.3">
      <c r="A5357" s="6">
        <v>5</v>
      </c>
      <c r="B5357" s="6" t="s">
        <v>974</v>
      </c>
      <c r="C5357" s="6">
        <v>12</v>
      </c>
      <c r="D5357" s="6" t="s">
        <v>967</v>
      </c>
      <c r="E5357" s="6">
        <v>2017</v>
      </c>
      <c r="F5357" s="6" t="s">
        <v>976</v>
      </c>
      <c r="G5357" s="6">
        <v>20265.009999999998</v>
      </c>
      <c r="H5357" s="6">
        <v>966.79</v>
      </c>
      <c r="I5357" s="6">
        <v>21231.8</v>
      </c>
    </row>
    <row r="5358" spans="1:9" x14ac:dyDescent="0.3">
      <c r="A5358" s="6">
        <v>5</v>
      </c>
      <c r="B5358" s="6" t="s">
        <v>974</v>
      </c>
      <c r="C5358" s="6">
        <v>13</v>
      </c>
      <c r="D5358" s="6" t="s">
        <v>968</v>
      </c>
      <c r="E5358" s="6">
        <v>2017</v>
      </c>
      <c r="F5358" s="6" t="s">
        <v>976</v>
      </c>
      <c r="G5358" s="6">
        <v>12746.55</v>
      </c>
      <c r="H5358" s="6">
        <v>362.48</v>
      </c>
      <c r="I5358" s="6">
        <v>13109.03</v>
      </c>
    </row>
    <row r="5359" spans="1:9" x14ac:dyDescent="0.3">
      <c r="A5359" s="6">
        <v>5</v>
      </c>
      <c r="B5359" s="6" t="s">
        <v>974</v>
      </c>
      <c r="C5359" s="6">
        <v>14</v>
      </c>
      <c r="D5359" s="6" t="s">
        <v>969</v>
      </c>
      <c r="E5359" s="6">
        <v>2017</v>
      </c>
      <c r="F5359" s="6" t="s">
        <v>976</v>
      </c>
      <c r="I5359" s="6">
        <v>1010241</v>
      </c>
    </row>
    <row r="5360" spans="1:9" x14ac:dyDescent="0.3">
      <c r="A5360" s="6">
        <v>5</v>
      </c>
      <c r="B5360" s="6" t="s">
        <v>974</v>
      </c>
      <c r="C5360" s="6">
        <v>15</v>
      </c>
      <c r="D5360" s="6" t="s">
        <v>970</v>
      </c>
      <c r="E5360" s="6">
        <v>2017</v>
      </c>
      <c r="F5360" s="6" t="s">
        <v>976</v>
      </c>
      <c r="I5360" s="6">
        <v>875931.16</v>
      </c>
    </row>
    <row r="5361" spans="1:9" x14ac:dyDescent="0.3">
      <c r="A5361" s="6">
        <v>5</v>
      </c>
      <c r="B5361" s="6" t="s">
        <v>974</v>
      </c>
      <c r="C5361" s="6">
        <v>16</v>
      </c>
      <c r="D5361" s="6" t="s">
        <v>971</v>
      </c>
      <c r="E5361" s="6">
        <v>2017</v>
      </c>
      <c r="F5361" s="6" t="s">
        <v>976</v>
      </c>
      <c r="I5361" s="6">
        <v>159369.34</v>
      </c>
    </row>
    <row r="5362" spans="1:9" x14ac:dyDescent="0.3">
      <c r="A5362" s="6">
        <v>5</v>
      </c>
      <c r="B5362" s="6" t="s">
        <v>974</v>
      </c>
      <c r="C5362" s="6">
        <v>1</v>
      </c>
      <c r="D5362" s="6" t="s">
        <v>946</v>
      </c>
      <c r="E5362" s="6">
        <v>2018</v>
      </c>
      <c r="F5362" s="6" t="s">
        <v>976</v>
      </c>
      <c r="G5362" s="6">
        <v>835639.07</v>
      </c>
      <c r="H5362" s="6">
        <v>56412.44</v>
      </c>
      <c r="I5362" s="6">
        <v>892081.76</v>
      </c>
    </row>
    <row r="5363" spans="1:9" x14ac:dyDescent="0.3">
      <c r="A5363" s="6">
        <v>5</v>
      </c>
      <c r="B5363" s="6" t="s">
        <v>974</v>
      </c>
      <c r="C5363" s="6">
        <v>2</v>
      </c>
      <c r="D5363" s="6" t="s">
        <v>951</v>
      </c>
      <c r="E5363" s="6">
        <v>2018</v>
      </c>
      <c r="F5363" s="6" t="s">
        <v>976</v>
      </c>
      <c r="G5363" s="6">
        <v>14676.61</v>
      </c>
      <c r="H5363" s="6">
        <v>3325.28</v>
      </c>
      <c r="I5363" s="6">
        <v>18001.54</v>
      </c>
    </row>
    <row r="5364" spans="1:9" x14ac:dyDescent="0.3">
      <c r="A5364" s="6">
        <v>5</v>
      </c>
      <c r="B5364" s="6" t="s">
        <v>974</v>
      </c>
      <c r="C5364" s="6">
        <v>3</v>
      </c>
      <c r="D5364" s="6" t="s">
        <v>953</v>
      </c>
      <c r="E5364" s="6">
        <v>2018</v>
      </c>
      <c r="F5364" s="6" t="s">
        <v>976</v>
      </c>
      <c r="G5364" s="6">
        <v>75488.960000000006</v>
      </c>
      <c r="H5364" s="6">
        <v>11451.25</v>
      </c>
      <c r="I5364" s="6">
        <v>86942.14</v>
      </c>
    </row>
    <row r="5365" spans="1:9" x14ac:dyDescent="0.3">
      <c r="A5365" s="6">
        <v>5</v>
      </c>
      <c r="B5365" s="6" t="s">
        <v>974</v>
      </c>
      <c r="C5365" s="6">
        <v>4</v>
      </c>
      <c r="D5365" s="6" t="s">
        <v>955</v>
      </c>
      <c r="E5365" s="6">
        <v>2018</v>
      </c>
      <c r="F5365" s="6" t="s">
        <v>976</v>
      </c>
      <c r="G5365" s="6">
        <v>190342.14</v>
      </c>
      <c r="H5365" s="6">
        <v>18551</v>
      </c>
      <c r="I5365" s="6">
        <v>208905.2</v>
      </c>
    </row>
    <row r="5366" spans="1:9" x14ac:dyDescent="0.3">
      <c r="A5366" s="6">
        <v>5</v>
      </c>
      <c r="B5366" s="6" t="s">
        <v>974</v>
      </c>
      <c r="C5366" s="6">
        <v>5</v>
      </c>
      <c r="D5366" s="6" t="s">
        <v>957</v>
      </c>
      <c r="E5366" s="6">
        <v>2018</v>
      </c>
      <c r="F5366" s="6" t="s">
        <v>976</v>
      </c>
      <c r="G5366" s="6">
        <v>24357.07</v>
      </c>
      <c r="H5366" s="6">
        <v>11087.25</v>
      </c>
      <c r="I5366" s="6">
        <v>35443.910000000003</v>
      </c>
    </row>
    <row r="5367" spans="1:9" x14ac:dyDescent="0.3">
      <c r="A5367" s="6">
        <v>5</v>
      </c>
      <c r="B5367" s="6" t="s">
        <v>974</v>
      </c>
      <c r="C5367" s="6">
        <v>6</v>
      </c>
      <c r="D5367" s="6" t="s">
        <v>80</v>
      </c>
      <c r="E5367" s="6">
        <v>2018</v>
      </c>
      <c r="F5367" s="6" t="s">
        <v>976</v>
      </c>
      <c r="G5367" s="6">
        <v>38892.79</v>
      </c>
      <c r="H5367" s="6">
        <v>711.87</v>
      </c>
      <c r="I5367" s="6">
        <v>39605.379999999997</v>
      </c>
    </row>
    <row r="5368" spans="1:9" x14ac:dyDescent="0.3">
      <c r="A5368" s="6">
        <v>5</v>
      </c>
      <c r="B5368" s="6" t="s">
        <v>974</v>
      </c>
      <c r="C5368" s="6">
        <v>7</v>
      </c>
      <c r="D5368" s="6" t="s">
        <v>959</v>
      </c>
      <c r="E5368" s="6">
        <v>2018</v>
      </c>
      <c r="F5368" s="6" t="s">
        <v>976</v>
      </c>
      <c r="G5368" s="6">
        <v>164753.04999999999</v>
      </c>
      <c r="H5368" s="6">
        <v>-1156.8800000000001</v>
      </c>
      <c r="I5368" s="6">
        <v>163588.54999999999</v>
      </c>
    </row>
    <row r="5369" spans="1:9" x14ac:dyDescent="0.3">
      <c r="A5369" s="6">
        <v>5</v>
      </c>
      <c r="B5369" s="6" t="s">
        <v>974</v>
      </c>
      <c r="C5369" s="6">
        <v>8</v>
      </c>
      <c r="D5369" s="6" t="s">
        <v>960</v>
      </c>
      <c r="E5369" s="6">
        <v>2018</v>
      </c>
      <c r="F5369" s="6" t="s">
        <v>976</v>
      </c>
      <c r="G5369" s="6">
        <v>224863.08</v>
      </c>
      <c r="H5369" s="6">
        <v>4033.05</v>
      </c>
      <c r="I5369" s="6">
        <v>228906.37</v>
      </c>
    </row>
    <row r="5370" spans="1:9" x14ac:dyDescent="0.3">
      <c r="A5370" s="6">
        <v>5</v>
      </c>
      <c r="B5370" s="6" t="s">
        <v>974</v>
      </c>
      <c r="C5370" s="6">
        <v>9</v>
      </c>
      <c r="D5370" s="6" t="s">
        <v>965</v>
      </c>
      <c r="E5370" s="6">
        <v>2018</v>
      </c>
      <c r="F5370" s="6" t="s">
        <v>976</v>
      </c>
      <c r="G5370" s="6">
        <v>4595.17</v>
      </c>
      <c r="H5370" s="6">
        <v>64.28</v>
      </c>
      <c r="I5370" s="6">
        <v>4659.49</v>
      </c>
    </row>
    <row r="5371" spans="1:9" x14ac:dyDescent="0.3">
      <c r="A5371" s="6">
        <v>5</v>
      </c>
      <c r="B5371" s="6" t="s">
        <v>974</v>
      </c>
      <c r="C5371" s="6">
        <v>10</v>
      </c>
      <c r="D5371" s="6" t="s">
        <v>70</v>
      </c>
      <c r="E5371" s="6">
        <v>2018</v>
      </c>
      <c r="F5371" s="6" t="s">
        <v>976</v>
      </c>
      <c r="G5371" s="6">
        <v>28622.639999999999</v>
      </c>
      <c r="H5371" s="6">
        <v>5724.89</v>
      </c>
      <c r="I5371" s="6">
        <v>34347.550000000003</v>
      </c>
    </row>
    <row r="5372" spans="1:9" x14ac:dyDescent="0.3">
      <c r="A5372" s="6">
        <v>5</v>
      </c>
      <c r="B5372" s="6" t="s">
        <v>974</v>
      </c>
      <c r="C5372" s="6">
        <v>11</v>
      </c>
      <c r="D5372" s="6" t="s">
        <v>966</v>
      </c>
      <c r="E5372" s="6">
        <v>2018</v>
      </c>
      <c r="F5372" s="6" t="s">
        <v>976</v>
      </c>
      <c r="G5372" s="6">
        <v>33947.54</v>
      </c>
      <c r="H5372" s="6">
        <v>1237.51</v>
      </c>
      <c r="I5372" s="6">
        <v>35184.79</v>
      </c>
    </row>
    <row r="5373" spans="1:9" x14ac:dyDescent="0.3">
      <c r="A5373" s="6">
        <v>5</v>
      </c>
      <c r="B5373" s="6" t="s">
        <v>974</v>
      </c>
      <c r="C5373" s="6">
        <v>12</v>
      </c>
      <c r="D5373" s="6" t="s">
        <v>967</v>
      </c>
      <c r="E5373" s="6">
        <v>2018</v>
      </c>
      <c r="F5373" s="6" t="s">
        <v>976</v>
      </c>
      <c r="G5373" s="6">
        <v>21668.97</v>
      </c>
      <c r="H5373" s="6">
        <v>1041.52</v>
      </c>
      <c r="I5373" s="6">
        <v>22711.58</v>
      </c>
    </row>
    <row r="5374" spans="1:9" x14ac:dyDescent="0.3">
      <c r="A5374" s="6">
        <v>5</v>
      </c>
      <c r="B5374" s="6" t="s">
        <v>974</v>
      </c>
      <c r="C5374" s="6">
        <v>13</v>
      </c>
      <c r="D5374" s="6" t="s">
        <v>968</v>
      </c>
      <c r="E5374" s="6">
        <v>2018</v>
      </c>
      <c r="F5374" s="6" t="s">
        <v>976</v>
      </c>
      <c r="G5374" s="6">
        <v>13092.56</v>
      </c>
      <c r="H5374" s="6">
        <v>364.89</v>
      </c>
      <c r="I5374" s="6">
        <v>13458.45</v>
      </c>
    </row>
    <row r="5375" spans="1:9" x14ac:dyDescent="0.3">
      <c r="A5375" s="6">
        <v>5</v>
      </c>
      <c r="B5375" s="6" t="s">
        <v>974</v>
      </c>
      <c r="C5375" s="6">
        <v>14</v>
      </c>
      <c r="D5375" s="6" t="s">
        <v>969</v>
      </c>
      <c r="E5375" s="6">
        <v>2018</v>
      </c>
      <c r="F5375" s="6" t="s">
        <v>976</v>
      </c>
      <c r="I5375" s="6">
        <v>1036054.78</v>
      </c>
    </row>
    <row r="5376" spans="1:9" x14ac:dyDescent="0.3">
      <c r="A5376" s="6">
        <v>5</v>
      </c>
      <c r="B5376" s="6" t="s">
        <v>974</v>
      </c>
      <c r="C5376" s="6">
        <v>15</v>
      </c>
      <c r="D5376" s="6" t="s">
        <v>970</v>
      </c>
      <c r="E5376" s="6">
        <v>2018</v>
      </c>
      <c r="F5376" s="6" t="s">
        <v>976</v>
      </c>
      <c r="I5376" s="6">
        <v>892081.76</v>
      </c>
    </row>
    <row r="5377" spans="1:9" x14ac:dyDescent="0.3">
      <c r="A5377" s="6">
        <v>5</v>
      </c>
      <c r="B5377" s="6" t="s">
        <v>974</v>
      </c>
      <c r="C5377" s="6">
        <v>16</v>
      </c>
      <c r="D5377" s="6" t="s">
        <v>971</v>
      </c>
      <c r="E5377" s="6">
        <v>2018</v>
      </c>
      <c r="F5377" s="6" t="s">
        <v>976</v>
      </c>
      <c r="I5377" s="6">
        <v>161254.41</v>
      </c>
    </row>
    <row r="5378" spans="1:9" x14ac:dyDescent="0.3">
      <c r="A5378" s="6">
        <v>5</v>
      </c>
      <c r="B5378" s="6" t="s">
        <v>974</v>
      </c>
      <c r="C5378" s="6">
        <v>1</v>
      </c>
      <c r="D5378" s="6" t="s">
        <v>946</v>
      </c>
      <c r="E5378" s="6">
        <v>2019</v>
      </c>
      <c r="F5378" s="6" t="s">
        <v>976</v>
      </c>
      <c r="G5378" s="6">
        <v>851893.27</v>
      </c>
      <c r="H5378" s="6">
        <v>56515.17</v>
      </c>
      <c r="I5378" s="6">
        <v>908351.8</v>
      </c>
    </row>
    <row r="5379" spans="1:9" x14ac:dyDescent="0.3">
      <c r="A5379" s="6">
        <v>5</v>
      </c>
      <c r="B5379" s="6" t="s">
        <v>974</v>
      </c>
      <c r="C5379" s="6">
        <v>2</v>
      </c>
      <c r="D5379" s="6" t="s">
        <v>951</v>
      </c>
      <c r="E5379" s="6">
        <v>2019</v>
      </c>
      <c r="F5379" s="6" t="s">
        <v>976</v>
      </c>
      <c r="G5379" s="6">
        <v>16237.23</v>
      </c>
      <c r="H5379" s="6">
        <v>3455.41</v>
      </c>
      <c r="I5379" s="6">
        <v>19694.330000000002</v>
      </c>
    </row>
    <row r="5380" spans="1:9" x14ac:dyDescent="0.3">
      <c r="A5380" s="6">
        <v>5</v>
      </c>
      <c r="B5380" s="6" t="s">
        <v>974</v>
      </c>
      <c r="C5380" s="6">
        <v>3</v>
      </c>
      <c r="D5380" s="6" t="s">
        <v>953</v>
      </c>
      <c r="E5380" s="6">
        <v>2019</v>
      </c>
      <c r="F5380" s="6" t="s">
        <v>976</v>
      </c>
      <c r="G5380" s="6">
        <v>70085.25</v>
      </c>
      <c r="H5380" s="6">
        <v>12531.26</v>
      </c>
      <c r="I5380" s="6">
        <v>82613.17</v>
      </c>
    </row>
    <row r="5381" spans="1:9" x14ac:dyDescent="0.3">
      <c r="A5381" s="6">
        <v>5</v>
      </c>
      <c r="B5381" s="6" t="s">
        <v>974</v>
      </c>
      <c r="C5381" s="6">
        <v>4</v>
      </c>
      <c r="D5381" s="6" t="s">
        <v>955</v>
      </c>
      <c r="E5381" s="6">
        <v>2019</v>
      </c>
      <c r="F5381" s="6" t="s">
        <v>976</v>
      </c>
      <c r="G5381" s="6">
        <v>193862.48</v>
      </c>
      <c r="H5381" s="6">
        <v>20260.98</v>
      </c>
      <c r="I5381" s="6">
        <v>214137.71</v>
      </c>
    </row>
    <row r="5382" spans="1:9" x14ac:dyDescent="0.3">
      <c r="A5382" s="6">
        <v>5</v>
      </c>
      <c r="B5382" s="6" t="s">
        <v>974</v>
      </c>
      <c r="C5382" s="6">
        <v>5</v>
      </c>
      <c r="D5382" s="6" t="s">
        <v>957</v>
      </c>
      <c r="E5382" s="6">
        <v>2019</v>
      </c>
      <c r="F5382" s="6" t="s">
        <v>976</v>
      </c>
      <c r="G5382" s="6">
        <v>25490.09</v>
      </c>
      <c r="H5382" s="6">
        <v>11777.9</v>
      </c>
      <c r="I5382" s="6">
        <v>37267.919999999998</v>
      </c>
    </row>
    <row r="5383" spans="1:9" x14ac:dyDescent="0.3">
      <c r="A5383" s="6">
        <v>5</v>
      </c>
      <c r="B5383" s="6" t="s">
        <v>974</v>
      </c>
      <c r="C5383" s="6">
        <v>6</v>
      </c>
      <c r="D5383" s="6" t="s">
        <v>80</v>
      </c>
      <c r="E5383" s="6">
        <v>2019</v>
      </c>
      <c r="F5383" s="6" t="s">
        <v>976</v>
      </c>
      <c r="G5383" s="6">
        <v>39205.160000000003</v>
      </c>
      <c r="H5383" s="6">
        <v>690.87</v>
      </c>
      <c r="I5383" s="6">
        <v>39895.25</v>
      </c>
    </row>
    <row r="5384" spans="1:9" x14ac:dyDescent="0.3">
      <c r="A5384" s="6">
        <v>5</v>
      </c>
      <c r="B5384" s="6" t="s">
        <v>974</v>
      </c>
      <c r="C5384" s="6">
        <v>7</v>
      </c>
      <c r="D5384" s="6" t="s">
        <v>959</v>
      </c>
      <c r="E5384" s="6">
        <v>2019</v>
      </c>
      <c r="F5384" s="6" t="s">
        <v>976</v>
      </c>
      <c r="G5384" s="6">
        <v>168873.53</v>
      </c>
      <c r="H5384" s="6">
        <v>-3827.69</v>
      </c>
      <c r="I5384" s="6">
        <v>165046.01</v>
      </c>
    </row>
    <row r="5385" spans="1:9" x14ac:dyDescent="0.3">
      <c r="A5385" s="6">
        <v>5</v>
      </c>
      <c r="B5385" s="6" t="s">
        <v>974</v>
      </c>
      <c r="C5385" s="6">
        <v>8</v>
      </c>
      <c r="D5385" s="6" t="s">
        <v>960</v>
      </c>
      <c r="E5385" s="6">
        <v>2019</v>
      </c>
      <c r="F5385" s="6" t="s">
        <v>976</v>
      </c>
      <c r="G5385" s="6">
        <v>231509.11</v>
      </c>
      <c r="H5385" s="6">
        <v>3560.92</v>
      </c>
      <c r="I5385" s="6">
        <v>235064.19</v>
      </c>
    </row>
    <row r="5386" spans="1:9" x14ac:dyDescent="0.3">
      <c r="A5386" s="6">
        <v>5</v>
      </c>
      <c r="B5386" s="6" t="s">
        <v>974</v>
      </c>
      <c r="C5386" s="6">
        <v>9</v>
      </c>
      <c r="D5386" s="6" t="s">
        <v>965</v>
      </c>
      <c r="E5386" s="6">
        <v>2019</v>
      </c>
      <c r="F5386" s="6" t="s">
        <v>976</v>
      </c>
      <c r="G5386" s="6">
        <v>4708.1499999999996</v>
      </c>
      <c r="H5386" s="6">
        <v>61.04</v>
      </c>
      <c r="I5386" s="6">
        <v>4769.1499999999996</v>
      </c>
    </row>
    <row r="5387" spans="1:9" x14ac:dyDescent="0.3">
      <c r="A5387" s="6">
        <v>5</v>
      </c>
      <c r="B5387" s="6" t="s">
        <v>974</v>
      </c>
      <c r="C5387" s="6">
        <v>10</v>
      </c>
      <c r="D5387" s="6" t="s">
        <v>70</v>
      </c>
      <c r="E5387" s="6">
        <v>2019</v>
      </c>
      <c r="F5387" s="6" t="s">
        <v>976</v>
      </c>
      <c r="G5387" s="6">
        <v>28676.69</v>
      </c>
      <c r="H5387" s="6">
        <v>5099.9799999999996</v>
      </c>
      <c r="I5387" s="6">
        <v>33776.800000000003</v>
      </c>
    </row>
    <row r="5388" spans="1:9" x14ac:dyDescent="0.3">
      <c r="A5388" s="6">
        <v>5</v>
      </c>
      <c r="B5388" s="6" t="s">
        <v>974</v>
      </c>
      <c r="C5388" s="6">
        <v>11</v>
      </c>
      <c r="D5388" s="6" t="s">
        <v>966</v>
      </c>
      <c r="E5388" s="6">
        <v>2019</v>
      </c>
      <c r="F5388" s="6" t="s">
        <v>976</v>
      </c>
      <c r="G5388" s="6">
        <v>36348.71</v>
      </c>
      <c r="H5388" s="6">
        <v>1432.28</v>
      </c>
      <c r="I5388" s="6">
        <v>37784.129999999997</v>
      </c>
    </row>
    <row r="5389" spans="1:9" x14ac:dyDescent="0.3">
      <c r="A5389" s="6">
        <v>5</v>
      </c>
      <c r="B5389" s="6" t="s">
        <v>974</v>
      </c>
      <c r="C5389" s="6">
        <v>12</v>
      </c>
      <c r="D5389" s="6" t="s">
        <v>967</v>
      </c>
      <c r="E5389" s="6">
        <v>2019</v>
      </c>
      <c r="F5389" s="6" t="s">
        <v>976</v>
      </c>
      <c r="G5389" s="6">
        <v>23119.83</v>
      </c>
      <c r="H5389" s="6">
        <v>1009.58</v>
      </c>
      <c r="I5389" s="6">
        <v>24130.59</v>
      </c>
    </row>
    <row r="5390" spans="1:9" x14ac:dyDescent="0.3">
      <c r="A5390" s="6">
        <v>5</v>
      </c>
      <c r="B5390" s="6" t="s">
        <v>974</v>
      </c>
      <c r="C5390" s="6">
        <v>13</v>
      </c>
      <c r="D5390" s="6" t="s">
        <v>968</v>
      </c>
      <c r="E5390" s="6">
        <v>2019</v>
      </c>
      <c r="F5390" s="6" t="s">
        <v>976</v>
      </c>
      <c r="G5390" s="6">
        <v>13116.33</v>
      </c>
      <c r="H5390" s="6">
        <v>356.03</v>
      </c>
      <c r="I5390" s="6">
        <v>13473.21</v>
      </c>
    </row>
    <row r="5391" spans="1:9" x14ac:dyDescent="0.3">
      <c r="A5391" s="6">
        <v>5</v>
      </c>
      <c r="B5391" s="6" t="s">
        <v>974</v>
      </c>
      <c r="C5391" s="6">
        <v>14</v>
      </c>
      <c r="D5391" s="6" t="s">
        <v>969</v>
      </c>
      <c r="E5391" s="6">
        <v>2019</v>
      </c>
      <c r="F5391" s="6" t="s">
        <v>976</v>
      </c>
      <c r="I5391" s="6">
        <v>1059438.97</v>
      </c>
    </row>
    <row r="5392" spans="1:9" x14ac:dyDescent="0.3">
      <c r="A5392" s="6">
        <v>5</v>
      </c>
      <c r="B5392" s="6" t="s">
        <v>974</v>
      </c>
      <c r="C5392" s="6">
        <v>15</v>
      </c>
      <c r="D5392" s="6" t="s">
        <v>970</v>
      </c>
      <c r="E5392" s="6">
        <v>2019</v>
      </c>
      <c r="F5392" s="6" t="s">
        <v>976</v>
      </c>
      <c r="I5392" s="6">
        <v>908351.8</v>
      </c>
    </row>
    <row r="5393" spans="1:9" x14ac:dyDescent="0.3">
      <c r="A5393" s="6">
        <v>5</v>
      </c>
      <c r="B5393" s="6" t="s">
        <v>974</v>
      </c>
      <c r="C5393" s="6">
        <v>16</v>
      </c>
      <c r="D5393" s="6" t="s">
        <v>971</v>
      </c>
      <c r="E5393" s="6">
        <v>2019</v>
      </c>
      <c r="F5393" s="6" t="s">
        <v>976</v>
      </c>
      <c r="I5393" s="6">
        <v>161203.43</v>
      </c>
    </row>
    <row r="5394" spans="1:9" x14ac:dyDescent="0.3">
      <c r="A5394" s="6">
        <v>5</v>
      </c>
      <c r="B5394" s="6" t="s">
        <v>974</v>
      </c>
      <c r="C5394" s="6">
        <v>1</v>
      </c>
      <c r="D5394" s="6" t="s">
        <v>946</v>
      </c>
      <c r="E5394" s="6">
        <v>2020</v>
      </c>
      <c r="F5394" s="6" t="s">
        <v>976</v>
      </c>
      <c r="G5394" s="6">
        <v>922061.91</v>
      </c>
      <c r="H5394" s="6">
        <v>56991.54</v>
      </c>
      <c r="I5394" s="6">
        <v>978987.64</v>
      </c>
    </row>
    <row r="5395" spans="1:9" x14ac:dyDescent="0.3">
      <c r="A5395" s="6">
        <v>5</v>
      </c>
      <c r="B5395" s="6" t="s">
        <v>974</v>
      </c>
      <c r="C5395" s="6">
        <v>2</v>
      </c>
      <c r="D5395" s="6" t="s">
        <v>951</v>
      </c>
      <c r="E5395" s="6">
        <v>2020</v>
      </c>
      <c r="F5395" s="6" t="s">
        <v>976</v>
      </c>
      <c r="G5395" s="6">
        <v>18061.45</v>
      </c>
      <c r="H5395" s="6">
        <v>3763.76</v>
      </c>
      <c r="I5395" s="6">
        <v>21824.720000000001</v>
      </c>
    </row>
    <row r="5396" spans="1:9" x14ac:dyDescent="0.3">
      <c r="A5396" s="6">
        <v>5</v>
      </c>
      <c r="B5396" s="6" t="s">
        <v>974</v>
      </c>
      <c r="C5396" s="6">
        <v>3</v>
      </c>
      <c r="D5396" s="6" t="s">
        <v>953</v>
      </c>
      <c r="E5396" s="6">
        <v>2020</v>
      </c>
      <c r="F5396" s="6" t="s">
        <v>976</v>
      </c>
      <c r="G5396" s="6">
        <v>70107.27</v>
      </c>
      <c r="H5396" s="6">
        <v>11820.84</v>
      </c>
      <c r="I5396" s="6">
        <v>81930.95</v>
      </c>
    </row>
    <row r="5397" spans="1:9" x14ac:dyDescent="0.3">
      <c r="A5397" s="6">
        <v>5</v>
      </c>
      <c r="B5397" s="6" t="s">
        <v>974</v>
      </c>
      <c r="C5397" s="6">
        <v>4</v>
      </c>
      <c r="D5397" s="6" t="s">
        <v>955</v>
      </c>
      <c r="E5397" s="6">
        <v>2020</v>
      </c>
      <c r="F5397" s="6" t="s">
        <v>976</v>
      </c>
      <c r="G5397" s="6">
        <v>214371.22</v>
      </c>
      <c r="H5397" s="6">
        <v>22110.14</v>
      </c>
      <c r="I5397" s="6">
        <v>236475.14</v>
      </c>
    </row>
    <row r="5398" spans="1:9" x14ac:dyDescent="0.3">
      <c r="A5398" s="6">
        <v>5</v>
      </c>
      <c r="B5398" s="6" t="s">
        <v>974</v>
      </c>
      <c r="C5398" s="6">
        <v>5</v>
      </c>
      <c r="D5398" s="6" t="s">
        <v>957</v>
      </c>
      <c r="E5398" s="6">
        <v>2020</v>
      </c>
      <c r="F5398" s="6" t="s">
        <v>976</v>
      </c>
      <c r="G5398" s="6">
        <v>27302.39</v>
      </c>
      <c r="H5398" s="6">
        <v>12340.14</v>
      </c>
      <c r="I5398" s="6">
        <v>39643.339999999997</v>
      </c>
    </row>
    <row r="5399" spans="1:9" x14ac:dyDescent="0.3">
      <c r="A5399" s="6">
        <v>5</v>
      </c>
      <c r="B5399" s="6" t="s">
        <v>974</v>
      </c>
      <c r="C5399" s="6">
        <v>6</v>
      </c>
      <c r="D5399" s="6" t="s">
        <v>80</v>
      </c>
      <c r="E5399" s="6">
        <v>2020</v>
      </c>
      <c r="F5399" s="6" t="s">
        <v>976</v>
      </c>
      <c r="G5399" s="6">
        <v>42159.360000000001</v>
      </c>
      <c r="H5399" s="6">
        <v>-111.7</v>
      </c>
      <c r="I5399" s="6">
        <v>42045.760000000002</v>
      </c>
    </row>
    <row r="5400" spans="1:9" x14ac:dyDescent="0.3">
      <c r="A5400" s="6">
        <v>5</v>
      </c>
      <c r="B5400" s="6" t="s">
        <v>974</v>
      </c>
      <c r="C5400" s="6">
        <v>7</v>
      </c>
      <c r="D5400" s="6" t="s">
        <v>959</v>
      </c>
      <c r="E5400" s="6">
        <v>2020</v>
      </c>
      <c r="F5400" s="6" t="s">
        <v>976</v>
      </c>
      <c r="G5400" s="6">
        <v>185207.45</v>
      </c>
      <c r="H5400" s="6">
        <v>-3868.47</v>
      </c>
      <c r="I5400" s="6">
        <v>181330.64</v>
      </c>
    </row>
    <row r="5401" spans="1:9" x14ac:dyDescent="0.3">
      <c r="A5401" s="6">
        <v>5</v>
      </c>
      <c r="B5401" s="6" t="s">
        <v>974</v>
      </c>
      <c r="C5401" s="6">
        <v>8</v>
      </c>
      <c r="D5401" s="6" t="s">
        <v>960</v>
      </c>
      <c r="E5401" s="6">
        <v>2020</v>
      </c>
      <c r="F5401" s="6" t="s">
        <v>976</v>
      </c>
      <c r="G5401" s="6">
        <v>251062.78</v>
      </c>
      <c r="H5401" s="6">
        <v>3406.39</v>
      </c>
      <c r="I5401" s="6">
        <v>254489.78</v>
      </c>
    </row>
    <row r="5402" spans="1:9" x14ac:dyDescent="0.3">
      <c r="A5402" s="6">
        <v>5</v>
      </c>
      <c r="B5402" s="6" t="s">
        <v>974</v>
      </c>
      <c r="C5402" s="6">
        <v>9</v>
      </c>
      <c r="D5402" s="6" t="s">
        <v>965</v>
      </c>
      <c r="E5402" s="6">
        <v>2020</v>
      </c>
      <c r="F5402" s="6" t="s">
        <v>976</v>
      </c>
      <c r="G5402" s="6">
        <v>3551.28</v>
      </c>
      <c r="H5402" s="6">
        <v>45.25</v>
      </c>
      <c r="I5402" s="6">
        <v>3596.3</v>
      </c>
    </row>
    <row r="5403" spans="1:9" x14ac:dyDescent="0.3">
      <c r="A5403" s="6">
        <v>5</v>
      </c>
      <c r="B5403" s="6" t="s">
        <v>974</v>
      </c>
      <c r="C5403" s="6">
        <v>10</v>
      </c>
      <c r="D5403" s="6" t="s">
        <v>70</v>
      </c>
      <c r="E5403" s="6">
        <v>2020</v>
      </c>
      <c r="F5403" s="6" t="s">
        <v>976</v>
      </c>
      <c r="G5403" s="6">
        <v>28931.25</v>
      </c>
      <c r="H5403" s="6">
        <v>4288.1099999999997</v>
      </c>
      <c r="I5403" s="6">
        <v>33220.68</v>
      </c>
    </row>
    <row r="5404" spans="1:9" x14ac:dyDescent="0.3">
      <c r="A5404" s="6">
        <v>5</v>
      </c>
      <c r="B5404" s="6" t="s">
        <v>974</v>
      </c>
      <c r="C5404" s="6">
        <v>11</v>
      </c>
      <c r="D5404" s="6" t="s">
        <v>966</v>
      </c>
      <c r="E5404" s="6">
        <v>2020</v>
      </c>
      <c r="F5404" s="6" t="s">
        <v>976</v>
      </c>
      <c r="G5404" s="6">
        <v>40639.71</v>
      </c>
      <c r="H5404" s="6">
        <v>1585.83</v>
      </c>
      <c r="I5404" s="6">
        <v>42226.239999999998</v>
      </c>
    </row>
    <row r="5405" spans="1:9" x14ac:dyDescent="0.3">
      <c r="A5405" s="6">
        <v>5</v>
      </c>
      <c r="B5405" s="6" t="s">
        <v>974</v>
      </c>
      <c r="C5405" s="6">
        <v>12</v>
      </c>
      <c r="D5405" s="6" t="s">
        <v>967</v>
      </c>
      <c r="E5405" s="6">
        <v>2020</v>
      </c>
      <c r="F5405" s="6" t="s">
        <v>976</v>
      </c>
      <c r="G5405" s="6">
        <v>26190.45</v>
      </c>
      <c r="H5405" s="6">
        <v>1071.6500000000001</v>
      </c>
      <c r="I5405" s="6">
        <v>27262.959999999999</v>
      </c>
    </row>
    <row r="5406" spans="1:9" x14ac:dyDescent="0.3">
      <c r="A5406" s="6">
        <v>5</v>
      </c>
      <c r="B5406" s="6" t="s">
        <v>974</v>
      </c>
      <c r="C5406" s="6">
        <v>13</v>
      </c>
      <c r="D5406" s="6" t="s">
        <v>968</v>
      </c>
      <c r="E5406" s="6">
        <v>2020</v>
      </c>
      <c r="F5406" s="6" t="s">
        <v>976</v>
      </c>
      <c r="G5406" s="6">
        <v>13922.8</v>
      </c>
      <c r="H5406" s="6">
        <v>367.91</v>
      </c>
      <c r="I5406" s="6">
        <v>14290.79</v>
      </c>
    </row>
    <row r="5407" spans="1:9" x14ac:dyDescent="0.3">
      <c r="A5407" s="6">
        <v>5</v>
      </c>
      <c r="B5407" s="6" t="s">
        <v>974</v>
      </c>
      <c r="C5407" s="6">
        <v>14</v>
      </c>
      <c r="D5407" s="6" t="s">
        <v>969</v>
      </c>
      <c r="E5407" s="6">
        <v>2020</v>
      </c>
      <c r="F5407" s="6" t="s">
        <v>976</v>
      </c>
      <c r="I5407" s="6">
        <v>1139037.6100000001</v>
      </c>
    </row>
    <row r="5408" spans="1:9" x14ac:dyDescent="0.3">
      <c r="A5408" s="6">
        <v>5</v>
      </c>
      <c r="B5408" s="6" t="s">
        <v>974</v>
      </c>
      <c r="C5408" s="6">
        <v>15</v>
      </c>
      <c r="D5408" s="6" t="s">
        <v>970</v>
      </c>
      <c r="E5408" s="6">
        <v>2020</v>
      </c>
      <c r="F5408" s="6" t="s">
        <v>976</v>
      </c>
      <c r="I5408" s="6">
        <v>978987.64</v>
      </c>
    </row>
    <row r="5409" spans="1:9" x14ac:dyDescent="0.3">
      <c r="A5409" s="6">
        <v>5</v>
      </c>
      <c r="B5409" s="6" t="s">
        <v>974</v>
      </c>
      <c r="C5409" s="6">
        <v>16</v>
      </c>
      <c r="D5409" s="6" t="s">
        <v>971</v>
      </c>
      <c r="E5409" s="6">
        <v>2020</v>
      </c>
      <c r="F5409" s="6" t="s">
        <v>976</v>
      </c>
      <c r="I5409" s="6">
        <v>165945.88</v>
      </c>
    </row>
    <row r="5410" spans="1:9" x14ac:dyDescent="0.3">
      <c r="A5410" s="6">
        <v>5</v>
      </c>
      <c r="B5410" s="6" t="s">
        <v>974</v>
      </c>
      <c r="C5410" s="6">
        <v>1</v>
      </c>
      <c r="D5410" s="6" t="s">
        <v>946</v>
      </c>
      <c r="E5410" s="6">
        <v>2021</v>
      </c>
      <c r="F5410" s="6" t="s">
        <v>976</v>
      </c>
      <c r="G5410" s="6">
        <v>924162.86</v>
      </c>
      <c r="H5410" s="6">
        <v>57682.47</v>
      </c>
      <c r="I5410" s="6">
        <v>981872.5</v>
      </c>
    </row>
    <row r="5411" spans="1:9" x14ac:dyDescent="0.3">
      <c r="A5411" s="6">
        <v>5</v>
      </c>
      <c r="B5411" s="6" t="s">
        <v>974</v>
      </c>
      <c r="C5411" s="6">
        <v>2</v>
      </c>
      <c r="D5411" s="6" t="s">
        <v>951</v>
      </c>
      <c r="E5411" s="6">
        <v>2021</v>
      </c>
      <c r="F5411" s="6" t="s">
        <v>976</v>
      </c>
      <c r="G5411" s="6">
        <v>14572.76</v>
      </c>
      <c r="H5411" s="6">
        <v>3632.11</v>
      </c>
      <c r="I5411" s="6">
        <v>18205.39</v>
      </c>
    </row>
    <row r="5412" spans="1:9" x14ac:dyDescent="0.3">
      <c r="A5412" s="6">
        <v>5</v>
      </c>
      <c r="B5412" s="6" t="s">
        <v>974</v>
      </c>
      <c r="C5412" s="6">
        <v>3</v>
      </c>
      <c r="D5412" s="6" t="s">
        <v>953</v>
      </c>
      <c r="E5412" s="6">
        <v>2021</v>
      </c>
      <c r="F5412" s="6" t="s">
        <v>976</v>
      </c>
      <c r="G5412" s="6">
        <v>86477.79</v>
      </c>
      <c r="H5412" s="6">
        <v>12194.78</v>
      </c>
      <c r="I5412" s="6">
        <v>98668.41</v>
      </c>
    </row>
    <row r="5413" spans="1:9" x14ac:dyDescent="0.3">
      <c r="A5413" s="6">
        <v>5</v>
      </c>
      <c r="B5413" s="6" t="s">
        <v>974</v>
      </c>
      <c r="C5413" s="6">
        <v>4</v>
      </c>
      <c r="D5413" s="6" t="s">
        <v>955</v>
      </c>
      <c r="E5413" s="6">
        <v>2021</v>
      </c>
      <c r="F5413" s="6" t="s">
        <v>976</v>
      </c>
      <c r="G5413" s="6">
        <v>222956.64</v>
      </c>
      <c r="H5413" s="6">
        <v>19766.71</v>
      </c>
      <c r="I5413" s="6">
        <v>242719.66</v>
      </c>
    </row>
    <row r="5414" spans="1:9" x14ac:dyDescent="0.3">
      <c r="A5414" s="6">
        <v>5</v>
      </c>
      <c r="B5414" s="6" t="s">
        <v>974</v>
      </c>
      <c r="C5414" s="6">
        <v>5</v>
      </c>
      <c r="D5414" s="6" t="s">
        <v>957</v>
      </c>
      <c r="E5414" s="6">
        <v>2021</v>
      </c>
      <c r="F5414" s="6" t="s">
        <v>976</v>
      </c>
      <c r="G5414" s="6">
        <v>25397.19</v>
      </c>
      <c r="H5414" s="6">
        <v>14635.95</v>
      </c>
      <c r="I5414" s="6">
        <v>40032.449999999997</v>
      </c>
    </row>
    <row r="5415" spans="1:9" x14ac:dyDescent="0.3">
      <c r="A5415" s="6">
        <v>5</v>
      </c>
      <c r="B5415" s="6" t="s">
        <v>974</v>
      </c>
      <c r="C5415" s="6">
        <v>6</v>
      </c>
      <c r="D5415" s="6" t="s">
        <v>80</v>
      </c>
      <c r="E5415" s="6">
        <v>2021</v>
      </c>
      <c r="F5415" s="6" t="s">
        <v>976</v>
      </c>
      <c r="G5415" s="6">
        <v>41458.11</v>
      </c>
      <c r="H5415" s="6">
        <v>-62.55</v>
      </c>
      <c r="I5415" s="6">
        <v>41397.07</v>
      </c>
    </row>
    <row r="5416" spans="1:9" x14ac:dyDescent="0.3">
      <c r="A5416" s="6">
        <v>5</v>
      </c>
      <c r="B5416" s="6" t="s">
        <v>974</v>
      </c>
      <c r="C5416" s="6">
        <v>7</v>
      </c>
      <c r="D5416" s="6" t="s">
        <v>959</v>
      </c>
      <c r="E5416" s="6">
        <v>2021</v>
      </c>
      <c r="F5416" s="6" t="s">
        <v>976</v>
      </c>
      <c r="G5416" s="6">
        <v>179432.87</v>
      </c>
      <c r="H5416" s="6">
        <v>-3621.27</v>
      </c>
      <c r="I5416" s="6">
        <v>175811.92</v>
      </c>
    </row>
    <row r="5417" spans="1:9" x14ac:dyDescent="0.3">
      <c r="A5417" s="6">
        <v>5</v>
      </c>
      <c r="B5417" s="6" t="s">
        <v>974</v>
      </c>
      <c r="C5417" s="6">
        <v>8</v>
      </c>
      <c r="D5417" s="6" t="s">
        <v>960</v>
      </c>
      <c r="E5417" s="6">
        <v>2021</v>
      </c>
      <c r="F5417" s="6" t="s">
        <v>976</v>
      </c>
      <c r="G5417" s="6">
        <v>235862.08</v>
      </c>
      <c r="H5417" s="6">
        <v>3723.34</v>
      </c>
      <c r="I5417" s="6">
        <v>239572.31</v>
      </c>
    </row>
    <row r="5418" spans="1:9" x14ac:dyDescent="0.3">
      <c r="A5418" s="6">
        <v>5</v>
      </c>
      <c r="B5418" s="6" t="s">
        <v>974</v>
      </c>
      <c r="C5418" s="6">
        <v>9</v>
      </c>
      <c r="D5418" s="6" t="s">
        <v>965</v>
      </c>
      <c r="E5418" s="6">
        <v>2021</v>
      </c>
      <c r="F5418" s="6" t="s">
        <v>976</v>
      </c>
      <c r="G5418" s="6">
        <v>4832.32</v>
      </c>
      <c r="H5418" s="6">
        <v>69.069999999999993</v>
      </c>
      <c r="I5418" s="6">
        <v>4901.45</v>
      </c>
    </row>
    <row r="5419" spans="1:9" x14ac:dyDescent="0.3">
      <c r="A5419" s="6">
        <v>5</v>
      </c>
      <c r="B5419" s="6" t="s">
        <v>974</v>
      </c>
      <c r="C5419" s="6">
        <v>10</v>
      </c>
      <c r="D5419" s="6" t="s">
        <v>70</v>
      </c>
      <c r="E5419" s="6">
        <v>2021</v>
      </c>
      <c r="F5419" s="6" t="s">
        <v>976</v>
      </c>
      <c r="G5419" s="6">
        <v>28317.49</v>
      </c>
      <c r="H5419" s="6">
        <v>4634.01</v>
      </c>
      <c r="I5419" s="6">
        <v>32951.24</v>
      </c>
    </row>
    <row r="5420" spans="1:9" x14ac:dyDescent="0.3">
      <c r="A5420" s="6">
        <v>5</v>
      </c>
      <c r="B5420" s="6" t="s">
        <v>974</v>
      </c>
      <c r="C5420" s="6">
        <v>11</v>
      </c>
      <c r="D5420" s="6" t="s">
        <v>966</v>
      </c>
      <c r="E5420" s="6">
        <v>2021</v>
      </c>
      <c r="F5420" s="6" t="s">
        <v>976</v>
      </c>
      <c r="G5420" s="6">
        <v>39994.019999999997</v>
      </c>
      <c r="H5420" s="6">
        <v>1519.28</v>
      </c>
      <c r="I5420" s="6">
        <v>41513.230000000003</v>
      </c>
    </row>
    <row r="5421" spans="1:9" x14ac:dyDescent="0.3">
      <c r="A5421" s="6">
        <v>5</v>
      </c>
      <c r="B5421" s="6" t="s">
        <v>974</v>
      </c>
      <c r="C5421" s="6">
        <v>12</v>
      </c>
      <c r="D5421" s="6" t="s">
        <v>967</v>
      </c>
      <c r="E5421" s="6">
        <v>2021</v>
      </c>
      <c r="F5421" s="6" t="s">
        <v>976</v>
      </c>
      <c r="G5421" s="6">
        <v>28117.96</v>
      </c>
      <c r="H5421" s="6">
        <v>1192.23</v>
      </c>
      <c r="I5421" s="6">
        <v>29309.25</v>
      </c>
    </row>
    <row r="5422" spans="1:9" x14ac:dyDescent="0.3">
      <c r="A5422" s="6">
        <v>5</v>
      </c>
      <c r="B5422" s="6" t="s">
        <v>974</v>
      </c>
      <c r="C5422" s="6">
        <v>13</v>
      </c>
      <c r="D5422" s="6" t="s">
        <v>968</v>
      </c>
      <c r="E5422" s="6">
        <v>2021</v>
      </c>
      <c r="F5422" s="6" t="s">
        <v>976</v>
      </c>
      <c r="G5422" s="6">
        <v>13626.62</v>
      </c>
      <c r="H5422" s="6">
        <v>376.36</v>
      </c>
      <c r="I5422" s="6">
        <v>14003.01</v>
      </c>
    </row>
    <row r="5423" spans="1:9" x14ac:dyDescent="0.3">
      <c r="A5423" s="6">
        <v>5</v>
      </c>
      <c r="B5423" s="6" t="s">
        <v>974</v>
      </c>
      <c r="C5423" s="6">
        <v>14</v>
      </c>
      <c r="D5423" s="6" t="s">
        <v>969</v>
      </c>
      <c r="E5423" s="6">
        <v>2021</v>
      </c>
      <c r="F5423" s="6" t="s">
        <v>976</v>
      </c>
      <c r="I5423" s="6">
        <v>1158822.19</v>
      </c>
    </row>
    <row r="5424" spans="1:9" x14ac:dyDescent="0.3">
      <c r="A5424" s="6">
        <v>5</v>
      </c>
      <c r="B5424" s="6" t="s">
        <v>974</v>
      </c>
      <c r="C5424" s="6">
        <v>15</v>
      </c>
      <c r="D5424" s="6" t="s">
        <v>970</v>
      </c>
      <c r="E5424" s="6">
        <v>2021</v>
      </c>
      <c r="F5424" s="6" t="s">
        <v>976</v>
      </c>
      <c r="I5424" s="6">
        <v>981872.5</v>
      </c>
    </row>
    <row r="5425" spans="1:9" x14ac:dyDescent="0.3">
      <c r="A5425" s="6">
        <v>5</v>
      </c>
      <c r="B5425" s="6" t="s">
        <v>974</v>
      </c>
      <c r="C5425" s="6">
        <v>16</v>
      </c>
      <c r="D5425" s="6" t="s">
        <v>971</v>
      </c>
      <c r="E5425" s="6">
        <v>2021</v>
      </c>
      <c r="F5425" s="6" t="s">
        <v>976</v>
      </c>
      <c r="I5425" s="6">
        <v>168402.58</v>
      </c>
    </row>
    <row r="5426" spans="1:9" x14ac:dyDescent="0.3">
      <c r="A5426" s="6">
        <v>5</v>
      </c>
      <c r="B5426" s="6" t="s">
        <v>974</v>
      </c>
      <c r="C5426" s="6">
        <v>1</v>
      </c>
      <c r="D5426" s="6" t="s">
        <v>946</v>
      </c>
      <c r="E5426" s="6">
        <v>2022</v>
      </c>
      <c r="F5426" s="6" t="s">
        <v>976</v>
      </c>
      <c r="G5426" s="6">
        <v>893765.73</v>
      </c>
      <c r="H5426" s="6">
        <v>57958.37</v>
      </c>
      <c r="I5426" s="6">
        <v>951809.11</v>
      </c>
    </row>
    <row r="5427" spans="1:9" x14ac:dyDescent="0.3">
      <c r="A5427" s="6">
        <v>5</v>
      </c>
      <c r="B5427" s="6" t="s">
        <v>974</v>
      </c>
      <c r="C5427" s="6">
        <v>2</v>
      </c>
      <c r="D5427" s="6" t="s">
        <v>951</v>
      </c>
      <c r="E5427" s="6">
        <v>2022</v>
      </c>
      <c r="F5427" s="6" t="s">
        <v>976</v>
      </c>
      <c r="G5427" s="6">
        <v>13418.45</v>
      </c>
      <c r="H5427" s="6">
        <v>3347.53</v>
      </c>
      <c r="I5427" s="6">
        <v>16766.36</v>
      </c>
    </row>
    <row r="5428" spans="1:9" x14ac:dyDescent="0.3">
      <c r="A5428" s="6">
        <v>5</v>
      </c>
      <c r="B5428" s="6" t="s">
        <v>974</v>
      </c>
      <c r="C5428" s="6">
        <v>3</v>
      </c>
      <c r="D5428" s="6" t="s">
        <v>953</v>
      </c>
      <c r="E5428" s="6">
        <v>2022</v>
      </c>
      <c r="F5428" s="6" t="s">
        <v>976</v>
      </c>
      <c r="G5428" s="6">
        <v>92143.11</v>
      </c>
      <c r="H5428" s="6">
        <v>13084.57</v>
      </c>
      <c r="I5428" s="6">
        <v>105226.3</v>
      </c>
    </row>
    <row r="5429" spans="1:9" x14ac:dyDescent="0.3">
      <c r="A5429" s="6">
        <v>5</v>
      </c>
      <c r="B5429" s="6" t="s">
        <v>974</v>
      </c>
      <c r="C5429" s="6">
        <v>4</v>
      </c>
      <c r="D5429" s="6" t="s">
        <v>955</v>
      </c>
      <c r="E5429" s="6">
        <v>2022</v>
      </c>
      <c r="F5429" s="6" t="s">
        <v>976</v>
      </c>
      <c r="G5429" s="6">
        <v>213037.38</v>
      </c>
      <c r="H5429" s="6">
        <v>19417.77</v>
      </c>
      <c r="I5429" s="6">
        <v>232448.71</v>
      </c>
    </row>
    <row r="5430" spans="1:9" x14ac:dyDescent="0.3">
      <c r="A5430" s="6">
        <v>5</v>
      </c>
      <c r="B5430" s="6" t="s">
        <v>974</v>
      </c>
      <c r="C5430" s="6">
        <v>5</v>
      </c>
      <c r="D5430" s="6" t="s">
        <v>957</v>
      </c>
      <c r="E5430" s="6">
        <v>2022</v>
      </c>
      <c r="F5430" s="6" t="s">
        <v>976</v>
      </c>
      <c r="G5430" s="6">
        <v>23006.04</v>
      </c>
      <c r="H5430" s="6">
        <v>14777.76</v>
      </c>
      <c r="I5430" s="6">
        <v>37784.300000000003</v>
      </c>
    </row>
    <row r="5431" spans="1:9" x14ac:dyDescent="0.3">
      <c r="A5431" s="6">
        <v>5</v>
      </c>
      <c r="B5431" s="6" t="s">
        <v>974</v>
      </c>
      <c r="C5431" s="6">
        <v>6</v>
      </c>
      <c r="D5431" s="6" t="s">
        <v>80</v>
      </c>
      <c r="E5431" s="6">
        <v>2022</v>
      </c>
      <c r="F5431" s="6" t="s">
        <v>976</v>
      </c>
      <c r="G5431" s="6">
        <v>38877.46</v>
      </c>
      <c r="H5431" s="6">
        <v>-191.42</v>
      </c>
      <c r="I5431" s="6">
        <v>38685.050000000003</v>
      </c>
    </row>
    <row r="5432" spans="1:9" x14ac:dyDescent="0.3">
      <c r="A5432" s="6">
        <v>5</v>
      </c>
      <c r="B5432" s="6" t="s">
        <v>974</v>
      </c>
      <c r="C5432" s="6">
        <v>7</v>
      </c>
      <c r="D5432" s="6" t="s">
        <v>959</v>
      </c>
      <c r="E5432" s="6">
        <v>2022</v>
      </c>
      <c r="F5432" s="6" t="s">
        <v>976</v>
      </c>
      <c r="G5432" s="6">
        <v>164381.47</v>
      </c>
      <c r="H5432" s="6">
        <v>-3464.38</v>
      </c>
      <c r="I5432" s="6">
        <v>160910.91</v>
      </c>
    </row>
    <row r="5433" spans="1:9" x14ac:dyDescent="0.3">
      <c r="A5433" s="6">
        <v>5</v>
      </c>
      <c r="B5433" s="6" t="s">
        <v>974</v>
      </c>
      <c r="C5433" s="6">
        <v>8</v>
      </c>
      <c r="D5433" s="6" t="s">
        <v>960</v>
      </c>
      <c r="E5433" s="6">
        <v>2022</v>
      </c>
      <c r="F5433" s="6" t="s">
        <v>976</v>
      </c>
      <c r="G5433" s="6">
        <v>232272.46</v>
      </c>
      <c r="H5433" s="6">
        <v>3926.22</v>
      </c>
      <c r="I5433" s="6">
        <v>236198.83</v>
      </c>
    </row>
    <row r="5434" spans="1:9" x14ac:dyDescent="0.3">
      <c r="A5434" s="6">
        <v>5</v>
      </c>
      <c r="B5434" s="6" t="s">
        <v>974</v>
      </c>
      <c r="C5434" s="6">
        <v>9</v>
      </c>
      <c r="D5434" s="6" t="s">
        <v>965</v>
      </c>
      <c r="E5434" s="6">
        <v>2022</v>
      </c>
      <c r="F5434" s="6" t="s">
        <v>976</v>
      </c>
      <c r="G5434" s="6">
        <v>5169.24</v>
      </c>
      <c r="H5434" s="6">
        <v>73.41</v>
      </c>
      <c r="I5434" s="6">
        <v>5242.84</v>
      </c>
    </row>
    <row r="5435" spans="1:9" x14ac:dyDescent="0.3">
      <c r="A5435" s="6">
        <v>5</v>
      </c>
      <c r="B5435" s="6" t="s">
        <v>974</v>
      </c>
      <c r="C5435" s="6">
        <v>10</v>
      </c>
      <c r="D5435" s="6" t="s">
        <v>70</v>
      </c>
      <c r="E5435" s="6">
        <v>2022</v>
      </c>
      <c r="F5435" s="6" t="s">
        <v>976</v>
      </c>
      <c r="G5435" s="6">
        <v>28135.759999999998</v>
      </c>
      <c r="H5435" s="6">
        <v>4264.03</v>
      </c>
      <c r="I5435" s="6">
        <v>32401.06</v>
      </c>
    </row>
    <row r="5436" spans="1:9" x14ac:dyDescent="0.3">
      <c r="A5436" s="6">
        <v>5</v>
      </c>
      <c r="B5436" s="6" t="s">
        <v>974</v>
      </c>
      <c r="C5436" s="6">
        <v>11</v>
      </c>
      <c r="D5436" s="6" t="s">
        <v>966</v>
      </c>
      <c r="E5436" s="6">
        <v>2022</v>
      </c>
      <c r="F5436" s="6" t="s">
        <v>976</v>
      </c>
      <c r="G5436" s="6">
        <v>38054.6</v>
      </c>
      <c r="H5436" s="6">
        <v>1453.53</v>
      </c>
      <c r="I5436" s="6">
        <v>39510.03</v>
      </c>
    </row>
    <row r="5437" spans="1:9" x14ac:dyDescent="0.3">
      <c r="A5437" s="6">
        <v>5</v>
      </c>
      <c r="B5437" s="6" t="s">
        <v>974</v>
      </c>
      <c r="C5437" s="6">
        <v>12</v>
      </c>
      <c r="D5437" s="6" t="s">
        <v>967</v>
      </c>
      <c r="E5437" s="6">
        <v>2022</v>
      </c>
      <c r="F5437" s="6" t="s">
        <v>976</v>
      </c>
      <c r="G5437" s="6">
        <v>27407.200000000001</v>
      </c>
      <c r="H5437" s="6">
        <v>1231.99</v>
      </c>
      <c r="I5437" s="6">
        <v>28638.58</v>
      </c>
    </row>
    <row r="5438" spans="1:9" x14ac:dyDescent="0.3">
      <c r="A5438" s="6">
        <v>5</v>
      </c>
      <c r="B5438" s="6" t="s">
        <v>974</v>
      </c>
      <c r="C5438" s="6">
        <v>13</v>
      </c>
      <c r="D5438" s="6" t="s">
        <v>968</v>
      </c>
      <c r="E5438" s="6">
        <v>2022</v>
      </c>
      <c r="F5438" s="6" t="s">
        <v>976</v>
      </c>
      <c r="G5438" s="6">
        <v>13537.58</v>
      </c>
      <c r="H5438" s="6">
        <v>398.09</v>
      </c>
      <c r="I5438" s="6">
        <v>13935.36</v>
      </c>
    </row>
    <row r="5439" spans="1:9" x14ac:dyDescent="0.3">
      <c r="A5439" s="6">
        <v>5</v>
      </c>
      <c r="B5439" s="6" t="s">
        <v>974</v>
      </c>
      <c r="C5439" s="6">
        <v>14</v>
      </c>
      <c r="D5439" s="6" t="s">
        <v>969</v>
      </c>
      <c r="E5439" s="6">
        <v>2022</v>
      </c>
      <c r="F5439" s="6" t="s">
        <v>976</v>
      </c>
      <c r="I5439" s="6">
        <v>1141382.24</v>
      </c>
    </row>
    <row r="5440" spans="1:9" x14ac:dyDescent="0.3">
      <c r="A5440" s="6">
        <v>5</v>
      </c>
      <c r="B5440" s="6" t="s">
        <v>974</v>
      </c>
      <c r="C5440" s="6">
        <v>15</v>
      </c>
      <c r="D5440" s="6" t="s">
        <v>970</v>
      </c>
      <c r="E5440" s="6">
        <v>2022</v>
      </c>
      <c r="F5440" s="6" t="s">
        <v>976</v>
      </c>
      <c r="I5440" s="6">
        <v>951809.11</v>
      </c>
    </row>
    <row r="5441" spans="1:9" x14ac:dyDescent="0.3">
      <c r="A5441" s="6">
        <v>5</v>
      </c>
      <c r="B5441" s="6" t="s">
        <v>974</v>
      </c>
      <c r="C5441" s="6">
        <v>16</v>
      </c>
      <c r="D5441" s="6" t="s">
        <v>971</v>
      </c>
      <c r="E5441" s="6">
        <v>2022</v>
      </c>
      <c r="F5441" s="6" t="s">
        <v>976</v>
      </c>
      <c r="I5441" s="6">
        <v>168447.76</v>
      </c>
    </row>
    <row r="5442" spans="1:9" x14ac:dyDescent="0.3">
      <c r="A5442" s="6">
        <v>5</v>
      </c>
      <c r="B5442" s="6" t="s">
        <v>974</v>
      </c>
      <c r="C5442" s="6">
        <v>1</v>
      </c>
      <c r="D5442" s="6" t="s">
        <v>946</v>
      </c>
      <c r="E5442" s="6">
        <v>2023</v>
      </c>
      <c r="F5442" s="6" t="s">
        <v>976</v>
      </c>
      <c r="G5442" s="6">
        <v>885325.2</v>
      </c>
      <c r="H5442" s="6">
        <v>53713.5</v>
      </c>
      <c r="I5442" s="6">
        <v>939074.52</v>
      </c>
    </row>
    <row r="5443" spans="1:9" x14ac:dyDescent="0.3">
      <c r="A5443" s="6">
        <v>5</v>
      </c>
      <c r="B5443" s="6" t="s">
        <v>974</v>
      </c>
      <c r="C5443" s="6">
        <v>2</v>
      </c>
      <c r="D5443" s="6" t="s">
        <v>951</v>
      </c>
      <c r="E5443" s="6">
        <v>2023</v>
      </c>
      <c r="F5443" s="6" t="s">
        <v>976</v>
      </c>
      <c r="G5443" s="6">
        <v>13409.23</v>
      </c>
      <c r="H5443" s="6">
        <v>3279.43</v>
      </c>
      <c r="I5443" s="6">
        <v>16689.36</v>
      </c>
    </row>
    <row r="5444" spans="1:9" x14ac:dyDescent="0.3">
      <c r="A5444" s="6">
        <v>5</v>
      </c>
      <c r="B5444" s="6" t="s">
        <v>974</v>
      </c>
      <c r="C5444" s="6">
        <v>3</v>
      </c>
      <c r="D5444" s="6" t="s">
        <v>953</v>
      </c>
      <c r="E5444" s="6">
        <v>2023</v>
      </c>
      <c r="F5444" s="6" t="s">
        <v>976</v>
      </c>
      <c r="G5444" s="6">
        <v>89328.19</v>
      </c>
      <c r="H5444" s="6">
        <v>11018.26</v>
      </c>
      <c r="I5444" s="6">
        <v>100345.5</v>
      </c>
    </row>
    <row r="5445" spans="1:9" x14ac:dyDescent="0.3">
      <c r="A5445" s="6">
        <v>5</v>
      </c>
      <c r="B5445" s="6" t="s">
        <v>974</v>
      </c>
      <c r="C5445" s="6">
        <v>4</v>
      </c>
      <c r="D5445" s="6" t="s">
        <v>955</v>
      </c>
      <c r="E5445" s="6">
        <v>2023</v>
      </c>
      <c r="F5445" s="6" t="s">
        <v>976</v>
      </c>
      <c r="G5445" s="6">
        <v>215387.83</v>
      </c>
      <c r="H5445" s="6">
        <v>18966.48</v>
      </c>
      <c r="I5445" s="6">
        <v>234356.21</v>
      </c>
    </row>
    <row r="5446" spans="1:9" x14ac:dyDescent="0.3">
      <c r="A5446" s="6">
        <v>5</v>
      </c>
      <c r="B5446" s="6" t="s">
        <v>974</v>
      </c>
      <c r="C5446" s="6">
        <v>5</v>
      </c>
      <c r="D5446" s="6" t="s">
        <v>957</v>
      </c>
      <c r="E5446" s="6">
        <v>2023</v>
      </c>
      <c r="F5446" s="6" t="s">
        <v>976</v>
      </c>
      <c r="G5446" s="6">
        <v>22962.11</v>
      </c>
      <c r="H5446" s="6">
        <v>13570.26</v>
      </c>
      <c r="I5446" s="6">
        <v>36532.959999999999</v>
      </c>
    </row>
    <row r="5447" spans="1:9" x14ac:dyDescent="0.3">
      <c r="A5447" s="6">
        <v>5</v>
      </c>
      <c r="B5447" s="6" t="s">
        <v>974</v>
      </c>
      <c r="C5447" s="6">
        <v>6</v>
      </c>
      <c r="D5447" s="6" t="s">
        <v>80</v>
      </c>
      <c r="E5447" s="6">
        <v>2023</v>
      </c>
      <c r="F5447" s="6" t="s">
        <v>976</v>
      </c>
      <c r="G5447" s="6">
        <v>35988.910000000003</v>
      </c>
      <c r="H5447" s="6">
        <v>-14.48</v>
      </c>
      <c r="I5447" s="6">
        <v>35975.35</v>
      </c>
    </row>
    <row r="5448" spans="1:9" x14ac:dyDescent="0.3">
      <c r="A5448" s="6">
        <v>5</v>
      </c>
      <c r="B5448" s="6" t="s">
        <v>974</v>
      </c>
      <c r="C5448" s="6">
        <v>7</v>
      </c>
      <c r="D5448" s="6" t="s">
        <v>959</v>
      </c>
      <c r="E5448" s="6">
        <v>2023</v>
      </c>
      <c r="F5448" s="6" t="s">
        <v>976</v>
      </c>
      <c r="G5448" s="6">
        <v>156077.81</v>
      </c>
      <c r="H5448" s="6">
        <v>-3285.53</v>
      </c>
      <c r="I5448" s="6">
        <v>152797.26999999999</v>
      </c>
    </row>
    <row r="5449" spans="1:9" x14ac:dyDescent="0.3">
      <c r="A5449" s="6">
        <v>5</v>
      </c>
      <c r="B5449" s="6" t="s">
        <v>974</v>
      </c>
      <c r="C5449" s="6">
        <v>8</v>
      </c>
      <c r="D5449" s="6" t="s">
        <v>960</v>
      </c>
      <c r="E5449" s="6">
        <v>2023</v>
      </c>
      <c r="F5449" s="6" t="s">
        <v>976</v>
      </c>
      <c r="G5449" s="6">
        <v>230913.43</v>
      </c>
      <c r="H5449" s="6">
        <v>3437.43</v>
      </c>
      <c r="I5449" s="6">
        <v>234341.05</v>
      </c>
    </row>
    <row r="5450" spans="1:9" x14ac:dyDescent="0.3">
      <c r="A5450" s="6">
        <v>5</v>
      </c>
      <c r="B5450" s="6" t="s">
        <v>974</v>
      </c>
      <c r="C5450" s="6">
        <v>9</v>
      </c>
      <c r="D5450" s="6" t="s">
        <v>965</v>
      </c>
      <c r="E5450" s="6">
        <v>2023</v>
      </c>
      <c r="F5450" s="6" t="s">
        <v>976</v>
      </c>
      <c r="G5450" s="6">
        <v>5136.75</v>
      </c>
      <c r="H5450" s="6">
        <v>64.66</v>
      </c>
      <c r="I5450" s="6">
        <v>5201.3100000000004</v>
      </c>
    </row>
    <row r="5451" spans="1:9" x14ac:dyDescent="0.3">
      <c r="A5451" s="6">
        <v>5</v>
      </c>
      <c r="B5451" s="6" t="s">
        <v>974</v>
      </c>
      <c r="C5451" s="6">
        <v>10</v>
      </c>
      <c r="D5451" s="6" t="s">
        <v>70</v>
      </c>
      <c r="E5451" s="6">
        <v>2023</v>
      </c>
      <c r="F5451" s="6" t="s">
        <v>976</v>
      </c>
      <c r="G5451" s="6">
        <v>27534.3</v>
      </c>
      <c r="H5451" s="6">
        <v>4181.4399999999996</v>
      </c>
      <c r="I5451" s="6">
        <v>31715.69</v>
      </c>
    </row>
    <row r="5452" spans="1:9" x14ac:dyDescent="0.3">
      <c r="A5452" s="6">
        <v>5</v>
      </c>
      <c r="B5452" s="6" t="s">
        <v>974</v>
      </c>
      <c r="C5452" s="6">
        <v>11</v>
      </c>
      <c r="D5452" s="6" t="s">
        <v>966</v>
      </c>
      <c r="E5452" s="6">
        <v>2023</v>
      </c>
      <c r="F5452" s="6" t="s">
        <v>976</v>
      </c>
      <c r="G5452" s="6">
        <v>42094.41</v>
      </c>
      <c r="H5452" s="6">
        <v>1311.64</v>
      </c>
      <c r="I5452" s="6">
        <v>43406.53</v>
      </c>
    </row>
    <row r="5453" spans="1:9" x14ac:dyDescent="0.3">
      <c r="A5453" s="6">
        <v>5</v>
      </c>
      <c r="B5453" s="6" t="s">
        <v>974</v>
      </c>
      <c r="C5453" s="6">
        <v>12</v>
      </c>
      <c r="D5453" s="6" t="s">
        <v>967</v>
      </c>
      <c r="E5453" s="6">
        <v>2023</v>
      </c>
      <c r="F5453" s="6" t="s">
        <v>976</v>
      </c>
      <c r="G5453" s="6">
        <v>27942.66</v>
      </c>
      <c r="H5453" s="6">
        <v>1151.82</v>
      </c>
      <c r="I5453" s="6">
        <v>29094.27</v>
      </c>
    </row>
    <row r="5454" spans="1:9" x14ac:dyDescent="0.3">
      <c r="A5454" s="6">
        <v>5</v>
      </c>
      <c r="B5454" s="6" t="s">
        <v>974</v>
      </c>
      <c r="C5454" s="6">
        <v>13</v>
      </c>
      <c r="D5454" s="6" t="s">
        <v>968</v>
      </c>
      <c r="E5454" s="6">
        <v>2023</v>
      </c>
      <c r="F5454" s="6" t="s">
        <v>976</v>
      </c>
      <c r="G5454" s="6">
        <v>13510.95</v>
      </c>
      <c r="H5454" s="6">
        <v>356.73</v>
      </c>
      <c r="I5454" s="6">
        <v>13868.17</v>
      </c>
    </row>
    <row r="5455" spans="1:9" x14ac:dyDescent="0.3">
      <c r="A5455" s="6">
        <v>5</v>
      </c>
      <c r="B5455" s="6" t="s">
        <v>974</v>
      </c>
      <c r="C5455" s="6">
        <v>14</v>
      </c>
      <c r="D5455" s="6" t="s">
        <v>969</v>
      </c>
      <c r="E5455" s="6">
        <v>2023</v>
      </c>
      <c r="F5455" s="6" t="s">
        <v>976</v>
      </c>
      <c r="I5455" s="6">
        <v>1119259.3500000001</v>
      </c>
    </row>
    <row r="5456" spans="1:9" x14ac:dyDescent="0.3">
      <c r="A5456" s="6">
        <v>5</v>
      </c>
      <c r="B5456" s="6" t="s">
        <v>974</v>
      </c>
      <c r="C5456" s="6">
        <v>15</v>
      </c>
      <c r="D5456" s="6" t="s">
        <v>970</v>
      </c>
      <c r="E5456" s="6">
        <v>2023</v>
      </c>
      <c r="F5456" s="6" t="s">
        <v>976</v>
      </c>
      <c r="I5456" s="6">
        <v>939074.52</v>
      </c>
    </row>
    <row r="5457" spans="1:9" x14ac:dyDescent="0.3">
      <c r="A5457" s="6">
        <v>5</v>
      </c>
      <c r="B5457" s="6" t="s">
        <v>974</v>
      </c>
      <c r="C5457" s="6">
        <v>16</v>
      </c>
      <c r="D5457" s="6" t="s">
        <v>971</v>
      </c>
      <c r="E5457" s="6">
        <v>2023</v>
      </c>
      <c r="F5457" s="6" t="s">
        <v>976</v>
      </c>
      <c r="I5457" s="6">
        <v>162079.79999999999</v>
      </c>
    </row>
    <row r="5458" spans="1:9" x14ac:dyDescent="0.3">
      <c r="A5458" s="6">
        <v>6</v>
      </c>
      <c r="B5458" s="6" t="s">
        <v>975</v>
      </c>
      <c r="C5458" s="6">
        <v>1</v>
      </c>
      <c r="D5458" s="6" t="s">
        <v>946</v>
      </c>
      <c r="E5458" s="6">
        <v>1993</v>
      </c>
      <c r="F5458" s="6" t="s">
        <v>976</v>
      </c>
      <c r="H5458" s="6">
        <v>14502.72</v>
      </c>
      <c r="I5458" s="6">
        <v>340517.33</v>
      </c>
    </row>
    <row r="5459" spans="1:9" x14ac:dyDescent="0.3">
      <c r="A5459" s="6">
        <v>6</v>
      </c>
      <c r="B5459" s="6" t="s">
        <v>975</v>
      </c>
      <c r="C5459" s="6">
        <v>2</v>
      </c>
      <c r="D5459" s="6" t="s">
        <v>951</v>
      </c>
      <c r="E5459" s="6">
        <v>1993</v>
      </c>
      <c r="F5459" s="6" t="s">
        <v>976</v>
      </c>
      <c r="H5459" s="6">
        <v>449.68</v>
      </c>
      <c r="I5459" s="6">
        <v>4418.04</v>
      </c>
    </row>
    <row r="5460" spans="1:9" x14ac:dyDescent="0.3">
      <c r="A5460" s="6">
        <v>6</v>
      </c>
      <c r="B5460" s="6" t="s">
        <v>975</v>
      </c>
      <c r="C5460" s="6">
        <v>3</v>
      </c>
      <c r="D5460" s="6" t="s">
        <v>953</v>
      </c>
      <c r="E5460" s="6">
        <v>1993</v>
      </c>
      <c r="F5460" s="6" t="s">
        <v>976</v>
      </c>
      <c r="H5460" s="6">
        <v>920.03</v>
      </c>
      <c r="I5460" s="6">
        <v>10530.03</v>
      </c>
    </row>
    <row r="5461" spans="1:9" x14ac:dyDescent="0.3">
      <c r="A5461" s="6">
        <v>6</v>
      </c>
      <c r="B5461" s="6" t="s">
        <v>975</v>
      </c>
      <c r="C5461" s="6">
        <v>4</v>
      </c>
      <c r="D5461" s="6" t="s">
        <v>955</v>
      </c>
      <c r="E5461" s="6">
        <v>1993</v>
      </c>
      <c r="F5461" s="6" t="s">
        <v>976</v>
      </c>
      <c r="H5461" s="6">
        <v>1360.55</v>
      </c>
      <c r="I5461" s="6">
        <v>20992.36</v>
      </c>
    </row>
    <row r="5462" spans="1:9" x14ac:dyDescent="0.3">
      <c r="A5462" s="6">
        <v>6</v>
      </c>
      <c r="B5462" s="6" t="s">
        <v>975</v>
      </c>
      <c r="C5462" s="6">
        <v>5</v>
      </c>
      <c r="D5462" s="6" t="s">
        <v>957</v>
      </c>
      <c r="E5462" s="6">
        <v>1993</v>
      </c>
      <c r="F5462" s="6" t="s">
        <v>976</v>
      </c>
      <c r="H5462" s="6">
        <v>2145.6999999999998</v>
      </c>
      <c r="I5462" s="6">
        <v>11359.28</v>
      </c>
    </row>
    <row r="5463" spans="1:9" x14ac:dyDescent="0.3">
      <c r="A5463" s="6">
        <v>6</v>
      </c>
      <c r="B5463" s="6" t="s">
        <v>975</v>
      </c>
      <c r="C5463" s="6">
        <v>6</v>
      </c>
      <c r="D5463" s="6" t="s">
        <v>80</v>
      </c>
      <c r="E5463" s="6">
        <v>1993</v>
      </c>
      <c r="F5463" s="6" t="s">
        <v>976</v>
      </c>
      <c r="H5463" s="6">
        <v>585.59</v>
      </c>
      <c r="I5463" s="6">
        <v>9020.31</v>
      </c>
    </row>
    <row r="5464" spans="1:9" x14ac:dyDescent="0.3">
      <c r="A5464" s="6">
        <v>6</v>
      </c>
      <c r="B5464" s="6" t="s">
        <v>975</v>
      </c>
      <c r="C5464" s="6">
        <v>7</v>
      </c>
      <c r="D5464" s="6" t="s">
        <v>959</v>
      </c>
      <c r="E5464" s="6">
        <v>1993</v>
      </c>
      <c r="F5464" s="6" t="s">
        <v>976</v>
      </c>
      <c r="H5464" s="6">
        <v>-200.9</v>
      </c>
      <c r="I5464" s="6">
        <v>16458.990000000002</v>
      </c>
    </row>
    <row r="5465" spans="1:9" x14ac:dyDescent="0.3">
      <c r="A5465" s="6">
        <v>6</v>
      </c>
      <c r="B5465" s="6" t="s">
        <v>975</v>
      </c>
      <c r="C5465" s="6">
        <v>8</v>
      </c>
      <c r="D5465" s="6" t="s">
        <v>960</v>
      </c>
      <c r="E5465" s="6">
        <v>1993</v>
      </c>
      <c r="F5465" s="6" t="s">
        <v>976</v>
      </c>
      <c r="H5465" s="6">
        <v>27.57</v>
      </c>
      <c r="I5465" s="6">
        <v>2100.19</v>
      </c>
    </row>
    <row r="5466" spans="1:9" x14ac:dyDescent="0.3">
      <c r="A5466" s="6">
        <v>6</v>
      </c>
      <c r="B5466" s="6" t="s">
        <v>975</v>
      </c>
      <c r="C5466" s="6">
        <v>9</v>
      </c>
      <c r="D5466" s="6" t="s">
        <v>965</v>
      </c>
      <c r="E5466" s="6">
        <v>1993</v>
      </c>
      <c r="F5466" s="6" t="s">
        <v>976</v>
      </c>
      <c r="H5466" s="6">
        <v>4718.87</v>
      </c>
      <c r="I5466" s="6">
        <v>219912.62</v>
      </c>
    </row>
    <row r="5467" spans="1:9" x14ac:dyDescent="0.3">
      <c r="A5467" s="6">
        <v>6</v>
      </c>
      <c r="B5467" s="6" t="s">
        <v>975</v>
      </c>
      <c r="C5467" s="6">
        <v>10</v>
      </c>
      <c r="D5467" s="6" t="s">
        <v>70</v>
      </c>
      <c r="E5467" s="6">
        <v>1993</v>
      </c>
      <c r="F5467" s="6" t="s">
        <v>976</v>
      </c>
      <c r="H5467" s="6">
        <v>3459.24</v>
      </c>
      <c r="I5467" s="6">
        <v>14571.42</v>
      </c>
    </row>
    <row r="5468" spans="1:9" x14ac:dyDescent="0.3">
      <c r="A5468" s="6">
        <v>6</v>
      </c>
      <c r="B5468" s="6" t="s">
        <v>975</v>
      </c>
      <c r="C5468" s="6">
        <v>11</v>
      </c>
      <c r="D5468" s="6" t="s">
        <v>966</v>
      </c>
      <c r="E5468" s="6">
        <v>1993</v>
      </c>
      <c r="F5468" s="6" t="s">
        <v>976</v>
      </c>
      <c r="H5468" s="6">
        <v>162.32</v>
      </c>
      <c r="I5468" s="6">
        <v>10328.98</v>
      </c>
    </row>
    <row r="5469" spans="1:9" x14ac:dyDescent="0.3">
      <c r="A5469" s="6">
        <v>6</v>
      </c>
      <c r="B5469" s="6" t="s">
        <v>975</v>
      </c>
      <c r="C5469" s="6">
        <v>12</v>
      </c>
      <c r="D5469" s="6" t="s">
        <v>967</v>
      </c>
      <c r="E5469" s="6">
        <v>1993</v>
      </c>
      <c r="F5469" s="6" t="s">
        <v>976</v>
      </c>
      <c r="H5469" s="6">
        <v>304.89999999999998</v>
      </c>
      <c r="I5469" s="6">
        <v>10013.44</v>
      </c>
    </row>
    <row r="5470" spans="1:9" x14ac:dyDescent="0.3">
      <c r="A5470" s="6">
        <v>6</v>
      </c>
      <c r="B5470" s="6" t="s">
        <v>975</v>
      </c>
      <c r="C5470" s="6">
        <v>13</v>
      </c>
      <c r="D5470" s="6" t="s">
        <v>968</v>
      </c>
      <c r="E5470" s="6">
        <v>1993</v>
      </c>
      <c r="F5470" s="6" t="s">
        <v>976</v>
      </c>
      <c r="H5470" s="6">
        <v>66.400000000000006</v>
      </c>
      <c r="I5470" s="6">
        <v>5311.67</v>
      </c>
    </row>
    <row r="5471" spans="1:9" x14ac:dyDescent="0.3">
      <c r="A5471" s="6">
        <v>6</v>
      </c>
      <c r="B5471" s="6" t="s">
        <v>975</v>
      </c>
      <c r="C5471" s="6">
        <v>14</v>
      </c>
      <c r="D5471" s="6" t="s">
        <v>969</v>
      </c>
      <c r="E5471" s="6">
        <v>1993</v>
      </c>
      <c r="F5471" s="6" t="s">
        <v>976</v>
      </c>
      <c r="I5471" s="6">
        <v>369520.38</v>
      </c>
    </row>
    <row r="5472" spans="1:9" x14ac:dyDescent="0.3">
      <c r="A5472" s="6">
        <v>6</v>
      </c>
      <c r="B5472" s="6" t="s">
        <v>975</v>
      </c>
      <c r="C5472" s="6">
        <v>15</v>
      </c>
      <c r="D5472" s="6" t="s">
        <v>970</v>
      </c>
      <c r="E5472" s="6">
        <v>1993</v>
      </c>
      <c r="F5472" s="6" t="s">
        <v>976</v>
      </c>
      <c r="I5472" s="6">
        <v>340517.32</v>
      </c>
    </row>
    <row r="5473" spans="1:9" x14ac:dyDescent="0.3">
      <c r="A5473" s="6">
        <v>6</v>
      </c>
      <c r="B5473" s="6" t="s">
        <v>975</v>
      </c>
      <c r="C5473" s="6">
        <v>16</v>
      </c>
      <c r="D5473" s="6" t="s">
        <v>971</v>
      </c>
      <c r="E5473" s="6">
        <v>1993</v>
      </c>
      <c r="F5473" s="6" t="s">
        <v>976</v>
      </c>
      <c r="I5473" s="6">
        <v>21086.06</v>
      </c>
    </row>
    <row r="5474" spans="1:9" x14ac:dyDescent="0.3">
      <c r="A5474" s="6">
        <v>6</v>
      </c>
      <c r="B5474" s="6" t="s">
        <v>975</v>
      </c>
      <c r="C5474" s="6">
        <v>1</v>
      </c>
      <c r="D5474" s="6" t="s">
        <v>946</v>
      </c>
      <c r="E5474" s="6">
        <v>1994</v>
      </c>
      <c r="F5474" s="6" t="s">
        <v>976</v>
      </c>
      <c r="H5474" s="6">
        <v>15430.87</v>
      </c>
      <c r="I5474" s="6">
        <v>344685.21</v>
      </c>
    </row>
    <row r="5475" spans="1:9" x14ac:dyDescent="0.3">
      <c r="A5475" s="6">
        <v>6</v>
      </c>
      <c r="B5475" s="6" t="s">
        <v>975</v>
      </c>
      <c r="C5475" s="6">
        <v>2</v>
      </c>
      <c r="D5475" s="6" t="s">
        <v>951</v>
      </c>
      <c r="E5475" s="6">
        <v>1994</v>
      </c>
      <c r="F5475" s="6" t="s">
        <v>976</v>
      </c>
      <c r="H5475" s="6">
        <v>421.13</v>
      </c>
      <c r="I5475" s="6">
        <v>4361.79</v>
      </c>
    </row>
    <row r="5476" spans="1:9" x14ac:dyDescent="0.3">
      <c r="A5476" s="6">
        <v>6</v>
      </c>
      <c r="B5476" s="6" t="s">
        <v>975</v>
      </c>
      <c r="C5476" s="6">
        <v>3</v>
      </c>
      <c r="D5476" s="6" t="s">
        <v>953</v>
      </c>
      <c r="E5476" s="6">
        <v>1994</v>
      </c>
      <c r="F5476" s="6" t="s">
        <v>976</v>
      </c>
      <c r="H5476" s="6">
        <v>916.53</v>
      </c>
      <c r="I5476" s="6">
        <v>10521.63</v>
      </c>
    </row>
    <row r="5477" spans="1:9" x14ac:dyDescent="0.3">
      <c r="A5477" s="6">
        <v>6</v>
      </c>
      <c r="B5477" s="6" t="s">
        <v>975</v>
      </c>
      <c r="C5477" s="6">
        <v>4</v>
      </c>
      <c r="D5477" s="6" t="s">
        <v>955</v>
      </c>
      <c r="E5477" s="6">
        <v>1994</v>
      </c>
      <c r="F5477" s="6" t="s">
        <v>976</v>
      </c>
      <c r="H5477" s="6">
        <v>1358.59</v>
      </c>
      <c r="I5477" s="6">
        <v>20141.14</v>
      </c>
    </row>
    <row r="5478" spans="1:9" x14ac:dyDescent="0.3">
      <c r="A5478" s="6">
        <v>6</v>
      </c>
      <c r="B5478" s="6" t="s">
        <v>975</v>
      </c>
      <c r="C5478" s="6">
        <v>5</v>
      </c>
      <c r="D5478" s="6" t="s">
        <v>957</v>
      </c>
      <c r="E5478" s="6">
        <v>1994</v>
      </c>
      <c r="F5478" s="6" t="s">
        <v>976</v>
      </c>
      <c r="H5478" s="6">
        <v>2160.98</v>
      </c>
      <c r="I5478" s="6">
        <v>11224.61</v>
      </c>
    </row>
    <row r="5479" spans="1:9" x14ac:dyDescent="0.3">
      <c r="A5479" s="6">
        <v>6</v>
      </c>
      <c r="B5479" s="6" t="s">
        <v>975</v>
      </c>
      <c r="C5479" s="6">
        <v>6</v>
      </c>
      <c r="D5479" s="6" t="s">
        <v>80</v>
      </c>
      <c r="E5479" s="6">
        <v>1994</v>
      </c>
      <c r="F5479" s="6" t="s">
        <v>976</v>
      </c>
      <c r="H5479" s="6">
        <v>614.01</v>
      </c>
      <c r="I5479" s="6">
        <v>8844.09</v>
      </c>
    </row>
    <row r="5480" spans="1:9" x14ac:dyDescent="0.3">
      <c r="A5480" s="6">
        <v>6</v>
      </c>
      <c r="B5480" s="6" t="s">
        <v>975</v>
      </c>
      <c r="C5480" s="6">
        <v>7</v>
      </c>
      <c r="D5480" s="6" t="s">
        <v>959</v>
      </c>
      <c r="E5480" s="6">
        <v>1994</v>
      </c>
      <c r="F5480" s="6" t="s">
        <v>976</v>
      </c>
      <c r="H5480" s="6">
        <v>-245.69</v>
      </c>
      <c r="I5480" s="6">
        <v>15901.29</v>
      </c>
    </row>
    <row r="5481" spans="1:9" x14ac:dyDescent="0.3">
      <c r="A5481" s="6">
        <v>6</v>
      </c>
      <c r="B5481" s="6" t="s">
        <v>975</v>
      </c>
      <c r="C5481" s="6">
        <v>8</v>
      </c>
      <c r="D5481" s="6" t="s">
        <v>960</v>
      </c>
      <c r="E5481" s="6">
        <v>1994</v>
      </c>
      <c r="F5481" s="6" t="s">
        <v>976</v>
      </c>
      <c r="H5481" s="6">
        <v>25.99</v>
      </c>
      <c r="I5481" s="6">
        <v>2037.51</v>
      </c>
    </row>
    <row r="5482" spans="1:9" x14ac:dyDescent="0.3">
      <c r="A5482" s="6">
        <v>6</v>
      </c>
      <c r="B5482" s="6" t="s">
        <v>975</v>
      </c>
      <c r="C5482" s="6">
        <v>9</v>
      </c>
      <c r="D5482" s="6" t="s">
        <v>965</v>
      </c>
      <c r="E5482" s="6">
        <v>1994</v>
      </c>
      <c r="F5482" s="6" t="s">
        <v>976</v>
      </c>
      <c r="H5482" s="6">
        <v>4820.7</v>
      </c>
      <c r="I5482" s="6">
        <v>222330.37</v>
      </c>
    </row>
    <row r="5483" spans="1:9" x14ac:dyDescent="0.3">
      <c r="A5483" s="6">
        <v>6</v>
      </c>
      <c r="B5483" s="6" t="s">
        <v>975</v>
      </c>
      <c r="C5483" s="6">
        <v>10</v>
      </c>
      <c r="D5483" s="6" t="s">
        <v>70</v>
      </c>
      <c r="E5483" s="6">
        <v>1994</v>
      </c>
      <c r="F5483" s="6" t="s">
        <v>976</v>
      </c>
      <c r="H5483" s="6">
        <v>4179.6099999999997</v>
      </c>
      <c r="I5483" s="6">
        <v>16184.55</v>
      </c>
    </row>
    <row r="5484" spans="1:9" x14ac:dyDescent="0.3">
      <c r="A5484" s="6">
        <v>6</v>
      </c>
      <c r="B5484" s="6" t="s">
        <v>975</v>
      </c>
      <c r="C5484" s="6">
        <v>11</v>
      </c>
      <c r="D5484" s="6" t="s">
        <v>966</v>
      </c>
      <c r="E5484" s="6">
        <v>1994</v>
      </c>
      <c r="F5484" s="6" t="s">
        <v>976</v>
      </c>
      <c r="H5484" s="6">
        <v>205.93</v>
      </c>
      <c r="I5484" s="6">
        <v>11529.76</v>
      </c>
    </row>
    <row r="5485" spans="1:9" x14ac:dyDescent="0.3">
      <c r="A5485" s="6">
        <v>6</v>
      </c>
      <c r="B5485" s="6" t="s">
        <v>975</v>
      </c>
      <c r="C5485" s="6">
        <v>12</v>
      </c>
      <c r="D5485" s="6" t="s">
        <v>967</v>
      </c>
      <c r="E5485" s="6">
        <v>1994</v>
      </c>
      <c r="F5485" s="6" t="s">
        <v>976</v>
      </c>
      <c r="H5485" s="6">
        <v>302.58999999999997</v>
      </c>
      <c r="I5485" s="6">
        <v>9860.5300000000007</v>
      </c>
    </row>
    <row r="5486" spans="1:9" x14ac:dyDescent="0.3">
      <c r="A5486" s="6">
        <v>6</v>
      </c>
      <c r="B5486" s="6" t="s">
        <v>975</v>
      </c>
      <c r="C5486" s="6">
        <v>13</v>
      </c>
      <c r="D5486" s="6" t="s">
        <v>968</v>
      </c>
      <c r="E5486" s="6">
        <v>1994</v>
      </c>
      <c r="F5486" s="6" t="s">
        <v>976</v>
      </c>
      <c r="H5486" s="6">
        <v>71.45</v>
      </c>
      <c r="I5486" s="6">
        <v>5494.98</v>
      </c>
    </row>
    <row r="5487" spans="1:9" x14ac:dyDescent="0.3">
      <c r="A5487" s="6">
        <v>6</v>
      </c>
      <c r="B5487" s="6" t="s">
        <v>975</v>
      </c>
      <c r="C5487" s="6">
        <v>14</v>
      </c>
      <c r="D5487" s="6" t="s">
        <v>969</v>
      </c>
      <c r="E5487" s="6">
        <v>1994</v>
      </c>
      <c r="F5487" s="6" t="s">
        <v>976</v>
      </c>
      <c r="I5487" s="6">
        <v>374047.08</v>
      </c>
    </row>
    <row r="5488" spans="1:9" x14ac:dyDescent="0.3">
      <c r="A5488" s="6">
        <v>6</v>
      </c>
      <c r="B5488" s="6" t="s">
        <v>975</v>
      </c>
      <c r="C5488" s="6">
        <v>15</v>
      </c>
      <c r="D5488" s="6" t="s">
        <v>970</v>
      </c>
      <c r="E5488" s="6">
        <v>1994</v>
      </c>
      <c r="F5488" s="6" t="s">
        <v>976</v>
      </c>
      <c r="I5488" s="6">
        <v>344685.21</v>
      </c>
    </row>
    <row r="5489" spans="1:9" x14ac:dyDescent="0.3">
      <c r="A5489" s="6">
        <v>6</v>
      </c>
      <c r="B5489" s="6" t="s">
        <v>975</v>
      </c>
      <c r="C5489" s="6">
        <v>16</v>
      </c>
      <c r="D5489" s="6" t="s">
        <v>971</v>
      </c>
      <c r="E5489" s="6">
        <v>1994</v>
      </c>
      <c r="F5489" s="6" t="s">
        <v>976</v>
      </c>
      <c r="I5489" s="6">
        <v>21325.45</v>
      </c>
    </row>
    <row r="5490" spans="1:9" x14ac:dyDescent="0.3">
      <c r="A5490" s="6">
        <v>6</v>
      </c>
      <c r="B5490" s="6" t="s">
        <v>975</v>
      </c>
      <c r="C5490" s="6">
        <v>1</v>
      </c>
      <c r="D5490" s="6" t="s">
        <v>946</v>
      </c>
      <c r="E5490" s="6">
        <v>1995</v>
      </c>
      <c r="F5490" s="6" t="s">
        <v>976</v>
      </c>
      <c r="H5490" s="6">
        <v>16463.86</v>
      </c>
      <c r="I5490" s="6">
        <v>345095.28</v>
      </c>
    </row>
    <row r="5491" spans="1:9" x14ac:dyDescent="0.3">
      <c r="A5491" s="6">
        <v>6</v>
      </c>
      <c r="B5491" s="6" t="s">
        <v>975</v>
      </c>
      <c r="C5491" s="6">
        <v>2</v>
      </c>
      <c r="D5491" s="6" t="s">
        <v>951</v>
      </c>
      <c r="E5491" s="6">
        <v>1995</v>
      </c>
      <c r="F5491" s="6" t="s">
        <v>976</v>
      </c>
      <c r="H5491" s="6">
        <v>454.75</v>
      </c>
      <c r="I5491" s="6">
        <v>4683.3900000000003</v>
      </c>
    </row>
    <row r="5492" spans="1:9" x14ac:dyDescent="0.3">
      <c r="A5492" s="6">
        <v>6</v>
      </c>
      <c r="B5492" s="6" t="s">
        <v>975</v>
      </c>
      <c r="C5492" s="6">
        <v>3</v>
      </c>
      <c r="D5492" s="6" t="s">
        <v>953</v>
      </c>
      <c r="E5492" s="6">
        <v>1995</v>
      </c>
      <c r="F5492" s="6" t="s">
        <v>976</v>
      </c>
      <c r="H5492" s="6">
        <v>1021.11</v>
      </c>
      <c r="I5492" s="6">
        <v>11321.42</v>
      </c>
    </row>
    <row r="5493" spans="1:9" x14ac:dyDescent="0.3">
      <c r="A5493" s="6">
        <v>6</v>
      </c>
      <c r="B5493" s="6" t="s">
        <v>975</v>
      </c>
      <c r="C5493" s="6">
        <v>4</v>
      </c>
      <c r="D5493" s="6" t="s">
        <v>955</v>
      </c>
      <c r="E5493" s="6">
        <v>1995</v>
      </c>
      <c r="F5493" s="6" t="s">
        <v>976</v>
      </c>
      <c r="H5493" s="6">
        <v>1381.05</v>
      </c>
      <c r="I5493" s="6">
        <v>20291.23</v>
      </c>
    </row>
    <row r="5494" spans="1:9" x14ac:dyDescent="0.3">
      <c r="A5494" s="6">
        <v>6</v>
      </c>
      <c r="B5494" s="6" t="s">
        <v>975</v>
      </c>
      <c r="C5494" s="6">
        <v>5</v>
      </c>
      <c r="D5494" s="6" t="s">
        <v>957</v>
      </c>
      <c r="E5494" s="6">
        <v>1995</v>
      </c>
      <c r="F5494" s="6" t="s">
        <v>976</v>
      </c>
      <c r="H5494" s="6">
        <v>2085.2199999999998</v>
      </c>
      <c r="I5494" s="6">
        <v>10583.47</v>
      </c>
    </row>
    <row r="5495" spans="1:9" x14ac:dyDescent="0.3">
      <c r="A5495" s="6">
        <v>6</v>
      </c>
      <c r="B5495" s="6" t="s">
        <v>975</v>
      </c>
      <c r="C5495" s="6">
        <v>6</v>
      </c>
      <c r="D5495" s="6" t="s">
        <v>80</v>
      </c>
      <c r="E5495" s="6">
        <v>1995</v>
      </c>
      <c r="F5495" s="6" t="s">
        <v>976</v>
      </c>
      <c r="H5495" s="6">
        <v>639.23</v>
      </c>
      <c r="I5495" s="6">
        <v>8859.23</v>
      </c>
    </row>
    <row r="5496" spans="1:9" x14ac:dyDescent="0.3">
      <c r="A5496" s="6">
        <v>6</v>
      </c>
      <c r="B5496" s="6" t="s">
        <v>975</v>
      </c>
      <c r="C5496" s="6">
        <v>7</v>
      </c>
      <c r="D5496" s="6" t="s">
        <v>959</v>
      </c>
      <c r="E5496" s="6">
        <v>1995</v>
      </c>
      <c r="F5496" s="6" t="s">
        <v>976</v>
      </c>
      <c r="H5496" s="6">
        <v>-232.34</v>
      </c>
      <c r="I5496" s="6">
        <v>16094.89</v>
      </c>
    </row>
    <row r="5497" spans="1:9" x14ac:dyDescent="0.3">
      <c r="A5497" s="6">
        <v>6</v>
      </c>
      <c r="B5497" s="6" t="s">
        <v>975</v>
      </c>
      <c r="C5497" s="6">
        <v>8</v>
      </c>
      <c r="D5497" s="6" t="s">
        <v>960</v>
      </c>
      <c r="E5497" s="6">
        <v>1995</v>
      </c>
      <c r="F5497" s="6" t="s">
        <v>976</v>
      </c>
      <c r="H5497" s="6">
        <v>29.69</v>
      </c>
      <c r="I5497" s="6">
        <v>2257.41</v>
      </c>
    </row>
    <row r="5498" spans="1:9" x14ac:dyDescent="0.3">
      <c r="A5498" s="6">
        <v>6</v>
      </c>
      <c r="B5498" s="6" t="s">
        <v>975</v>
      </c>
      <c r="C5498" s="6">
        <v>9</v>
      </c>
      <c r="D5498" s="6" t="s">
        <v>965</v>
      </c>
      <c r="E5498" s="6">
        <v>1995</v>
      </c>
      <c r="F5498" s="6" t="s">
        <v>976</v>
      </c>
      <c r="H5498" s="6">
        <v>4912.75</v>
      </c>
      <c r="I5498" s="6">
        <v>219509.89</v>
      </c>
    </row>
    <row r="5499" spans="1:9" x14ac:dyDescent="0.3">
      <c r="A5499" s="6">
        <v>6</v>
      </c>
      <c r="B5499" s="6" t="s">
        <v>975</v>
      </c>
      <c r="C5499" s="6">
        <v>10</v>
      </c>
      <c r="D5499" s="6" t="s">
        <v>70</v>
      </c>
      <c r="E5499" s="6">
        <v>1995</v>
      </c>
      <c r="F5499" s="6" t="s">
        <v>976</v>
      </c>
      <c r="H5499" s="6">
        <v>4901.3900000000003</v>
      </c>
      <c r="I5499" s="6">
        <v>17726.09</v>
      </c>
    </row>
    <row r="5500" spans="1:9" x14ac:dyDescent="0.3">
      <c r="A5500" s="6">
        <v>6</v>
      </c>
      <c r="B5500" s="6" t="s">
        <v>975</v>
      </c>
      <c r="C5500" s="6">
        <v>11</v>
      </c>
      <c r="D5500" s="6" t="s">
        <v>966</v>
      </c>
      <c r="E5500" s="6">
        <v>1995</v>
      </c>
      <c r="F5500" s="6" t="s">
        <v>976</v>
      </c>
      <c r="H5500" s="6">
        <v>233.69</v>
      </c>
      <c r="I5500" s="6">
        <v>11978.41</v>
      </c>
    </row>
    <row r="5501" spans="1:9" x14ac:dyDescent="0.3">
      <c r="A5501" s="6">
        <v>6</v>
      </c>
      <c r="B5501" s="6" t="s">
        <v>975</v>
      </c>
      <c r="C5501" s="6">
        <v>12</v>
      </c>
      <c r="D5501" s="6" t="s">
        <v>967</v>
      </c>
      <c r="E5501" s="6">
        <v>1995</v>
      </c>
      <c r="F5501" s="6" t="s">
        <v>976</v>
      </c>
      <c r="H5501" s="6">
        <v>326.29000000000002</v>
      </c>
      <c r="I5501" s="6">
        <v>10120.35</v>
      </c>
    </row>
    <row r="5502" spans="1:9" x14ac:dyDescent="0.3">
      <c r="A5502" s="6">
        <v>6</v>
      </c>
      <c r="B5502" s="6" t="s">
        <v>975</v>
      </c>
      <c r="C5502" s="6">
        <v>13</v>
      </c>
      <c r="D5502" s="6" t="s">
        <v>968</v>
      </c>
      <c r="E5502" s="6">
        <v>1995</v>
      </c>
      <c r="F5502" s="6" t="s">
        <v>976</v>
      </c>
      <c r="H5502" s="6">
        <v>72.989999999999995</v>
      </c>
      <c r="I5502" s="6">
        <v>5433.04</v>
      </c>
    </row>
    <row r="5503" spans="1:9" x14ac:dyDescent="0.3">
      <c r="A5503" s="6">
        <v>6</v>
      </c>
      <c r="B5503" s="6" t="s">
        <v>975</v>
      </c>
      <c r="C5503" s="6">
        <v>14</v>
      </c>
      <c r="D5503" s="6" t="s">
        <v>969</v>
      </c>
      <c r="E5503" s="6">
        <v>1995</v>
      </c>
      <c r="F5503" s="6" t="s">
        <v>976</v>
      </c>
      <c r="I5503" s="6">
        <v>374618.41</v>
      </c>
    </row>
    <row r="5504" spans="1:9" x14ac:dyDescent="0.3">
      <c r="A5504" s="6">
        <v>6</v>
      </c>
      <c r="B5504" s="6" t="s">
        <v>975</v>
      </c>
      <c r="C5504" s="6">
        <v>15</v>
      </c>
      <c r="D5504" s="6" t="s">
        <v>970</v>
      </c>
      <c r="E5504" s="6">
        <v>1995</v>
      </c>
      <c r="F5504" s="6" t="s">
        <v>976</v>
      </c>
      <c r="I5504" s="6">
        <v>345095.29</v>
      </c>
    </row>
    <row r="5505" spans="1:9" x14ac:dyDescent="0.3">
      <c r="A5505" s="6">
        <v>6</v>
      </c>
      <c r="B5505" s="6" t="s">
        <v>975</v>
      </c>
      <c r="C5505" s="6">
        <v>16</v>
      </c>
      <c r="D5505" s="6" t="s">
        <v>971</v>
      </c>
      <c r="E5505" s="6">
        <v>1995</v>
      </c>
      <c r="F5505" s="6" t="s">
        <v>976</v>
      </c>
      <c r="I5505" s="6">
        <v>23451.279999999999</v>
      </c>
    </row>
    <row r="5506" spans="1:9" x14ac:dyDescent="0.3">
      <c r="A5506" s="6">
        <v>6</v>
      </c>
      <c r="B5506" s="6" t="s">
        <v>975</v>
      </c>
      <c r="C5506" s="6">
        <v>1</v>
      </c>
      <c r="D5506" s="6" t="s">
        <v>946</v>
      </c>
      <c r="E5506" s="6">
        <v>1996</v>
      </c>
      <c r="F5506" s="6" t="s">
        <v>976</v>
      </c>
      <c r="H5506" s="6">
        <v>15645.17</v>
      </c>
      <c r="I5506" s="6">
        <v>345563.46</v>
      </c>
    </row>
    <row r="5507" spans="1:9" x14ac:dyDescent="0.3">
      <c r="A5507" s="6">
        <v>6</v>
      </c>
      <c r="B5507" s="6" t="s">
        <v>975</v>
      </c>
      <c r="C5507" s="6">
        <v>2</v>
      </c>
      <c r="D5507" s="6" t="s">
        <v>951</v>
      </c>
      <c r="E5507" s="6">
        <v>1996</v>
      </c>
      <c r="F5507" s="6" t="s">
        <v>976</v>
      </c>
      <c r="H5507" s="6">
        <v>491.97</v>
      </c>
      <c r="I5507" s="6">
        <v>4776.4799999999996</v>
      </c>
    </row>
    <row r="5508" spans="1:9" x14ac:dyDescent="0.3">
      <c r="A5508" s="6">
        <v>6</v>
      </c>
      <c r="B5508" s="6" t="s">
        <v>975</v>
      </c>
      <c r="C5508" s="6">
        <v>3</v>
      </c>
      <c r="D5508" s="6" t="s">
        <v>953</v>
      </c>
      <c r="E5508" s="6">
        <v>1996</v>
      </c>
      <c r="F5508" s="6" t="s">
        <v>976</v>
      </c>
      <c r="H5508" s="6">
        <v>1086.1500000000001</v>
      </c>
      <c r="I5508" s="6">
        <v>11411.91</v>
      </c>
    </row>
    <row r="5509" spans="1:9" x14ac:dyDescent="0.3">
      <c r="A5509" s="6">
        <v>6</v>
      </c>
      <c r="B5509" s="6" t="s">
        <v>975</v>
      </c>
      <c r="C5509" s="6">
        <v>4</v>
      </c>
      <c r="D5509" s="6" t="s">
        <v>955</v>
      </c>
      <c r="E5509" s="6">
        <v>1996</v>
      </c>
      <c r="F5509" s="6" t="s">
        <v>976</v>
      </c>
      <c r="H5509" s="6">
        <v>1454.14</v>
      </c>
      <c r="I5509" s="6">
        <v>21181.54</v>
      </c>
    </row>
    <row r="5510" spans="1:9" x14ac:dyDescent="0.3">
      <c r="A5510" s="6">
        <v>6</v>
      </c>
      <c r="B5510" s="6" t="s">
        <v>975</v>
      </c>
      <c r="C5510" s="6">
        <v>5</v>
      </c>
      <c r="D5510" s="6" t="s">
        <v>957</v>
      </c>
      <c r="E5510" s="6">
        <v>1996</v>
      </c>
      <c r="F5510" s="6" t="s">
        <v>976</v>
      </c>
      <c r="H5510" s="6">
        <v>2268.96</v>
      </c>
      <c r="I5510" s="6">
        <v>11171.38</v>
      </c>
    </row>
    <row r="5511" spans="1:9" x14ac:dyDescent="0.3">
      <c r="A5511" s="6">
        <v>6</v>
      </c>
      <c r="B5511" s="6" t="s">
        <v>975</v>
      </c>
      <c r="C5511" s="6">
        <v>6</v>
      </c>
      <c r="D5511" s="6" t="s">
        <v>80</v>
      </c>
      <c r="E5511" s="6">
        <v>1996</v>
      </c>
      <c r="F5511" s="6" t="s">
        <v>976</v>
      </c>
      <c r="H5511" s="6">
        <v>605.42999999999995</v>
      </c>
      <c r="I5511" s="6">
        <v>8682.17</v>
      </c>
    </row>
    <row r="5512" spans="1:9" x14ac:dyDescent="0.3">
      <c r="A5512" s="6">
        <v>6</v>
      </c>
      <c r="B5512" s="6" t="s">
        <v>975</v>
      </c>
      <c r="C5512" s="6">
        <v>7</v>
      </c>
      <c r="D5512" s="6" t="s">
        <v>959</v>
      </c>
      <c r="E5512" s="6">
        <v>1996</v>
      </c>
      <c r="F5512" s="6" t="s">
        <v>976</v>
      </c>
      <c r="H5512" s="6">
        <v>-265.20999999999998</v>
      </c>
      <c r="I5512" s="6">
        <v>17112.16</v>
      </c>
    </row>
    <row r="5513" spans="1:9" x14ac:dyDescent="0.3">
      <c r="A5513" s="6">
        <v>6</v>
      </c>
      <c r="B5513" s="6" t="s">
        <v>975</v>
      </c>
      <c r="C5513" s="6">
        <v>8</v>
      </c>
      <c r="D5513" s="6" t="s">
        <v>960</v>
      </c>
      <c r="E5513" s="6">
        <v>1996</v>
      </c>
      <c r="F5513" s="6" t="s">
        <v>976</v>
      </c>
      <c r="H5513" s="6">
        <v>31.64</v>
      </c>
      <c r="I5513" s="6">
        <v>2238.5100000000002</v>
      </c>
    </row>
    <row r="5514" spans="1:9" x14ac:dyDescent="0.3">
      <c r="A5514" s="6">
        <v>6</v>
      </c>
      <c r="B5514" s="6" t="s">
        <v>975</v>
      </c>
      <c r="C5514" s="6">
        <v>9</v>
      </c>
      <c r="D5514" s="6" t="s">
        <v>965</v>
      </c>
      <c r="E5514" s="6">
        <v>1996</v>
      </c>
      <c r="F5514" s="6" t="s">
        <v>976</v>
      </c>
      <c r="H5514" s="6">
        <v>5061.8100000000004</v>
      </c>
      <c r="I5514" s="6">
        <v>220237.3</v>
      </c>
    </row>
    <row r="5515" spans="1:9" x14ac:dyDescent="0.3">
      <c r="A5515" s="6">
        <v>6</v>
      </c>
      <c r="B5515" s="6" t="s">
        <v>975</v>
      </c>
      <c r="C5515" s="6">
        <v>10</v>
      </c>
      <c r="D5515" s="6" t="s">
        <v>70</v>
      </c>
      <c r="E5515" s="6">
        <v>1996</v>
      </c>
      <c r="F5515" s="6" t="s">
        <v>976</v>
      </c>
      <c r="H5515" s="6">
        <v>3726.12</v>
      </c>
      <c r="I5515" s="6">
        <v>15607.55</v>
      </c>
    </row>
    <row r="5516" spans="1:9" x14ac:dyDescent="0.3">
      <c r="A5516" s="6">
        <v>6</v>
      </c>
      <c r="B5516" s="6" t="s">
        <v>975</v>
      </c>
      <c r="C5516" s="6">
        <v>11</v>
      </c>
      <c r="D5516" s="6" t="s">
        <v>966</v>
      </c>
      <c r="E5516" s="6">
        <v>1996</v>
      </c>
      <c r="F5516" s="6" t="s">
        <v>976</v>
      </c>
      <c r="H5516" s="6">
        <v>233.39</v>
      </c>
      <c r="I5516" s="6">
        <v>11854</v>
      </c>
    </row>
    <row r="5517" spans="1:9" x14ac:dyDescent="0.3">
      <c r="A5517" s="6">
        <v>6</v>
      </c>
      <c r="B5517" s="6" t="s">
        <v>975</v>
      </c>
      <c r="C5517" s="6">
        <v>12</v>
      </c>
      <c r="D5517" s="6" t="s">
        <v>967</v>
      </c>
      <c r="E5517" s="6">
        <v>1996</v>
      </c>
      <c r="F5517" s="6" t="s">
        <v>976</v>
      </c>
      <c r="H5517" s="6">
        <v>334.23</v>
      </c>
      <c r="I5517" s="6">
        <v>10004.209999999999</v>
      </c>
    </row>
    <row r="5518" spans="1:9" x14ac:dyDescent="0.3">
      <c r="A5518" s="6">
        <v>6</v>
      </c>
      <c r="B5518" s="6" t="s">
        <v>975</v>
      </c>
      <c r="C5518" s="6">
        <v>13</v>
      </c>
      <c r="D5518" s="6" t="s">
        <v>968</v>
      </c>
      <c r="E5518" s="6">
        <v>1996</v>
      </c>
      <c r="F5518" s="6" t="s">
        <v>976</v>
      </c>
      <c r="H5518" s="6">
        <v>71.69</v>
      </c>
      <c r="I5518" s="6">
        <v>5270.81</v>
      </c>
    </row>
    <row r="5519" spans="1:9" x14ac:dyDescent="0.3">
      <c r="A5519" s="6">
        <v>6</v>
      </c>
      <c r="B5519" s="6" t="s">
        <v>975</v>
      </c>
      <c r="C5519" s="6">
        <v>14</v>
      </c>
      <c r="D5519" s="6" t="s">
        <v>969</v>
      </c>
      <c r="E5519" s="6">
        <v>1996</v>
      </c>
      <c r="F5519" s="6" t="s">
        <v>976</v>
      </c>
      <c r="I5519" s="6">
        <v>375307.2</v>
      </c>
    </row>
    <row r="5520" spans="1:9" x14ac:dyDescent="0.3">
      <c r="A5520" s="6">
        <v>6</v>
      </c>
      <c r="B5520" s="6" t="s">
        <v>975</v>
      </c>
      <c r="C5520" s="6">
        <v>15</v>
      </c>
      <c r="D5520" s="6" t="s">
        <v>970</v>
      </c>
      <c r="E5520" s="6">
        <v>1996</v>
      </c>
      <c r="F5520" s="6" t="s">
        <v>976</v>
      </c>
      <c r="I5520" s="6">
        <v>345563.45</v>
      </c>
    </row>
    <row r="5521" spans="1:9" x14ac:dyDescent="0.3">
      <c r="A5521" s="6">
        <v>6</v>
      </c>
      <c r="B5521" s="6" t="s">
        <v>975</v>
      </c>
      <c r="C5521" s="6">
        <v>16</v>
      </c>
      <c r="D5521" s="6" t="s">
        <v>971</v>
      </c>
      <c r="E5521" s="6">
        <v>1996</v>
      </c>
      <c r="F5521" s="6" t="s">
        <v>976</v>
      </c>
      <c r="I5521" s="6">
        <v>23497.37</v>
      </c>
    </row>
    <row r="5522" spans="1:9" x14ac:dyDescent="0.3">
      <c r="A5522" s="6">
        <v>6</v>
      </c>
      <c r="B5522" s="6" t="s">
        <v>975</v>
      </c>
      <c r="C5522" s="6">
        <v>1</v>
      </c>
      <c r="D5522" s="6" t="s">
        <v>946</v>
      </c>
      <c r="E5522" s="6">
        <v>1997</v>
      </c>
      <c r="F5522" s="6" t="s">
        <v>976</v>
      </c>
      <c r="G5522" s="6">
        <v>332280.42</v>
      </c>
      <c r="H5522" s="6">
        <v>17393.009999999998</v>
      </c>
      <c r="I5522" s="6">
        <v>349714.84</v>
      </c>
    </row>
    <row r="5523" spans="1:9" x14ac:dyDescent="0.3">
      <c r="A5523" s="6">
        <v>6</v>
      </c>
      <c r="B5523" s="6" t="s">
        <v>975</v>
      </c>
      <c r="C5523" s="6">
        <v>2</v>
      </c>
      <c r="D5523" s="6" t="s">
        <v>951</v>
      </c>
      <c r="E5523" s="6">
        <v>1997</v>
      </c>
      <c r="F5523" s="6" t="s">
        <v>976</v>
      </c>
      <c r="G5523" s="6">
        <v>4570.43</v>
      </c>
      <c r="H5523" s="6">
        <v>596.19000000000005</v>
      </c>
      <c r="I5523" s="6">
        <v>5166.6099999999997</v>
      </c>
    </row>
    <row r="5524" spans="1:9" x14ac:dyDescent="0.3">
      <c r="A5524" s="6">
        <v>6</v>
      </c>
      <c r="B5524" s="6" t="s">
        <v>975</v>
      </c>
      <c r="C5524" s="6">
        <v>3</v>
      </c>
      <c r="D5524" s="6" t="s">
        <v>953</v>
      </c>
      <c r="E5524" s="6">
        <v>1997</v>
      </c>
      <c r="F5524" s="6" t="s">
        <v>976</v>
      </c>
      <c r="G5524" s="6">
        <v>11117.52</v>
      </c>
      <c r="H5524" s="6">
        <v>1373.34</v>
      </c>
      <c r="I5524" s="6">
        <v>12490.86</v>
      </c>
    </row>
    <row r="5525" spans="1:9" x14ac:dyDescent="0.3">
      <c r="A5525" s="6">
        <v>6</v>
      </c>
      <c r="B5525" s="6" t="s">
        <v>975</v>
      </c>
      <c r="C5525" s="6">
        <v>4</v>
      </c>
      <c r="D5525" s="6" t="s">
        <v>955</v>
      </c>
      <c r="E5525" s="6">
        <v>1997</v>
      </c>
      <c r="F5525" s="6" t="s">
        <v>976</v>
      </c>
      <c r="G5525" s="6">
        <v>23686.67</v>
      </c>
      <c r="H5525" s="6">
        <v>1836.34</v>
      </c>
      <c r="I5525" s="6">
        <v>25523.02</v>
      </c>
    </row>
    <row r="5526" spans="1:9" x14ac:dyDescent="0.3">
      <c r="A5526" s="6">
        <v>6</v>
      </c>
      <c r="B5526" s="6" t="s">
        <v>975</v>
      </c>
      <c r="C5526" s="6">
        <v>5</v>
      </c>
      <c r="D5526" s="6" t="s">
        <v>957</v>
      </c>
      <c r="E5526" s="6">
        <v>1997</v>
      </c>
      <c r="F5526" s="6" t="s">
        <v>976</v>
      </c>
      <c r="G5526" s="6">
        <v>9026.33</v>
      </c>
      <c r="H5526" s="6">
        <v>2592.96</v>
      </c>
      <c r="I5526" s="6">
        <v>11619.3</v>
      </c>
    </row>
    <row r="5527" spans="1:9" x14ac:dyDescent="0.3">
      <c r="A5527" s="6">
        <v>6</v>
      </c>
      <c r="B5527" s="6" t="s">
        <v>975</v>
      </c>
      <c r="C5527" s="6">
        <v>6</v>
      </c>
      <c r="D5527" s="6" t="s">
        <v>80</v>
      </c>
      <c r="E5527" s="6">
        <v>1997</v>
      </c>
      <c r="F5527" s="6" t="s">
        <v>976</v>
      </c>
      <c r="G5527" s="6">
        <v>7518.45</v>
      </c>
      <c r="H5527" s="6">
        <v>432.03</v>
      </c>
      <c r="I5527" s="6">
        <v>7950.46</v>
      </c>
    </row>
    <row r="5528" spans="1:9" x14ac:dyDescent="0.3">
      <c r="A5528" s="6">
        <v>6</v>
      </c>
      <c r="B5528" s="6" t="s">
        <v>975</v>
      </c>
      <c r="C5528" s="6">
        <v>7</v>
      </c>
      <c r="D5528" s="6" t="s">
        <v>959</v>
      </c>
      <c r="E5528" s="6">
        <v>1997</v>
      </c>
      <c r="F5528" s="6" t="s">
        <v>976</v>
      </c>
      <c r="G5528" s="6">
        <v>18032.439999999999</v>
      </c>
      <c r="H5528" s="6">
        <v>-278.17</v>
      </c>
      <c r="I5528" s="6">
        <v>17754.259999999998</v>
      </c>
    </row>
    <row r="5529" spans="1:9" x14ac:dyDescent="0.3">
      <c r="A5529" s="6">
        <v>6</v>
      </c>
      <c r="B5529" s="6" t="s">
        <v>975</v>
      </c>
      <c r="C5529" s="6">
        <v>8</v>
      </c>
      <c r="D5529" s="6" t="s">
        <v>960</v>
      </c>
      <c r="E5529" s="6">
        <v>1997</v>
      </c>
      <c r="F5529" s="6" t="s">
        <v>976</v>
      </c>
      <c r="G5529" s="6">
        <v>2789.92</v>
      </c>
      <c r="H5529" s="6">
        <v>43.42</v>
      </c>
      <c r="I5529" s="6">
        <v>2833.35</v>
      </c>
    </row>
    <row r="5530" spans="1:9" x14ac:dyDescent="0.3">
      <c r="A5530" s="6">
        <v>6</v>
      </c>
      <c r="B5530" s="6" t="s">
        <v>975</v>
      </c>
      <c r="C5530" s="6">
        <v>9</v>
      </c>
      <c r="D5530" s="6" t="s">
        <v>965</v>
      </c>
      <c r="E5530" s="6">
        <v>1997</v>
      </c>
      <c r="F5530" s="6" t="s">
        <v>976</v>
      </c>
      <c r="G5530" s="6">
        <v>213499.77</v>
      </c>
      <c r="H5530" s="6">
        <v>5318.9</v>
      </c>
      <c r="I5530" s="6">
        <v>218818.67</v>
      </c>
    </row>
    <row r="5531" spans="1:9" x14ac:dyDescent="0.3">
      <c r="A5531" s="6">
        <v>6</v>
      </c>
      <c r="B5531" s="6" t="s">
        <v>975</v>
      </c>
      <c r="C5531" s="6">
        <v>10</v>
      </c>
      <c r="D5531" s="6" t="s">
        <v>70</v>
      </c>
      <c r="E5531" s="6">
        <v>1997</v>
      </c>
      <c r="F5531" s="6" t="s">
        <v>976</v>
      </c>
      <c r="G5531" s="6">
        <v>12258.92</v>
      </c>
      <c r="H5531" s="6">
        <v>4302.08</v>
      </c>
      <c r="I5531" s="6">
        <v>16561.009999999998</v>
      </c>
    </row>
    <row r="5532" spans="1:9" x14ac:dyDescent="0.3">
      <c r="A5532" s="6">
        <v>6</v>
      </c>
      <c r="B5532" s="6" t="s">
        <v>975</v>
      </c>
      <c r="C5532" s="6">
        <v>11</v>
      </c>
      <c r="D5532" s="6" t="s">
        <v>966</v>
      </c>
      <c r="E5532" s="6">
        <v>1997</v>
      </c>
      <c r="F5532" s="6" t="s">
        <v>976</v>
      </c>
      <c r="G5532" s="6">
        <v>11052.34</v>
      </c>
      <c r="H5532" s="6">
        <v>166.8</v>
      </c>
      <c r="I5532" s="6">
        <v>11219.13</v>
      </c>
    </row>
    <row r="5533" spans="1:9" x14ac:dyDescent="0.3">
      <c r="A5533" s="6">
        <v>6</v>
      </c>
      <c r="B5533" s="6" t="s">
        <v>975</v>
      </c>
      <c r="C5533" s="6">
        <v>12</v>
      </c>
      <c r="D5533" s="6" t="s">
        <v>967</v>
      </c>
      <c r="E5533" s="6">
        <v>1997</v>
      </c>
      <c r="F5533" s="6" t="s">
        <v>976</v>
      </c>
      <c r="G5533" s="6">
        <v>9018.48</v>
      </c>
      <c r="H5533" s="6">
        <v>319.60000000000002</v>
      </c>
      <c r="I5533" s="6">
        <v>9338.1</v>
      </c>
    </row>
    <row r="5534" spans="1:9" x14ac:dyDescent="0.3">
      <c r="A5534" s="6">
        <v>6</v>
      </c>
      <c r="B5534" s="6" t="s">
        <v>975</v>
      </c>
      <c r="C5534" s="6">
        <v>13</v>
      </c>
      <c r="D5534" s="6" t="s">
        <v>968</v>
      </c>
      <c r="E5534" s="6">
        <v>1997</v>
      </c>
      <c r="F5534" s="6" t="s">
        <v>976</v>
      </c>
      <c r="G5534" s="6">
        <v>4932.74</v>
      </c>
      <c r="H5534" s="6">
        <v>61.74</v>
      </c>
      <c r="I5534" s="6">
        <v>4994.49</v>
      </c>
    </row>
    <row r="5535" spans="1:9" x14ac:dyDescent="0.3">
      <c r="A5535" s="6">
        <v>6</v>
      </c>
      <c r="B5535" s="6" t="s">
        <v>975</v>
      </c>
      <c r="C5535" s="6">
        <v>14</v>
      </c>
      <c r="D5535" s="6" t="s">
        <v>969</v>
      </c>
      <c r="E5535" s="6">
        <v>1997</v>
      </c>
      <c r="F5535" s="6" t="s">
        <v>976</v>
      </c>
      <c r="I5535" s="6">
        <v>380845.71</v>
      </c>
    </row>
    <row r="5536" spans="1:9" x14ac:dyDescent="0.3">
      <c r="A5536" s="6">
        <v>6</v>
      </c>
      <c r="B5536" s="6" t="s">
        <v>975</v>
      </c>
      <c r="C5536" s="6">
        <v>15</v>
      </c>
      <c r="D5536" s="6" t="s">
        <v>970</v>
      </c>
      <c r="E5536" s="6">
        <v>1997</v>
      </c>
      <c r="F5536" s="6" t="s">
        <v>976</v>
      </c>
      <c r="I5536" s="6">
        <v>349714.84</v>
      </c>
    </row>
    <row r="5537" spans="1:9" x14ac:dyDescent="0.3">
      <c r="A5537" s="6">
        <v>6</v>
      </c>
      <c r="B5537" s="6" t="s">
        <v>975</v>
      </c>
      <c r="C5537" s="6">
        <v>16</v>
      </c>
      <c r="D5537" s="6" t="s">
        <v>971</v>
      </c>
      <c r="E5537" s="6">
        <v>1997</v>
      </c>
      <c r="F5537" s="6" t="s">
        <v>976</v>
      </c>
      <c r="I5537" s="6">
        <v>25496.52</v>
      </c>
    </row>
    <row r="5538" spans="1:9" x14ac:dyDescent="0.3">
      <c r="A5538" s="6">
        <v>6</v>
      </c>
      <c r="B5538" s="6" t="s">
        <v>975</v>
      </c>
      <c r="C5538" s="6">
        <v>1</v>
      </c>
      <c r="D5538" s="6" t="s">
        <v>946</v>
      </c>
      <c r="E5538" s="6">
        <v>1998</v>
      </c>
      <c r="F5538" s="6" t="s">
        <v>976</v>
      </c>
      <c r="G5538" s="6">
        <v>336621.84</v>
      </c>
      <c r="H5538" s="6">
        <v>17152.310000000001</v>
      </c>
      <c r="I5538" s="6">
        <v>353776.13</v>
      </c>
    </row>
    <row r="5539" spans="1:9" x14ac:dyDescent="0.3">
      <c r="A5539" s="6">
        <v>6</v>
      </c>
      <c r="B5539" s="6" t="s">
        <v>975</v>
      </c>
      <c r="C5539" s="6">
        <v>2</v>
      </c>
      <c r="D5539" s="6" t="s">
        <v>951</v>
      </c>
      <c r="E5539" s="6">
        <v>1998</v>
      </c>
      <c r="F5539" s="6" t="s">
        <v>976</v>
      </c>
      <c r="G5539" s="6">
        <v>4514.3999999999996</v>
      </c>
      <c r="H5539" s="6">
        <v>574.91</v>
      </c>
      <c r="I5539" s="6">
        <v>5089.3</v>
      </c>
    </row>
    <row r="5540" spans="1:9" x14ac:dyDescent="0.3">
      <c r="A5540" s="6">
        <v>6</v>
      </c>
      <c r="B5540" s="6" t="s">
        <v>975</v>
      </c>
      <c r="C5540" s="6">
        <v>3</v>
      </c>
      <c r="D5540" s="6" t="s">
        <v>953</v>
      </c>
      <c r="E5540" s="6">
        <v>1998</v>
      </c>
      <c r="F5540" s="6" t="s">
        <v>976</v>
      </c>
      <c r="G5540" s="6">
        <v>10929.21</v>
      </c>
      <c r="H5540" s="6">
        <v>1613.2</v>
      </c>
      <c r="I5540" s="6">
        <v>12542.42</v>
      </c>
    </row>
    <row r="5541" spans="1:9" x14ac:dyDescent="0.3">
      <c r="A5541" s="6">
        <v>6</v>
      </c>
      <c r="B5541" s="6" t="s">
        <v>975</v>
      </c>
      <c r="C5541" s="6">
        <v>4</v>
      </c>
      <c r="D5541" s="6" t="s">
        <v>955</v>
      </c>
      <c r="E5541" s="6">
        <v>1998</v>
      </c>
      <c r="F5541" s="6" t="s">
        <v>976</v>
      </c>
      <c r="G5541" s="6">
        <v>24741.33</v>
      </c>
      <c r="H5541" s="6">
        <v>1901.14</v>
      </c>
      <c r="I5541" s="6">
        <v>26642.48</v>
      </c>
    </row>
    <row r="5542" spans="1:9" x14ac:dyDescent="0.3">
      <c r="A5542" s="6">
        <v>6</v>
      </c>
      <c r="B5542" s="6" t="s">
        <v>975</v>
      </c>
      <c r="C5542" s="6">
        <v>5</v>
      </c>
      <c r="D5542" s="6" t="s">
        <v>957</v>
      </c>
      <c r="E5542" s="6">
        <v>1998</v>
      </c>
      <c r="F5542" s="6" t="s">
        <v>976</v>
      </c>
      <c r="G5542" s="6">
        <v>9107.17</v>
      </c>
      <c r="H5542" s="6">
        <v>2638.52</v>
      </c>
      <c r="I5542" s="6">
        <v>11745.7</v>
      </c>
    </row>
    <row r="5543" spans="1:9" x14ac:dyDescent="0.3">
      <c r="A5543" s="6">
        <v>6</v>
      </c>
      <c r="B5543" s="6" t="s">
        <v>975</v>
      </c>
      <c r="C5543" s="6">
        <v>6</v>
      </c>
      <c r="D5543" s="6" t="s">
        <v>80</v>
      </c>
      <c r="E5543" s="6">
        <v>1998</v>
      </c>
      <c r="F5543" s="6" t="s">
        <v>976</v>
      </c>
      <c r="G5543" s="6">
        <v>7565.04</v>
      </c>
      <c r="H5543" s="6">
        <v>566.64</v>
      </c>
      <c r="I5543" s="6">
        <v>8131.67</v>
      </c>
    </row>
    <row r="5544" spans="1:9" x14ac:dyDescent="0.3">
      <c r="A5544" s="6">
        <v>6</v>
      </c>
      <c r="B5544" s="6" t="s">
        <v>975</v>
      </c>
      <c r="C5544" s="6">
        <v>7</v>
      </c>
      <c r="D5544" s="6" t="s">
        <v>959</v>
      </c>
      <c r="E5544" s="6">
        <v>1998</v>
      </c>
      <c r="F5544" s="6" t="s">
        <v>976</v>
      </c>
      <c r="G5544" s="6">
        <v>18314.060000000001</v>
      </c>
      <c r="H5544" s="6">
        <v>-181.09</v>
      </c>
      <c r="I5544" s="6">
        <v>18132.96</v>
      </c>
    </row>
    <row r="5545" spans="1:9" x14ac:dyDescent="0.3">
      <c r="A5545" s="6">
        <v>6</v>
      </c>
      <c r="B5545" s="6" t="s">
        <v>975</v>
      </c>
      <c r="C5545" s="6">
        <v>8</v>
      </c>
      <c r="D5545" s="6" t="s">
        <v>960</v>
      </c>
      <c r="E5545" s="6">
        <v>1998</v>
      </c>
      <c r="F5545" s="6" t="s">
        <v>976</v>
      </c>
      <c r="G5545" s="6">
        <v>2799.38</v>
      </c>
      <c r="H5545" s="6">
        <v>46.52</v>
      </c>
      <c r="I5545" s="6">
        <v>2845.91</v>
      </c>
    </row>
    <row r="5546" spans="1:9" x14ac:dyDescent="0.3">
      <c r="A5546" s="6">
        <v>6</v>
      </c>
      <c r="B5546" s="6" t="s">
        <v>975</v>
      </c>
      <c r="C5546" s="6">
        <v>9</v>
      </c>
      <c r="D5546" s="6" t="s">
        <v>965</v>
      </c>
      <c r="E5546" s="6">
        <v>1998</v>
      </c>
      <c r="F5546" s="6" t="s">
        <v>976</v>
      </c>
      <c r="G5546" s="6">
        <v>219183.53</v>
      </c>
      <c r="H5546" s="6">
        <v>5214.84</v>
      </c>
      <c r="I5546" s="6">
        <v>224398.36</v>
      </c>
    </row>
    <row r="5547" spans="1:9" x14ac:dyDescent="0.3">
      <c r="A5547" s="6">
        <v>6</v>
      </c>
      <c r="B5547" s="6" t="s">
        <v>975</v>
      </c>
      <c r="C5547" s="6">
        <v>10</v>
      </c>
      <c r="D5547" s="6" t="s">
        <v>70</v>
      </c>
      <c r="E5547" s="6">
        <v>1998</v>
      </c>
      <c r="F5547" s="6" t="s">
        <v>976</v>
      </c>
      <c r="G5547" s="6">
        <v>11667.83</v>
      </c>
      <c r="H5547" s="6">
        <v>3632.05</v>
      </c>
      <c r="I5547" s="6">
        <v>15299.9</v>
      </c>
    </row>
    <row r="5548" spans="1:9" x14ac:dyDescent="0.3">
      <c r="A5548" s="6">
        <v>6</v>
      </c>
      <c r="B5548" s="6" t="s">
        <v>975</v>
      </c>
      <c r="C5548" s="6">
        <v>11</v>
      </c>
      <c r="D5548" s="6" t="s">
        <v>966</v>
      </c>
      <c r="E5548" s="6">
        <v>1998</v>
      </c>
      <c r="F5548" s="6" t="s">
        <v>976</v>
      </c>
      <c r="G5548" s="6">
        <v>11334.67</v>
      </c>
      <c r="H5548" s="6">
        <v>283.36</v>
      </c>
      <c r="I5548" s="6">
        <v>11618.02</v>
      </c>
    </row>
    <row r="5549" spans="1:9" x14ac:dyDescent="0.3">
      <c r="A5549" s="6">
        <v>6</v>
      </c>
      <c r="B5549" s="6" t="s">
        <v>975</v>
      </c>
      <c r="C5549" s="6">
        <v>12</v>
      </c>
      <c r="D5549" s="6" t="s">
        <v>967</v>
      </c>
      <c r="E5549" s="6">
        <v>1998</v>
      </c>
      <c r="F5549" s="6" t="s">
        <v>976</v>
      </c>
      <c r="G5549" s="6">
        <v>8903.9599999999991</v>
      </c>
      <c r="H5549" s="6">
        <v>387.77</v>
      </c>
      <c r="I5549" s="6">
        <v>9291.74</v>
      </c>
    </row>
    <row r="5550" spans="1:9" x14ac:dyDescent="0.3">
      <c r="A5550" s="6">
        <v>6</v>
      </c>
      <c r="B5550" s="6" t="s">
        <v>975</v>
      </c>
      <c r="C5550" s="6">
        <v>13</v>
      </c>
      <c r="D5550" s="6" t="s">
        <v>968</v>
      </c>
      <c r="E5550" s="6">
        <v>1998</v>
      </c>
      <c r="F5550" s="6" t="s">
        <v>976</v>
      </c>
      <c r="G5550" s="6">
        <v>5104.42</v>
      </c>
      <c r="H5550" s="6">
        <v>81.19</v>
      </c>
      <c r="I5550" s="6">
        <v>5185.63</v>
      </c>
    </row>
    <row r="5551" spans="1:9" x14ac:dyDescent="0.3">
      <c r="A5551" s="6">
        <v>6</v>
      </c>
      <c r="B5551" s="6" t="s">
        <v>975</v>
      </c>
      <c r="C5551" s="6">
        <v>14</v>
      </c>
      <c r="D5551" s="6" t="s">
        <v>969</v>
      </c>
      <c r="E5551" s="6">
        <v>1998</v>
      </c>
      <c r="F5551" s="6" t="s">
        <v>976</v>
      </c>
      <c r="I5551" s="6">
        <v>389525.59</v>
      </c>
    </row>
    <row r="5552" spans="1:9" x14ac:dyDescent="0.3">
      <c r="A5552" s="6">
        <v>6</v>
      </c>
      <c r="B5552" s="6" t="s">
        <v>975</v>
      </c>
      <c r="C5552" s="6">
        <v>15</v>
      </c>
      <c r="D5552" s="6" t="s">
        <v>970</v>
      </c>
      <c r="E5552" s="6">
        <v>1998</v>
      </c>
      <c r="F5552" s="6" t="s">
        <v>976</v>
      </c>
      <c r="I5552" s="6">
        <v>353776.14</v>
      </c>
    </row>
    <row r="5553" spans="1:9" x14ac:dyDescent="0.3">
      <c r="A5553" s="6">
        <v>6</v>
      </c>
      <c r="B5553" s="6" t="s">
        <v>975</v>
      </c>
      <c r="C5553" s="6">
        <v>16</v>
      </c>
      <c r="D5553" s="6" t="s">
        <v>971</v>
      </c>
      <c r="E5553" s="6">
        <v>1998</v>
      </c>
      <c r="F5553" s="6" t="s">
        <v>976</v>
      </c>
      <c r="I5553" s="6">
        <v>25671.42</v>
      </c>
    </row>
    <row r="5554" spans="1:9" x14ac:dyDescent="0.3">
      <c r="A5554" s="6">
        <v>6</v>
      </c>
      <c r="B5554" s="6" t="s">
        <v>975</v>
      </c>
      <c r="C5554" s="6">
        <v>1</v>
      </c>
      <c r="D5554" s="6" t="s">
        <v>946</v>
      </c>
      <c r="E5554" s="6">
        <v>1999</v>
      </c>
      <c r="F5554" s="6" t="s">
        <v>976</v>
      </c>
      <c r="G5554" s="6">
        <v>340239.16</v>
      </c>
      <c r="H5554" s="6">
        <v>16700.240000000002</v>
      </c>
      <c r="I5554" s="6">
        <v>356960.57</v>
      </c>
    </row>
    <row r="5555" spans="1:9" x14ac:dyDescent="0.3">
      <c r="A5555" s="6">
        <v>6</v>
      </c>
      <c r="B5555" s="6" t="s">
        <v>975</v>
      </c>
      <c r="C5555" s="6">
        <v>2</v>
      </c>
      <c r="D5555" s="6" t="s">
        <v>951</v>
      </c>
      <c r="E5555" s="6">
        <v>1999</v>
      </c>
      <c r="F5555" s="6" t="s">
        <v>976</v>
      </c>
      <c r="G5555" s="6">
        <v>3683.48</v>
      </c>
      <c r="H5555" s="6">
        <v>548.94000000000005</v>
      </c>
      <c r="I5555" s="6">
        <v>4232.41</v>
      </c>
    </row>
    <row r="5556" spans="1:9" x14ac:dyDescent="0.3">
      <c r="A5556" s="6">
        <v>6</v>
      </c>
      <c r="B5556" s="6" t="s">
        <v>975</v>
      </c>
      <c r="C5556" s="6">
        <v>3</v>
      </c>
      <c r="D5556" s="6" t="s">
        <v>953</v>
      </c>
      <c r="E5556" s="6">
        <v>1999</v>
      </c>
      <c r="F5556" s="6" t="s">
        <v>976</v>
      </c>
      <c r="G5556" s="6">
        <v>8860.7999999999993</v>
      </c>
      <c r="H5556" s="6">
        <v>1385.76</v>
      </c>
      <c r="I5556" s="6">
        <v>10246.56</v>
      </c>
    </row>
    <row r="5557" spans="1:9" x14ac:dyDescent="0.3">
      <c r="A5557" s="6">
        <v>6</v>
      </c>
      <c r="B5557" s="6" t="s">
        <v>975</v>
      </c>
      <c r="C5557" s="6">
        <v>4</v>
      </c>
      <c r="D5557" s="6" t="s">
        <v>955</v>
      </c>
      <c r="E5557" s="6">
        <v>1999</v>
      </c>
      <c r="F5557" s="6" t="s">
        <v>976</v>
      </c>
      <c r="G5557" s="6">
        <v>23449.37</v>
      </c>
      <c r="H5557" s="6">
        <v>1677.55</v>
      </c>
      <c r="I5557" s="6">
        <v>25126.92</v>
      </c>
    </row>
    <row r="5558" spans="1:9" x14ac:dyDescent="0.3">
      <c r="A5558" s="6">
        <v>6</v>
      </c>
      <c r="B5558" s="6" t="s">
        <v>975</v>
      </c>
      <c r="C5558" s="6">
        <v>5</v>
      </c>
      <c r="D5558" s="6" t="s">
        <v>957</v>
      </c>
      <c r="E5558" s="6">
        <v>1999</v>
      </c>
      <c r="F5558" s="6" t="s">
        <v>976</v>
      </c>
      <c r="G5558" s="6">
        <v>8923.33</v>
      </c>
      <c r="H5558" s="6">
        <v>2636.78</v>
      </c>
      <c r="I5558" s="6">
        <v>11560.11</v>
      </c>
    </row>
    <row r="5559" spans="1:9" x14ac:dyDescent="0.3">
      <c r="A5559" s="6">
        <v>6</v>
      </c>
      <c r="B5559" s="6" t="s">
        <v>975</v>
      </c>
      <c r="C5559" s="6">
        <v>6</v>
      </c>
      <c r="D5559" s="6" t="s">
        <v>80</v>
      </c>
      <c r="E5559" s="6">
        <v>1999</v>
      </c>
      <c r="F5559" s="6" t="s">
        <v>976</v>
      </c>
      <c r="G5559" s="6">
        <v>6887.54</v>
      </c>
      <c r="H5559" s="6">
        <v>518.46</v>
      </c>
      <c r="I5559" s="6">
        <v>7405.99</v>
      </c>
    </row>
    <row r="5560" spans="1:9" x14ac:dyDescent="0.3">
      <c r="A5560" s="6">
        <v>6</v>
      </c>
      <c r="B5560" s="6" t="s">
        <v>975</v>
      </c>
      <c r="C5560" s="6">
        <v>7</v>
      </c>
      <c r="D5560" s="6" t="s">
        <v>959</v>
      </c>
      <c r="E5560" s="6">
        <v>1999</v>
      </c>
      <c r="F5560" s="6" t="s">
        <v>976</v>
      </c>
      <c r="G5560" s="6">
        <v>16788.36</v>
      </c>
      <c r="H5560" s="6">
        <v>-122.92</v>
      </c>
      <c r="I5560" s="6">
        <v>16665.45</v>
      </c>
    </row>
    <row r="5561" spans="1:9" x14ac:dyDescent="0.3">
      <c r="A5561" s="6">
        <v>6</v>
      </c>
      <c r="B5561" s="6" t="s">
        <v>975</v>
      </c>
      <c r="C5561" s="6">
        <v>8</v>
      </c>
      <c r="D5561" s="6" t="s">
        <v>960</v>
      </c>
      <c r="E5561" s="6">
        <v>1999</v>
      </c>
      <c r="F5561" s="6" t="s">
        <v>976</v>
      </c>
      <c r="G5561" s="6">
        <v>2245.67</v>
      </c>
      <c r="H5561" s="6">
        <v>41.86</v>
      </c>
      <c r="I5561" s="6">
        <v>2287.5300000000002</v>
      </c>
    </row>
    <row r="5562" spans="1:9" x14ac:dyDescent="0.3">
      <c r="A5562" s="6">
        <v>6</v>
      </c>
      <c r="B5562" s="6" t="s">
        <v>975</v>
      </c>
      <c r="C5562" s="6">
        <v>9</v>
      </c>
      <c r="D5562" s="6" t="s">
        <v>965</v>
      </c>
      <c r="E5562" s="6">
        <v>1999</v>
      </c>
      <c r="F5562" s="6" t="s">
        <v>976</v>
      </c>
      <c r="G5562" s="6">
        <v>230223.58</v>
      </c>
      <c r="H5562" s="6">
        <v>4990.1499999999996</v>
      </c>
      <c r="I5562" s="6">
        <v>235213.73</v>
      </c>
    </row>
    <row r="5563" spans="1:9" x14ac:dyDescent="0.3">
      <c r="A5563" s="6">
        <v>6</v>
      </c>
      <c r="B5563" s="6" t="s">
        <v>975</v>
      </c>
      <c r="C5563" s="6">
        <v>10</v>
      </c>
      <c r="D5563" s="6" t="s">
        <v>70</v>
      </c>
      <c r="E5563" s="6">
        <v>1999</v>
      </c>
      <c r="F5563" s="6" t="s">
        <v>976</v>
      </c>
      <c r="G5563" s="6">
        <v>12746.55</v>
      </c>
      <c r="H5563" s="6">
        <v>4066.97</v>
      </c>
      <c r="I5563" s="6">
        <v>16813.509999999998</v>
      </c>
    </row>
    <row r="5564" spans="1:9" x14ac:dyDescent="0.3">
      <c r="A5564" s="6">
        <v>6</v>
      </c>
      <c r="B5564" s="6" t="s">
        <v>975</v>
      </c>
      <c r="C5564" s="6">
        <v>11</v>
      </c>
      <c r="D5564" s="6" t="s">
        <v>966</v>
      </c>
      <c r="E5564" s="6">
        <v>1999</v>
      </c>
      <c r="F5564" s="6" t="s">
        <v>976</v>
      </c>
      <c r="G5564" s="6">
        <v>11076.41</v>
      </c>
      <c r="H5564" s="6">
        <v>295.97000000000003</v>
      </c>
      <c r="I5564" s="6">
        <v>11372.37</v>
      </c>
    </row>
    <row r="5565" spans="1:9" x14ac:dyDescent="0.3">
      <c r="A5565" s="6">
        <v>6</v>
      </c>
      <c r="B5565" s="6" t="s">
        <v>975</v>
      </c>
      <c r="C5565" s="6">
        <v>12</v>
      </c>
      <c r="D5565" s="6" t="s">
        <v>967</v>
      </c>
      <c r="E5565" s="6">
        <v>1999</v>
      </c>
      <c r="F5565" s="6" t="s">
        <v>976</v>
      </c>
      <c r="G5565" s="6">
        <v>8817.06</v>
      </c>
      <c r="H5565" s="6">
        <v>375.17</v>
      </c>
      <c r="I5565" s="6">
        <v>9192.2199999999993</v>
      </c>
    </row>
    <row r="5566" spans="1:9" x14ac:dyDescent="0.3">
      <c r="A5566" s="6">
        <v>6</v>
      </c>
      <c r="B5566" s="6" t="s">
        <v>975</v>
      </c>
      <c r="C5566" s="6">
        <v>13</v>
      </c>
      <c r="D5566" s="6" t="s">
        <v>968</v>
      </c>
      <c r="E5566" s="6">
        <v>1999</v>
      </c>
      <c r="F5566" s="6" t="s">
        <v>976</v>
      </c>
      <c r="G5566" s="6">
        <v>5250.19</v>
      </c>
      <c r="H5566" s="6">
        <v>82.64</v>
      </c>
      <c r="I5566" s="6">
        <v>5332.84</v>
      </c>
    </row>
    <row r="5567" spans="1:9" x14ac:dyDescent="0.3">
      <c r="A5567" s="6">
        <v>6</v>
      </c>
      <c r="B5567" s="6" t="s">
        <v>975</v>
      </c>
      <c r="C5567" s="6">
        <v>14</v>
      </c>
      <c r="D5567" s="6" t="s">
        <v>969</v>
      </c>
      <c r="E5567" s="6">
        <v>1999</v>
      </c>
      <c r="F5567" s="6" t="s">
        <v>976</v>
      </c>
      <c r="I5567" s="6">
        <v>396618.33</v>
      </c>
    </row>
    <row r="5568" spans="1:9" x14ac:dyDescent="0.3">
      <c r="A5568" s="6">
        <v>6</v>
      </c>
      <c r="B5568" s="6" t="s">
        <v>975</v>
      </c>
      <c r="C5568" s="6">
        <v>15</v>
      </c>
      <c r="D5568" s="6" t="s">
        <v>970</v>
      </c>
      <c r="E5568" s="6">
        <v>1999</v>
      </c>
      <c r="F5568" s="6" t="s">
        <v>976</v>
      </c>
      <c r="I5568" s="6">
        <v>356960.57</v>
      </c>
    </row>
    <row r="5569" spans="1:9" x14ac:dyDescent="0.3">
      <c r="A5569" s="6">
        <v>6</v>
      </c>
      <c r="B5569" s="6" t="s">
        <v>975</v>
      </c>
      <c r="C5569" s="6">
        <v>16</v>
      </c>
      <c r="D5569" s="6" t="s">
        <v>971</v>
      </c>
      <c r="E5569" s="6">
        <v>1999</v>
      </c>
      <c r="F5569" s="6" t="s">
        <v>976</v>
      </c>
      <c r="I5569" s="6">
        <v>21934.58</v>
      </c>
    </row>
    <row r="5570" spans="1:9" x14ac:dyDescent="0.3">
      <c r="A5570" s="6">
        <v>6</v>
      </c>
      <c r="B5570" s="6" t="s">
        <v>975</v>
      </c>
      <c r="C5570" s="6">
        <v>1</v>
      </c>
      <c r="D5570" s="6" t="s">
        <v>946</v>
      </c>
      <c r="E5570" s="6">
        <v>2000</v>
      </c>
      <c r="F5570" s="6" t="s">
        <v>976</v>
      </c>
      <c r="G5570" s="6">
        <v>349790.99</v>
      </c>
      <c r="H5570" s="6">
        <v>16998.16</v>
      </c>
      <c r="I5570" s="6">
        <v>366814.03</v>
      </c>
    </row>
    <row r="5571" spans="1:9" x14ac:dyDescent="0.3">
      <c r="A5571" s="6">
        <v>6</v>
      </c>
      <c r="B5571" s="6" t="s">
        <v>975</v>
      </c>
      <c r="C5571" s="6">
        <v>2</v>
      </c>
      <c r="D5571" s="6" t="s">
        <v>951</v>
      </c>
      <c r="E5571" s="6">
        <v>2000</v>
      </c>
      <c r="F5571" s="6" t="s">
        <v>976</v>
      </c>
      <c r="G5571" s="6">
        <v>3139.27</v>
      </c>
      <c r="H5571" s="6">
        <v>494.33</v>
      </c>
      <c r="I5571" s="6">
        <v>3633.6</v>
      </c>
    </row>
    <row r="5572" spans="1:9" x14ac:dyDescent="0.3">
      <c r="A5572" s="6">
        <v>6</v>
      </c>
      <c r="B5572" s="6" t="s">
        <v>975</v>
      </c>
      <c r="C5572" s="6">
        <v>3</v>
      </c>
      <c r="D5572" s="6" t="s">
        <v>953</v>
      </c>
      <c r="E5572" s="6">
        <v>2000</v>
      </c>
      <c r="F5572" s="6" t="s">
        <v>976</v>
      </c>
      <c r="G5572" s="6">
        <v>8259.6</v>
      </c>
      <c r="H5572" s="6">
        <v>1202.73</v>
      </c>
      <c r="I5572" s="6">
        <v>9462.32</v>
      </c>
    </row>
    <row r="5573" spans="1:9" x14ac:dyDescent="0.3">
      <c r="A5573" s="6">
        <v>6</v>
      </c>
      <c r="B5573" s="6" t="s">
        <v>975</v>
      </c>
      <c r="C5573" s="6">
        <v>4</v>
      </c>
      <c r="D5573" s="6" t="s">
        <v>955</v>
      </c>
      <c r="E5573" s="6">
        <v>2000</v>
      </c>
      <c r="F5573" s="6" t="s">
        <v>976</v>
      </c>
      <c r="G5573" s="6">
        <v>20156.12</v>
      </c>
      <c r="H5573" s="6">
        <v>1501.71</v>
      </c>
      <c r="I5573" s="6">
        <v>21657.83</v>
      </c>
    </row>
    <row r="5574" spans="1:9" x14ac:dyDescent="0.3">
      <c r="A5574" s="6">
        <v>6</v>
      </c>
      <c r="B5574" s="6" t="s">
        <v>975</v>
      </c>
      <c r="C5574" s="6">
        <v>5</v>
      </c>
      <c r="D5574" s="6" t="s">
        <v>957</v>
      </c>
      <c r="E5574" s="6">
        <v>2000</v>
      </c>
      <c r="F5574" s="6" t="s">
        <v>976</v>
      </c>
      <c r="G5574" s="6">
        <v>8861.9</v>
      </c>
      <c r="H5574" s="6">
        <v>2737.35</v>
      </c>
      <c r="I5574" s="6">
        <v>11599.25</v>
      </c>
    </row>
    <row r="5575" spans="1:9" x14ac:dyDescent="0.3">
      <c r="A5575" s="6">
        <v>6</v>
      </c>
      <c r="B5575" s="6" t="s">
        <v>975</v>
      </c>
      <c r="C5575" s="6">
        <v>6</v>
      </c>
      <c r="D5575" s="6" t="s">
        <v>80</v>
      </c>
      <c r="E5575" s="6">
        <v>2000</v>
      </c>
      <c r="F5575" s="6" t="s">
        <v>976</v>
      </c>
      <c r="G5575" s="6">
        <v>6304.11</v>
      </c>
      <c r="H5575" s="6">
        <v>518.52</v>
      </c>
      <c r="I5575" s="6">
        <v>6822.61</v>
      </c>
    </row>
    <row r="5576" spans="1:9" x14ac:dyDescent="0.3">
      <c r="A5576" s="6">
        <v>6</v>
      </c>
      <c r="B5576" s="6" t="s">
        <v>975</v>
      </c>
      <c r="C5576" s="6">
        <v>7</v>
      </c>
      <c r="D5576" s="6" t="s">
        <v>959</v>
      </c>
      <c r="E5576" s="6">
        <v>2000</v>
      </c>
      <c r="F5576" s="6" t="s">
        <v>976</v>
      </c>
      <c r="G5576" s="6">
        <v>16290.74</v>
      </c>
      <c r="H5576" s="6">
        <v>-113.25</v>
      </c>
      <c r="I5576" s="6">
        <v>16177.49</v>
      </c>
    </row>
    <row r="5577" spans="1:9" x14ac:dyDescent="0.3">
      <c r="A5577" s="6">
        <v>6</v>
      </c>
      <c r="B5577" s="6" t="s">
        <v>975</v>
      </c>
      <c r="C5577" s="6">
        <v>8</v>
      </c>
      <c r="D5577" s="6" t="s">
        <v>960</v>
      </c>
      <c r="E5577" s="6">
        <v>2000</v>
      </c>
      <c r="F5577" s="6" t="s">
        <v>976</v>
      </c>
      <c r="G5577" s="6">
        <v>1972.47</v>
      </c>
      <c r="H5577" s="6">
        <v>38.380000000000003</v>
      </c>
      <c r="I5577" s="6">
        <v>2010.84</v>
      </c>
    </row>
    <row r="5578" spans="1:9" x14ac:dyDescent="0.3">
      <c r="A5578" s="6">
        <v>6</v>
      </c>
      <c r="B5578" s="6" t="s">
        <v>975</v>
      </c>
      <c r="C5578" s="6">
        <v>9</v>
      </c>
      <c r="D5578" s="6" t="s">
        <v>965</v>
      </c>
      <c r="E5578" s="6">
        <v>2000</v>
      </c>
      <c r="F5578" s="6" t="s">
        <v>976</v>
      </c>
      <c r="G5578" s="6">
        <v>242954.88</v>
      </c>
      <c r="H5578" s="6">
        <v>4864.95</v>
      </c>
      <c r="I5578" s="6">
        <v>247819.84</v>
      </c>
    </row>
    <row r="5579" spans="1:9" x14ac:dyDescent="0.3">
      <c r="A5579" s="6">
        <v>6</v>
      </c>
      <c r="B5579" s="6" t="s">
        <v>975</v>
      </c>
      <c r="C5579" s="6">
        <v>10</v>
      </c>
      <c r="D5579" s="6" t="s">
        <v>70</v>
      </c>
      <c r="E5579" s="6">
        <v>2000</v>
      </c>
      <c r="F5579" s="6" t="s">
        <v>976</v>
      </c>
      <c r="G5579" s="6">
        <v>13796.73</v>
      </c>
      <c r="H5579" s="6">
        <v>4853.42</v>
      </c>
      <c r="I5579" s="6">
        <v>18650.16</v>
      </c>
    </row>
    <row r="5580" spans="1:9" x14ac:dyDescent="0.3">
      <c r="A5580" s="6">
        <v>6</v>
      </c>
      <c r="B5580" s="6" t="s">
        <v>975</v>
      </c>
      <c r="C5580" s="6">
        <v>11</v>
      </c>
      <c r="D5580" s="6" t="s">
        <v>966</v>
      </c>
      <c r="E5580" s="6">
        <v>2000</v>
      </c>
      <c r="F5580" s="6" t="s">
        <v>976</v>
      </c>
      <c r="G5580" s="6">
        <v>12242.52</v>
      </c>
      <c r="H5580" s="6">
        <v>353.17</v>
      </c>
      <c r="I5580" s="6">
        <v>12595.69</v>
      </c>
    </row>
    <row r="5581" spans="1:9" x14ac:dyDescent="0.3">
      <c r="A5581" s="6">
        <v>6</v>
      </c>
      <c r="B5581" s="6" t="s">
        <v>975</v>
      </c>
      <c r="C5581" s="6">
        <v>12</v>
      </c>
      <c r="D5581" s="6" t="s">
        <v>967</v>
      </c>
      <c r="E5581" s="6">
        <v>2000</v>
      </c>
      <c r="F5581" s="6" t="s">
        <v>976</v>
      </c>
      <c r="G5581" s="6">
        <v>9278.11</v>
      </c>
      <c r="H5581" s="6">
        <v>392.46</v>
      </c>
      <c r="I5581" s="6">
        <v>9670.57</v>
      </c>
    </row>
    <row r="5582" spans="1:9" x14ac:dyDescent="0.3">
      <c r="A5582" s="6">
        <v>6</v>
      </c>
      <c r="B5582" s="6" t="s">
        <v>975</v>
      </c>
      <c r="C5582" s="6">
        <v>13</v>
      </c>
      <c r="D5582" s="6" t="s">
        <v>968</v>
      </c>
      <c r="E5582" s="6">
        <v>2000</v>
      </c>
      <c r="F5582" s="6" t="s">
        <v>976</v>
      </c>
      <c r="G5582" s="6">
        <v>5885.34</v>
      </c>
      <c r="H5582" s="6">
        <v>89.48</v>
      </c>
      <c r="I5582" s="6">
        <v>5974.82</v>
      </c>
    </row>
    <row r="5583" spans="1:9" x14ac:dyDescent="0.3">
      <c r="A5583" s="6">
        <v>6</v>
      </c>
      <c r="B5583" s="6" t="s">
        <v>975</v>
      </c>
      <c r="C5583" s="6">
        <v>14</v>
      </c>
      <c r="D5583" s="6" t="s">
        <v>969</v>
      </c>
      <c r="E5583" s="6">
        <v>2000</v>
      </c>
      <c r="F5583" s="6" t="s">
        <v>976</v>
      </c>
      <c r="I5583" s="6">
        <v>411322.18</v>
      </c>
    </row>
    <row r="5584" spans="1:9" x14ac:dyDescent="0.3">
      <c r="A5584" s="6">
        <v>6</v>
      </c>
      <c r="B5584" s="6" t="s">
        <v>975</v>
      </c>
      <c r="C5584" s="6">
        <v>15</v>
      </c>
      <c r="D5584" s="6" t="s">
        <v>970</v>
      </c>
      <c r="E5584" s="6">
        <v>2000</v>
      </c>
      <c r="F5584" s="6" t="s">
        <v>976</v>
      </c>
      <c r="I5584" s="6">
        <v>366814.03</v>
      </c>
    </row>
    <row r="5585" spans="1:9" x14ac:dyDescent="0.3">
      <c r="A5585" s="6">
        <v>6</v>
      </c>
      <c r="B5585" s="6" t="s">
        <v>975</v>
      </c>
      <c r="C5585" s="6">
        <v>16</v>
      </c>
      <c r="D5585" s="6" t="s">
        <v>971</v>
      </c>
      <c r="E5585" s="6">
        <v>2000</v>
      </c>
      <c r="F5585" s="6" t="s">
        <v>976</v>
      </c>
      <c r="I5585" s="6">
        <v>19642.64</v>
      </c>
    </row>
    <row r="5586" spans="1:9" x14ac:dyDescent="0.3">
      <c r="A5586" s="6">
        <v>6</v>
      </c>
      <c r="B5586" s="6" t="s">
        <v>975</v>
      </c>
      <c r="C5586" s="6">
        <v>1</v>
      </c>
      <c r="D5586" s="6" t="s">
        <v>946</v>
      </c>
      <c r="E5586" s="6">
        <v>2001</v>
      </c>
      <c r="F5586" s="6" t="s">
        <v>976</v>
      </c>
      <c r="G5586" s="6">
        <v>348098.86</v>
      </c>
      <c r="H5586" s="6">
        <v>15865.01</v>
      </c>
      <c r="I5586" s="6">
        <v>363983.08</v>
      </c>
    </row>
    <row r="5587" spans="1:9" x14ac:dyDescent="0.3">
      <c r="A5587" s="6">
        <v>6</v>
      </c>
      <c r="B5587" s="6" t="s">
        <v>975</v>
      </c>
      <c r="C5587" s="6">
        <v>2</v>
      </c>
      <c r="D5587" s="6" t="s">
        <v>951</v>
      </c>
      <c r="E5587" s="6">
        <v>2001</v>
      </c>
      <c r="F5587" s="6" t="s">
        <v>976</v>
      </c>
      <c r="G5587" s="6">
        <v>2770.7</v>
      </c>
      <c r="H5587" s="6">
        <v>458.56</v>
      </c>
      <c r="I5587" s="6">
        <v>3229.25</v>
      </c>
    </row>
    <row r="5588" spans="1:9" x14ac:dyDescent="0.3">
      <c r="A5588" s="6">
        <v>6</v>
      </c>
      <c r="B5588" s="6" t="s">
        <v>975</v>
      </c>
      <c r="C5588" s="6">
        <v>3</v>
      </c>
      <c r="D5588" s="6" t="s">
        <v>953</v>
      </c>
      <c r="E5588" s="6">
        <v>2001</v>
      </c>
      <c r="F5588" s="6" t="s">
        <v>976</v>
      </c>
      <c r="G5588" s="6">
        <v>7349.47</v>
      </c>
      <c r="H5588" s="6">
        <v>1057.49</v>
      </c>
      <c r="I5588" s="6">
        <v>8406.9599999999991</v>
      </c>
    </row>
    <row r="5589" spans="1:9" x14ac:dyDescent="0.3">
      <c r="A5589" s="6">
        <v>6</v>
      </c>
      <c r="B5589" s="6" t="s">
        <v>975</v>
      </c>
      <c r="C5589" s="6">
        <v>4</v>
      </c>
      <c r="D5589" s="6" t="s">
        <v>955</v>
      </c>
      <c r="E5589" s="6">
        <v>2001</v>
      </c>
      <c r="F5589" s="6" t="s">
        <v>976</v>
      </c>
      <c r="G5589" s="6">
        <v>18380</v>
      </c>
      <c r="H5589" s="6">
        <v>1375.57</v>
      </c>
      <c r="I5589" s="6">
        <v>19755.57</v>
      </c>
    </row>
    <row r="5590" spans="1:9" x14ac:dyDescent="0.3">
      <c r="A5590" s="6">
        <v>6</v>
      </c>
      <c r="B5590" s="6" t="s">
        <v>975</v>
      </c>
      <c r="C5590" s="6">
        <v>5</v>
      </c>
      <c r="D5590" s="6" t="s">
        <v>957</v>
      </c>
      <c r="E5590" s="6">
        <v>2001</v>
      </c>
      <c r="F5590" s="6" t="s">
        <v>976</v>
      </c>
      <c r="G5590" s="6">
        <v>8636.68</v>
      </c>
      <c r="H5590" s="6">
        <v>2792.23</v>
      </c>
      <c r="I5590" s="6">
        <v>11428.92</v>
      </c>
    </row>
    <row r="5591" spans="1:9" x14ac:dyDescent="0.3">
      <c r="A5591" s="6">
        <v>6</v>
      </c>
      <c r="B5591" s="6" t="s">
        <v>975</v>
      </c>
      <c r="C5591" s="6">
        <v>6</v>
      </c>
      <c r="D5591" s="6" t="s">
        <v>80</v>
      </c>
      <c r="E5591" s="6">
        <v>2001</v>
      </c>
      <c r="F5591" s="6" t="s">
        <v>976</v>
      </c>
      <c r="G5591" s="6">
        <v>5785.49</v>
      </c>
      <c r="H5591" s="6">
        <v>417.76</v>
      </c>
      <c r="I5591" s="6">
        <v>6203.25</v>
      </c>
    </row>
    <row r="5592" spans="1:9" x14ac:dyDescent="0.3">
      <c r="A5592" s="6">
        <v>6</v>
      </c>
      <c r="B5592" s="6" t="s">
        <v>975</v>
      </c>
      <c r="C5592" s="6">
        <v>7</v>
      </c>
      <c r="D5592" s="6" t="s">
        <v>959</v>
      </c>
      <c r="E5592" s="6">
        <v>2001</v>
      </c>
      <c r="F5592" s="6" t="s">
        <v>976</v>
      </c>
      <c r="G5592" s="6">
        <v>15040.59</v>
      </c>
      <c r="H5592" s="6">
        <v>-132.88999999999999</v>
      </c>
      <c r="I5592" s="6">
        <v>14907.69</v>
      </c>
    </row>
    <row r="5593" spans="1:9" x14ac:dyDescent="0.3">
      <c r="A5593" s="6">
        <v>6</v>
      </c>
      <c r="B5593" s="6" t="s">
        <v>975</v>
      </c>
      <c r="C5593" s="6">
        <v>8</v>
      </c>
      <c r="D5593" s="6" t="s">
        <v>960</v>
      </c>
      <c r="E5593" s="6">
        <v>2001</v>
      </c>
      <c r="F5593" s="6" t="s">
        <v>976</v>
      </c>
      <c r="G5593" s="6">
        <v>1695.4</v>
      </c>
      <c r="H5593" s="6">
        <v>29.63</v>
      </c>
      <c r="I5593" s="6">
        <v>1725.01</v>
      </c>
    </row>
    <row r="5594" spans="1:9" x14ac:dyDescent="0.3">
      <c r="A5594" s="6">
        <v>6</v>
      </c>
      <c r="B5594" s="6" t="s">
        <v>975</v>
      </c>
      <c r="C5594" s="6">
        <v>9</v>
      </c>
      <c r="D5594" s="6" t="s">
        <v>965</v>
      </c>
      <c r="E5594" s="6">
        <v>2001</v>
      </c>
      <c r="F5594" s="6" t="s">
        <v>976</v>
      </c>
      <c r="G5594" s="6">
        <v>244173.29</v>
      </c>
      <c r="H5594" s="6">
        <v>4350.34</v>
      </c>
      <c r="I5594" s="6">
        <v>248523.63</v>
      </c>
    </row>
    <row r="5595" spans="1:9" x14ac:dyDescent="0.3">
      <c r="A5595" s="6">
        <v>6</v>
      </c>
      <c r="B5595" s="6" t="s">
        <v>975</v>
      </c>
      <c r="C5595" s="6">
        <v>10</v>
      </c>
      <c r="D5595" s="6" t="s">
        <v>70</v>
      </c>
      <c r="E5595" s="6">
        <v>2001</v>
      </c>
      <c r="F5595" s="6" t="s">
        <v>976</v>
      </c>
      <c r="G5595" s="6">
        <v>15585.95</v>
      </c>
      <c r="H5595" s="6">
        <v>4606.1899999999996</v>
      </c>
      <c r="I5595" s="6">
        <v>20192.14</v>
      </c>
    </row>
    <row r="5596" spans="1:9" x14ac:dyDescent="0.3">
      <c r="A5596" s="6">
        <v>6</v>
      </c>
      <c r="B5596" s="6" t="s">
        <v>975</v>
      </c>
      <c r="C5596" s="6">
        <v>11</v>
      </c>
      <c r="D5596" s="6" t="s">
        <v>966</v>
      </c>
      <c r="E5596" s="6">
        <v>2001</v>
      </c>
      <c r="F5596" s="6" t="s">
        <v>976</v>
      </c>
      <c r="G5596" s="6">
        <v>12942.46</v>
      </c>
      <c r="H5596" s="6">
        <v>441.68</v>
      </c>
      <c r="I5596" s="6">
        <v>13384.15</v>
      </c>
    </row>
    <row r="5597" spans="1:9" x14ac:dyDescent="0.3">
      <c r="A5597" s="6">
        <v>6</v>
      </c>
      <c r="B5597" s="6" t="s">
        <v>975</v>
      </c>
      <c r="C5597" s="6">
        <v>12</v>
      </c>
      <c r="D5597" s="6" t="s">
        <v>967</v>
      </c>
      <c r="E5597" s="6">
        <v>2001</v>
      </c>
      <c r="F5597" s="6" t="s">
        <v>976</v>
      </c>
      <c r="G5597" s="6">
        <v>9025.65</v>
      </c>
      <c r="H5597" s="6">
        <v>370.85</v>
      </c>
      <c r="I5597" s="6">
        <v>9396.49</v>
      </c>
    </row>
    <row r="5598" spans="1:9" x14ac:dyDescent="0.3">
      <c r="A5598" s="6">
        <v>6</v>
      </c>
      <c r="B5598" s="6" t="s">
        <v>975</v>
      </c>
      <c r="C5598" s="6">
        <v>13</v>
      </c>
      <c r="D5598" s="6" t="s">
        <v>968</v>
      </c>
      <c r="E5598" s="6">
        <v>2001</v>
      </c>
      <c r="F5598" s="6" t="s">
        <v>976</v>
      </c>
      <c r="G5598" s="6">
        <v>6506.52</v>
      </c>
      <c r="H5598" s="6">
        <v>93.94</v>
      </c>
      <c r="I5598" s="6">
        <v>6600.46</v>
      </c>
    </row>
    <row r="5599" spans="1:9" x14ac:dyDescent="0.3">
      <c r="A5599" s="6">
        <v>6</v>
      </c>
      <c r="B5599" s="6" t="s">
        <v>975</v>
      </c>
      <c r="C5599" s="6">
        <v>14</v>
      </c>
      <c r="D5599" s="6" t="s">
        <v>969</v>
      </c>
      <c r="E5599" s="6">
        <v>2001</v>
      </c>
      <c r="F5599" s="6" t="s">
        <v>976</v>
      </c>
      <c r="I5599" s="6">
        <v>412173.13</v>
      </c>
    </row>
    <row r="5600" spans="1:9" x14ac:dyDescent="0.3">
      <c r="A5600" s="6">
        <v>6</v>
      </c>
      <c r="B5600" s="6" t="s">
        <v>975</v>
      </c>
      <c r="C5600" s="6">
        <v>15</v>
      </c>
      <c r="D5600" s="6" t="s">
        <v>970</v>
      </c>
      <c r="E5600" s="6">
        <v>2001</v>
      </c>
      <c r="F5600" s="6" t="s">
        <v>976</v>
      </c>
      <c r="I5600" s="6">
        <v>363983.08</v>
      </c>
    </row>
    <row r="5601" spans="1:9" x14ac:dyDescent="0.3">
      <c r="A5601" s="6">
        <v>6</v>
      </c>
      <c r="B5601" s="6" t="s">
        <v>975</v>
      </c>
      <c r="C5601" s="6">
        <v>16</v>
      </c>
      <c r="D5601" s="6" t="s">
        <v>971</v>
      </c>
      <c r="E5601" s="6">
        <v>2001</v>
      </c>
      <c r="F5601" s="6" t="s">
        <v>976</v>
      </c>
      <c r="I5601" s="6">
        <v>17541.07</v>
      </c>
    </row>
    <row r="5602" spans="1:9" x14ac:dyDescent="0.3">
      <c r="A5602" s="6">
        <v>6</v>
      </c>
      <c r="B5602" s="6" t="s">
        <v>975</v>
      </c>
      <c r="C5602" s="6">
        <v>1</v>
      </c>
      <c r="D5602" s="6" t="s">
        <v>946</v>
      </c>
      <c r="E5602" s="6">
        <v>2002</v>
      </c>
      <c r="F5602" s="6" t="s">
        <v>976</v>
      </c>
      <c r="G5602" s="6">
        <v>347760.7</v>
      </c>
      <c r="H5602" s="6">
        <v>15661.97</v>
      </c>
      <c r="I5602" s="6">
        <v>363434.62</v>
      </c>
    </row>
    <row r="5603" spans="1:9" x14ac:dyDescent="0.3">
      <c r="A5603" s="6">
        <v>6</v>
      </c>
      <c r="B5603" s="6" t="s">
        <v>975</v>
      </c>
      <c r="C5603" s="6">
        <v>2</v>
      </c>
      <c r="D5603" s="6" t="s">
        <v>951</v>
      </c>
      <c r="E5603" s="6">
        <v>2002</v>
      </c>
      <c r="F5603" s="6" t="s">
        <v>976</v>
      </c>
      <c r="G5603" s="6">
        <v>2521.4</v>
      </c>
      <c r="H5603" s="6">
        <v>463.07</v>
      </c>
      <c r="I5603" s="6">
        <v>2984.48</v>
      </c>
    </row>
    <row r="5604" spans="1:9" x14ac:dyDescent="0.3">
      <c r="A5604" s="6">
        <v>6</v>
      </c>
      <c r="B5604" s="6" t="s">
        <v>975</v>
      </c>
      <c r="C5604" s="6">
        <v>3</v>
      </c>
      <c r="D5604" s="6" t="s">
        <v>953</v>
      </c>
      <c r="E5604" s="6">
        <v>2002</v>
      </c>
      <c r="F5604" s="6" t="s">
        <v>976</v>
      </c>
      <c r="G5604" s="6">
        <v>7196.27</v>
      </c>
      <c r="H5604" s="6">
        <v>1072.45</v>
      </c>
      <c r="I5604" s="6">
        <v>8268.73</v>
      </c>
    </row>
    <row r="5605" spans="1:9" x14ac:dyDescent="0.3">
      <c r="A5605" s="6">
        <v>6</v>
      </c>
      <c r="B5605" s="6" t="s">
        <v>975</v>
      </c>
      <c r="C5605" s="6">
        <v>4</v>
      </c>
      <c r="D5605" s="6" t="s">
        <v>955</v>
      </c>
      <c r="E5605" s="6">
        <v>2002</v>
      </c>
      <c r="F5605" s="6" t="s">
        <v>976</v>
      </c>
      <c r="G5605" s="6">
        <v>17896.25</v>
      </c>
      <c r="H5605" s="6">
        <v>1328.93</v>
      </c>
      <c r="I5605" s="6">
        <v>19225.18</v>
      </c>
    </row>
    <row r="5606" spans="1:9" x14ac:dyDescent="0.3">
      <c r="A5606" s="6">
        <v>6</v>
      </c>
      <c r="B5606" s="6" t="s">
        <v>975</v>
      </c>
      <c r="C5606" s="6">
        <v>5</v>
      </c>
      <c r="D5606" s="6" t="s">
        <v>957</v>
      </c>
      <c r="E5606" s="6">
        <v>2002</v>
      </c>
      <c r="F5606" s="6" t="s">
        <v>976</v>
      </c>
      <c r="G5606" s="6">
        <v>9065.3700000000008</v>
      </c>
      <c r="H5606" s="6">
        <v>2954.4</v>
      </c>
      <c r="I5606" s="6">
        <v>12019.78</v>
      </c>
    </row>
    <row r="5607" spans="1:9" x14ac:dyDescent="0.3">
      <c r="A5607" s="6">
        <v>6</v>
      </c>
      <c r="B5607" s="6" t="s">
        <v>975</v>
      </c>
      <c r="C5607" s="6">
        <v>6</v>
      </c>
      <c r="D5607" s="6" t="s">
        <v>80</v>
      </c>
      <c r="E5607" s="6">
        <v>2002</v>
      </c>
      <c r="F5607" s="6" t="s">
        <v>976</v>
      </c>
      <c r="G5607" s="6">
        <v>5940.53</v>
      </c>
      <c r="H5607" s="6">
        <v>361.11</v>
      </c>
      <c r="I5607" s="6">
        <v>6301.65</v>
      </c>
    </row>
    <row r="5608" spans="1:9" x14ac:dyDescent="0.3">
      <c r="A5608" s="6">
        <v>6</v>
      </c>
      <c r="B5608" s="6" t="s">
        <v>975</v>
      </c>
      <c r="C5608" s="6">
        <v>7</v>
      </c>
      <c r="D5608" s="6" t="s">
        <v>959</v>
      </c>
      <c r="E5608" s="6">
        <v>2002</v>
      </c>
      <c r="F5608" s="6" t="s">
        <v>976</v>
      </c>
      <c r="G5608" s="6">
        <v>15269.84</v>
      </c>
      <c r="H5608" s="6">
        <v>-99.23</v>
      </c>
      <c r="I5608" s="6">
        <v>15170.61</v>
      </c>
    </row>
    <row r="5609" spans="1:9" x14ac:dyDescent="0.3">
      <c r="A5609" s="6">
        <v>6</v>
      </c>
      <c r="B5609" s="6" t="s">
        <v>975</v>
      </c>
      <c r="C5609" s="6">
        <v>8</v>
      </c>
      <c r="D5609" s="6" t="s">
        <v>960</v>
      </c>
      <c r="E5609" s="6">
        <v>2002</v>
      </c>
      <c r="F5609" s="6" t="s">
        <v>976</v>
      </c>
      <c r="G5609" s="6">
        <v>1567.98</v>
      </c>
      <c r="H5609" s="6">
        <v>28.02</v>
      </c>
      <c r="I5609" s="6">
        <v>1596</v>
      </c>
    </row>
    <row r="5610" spans="1:9" x14ac:dyDescent="0.3">
      <c r="A5610" s="6">
        <v>6</v>
      </c>
      <c r="B5610" s="6" t="s">
        <v>975</v>
      </c>
      <c r="C5610" s="6">
        <v>9</v>
      </c>
      <c r="D5610" s="6" t="s">
        <v>965</v>
      </c>
      <c r="E5610" s="6">
        <v>2002</v>
      </c>
      <c r="F5610" s="6" t="s">
        <v>976</v>
      </c>
      <c r="G5610" s="6">
        <v>246783.94</v>
      </c>
      <c r="H5610" s="6">
        <v>3951.54</v>
      </c>
      <c r="I5610" s="6">
        <v>250735.48</v>
      </c>
    </row>
    <row r="5611" spans="1:9" x14ac:dyDescent="0.3">
      <c r="A5611" s="6">
        <v>6</v>
      </c>
      <c r="B5611" s="6" t="s">
        <v>975</v>
      </c>
      <c r="C5611" s="6">
        <v>10</v>
      </c>
      <c r="D5611" s="6" t="s">
        <v>70</v>
      </c>
      <c r="E5611" s="6">
        <v>2002</v>
      </c>
      <c r="F5611" s="6" t="s">
        <v>976</v>
      </c>
      <c r="G5611" s="6">
        <v>13107.87</v>
      </c>
      <c r="H5611" s="6">
        <v>4699.03</v>
      </c>
      <c r="I5611" s="6">
        <v>17806.91</v>
      </c>
    </row>
    <row r="5612" spans="1:9" x14ac:dyDescent="0.3">
      <c r="A5612" s="6">
        <v>6</v>
      </c>
      <c r="B5612" s="6" t="s">
        <v>975</v>
      </c>
      <c r="C5612" s="6">
        <v>11</v>
      </c>
      <c r="D5612" s="6" t="s">
        <v>966</v>
      </c>
      <c r="E5612" s="6">
        <v>2002</v>
      </c>
      <c r="F5612" s="6" t="s">
        <v>976</v>
      </c>
      <c r="G5612" s="6">
        <v>12510.62</v>
      </c>
      <c r="H5612" s="6">
        <v>507.89</v>
      </c>
      <c r="I5612" s="6">
        <v>13018.51</v>
      </c>
    </row>
    <row r="5613" spans="1:9" x14ac:dyDescent="0.3">
      <c r="A5613" s="6">
        <v>6</v>
      </c>
      <c r="B5613" s="6" t="s">
        <v>975</v>
      </c>
      <c r="C5613" s="6">
        <v>12</v>
      </c>
      <c r="D5613" s="6" t="s">
        <v>967</v>
      </c>
      <c r="E5613" s="6">
        <v>2002</v>
      </c>
      <c r="F5613" s="6" t="s">
        <v>976</v>
      </c>
      <c r="G5613" s="6">
        <v>9174.4599999999991</v>
      </c>
      <c r="H5613" s="6">
        <v>364.98</v>
      </c>
      <c r="I5613" s="6">
        <v>9539.43</v>
      </c>
    </row>
    <row r="5614" spans="1:9" x14ac:dyDescent="0.3">
      <c r="A5614" s="6">
        <v>6</v>
      </c>
      <c r="B5614" s="6" t="s">
        <v>975</v>
      </c>
      <c r="C5614" s="6">
        <v>13</v>
      </c>
      <c r="D5614" s="6" t="s">
        <v>968</v>
      </c>
      <c r="E5614" s="6">
        <v>2002</v>
      </c>
      <c r="F5614" s="6" t="s">
        <v>976</v>
      </c>
      <c r="G5614" s="6">
        <v>6717.32</v>
      </c>
      <c r="H5614" s="6">
        <v>97.4</v>
      </c>
      <c r="I5614" s="6">
        <v>6814.72</v>
      </c>
    </row>
    <row r="5615" spans="1:9" x14ac:dyDescent="0.3">
      <c r="A5615" s="6">
        <v>6</v>
      </c>
      <c r="B5615" s="6" t="s">
        <v>975</v>
      </c>
      <c r="C5615" s="6">
        <v>14</v>
      </c>
      <c r="D5615" s="6" t="s">
        <v>969</v>
      </c>
      <c r="E5615" s="6">
        <v>2002</v>
      </c>
      <c r="F5615" s="6" t="s">
        <v>976</v>
      </c>
      <c r="I5615" s="6">
        <v>415954.56</v>
      </c>
    </row>
    <row r="5616" spans="1:9" x14ac:dyDescent="0.3">
      <c r="A5616" s="6">
        <v>6</v>
      </c>
      <c r="B5616" s="6" t="s">
        <v>975</v>
      </c>
      <c r="C5616" s="6">
        <v>15</v>
      </c>
      <c r="D5616" s="6" t="s">
        <v>970</v>
      </c>
      <c r="E5616" s="6">
        <v>2002</v>
      </c>
      <c r="F5616" s="6" t="s">
        <v>976</v>
      </c>
      <c r="I5616" s="6">
        <v>363434.63</v>
      </c>
    </row>
    <row r="5617" spans="1:9" x14ac:dyDescent="0.3">
      <c r="A5617" s="6">
        <v>6</v>
      </c>
      <c r="B5617" s="6" t="s">
        <v>975</v>
      </c>
      <c r="C5617" s="6">
        <v>16</v>
      </c>
      <c r="D5617" s="6" t="s">
        <v>971</v>
      </c>
      <c r="E5617" s="6">
        <v>2002</v>
      </c>
      <c r="F5617" s="6" t="s">
        <v>976</v>
      </c>
      <c r="I5617" s="6">
        <v>17053.62</v>
      </c>
    </row>
    <row r="5618" spans="1:9" x14ac:dyDescent="0.3">
      <c r="A5618" s="6">
        <v>6</v>
      </c>
      <c r="B5618" s="6" t="s">
        <v>975</v>
      </c>
      <c r="C5618" s="6">
        <v>1</v>
      </c>
      <c r="D5618" s="6" t="s">
        <v>946</v>
      </c>
      <c r="E5618" s="6">
        <v>2003</v>
      </c>
      <c r="F5618" s="6" t="s">
        <v>976</v>
      </c>
      <c r="G5618" s="6">
        <v>357664.16</v>
      </c>
      <c r="H5618" s="6">
        <v>15490.92</v>
      </c>
      <c r="I5618" s="6">
        <v>373143.18</v>
      </c>
    </row>
    <row r="5619" spans="1:9" x14ac:dyDescent="0.3">
      <c r="A5619" s="6">
        <v>6</v>
      </c>
      <c r="B5619" s="6" t="s">
        <v>975</v>
      </c>
      <c r="C5619" s="6">
        <v>2</v>
      </c>
      <c r="D5619" s="6" t="s">
        <v>951</v>
      </c>
      <c r="E5619" s="6">
        <v>2003</v>
      </c>
      <c r="F5619" s="6" t="s">
        <v>976</v>
      </c>
      <c r="G5619" s="6">
        <v>2375.02</v>
      </c>
      <c r="H5619" s="6">
        <v>551.77</v>
      </c>
      <c r="I5619" s="6">
        <v>2926.78</v>
      </c>
    </row>
    <row r="5620" spans="1:9" x14ac:dyDescent="0.3">
      <c r="A5620" s="6">
        <v>6</v>
      </c>
      <c r="B5620" s="6" t="s">
        <v>975</v>
      </c>
      <c r="C5620" s="6">
        <v>3</v>
      </c>
      <c r="D5620" s="6" t="s">
        <v>953</v>
      </c>
      <c r="E5620" s="6">
        <v>2003</v>
      </c>
      <c r="F5620" s="6" t="s">
        <v>976</v>
      </c>
      <c r="G5620" s="6">
        <v>8809.0400000000009</v>
      </c>
      <c r="H5620" s="6">
        <v>1198.73</v>
      </c>
      <c r="I5620" s="6">
        <v>10007.77</v>
      </c>
    </row>
    <row r="5621" spans="1:9" x14ac:dyDescent="0.3">
      <c r="A5621" s="6">
        <v>6</v>
      </c>
      <c r="B5621" s="6" t="s">
        <v>975</v>
      </c>
      <c r="C5621" s="6">
        <v>4</v>
      </c>
      <c r="D5621" s="6" t="s">
        <v>955</v>
      </c>
      <c r="E5621" s="6">
        <v>2003</v>
      </c>
      <c r="F5621" s="6" t="s">
        <v>976</v>
      </c>
      <c r="G5621" s="6">
        <v>18585.62</v>
      </c>
      <c r="H5621" s="6">
        <v>1498.14</v>
      </c>
      <c r="I5621" s="6">
        <v>20083.759999999998</v>
      </c>
    </row>
    <row r="5622" spans="1:9" x14ac:dyDescent="0.3">
      <c r="A5622" s="6">
        <v>6</v>
      </c>
      <c r="B5622" s="6" t="s">
        <v>975</v>
      </c>
      <c r="C5622" s="6">
        <v>5</v>
      </c>
      <c r="D5622" s="6" t="s">
        <v>957</v>
      </c>
      <c r="E5622" s="6">
        <v>2003</v>
      </c>
      <c r="F5622" s="6" t="s">
        <v>976</v>
      </c>
      <c r="G5622" s="6">
        <v>8461.01</v>
      </c>
      <c r="H5622" s="6">
        <v>2892.71</v>
      </c>
      <c r="I5622" s="6">
        <v>11353.71</v>
      </c>
    </row>
    <row r="5623" spans="1:9" x14ac:dyDescent="0.3">
      <c r="A5623" s="6">
        <v>6</v>
      </c>
      <c r="B5623" s="6" t="s">
        <v>975</v>
      </c>
      <c r="C5623" s="6">
        <v>6</v>
      </c>
      <c r="D5623" s="6" t="s">
        <v>80</v>
      </c>
      <c r="E5623" s="6">
        <v>2003</v>
      </c>
      <c r="F5623" s="6" t="s">
        <v>976</v>
      </c>
      <c r="G5623" s="6">
        <v>6224.05</v>
      </c>
      <c r="H5623" s="6">
        <v>375.08</v>
      </c>
      <c r="I5623" s="6">
        <v>6599.13</v>
      </c>
    </row>
    <row r="5624" spans="1:9" x14ac:dyDescent="0.3">
      <c r="A5624" s="6">
        <v>6</v>
      </c>
      <c r="B5624" s="6" t="s">
        <v>975</v>
      </c>
      <c r="C5624" s="6">
        <v>7</v>
      </c>
      <c r="D5624" s="6" t="s">
        <v>959</v>
      </c>
      <c r="E5624" s="6">
        <v>2003</v>
      </c>
      <c r="F5624" s="6" t="s">
        <v>976</v>
      </c>
      <c r="G5624" s="6">
        <v>17483.52</v>
      </c>
      <c r="H5624" s="6">
        <v>-181.73</v>
      </c>
      <c r="I5624" s="6">
        <v>17301.79</v>
      </c>
    </row>
    <row r="5625" spans="1:9" x14ac:dyDescent="0.3">
      <c r="A5625" s="6">
        <v>6</v>
      </c>
      <c r="B5625" s="6" t="s">
        <v>975</v>
      </c>
      <c r="C5625" s="6">
        <v>8</v>
      </c>
      <c r="D5625" s="6" t="s">
        <v>960</v>
      </c>
      <c r="E5625" s="6">
        <v>2003</v>
      </c>
      <c r="F5625" s="6" t="s">
        <v>976</v>
      </c>
      <c r="G5625" s="6">
        <v>1849.39</v>
      </c>
      <c r="H5625" s="6">
        <v>32.01</v>
      </c>
      <c r="I5625" s="6">
        <v>1881.41</v>
      </c>
    </row>
    <row r="5626" spans="1:9" x14ac:dyDescent="0.3">
      <c r="A5626" s="6">
        <v>6</v>
      </c>
      <c r="B5626" s="6" t="s">
        <v>975</v>
      </c>
      <c r="C5626" s="6">
        <v>9</v>
      </c>
      <c r="D5626" s="6" t="s">
        <v>965</v>
      </c>
      <c r="E5626" s="6">
        <v>2003</v>
      </c>
      <c r="F5626" s="6" t="s">
        <v>976</v>
      </c>
      <c r="G5626" s="6">
        <v>253415.93</v>
      </c>
      <c r="H5626" s="6">
        <v>3779.05</v>
      </c>
      <c r="I5626" s="6">
        <v>257194.98</v>
      </c>
    </row>
    <row r="5627" spans="1:9" x14ac:dyDescent="0.3">
      <c r="A5627" s="6">
        <v>6</v>
      </c>
      <c r="B5627" s="6" t="s">
        <v>975</v>
      </c>
      <c r="C5627" s="6">
        <v>10</v>
      </c>
      <c r="D5627" s="6" t="s">
        <v>70</v>
      </c>
      <c r="E5627" s="6">
        <v>2003</v>
      </c>
      <c r="F5627" s="6" t="s">
        <v>976</v>
      </c>
      <c r="G5627" s="6">
        <v>12400.31</v>
      </c>
      <c r="H5627" s="6">
        <v>4290.22</v>
      </c>
      <c r="I5627" s="6">
        <v>16690.55</v>
      </c>
    </row>
    <row r="5628" spans="1:9" x14ac:dyDescent="0.3">
      <c r="A5628" s="6">
        <v>6</v>
      </c>
      <c r="B5628" s="6" t="s">
        <v>975</v>
      </c>
      <c r="C5628" s="6">
        <v>11</v>
      </c>
      <c r="D5628" s="6" t="s">
        <v>966</v>
      </c>
      <c r="E5628" s="6">
        <v>2003</v>
      </c>
      <c r="F5628" s="6" t="s">
        <v>976</v>
      </c>
      <c r="G5628" s="6">
        <v>12388.4</v>
      </c>
      <c r="H5628" s="6">
        <v>506.65</v>
      </c>
      <c r="I5628" s="6">
        <v>12895.06</v>
      </c>
    </row>
    <row r="5629" spans="1:9" x14ac:dyDescent="0.3">
      <c r="A5629" s="6">
        <v>6</v>
      </c>
      <c r="B5629" s="6" t="s">
        <v>975</v>
      </c>
      <c r="C5629" s="6">
        <v>12</v>
      </c>
      <c r="D5629" s="6" t="s">
        <v>967</v>
      </c>
      <c r="E5629" s="6">
        <v>2003</v>
      </c>
      <c r="F5629" s="6" t="s">
        <v>976</v>
      </c>
      <c r="G5629" s="6">
        <v>9133.23</v>
      </c>
      <c r="H5629" s="6">
        <v>369.48</v>
      </c>
      <c r="I5629" s="6">
        <v>9502.7099999999991</v>
      </c>
    </row>
    <row r="5630" spans="1:9" x14ac:dyDescent="0.3">
      <c r="A5630" s="6">
        <v>6</v>
      </c>
      <c r="B5630" s="6" t="s">
        <v>975</v>
      </c>
      <c r="C5630" s="6">
        <v>13</v>
      </c>
      <c r="D5630" s="6" t="s">
        <v>968</v>
      </c>
      <c r="E5630" s="6">
        <v>2003</v>
      </c>
      <c r="F5630" s="6" t="s">
        <v>976</v>
      </c>
      <c r="G5630" s="6">
        <v>6426.47</v>
      </c>
      <c r="H5630" s="6">
        <v>94.92</v>
      </c>
      <c r="I5630" s="6">
        <v>6521.4</v>
      </c>
    </row>
    <row r="5631" spans="1:9" x14ac:dyDescent="0.3">
      <c r="A5631" s="6">
        <v>6</v>
      </c>
      <c r="B5631" s="6" t="s">
        <v>975</v>
      </c>
      <c r="C5631" s="6">
        <v>14</v>
      </c>
      <c r="D5631" s="6" t="s">
        <v>969</v>
      </c>
      <c r="E5631" s="6">
        <v>2003</v>
      </c>
      <c r="F5631" s="6" t="s">
        <v>976</v>
      </c>
      <c r="I5631" s="6">
        <v>429550.64</v>
      </c>
    </row>
    <row r="5632" spans="1:9" x14ac:dyDescent="0.3">
      <c r="A5632" s="6">
        <v>6</v>
      </c>
      <c r="B5632" s="6" t="s">
        <v>975</v>
      </c>
      <c r="C5632" s="6">
        <v>15</v>
      </c>
      <c r="D5632" s="6" t="s">
        <v>970</v>
      </c>
      <c r="E5632" s="6">
        <v>2003</v>
      </c>
      <c r="F5632" s="6" t="s">
        <v>976</v>
      </c>
      <c r="I5632" s="6">
        <v>373143.18</v>
      </c>
    </row>
    <row r="5633" spans="1:9" x14ac:dyDescent="0.3">
      <c r="A5633" s="6">
        <v>6</v>
      </c>
      <c r="B5633" s="6" t="s">
        <v>975</v>
      </c>
      <c r="C5633" s="6">
        <v>16</v>
      </c>
      <c r="D5633" s="6" t="s">
        <v>971</v>
      </c>
      <c r="E5633" s="6">
        <v>2003</v>
      </c>
      <c r="F5633" s="6" t="s">
        <v>976</v>
      </c>
      <c r="I5633" s="6">
        <v>19599.419999999998</v>
      </c>
    </row>
    <row r="5634" spans="1:9" x14ac:dyDescent="0.3">
      <c r="A5634" s="6">
        <v>6</v>
      </c>
      <c r="B5634" s="6" t="s">
        <v>975</v>
      </c>
      <c r="C5634" s="6">
        <v>1</v>
      </c>
      <c r="D5634" s="6" t="s">
        <v>946</v>
      </c>
      <c r="E5634" s="6">
        <v>2004</v>
      </c>
      <c r="F5634" s="6" t="s">
        <v>976</v>
      </c>
      <c r="G5634" s="6">
        <v>368073.39</v>
      </c>
      <c r="H5634" s="6">
        <v>16846.86</v>
      </c>
      <c r="I5634" s="6">
        <v>384932.1</v>
      </c>
    </row>
    <row r="5635" spans="1:9" x14ac:dyDescent="0.3">
      <c r="A5635" s="6">
        <v>6</v>
      </c>
      <c r="B5635" s="6" t="s">
        <v>975</v>
      </c>
      <c r="C5635" s="6">
        <v>2</v>
      </c>
      <c r="D5635" s="6" t="s">
        <v>951</v>
      </c>
      <c r="E5635" s="6">
        <v>2004</v>
      </c>
      <c r="F5635" s="6" t="s">
        <v>976</v>
      </c>
      <c r="G5635" s="6">
        <v>2135.4499999999998</v>
      </c>
      <c r="H5635" s="6">
        <v>474.84</v>
      </c>
      <c r="I5635" s="6">
        <v>2610.2800000000002</v>
      </c>
    </row>
    <row r="5636" spans="1:9" x14ac:dyDescent="0.3">
      <c r="A5636" s="6">
        <v>6</v>
      </c>
      <c r="B5636" s="6" t="s">
        <v>975</v>
      </c>
      <c r="C5636" s="6">
        <v>3</v>
      </c>
      <c r="D5636" s="6" t="s">
        <v>953</v>
      </c>
      <c r="E5636" s="6">
        <v>2004</v>
      </c>
      <c r="F5636" s="6" t="s">
        <v>976</v>
      </c>
      <c r="G5636" s="6">
        <v>10318.44</v>
      </c>
      <c r="H5636" s="6">
        <v>1218.46</v>
      </c>
      <c r="I5636" s="6">
        <v>11536.91</v>
      </c>
    </row>
    <row r="5637" spans="1:9" x14ac:dyDescent="0.3">
      <c r="A5637" s="6">
        <v>6</v>
      </c>
      <c r="B5637" s="6" t="s">
        <v>975</v>
      </c>
      <c r="C5637" s="6">
        <v>4</v>
      </c>
      <c r="D5637" s="6" t="s">
        <v>955</v>
      </c>
      <c r="E5637" s="6">
        <v>2004</v>
      </c>
      <c r="F5637" s="6" t="s">
        <v>976</v>
      </c>
      <c r="G5637" s="6">
        <v>18976.61</v>
      </c>
      <c r="H5637" s="6">
        <v>1691.77</v>
      </c>
      <c r="I5637" s="6">
        <v>20668.36</v>
      </c>
    </row>
    <row r="5638" spans="1:9" x14ac:dyDescent="0.3">
      <c r="A5638" s="6">
        <v>6</v>
      </c>
      <c r="B5638" s="6" t="s">
        <v>975</v>
      </c>
      <c r="C5638" s="6">
        <v>5</v>
      </c>
      <c r="D5638" s="6" t="s">
        <v>957</v>
      </c>
      <c r="E5638" s="6">
        <v>2004</v>
      </c>
      <c r="F5638" s="6" t="s">
        <v>976</v>
      </c>
      <c r="G5638" s="6">
        <v>8390.65</v>
      </c>
      <c r="H5638" s="6">
        <v>3235.93</v>
      </c>
      <c r="I5638" s="6">
        <v>11626.59</v>
      </c>
    </row>
    <row r="5639" spans="1:9" x14ac:dyDescent="0.3">
      <c r="A5639" s="6">
        <v>6</v>
      </c>
      <c r="B5639" s="6" t="s">
        <v>975</v>
      </c>
      <c r="C5639" s="6">
        <v>6</v>
      </c>
      <c r="D5639" s="6" t="s">
        <v>80</v>
      </c>
      <c r="E5639" s="6">
        <v>2004</v>
      </c>
      <c r="F5639" s="6" t="s">
        <v>976</v>
      </c>
      <c r="G5639" s="6">
        <v>5889.01</v>
      </c>
      <c r="H5639" s="6">
        <v>388.73</v>
      </c>
      <c r="I5639" s="6">
        <v>6277.74</v>
      </c>
    </row>
    <row r="5640" spans="1:9" x14ac:dyDescent="0.3">
      <c r="A5640" s="6">
        <v>6</v>
      </c>
      <c r="B5640" s="6" t="s">
        <v>975</v>
      </c>
      <c r="C5640" s="6">
        <v>7</v>
      </c>
      <c r="D5640" s="6" t="s">
        <v>959</v>
      </c>
      <c r="E5640" s="6">
        <v>2004</v>
      </c>
      <c r="F5640" s="6" t="s">
        <v>976</v>
      </c>
      <c r="G5640" s="6">
        <v>16960.48</v>
      </c>
      <c r="H5640" s="6">
        <v>-149.94999999999999</v>
      </c>
      <c r="I5640" s="6">
        <v>16810.53</v>
      </c>
    </row>
    <row r="5641" spans="1:9" x14ac:dyDescent="0.3">
      <c r="A5641" s="6">
        <v>6</v>
      </c>
      <c r="B5641" s="6" t="s">
        <v>975</v>
      </c>
      <c r="C5641" s="6">
        <v>8</v>
      </c>
      <c r="D5641" s="6" t="s">
        <v>960</v>
      </c>
      <c r="E5641" s="6">
        <v>2004</v>
      </c>
      <c r="F5641" s="6" t="s">
        <v>976</v>
      </c>
      <c r="G5641" s="6">
        <v>2150.37</v>
      </c>
      <c r="H5641" s="6">
        <v>44.22</v>
      </c>
      <c r="I5641" s="6">
        <v>2194.59</v>
      </c>
    </row>
    <row r="5642" spans="1:9" x14ac:dyDescent="0.3">
      <c r="A5642" s="6">
        <v>6</v>
      </c>
      <c r="B5642" s="6" t="s">
        <v>975</v>
      </c>
      <c r="C5642" s="6">
        <v>9</v>
      </c>
      <c r="D5642" s="6" t="s">
        <v>965</v>
      </c>
      <c r="E5642" s="6">
        <v>2004</v>
      </c>
      <c r="F5642" s="6" t="s">
        <v>976</v>
      </c>
      <c r="G5642" s="6">
        <v>263512.27</v>
      </c>
      <c r="H5642" s="6">
        <v>4147.1099999999997</v>
      </c>
      <c r="I5642" s="6">
        <v>267659.38</v>
      </c>
    </row>
    <row r="5643" spans="1:9" x14ac:dyDescent="0.3">
      <c r="A5643" s="6">
        <v>6</v>
      </c>
      <c r="B5643" s="6" t="s">
        <v>975</v>
      </c>
      <c r="C5643" s="6">
        <v>10</v>
      </c>
      <c r="D5643" s="6" t="s">
        <v>70</v>
      </c>
      <c r="E5643" s="6">
        <v>2004</v>
      </c>
      <c r="F5643" s="6" t="s">
        <v>976</v>
      </c>
      <c r="G5643" s="6">
        <v>12476.61</v>
      </c>
      <c r="H5643" s="6">
        <v>4858.0200000000004</v>
      </c>
      <c r="I5643" s="6">
        <v>17334.63</v>
      </c>
    </row>
    <row r="5644" spans="1:9" x14ac:dyDescent="0.3">
      <c r="A5644" s="6">
        <v>6</v>
      </c>
      <c r="B5644" s="6" t="s">
        <v>975</v>
      </c>
      <c r="C5644" s="6">
        <v>11</v>
      </c>
      <c r="D5644" s="6" t="s">
        <v>966</v>
      </c>
      <c r="E5644" s="6">
        <v>2004</v>
      </c>
      <c r="F5644" s="6" t="s">
        <v>976</v>
      </c>
      <c r="G5644" s="6">
        <v>11208.01</v>
      </c>
      <c r="H5644" s="6">
        <v>497.72</v>
      </c>
      <c r="I5644" s="6">
        <v>11705.74</v>
      </c>
    </row>
    <row r="5645" spans="1:9" x14ac:dyDescent="0.3">
      <c r="A5645" s="6">
        <v>6</v>
      </c>
      <c r="B5645" s="6" t="s">
        <v>975</v>
      </c>
      <c r="C5645" s="6">
        <v>12</v>
      </c>
      <c r="D5645" s="6" t="s">
        <v>967</v>
      </c>
      <c r="E5645" s="6">
        <v>2004</v>
      </c>
      <c r="F5645" s="6" t="s">
        <v>976</v>
      </c>
      <c r="G5645" s="6">
        <v>9681.39</v>
      </c>
      <c r="H5645" s="6">
        <v>386.19</v>
      </c>
      <c r="I5645" s="6">
        <v>10067.57</v>
      </c>
    </row>
    <row r="5646" spans="1:9" x14ac:dyDescent="0.3">
      <c r="A5646" s="6">
        <v>6</v>
      </c>
      <c r="B5646" s="6" t="s">
        <v>975</v>
      </c>
      <c r="C5646" s="6">
        <v>13</v>
      </c>
      <c r="D5646" s="6" t="s">
        <v>968</v>
      </c>
      <c r="E5646" s="6">
        <v>2004</v>
      </c>
      <c r="F5646" s="6" t="s">
        <v>976</v>
      </c>
      <c r="G5646" s="6">
        <v>6246.93</v>
      </c>
      <c r="H5646" s="6">
        <v>92.92</v>
      </c>
      <c r="I5646" s="6">
        <v>6339.85</v>
      </c>
    </row>
    <row r="5647" spans="1:9" x14ac:dyDescent="0.3">
      <c r="A5647" s="6">
        <v>6</v>
      </c>
      <c r="B5647" s="6" t="s">
        <v>975</v>
      </c>
      <c r="C5647" s="6">
        <v>14</v>
      </c>
      <c r="D5647" s="6" t="s">
        <v>969</v>
      </c>
      <c r="E5647" s="6">
        <v>2004</v>
      </c>
      <c r="F5647" s="6" t="s">
        <v>976</v>
      </c>
      <c r="I5647" s="6">
        <v>444489.47</v>
      </c>
    </row>
    <row r="5648" spans="1:9" x14ac:dyDescent="0.3">
      <c r="A5648" s="6">
        <v>6</v>
      </c>
      <c r="B5648" s="6" t="s">
        <v>975</v>
      </c>
      <c r="C5648" s="6">
        <v>15</v>
      </c>
      <c r="D5648" s="6" t="s">
        <v>970</v>
      </c>
      <c r="E5648" s="6">
        <v>2004</v>
      </c>
      <c r="F5648" s="6" t="s">
        <v>976</v>
      </c>
      <c r="I5648" s="6">
        <v>384932.09</v>
      </c>
    </row>
    <row r="5649" spans="1:9" x14ac:dyDescent="0.3">
      <c r="A5649" s="6">
        <v>6</v>
      </c>
      <c r="B5649" s="6" t="s">
        <v>975</v>
      </c>
      <c r="C5649" s="6">
        <v>16</v>
      </c>
      <c r="D5649" s="6" t="s">
        <v>971</v>
      </c>
      <c r="E5649" s="6">
        <v>2004</v>
      </c>
      <c r="F5649" s="6" t="s">
        <v>976</v>
      </c>
      <c r="I5649" s="6">
        <v>20007.25</v>
      </c>
    </row>
    <row r="5650" spans="1:9" x14ac:dyDescent="0.3">
      <c r="A5650" s="6">
        <v>6</v>
      </c>
      <c r="B5650" s="6" t="s">
        <v>975</v>
      </c>
      <c r="C5650" s="6">
        <v>1</v>
      </c>
      <c r="D5650" s="6" t="s">
        <v>946</v>
      </c>
      <c r="E5650" s="6">
        <v>2005</v>
      </c>
      <c r="F5650" s="6" t="s">
        <v>976</v>
      </c>
      <c r="G5650" s="6">
        <v>377219.27</v>
      </c>
      <c r="H5650" s="6">
        <v>17220.310000000001</v>
      </c>
      <c r="I5650" s="6">
        <v>394439.58</v>
      </c>
    </row>
    <row r="5651" spans="1:9" x14ac:dyDescent="0.3">
      <c r="A5651" s="6">
        <v>6</v>
      </c>
      <c r="B5651" s="6" t="s">
        <v>975</v>
      </c>
      <c r="C5651" s="6">
        <v>2</v>
      </c>
      <c r="D5651" s="6" t="s">
        <v>951</v>
      </c>
      <c r="E5651" s="6">
        <v>2005</v>
      </c>
      <c r="F5651" s="6" t="s">
        <v>976</v>
      </c>
      <c r="G5651" s="6">
        <v>1965.87</v>
      </c>
      <c r="H5651" s="6">
        <v>485.51</v>
      </c>
      <c r="I5651" s="6">
        <v>2451.37</v>
      </c>
    </row>
    <row r="5652" spans="1:9" x14ac:dyDescent="0.3">
      <c r="A5652" s="6">
        <v>6</v>
      </c>
      <c r="B5652" s="6" t="s">
        <v>975</v>
      </c>
      <c r="C5652" s="6">
        <v>3</v>
      </c>
      <c r="D5652" s="6" t="s">
        <v>953</v>
      </c>
      <c r="E5652" s="6">
        <v>2005</v>
      </c>
      <c r="F5652" s="6" t="s">
        <v>976</v>
      </c>
      <c r="G5652" s="6">
        <v>8490.33</v>
      </c>
      <c r="H5652" s="6">
        <v>1240.08</v>
      </c>
      <c r="I5652" s="6">
        <v>9730.41</v>
      </c>
    </row>
    <row r="5653" spans="1:9" x14ac:dyDescent="0.3">
      <c r="A5653" s="6">
        <v>6</v>
      </c>
      <c r="B5653" s="6" t="s">
        <v>975</v>
      </c>
      <c r="C5653" s="6">
        <v>4</v>
      </c>
      <c r="D5653" s="6" t="s">
        <v>955</v>
      </c>
      <c r="E5653" s="6">
        <v>2005</v>
      </c>
      <c r="F5653" s="6" t="s">
        <v>976</v>
      </c>
      <c r="G5653" s="6">
        <v>18070.37</v>
      </c>
      <c r="H5653" s="6">
        <v>1616.92</v>
      </c>
      <c r="I5653" s="6">
        <v>19687.29</v>
      </c>
    </row>
    <row r="5654" spans="1:9" x14ac:dyDescent="0.3">
      <c r="A5654" s="6">
        <v>6</v>
      </c>
      <c r="B5654" s="6" t="s">
        <v>975</v>
      </c>
      <c r="C5654" s="6">
        <v>5</v>
      </c>
      <c r="D5654" s="6" t="s">
        <v>957</v>
      </c>
      <c r="E5654" s="6">
        <v>2005</v>
      </c>
      <c r="F5654" s="6" t="s">
        <v>976</v>
      </c>
      <c r="G5654" s="6">
        <v>7902.51</v>
      </c>
      <c r="H5654" s="6">
        <v>3159.57</v>
      </c>
      <c r="I5654" s="6">
        <v>11062.08</v>
      </c>
    </row>
    <row r="5655" spans="1:9" x14ac:dyDescent="0.3">
      <c r="A5655" s="6">
        <v>6</v>
      </c>
      <c r="B5655" s="6" t="s">
        <v>975</v>
      </c>
      <c r="C5655" s="6">
        <v>6</v>
      </c>
      <c r="D5655" s="6" t="s">
        <v>80</v>
      </c>
      <c r="E5655" s="6">
        <v>2005</v>
      </c>
      <c r="F5655" s="6" t="s">
        <v>976</v>
      </c>
      <c r="G5655" s="6">
        <v>5789.94</v>
      </c>
      <c r="H5655" s="6">
        <v>390.24</v>
      </c>
      <c r="I5655" s="6">
        <v>6180.17</v>
      </c>
    </row>
    <row r="5656" spans="1:9" x14ac:dyDescent="0.3">
      <c r="A5656" s="6">
        <v>6</v>
      </c>
      <c r="B5656" s="6" t="s">
        <v>975</v>
      </c>
      <c r="C5656" s="6">
        <v>7</v>
      </c>
      <c r="D5656" s="6" t="s">
        <v>959</v>
      </c>
      <c r="E5656" s="6">
        <v>2005</v>
      </c>
      <c r="F5656" s="6" t="s">
        <v>976</v>
      </c>
      <c r="G5656" s="6">
        <v>15068.7</v>
      </c>
      <c r="H5656" s="6">
        <v>-142.86000000000001</v>
      </c>
      <c r="I5656" s="6">
        <v>14925.84</v>
      </c>
    </row>
    <row r="5657" spans="1:9" x14ac:dyDescent="0.3">
      <c r="A5657" s="6">
        <v>6</v>
      </c>
      <c r="B5657" s="6" t="s">
        <v>975</v>
      </c>
      <c r="C5657" s="6">
        <v>8</v>
      </c>
      <c r="D5657" s="6" t="s">
        <v>960</v>
      </c>
      <c r="E5657" s="6">
        <v>2005</v>
      </c>
      <c r="F5657" s="6" t="s">
        <v>976</v>
      </c>
      <c r="G5657" s="6">
        <v>2152</v>
      </c>
      <c r="H5657" s="6">
        <v>39.99</v>
      </c>
      <c r="I5657" s="6">
        <v>2191.9899999999998</v>
      </c>
    </row>
    <row r="5658" spans="1:9" x14ac:dyDescent="0.3">
      <c r="A5658" s="6">
        <v>6</v>
      </c>
      <c r="B5658" s="6" t="s">
        <v>975</v>
      </c>
      <c r="C5658" s="6">
        <v>9</v>
      </c>
      <c r="D5658" s="6" t="s">
        <v>965</v>
      </c>
      <c r="E5658" s="6">
        <v>2005</v>
      </c>
      <c r="F5658" s="6" t="s">
        <v>976</v>
      </c>
      <c r="G5658" s="6">
        <v>276790.49</v>
      </c>
      <c r="H5658" s="6">
        <v>4269.47</v>
      </c>
      <c r="I5658" s="6">
        <v>281059.96000000002</v>
      </c>
    </row>
    <row r="5659" spans="1:9" x14ac:dyDescent="0.3">
      <c r="A5659" s="6">
        <v>6</v>
      </c>
      <c r="B5659" s="6" t="s">
        <v>975</v>
      </c>
      <c r="C5659" s="6">
        <v>10</v>
      </c>
      <c r="D5659" s="6" t="s">
        <v>70</v>
      </c>
      <c r="E5659" s="6">
        <v>2005</v>
      </c>
      <c r="F5659" s="6" t="s">
        <v>976</v>
      </c>
      <c r="G5659" s="6">
        <v>12437.88</v>
      </c>
      <c r="H5659" s="6">
        <v>5157.1000000000004</v>
      </c>
      <c r="I5659" s="6">
        <v>17594.98</v>
      </c>
    </row>
    <row r="5660" spans="1:9" x14ac:dyDescent="0.3">
      <c r="A5660" s="6">
        <v>6</v>
      </c>
      <c r="B5660" s="6" t="s">
        <v>975</v>
      </c>
      <c r="C5660" s="6">
        <v>11</v>
      </c>
      <c r="D5660" s="6" t="s">
        <v>966</v>
      </c>
      <c r="E5660" s="6">
        <v>2005</v>
      </c>
      <c r="F5660" s="6" t="s">
        <v>976</v>
      </c>
      <c r="G5660" s="6">
        <v>11770.08</v>
      </c>
      <c r="H5660" s="6">
        <v>467.34</v>
      </c>
      <c r="I5660" s="6">
        <v>12237.42</v>
      </c>
    </row>
    <row r="5661" spans="1:9" x14ac:dyDescent="0.3">
      <c r="A5661" s="6">
        <v>6</v>
      </c>
      <c r="B5661" s="6" t="s">
        <v>975</v>
      </c>
      <c r="C5661" s="6">
        <v>12</v>
      </c>
      <c r="D5661" s="6" t="s">
        <v>967</v>
      </c>
      <c r="E5661" s="6">
        <v>2005</v>
      </c>
      <c r="F5661" s="6" t="s">
        <v>976</v>
      </c>
      <c r="G5661" s="6">
        <v>10470.91</v>
      </c>
      <c r="H5661" s="6">
        <v>439.21</v>
      </c>
      <c r="I5661" s="6">
        <v>10910.11</v>
      </c>
    </row>
    <row r="5662" spans="1:9" x14ac:dyDescent="0.3">
      <c r="A5662" s="6">
        <v>6</v>
      </c>
      <c r="B5662" s="6" t="s">
        <v>975</v>
      </c>
      <c r="C5662" s="6">
        <v>13</v>
      </c>
      <c r="D5662" s="6" t="s">
        <v>968</v>
      </c>
      <c r="E5662" s="6">
        <v>2005</v>
      </c>
      <c r="F5662" s="6" t="s">
        <v>976</v>
      </c>
      <c r="G5662" s="6">
        <v>6310.22</v>
      </c>
      <c r="H5662" s="6">
        <v>97.74</v>
      </c>
      <c r="I5662" s="6">
        <v>6407.96</v>
      </c>
    </row>
    <row r="5663" spans="1:9" x14ac:dyDescent="0.3">
      <c r="A5663" s="6">
        <v>6</v>
      </c>
      <c r="B5663" s="6" t="s">
        <v>975</v>
      </c>
      <c r="C5663" s="6">
        <v>14</v>
      </c>
      <c r="D5663" s="6" t="s">
        <v>969</v>
      </c>
      <c r="E5663" s="6">
        <v>2005</v>
      </c>
      <c r="F5663" s="6" t="s">
        <v>976</v>
      </c>
      <c r="I5663" s="6">
        <v>456412.34</v>
      </c>
    </row>
    <row r="5664" spans="1:9" x14ac:dyDescent="0.3">
      <c r="A5664" s="6">
        <v>6</v>
      </c>
      <c r="B5664" s="6" t="s">
        <v>975</v>
      </c>
      <c r="C5664" s="6">
        <v>15</v>
      </c>
      <c r="D5664" s="6" t="s">
        <v>970</v>
      </c>
      <c r="E5664" s="6">
        <v>2005</v>
      </c>
      <c r="F5664" s="6" t="s">
        <v>976</v>
      </c>
      <c r="I5664" s="6">
        <v>394439.58</v>
      </c>
    </row>
    <row r="5665" spans="1:9" x14ac:dyDescent="0.3">
      <c r="A5665" s="6">
        <v>6</v>
      </c>
      <c r="B5665" s="6" t="s">
        <v>975</v>
      </c>
      <c r="C5665" s="6">
        <v>16</v>
      </c>
      <c r="D5665" s="6" t="s">
        <v>971</v>
      </c>
      <c r="E5665" s="6">
        <v>2005</v>
      </c>
      <c r="F5665" s="6" t="s">
        <v>976</v>
      </c>
      <c r="I5665" s="6">
        <v>17625.61</v>
      </c>
    </row>
    <row r="5666" spans="1:9" x14ac:dyDescent="0.3">
      <c r="A5666" s="6">
        <v>6</v>
      </c>
      <c r="B5666" s="6" t="s">
        <v>975</v>
      </c>
      <c r="C5666" s="6">
        <v>1</v>
      </c>
      <c r="D5666" s="6" t="s">
        <v>946</v>
      </c>
      <c r="E5666" s="6">
        <v>2006</v>
      </c>
      <c r="F5666" s="6" t="s">
        <v>976</v>
      </c>
      <c r="G5666" s="6">
        <v>385788.56</v>
      </c>
      <c r="H5666" s="6">
        <v>18198.919999999998</v>
      </c>
      <c r="I5666" s="6">
        <v>403982.06</v>
      </c>
    </row>
    <row r="5667" spans="1:9" x14ac:dyDescent="0.3">
      <c r="A5667" s="6">
        <v>6</v>
      </c>
      <c r="B5667" s="6" t="s">
        <v>975</v>
      </c>
      <c r="C5667" s="6">
        <v>2</v>
      </c>
      <c r="D5667" s="6" t="s">
        <v>951</v>
      </c>
      <c r="E5667" s="6">
        <v>2006</v>
      </c>
      <c r="F5667" s="6" t="s">
        <v>976</v>
      </c>
      <c r="G5667" s="6">
        <v>1823</v>
      </c>
      <c r="H5667" s="6">
        <v>502.21</v>
      </c>
      <c r="I5667" s="6">
        <v>2325.1999999999998</v>
      </c>
    </row>
    <row r="5668" spans="1:9" x14ac:dyDescent="0.3">
      <c r="A5668" s="6">
        <v>6</v>
      </c>
      <c r="B5668" s="6" t="s">
        <v>975</v>
      </c>
      <c r="C5668" s="6">
        <v>3</v>
      </c>
      <c r="D5668" s="6" t="s">
        <v>953</v>
      </c>
      <c r="E5668" s="6">
        <v>2006</v>
      </c>
      <c r="F5668" s="6" t="s">
        <v>976</v>
      </c>
      <c r="G5668" s="6">
        <v>8636.81</v>
      </c>
      <c r="H5668" s="6">
        <v>1449.92</v>
      </c>
      <c r="I5668" s="6">
        <v>10086.75</v>
      </c>
    </row>
    <row r="5669" spans="1:9" x14ac:dyDescent="0.3">
      <c r="A5669" s="6">
        <v>6</v>
      </c>
      <c r="B5669" s="6" t="s">
        <v>975</v>
      </c>
      <c r="C5669" s="6">
        <v>4</v>
      </c>
      <c r="D5669" s="6" t="s">
        <v>955</v>
      </c>
      <c r="E5669" s="6">
        <v>2006</v>
      </c>
      <c r="F5669" s="6" t="s">
        <v>976</v>
      </c>
      <c r="G5669" s="6">
        <v>19005.89</v>
      </c>
      <c r="H5669" s="6">
        <v>1576.25</v>
      </c>
      <c r="I5669" s="6">
        <v>20582.14</v>
      </c>
    </row>
    <row r="5670" spans="1:9" x14ac:dyDescent="0.3">
      <c r="A5670" s="6">
        <v>6</v>
      </c>
      <c r="B5670" s="6" t="s">
        <v>975</v>
      </c>
      <c r="C5670" s="6">
        <v>5</v>
      </c>
      <c r="D5670" s="6" t="s">
        <v>957</v>
      </c>
      <c r="E5670" s="6">
        <v>2006</v>
      </c>
      <c r="F5670" s="6" t="s">
        <v>976</v>
      </c>
      <c r="G5670" s="6">
        <v>7755.72</v>
      </c>
      <c r="H5670" s="6">
        <v>3215.7</v>
      </c>
      <c r="I5670" s="6">
        <v>10971.44</v>
      </c>
    </row>
    <row r="5671" spans="1:9" x14ac:dyDescent="0.3">
      <c r="A5671" s="6">
        <v>6</v>
      </c>
      <c r="B5671" s="6" t="s">
        <v>975</v>
      </c>
      <c r="C5671" s="6">
        <v>6</v>
      </c>
      <c r="D5671" s="6" t="s">
        <v>80</v>
      </c>
      <c r="E5671" s="6">
        <v>2006</v>
      </c>
      <c r="F5671" s="6" t="s">
        <v>976</v>
      </c>
      <c r="G5671" s="6">
        <v>6049.47</v>
      </c>
      <c r="H5671" s="6">
        <v>408</v>
      </c>
      <c r="I5671" s="6">
        <v>6457.47</v>
      </c>
    </row>
    <row r="5672" spans="1:9" x14ac:dyDescent="0.3">
      <c r="A5672" s="6">
        <v>6</v>
      </c>
      <c r="B5672" s="6" t="s">
        <v>975</v>
      </c>
      <c r="C5672" s="6">
        <v>7</v>
      </c>
      <c r="D5672" s="6" t="s">
        <v>959</v>
      </c>
      <c r="E5672" s="6">
        <v>2006</v>
      </c>
      <c r="F5672" s="6" t="s">
        <v>976</v>
      </c>
      <c r="G5672" s="6">
        <v>15727.44</v>
      </c>
      <c r="H5672" s="6">
        <v>-138.69999999999999</v>
      </c>
      <c r="I5672" s="6">
        <v>15588.74</v>
      </c>
    </row>
    <row r="5673" spans="1:9" x14ac:dyDescent="0.3">
      <c r="A5673" s="6">
        <v>6</v>
      </c>
      <c r="B5673" s="6" t="s">
        <v>975</v>
      </c>
      <c r="C5673" s="6">
        <v>8</v>
      </c>
      <c r="D5673" s="6" t="s">
        <v>960</v>
      </c>
      <c r="E5673" s="6">
        <v>2006</v>
      </c>
      <c r="F5673" s="6" t="s">
        <v>976</v>
      </c>
      <c r="G5673" s="6">
        <v>2598.63</v>
      </c>
      <c r="H5673" s="6">
        <v>48.09</v>
      </c>
      <c r="I5673" s="6">
        <v>2646.72</v>
      </c>
    </row>
    <row r="5674" spans="1:9" x14ac:dyDescent="0.3">
      <c r="A5674" s="6">
        <v>6</v>
      </c>
      <c r="B5674" s="6" t="s">
        <v>975</v>
      </c>
      <c r="C5674" s="6">
        <v>9</v>
      </c>
      <c r="D5674" s="6" t="s">
        <v>965</v>
      </c>
      <c r="E5674" s="6">
        <v>2006</v>
      </c>
      <c r="F5674" s="6" t="s">
        <v>976</v>
      </c>
      <c r="G5674" s="6">
        <v>282210.65000000002</v>
      </c>
      <c r="H5674" s="6">
        <v>4494.6899999999996</v>
      </c>
      <c r="I5674" s="6">
        <v>286705.34999999998</v>
      </c>
    </row>
    <row r="5675" spans="1:9" x14ac:dyDescent="0.3">
      <c r="A5675" s="6">
        <v>6</v>
      </c>
      <c r="B5675" s="6" t="s">
        <v>975</v>
      </c>
      <c r="C5675" s="6">
        <v>10</v>
      </c>
      <c r="D5675" s="6" t="s">
        <v>70</v>
      </c>
      <c r="E5675" s="6">
        <v>2006</v>
      </c>
      <c r="F5675" s="6" t="s">
        <v>976</v>
      </c>
      <c r="G5675" s="6">
        <v>12189.42</v>
      </c>
      <c r="H5675" s="6">
        <v>5459.79</v>
      </c>
      <c r="I5675" s="6">
        <v>17649.2</v>
      </c>
    </row>
    <row r="5676" spans="1:9" x14ac:dyDescent="0.3">
      <c r="A5676" s="6">
        <v>6</v>
      </c>
      <c r="B5676" s="6" t="s">
        <v>975</v>
      </c>
      <c r="C5676" s="6">
        <v>11</v>
      </c>
      <c r="D5676" s="6" t="s">
        <v>966</v>
      </c>
      <c r="E5676" s="6">
        <v>2006</v>
      </c>
      <c r="F5676" s="6" t="s">
        <v>976</v>
      </c>
      <c r="G5676" s="6">
        <v>12418.9</v>
      </c>
      <c r="H5676" s="6">
        <v>594.51</v>
      </c>
      <c r="I5676" s="6">
        <v>13013.41</v>
      </c>
    </row>
    <row r="5677" spans="1:9" x14ac:dyDescent="0.3">
      <c r="A5677" s="6">
        <v>6</v>
      </c>
      <c r="B5677" s="6" t="s">
        <v>975</v>
      </c>
      <c r="C5677" s="6">
        <v>12</v>
      </c>
      <c r="D5677" s="6" t="s">
        <v>967</v>
      </c>
      <c r="E5677" s="6">
        <v>2006</v>
      </c>
      <c r="F5677" s="6" t="s">
        <v>976</v>
      </c>
      <c r="G5677" s="6">
        <v>11151.2</v>
      </c>
      <c r="H5677" s="6">
        <v>516.87</v>
      </c>
      <c r="I5677" s="6">
        <v>11668.08</v>
      </c>
    </row>
    <row r="5678" spans="1:9" x14ac:dyDescent="0.3">
      <c r="A5678" s="6">
        <v>6</v>
      </c>
      <c r="B5678" s="6" t="s">
        <v>975</v>
      </c>
      <c r="C5678" s="6">
        <v>13</v>
      </c>
      <c r="D5678" s="6" t="s">
        <v>968</v>
      </c>
      <c r="E5678" s="6">
        <v>2006</v>
      </c>
      <c r="F5678" s="6" t="s">
        <v>976</v>
      </c>
      <c r="G5678" s="6">
        <v>6418.63</v>
      </c>
      <c r="H5678" s="6">
        <v>109.33</v>
      </c>
      <c r="I5678" s="6">
        <v>6527.95</v>
      </c>
    </row>
    <row r="5679" spans="1:9" x14ac:dyDescent="0.3">
      <c r="A5679" s="6">
        <v>6</v>
      </c>
      <c r="B5679" s="6" t="s">
        <v>975</v>
      </c>
      <c r="C5679" s="6">
        <v>14</v>
      </c>
      <c r="D5679" s="6" t="s">
        <v>969</v>
      </c>
      <c r="E5679" s="6">
        <v>2006</v>
      </c>
      <c r="F5679" s="6" t="s">
        <v>976</v>
      </c>
      <c r="I5679" s="6">
        <v>469571.18</v>
      </c>
    </row>
    <row r="5680" spans="1:9" x14ac:dyDescent="0.3">
      <c r="A5680" s="6">
        <v>6</v>
      </c>
      <c r="B5680" s="6" t="s">
        <v>975</v>
      </c>
      <c r="C5680" s="6">
        <v>15</v>
      </c>
      <c r="D5680" s="6" t="s">
        <v>970</v>
      </c>
      <c r="E5680" s="6">
        <v>2006</v>
      </c>
      <c r="F5680" s="6" t="s">
        <v>976</v>
      </c>
      <c r="I5680" s="6">
        <v>403982.07</v>
      </c>
    </row>
    <row r="5681" spans="1:9" x14ac:dyDescent="0.3">
      <c r="A5681" s="6">
        <v>6</v>
      </c>
      <c r="B5681" s="6" t="s">
        <v>975</v>
      </c>
      <c r="C5681" s="6">
        <v>16</v>
      </c>
      <c r="D5681" s="6" t="s">
        <v>971</v>
      </c>
      <c r="E5681" s="6">
        <v>2006</v>
      </c>
      <c r="F5681" s="6" t="s">
        <v>976</v>
      </c>
      <c r="I5681" s="6">
        <v>18322.64</v>
      </c>
    </row>
    <row r="5682" spans="1:9" x14ac:dyDescent="0.3">
      <c r="A5682" s="6">
        <v>6</v>
      </c>
      <c r="B5682" s="6" t="s">
        <v>975</v>
      </c>
      <c r="C5682" s="6">
        <v>1</v>
      </c>
      <c r="D5682" s="6" t="s">
        <v>946</v>
      </c>
      <c r="E5682" s="6">
        <v>2007</v>
      </c>
      <c r="F5682" s="6" t="s">
        <v>976</v>
      </c>
      <c r="G5682" s="6">
        <v>472314.35</v>
      </c>
      <c r="H5682" s="6">
        <v>28988.75</v>
      </c>
      <c r="I5682" s="6">
        <v>500366.13</v>
      </c>
    </row>
    <row r="5683" spans="1:9" x14ac:dyDescent="0.3">
      <c r="A5683" s="6">
        <v>6</v>
      </c>
      <c r="B5683" s="6" t="s">
        <v>975</v>
      </c>
      <c r="C5683" s="6">
        <v>2</v>
      </c>
      <c r="D5683" s="6" t="s">
        <v>951</v>
      </c>
      <c r="E5683" s="6">
        <v>2007</v>
      </c>
      <c r="F5683" s="6" t="s">
        <v>976</v>
      </c>
      <c r="G5683" s="6">
        <v>2432.61</v>
      </c>
      <c r="H5683" s="6">
        <v>983.03</v>
      </c>
      <c r="I5683" s="6">
        <v>3382.99</v>
      </c>
    </row>
    <row r="5684" spans="1:9" x14ac:dyDescent="0.3">
      <c r="A5684" s="6">
        <v>6</v>
      </c>
      <c r="B5684" s="6" t="s">
        <v>975</v>
      </c>
      <c r="C5684" s="6">
        <v>3</v>
      </c>
      <c r="D5684" s="6" t="s">
        <v>953</v>
      </c>
      <c r="E5684" s="6">
        <v>2007</v>
      </c>
      <c r="F5684" s="6" t="s">
        <v>976</v>
      </c>
      <c r="G5684" s="6">
        <v>13028.65</v>
      </c>
      <c r="H5684" s="6">
        <v>2252.9</v>
      </c>
      <c r="I5684" s="6">
        <v>15289.79</v>
      </c>
    </row>
    <row r="5685" spans="1:9" x14ac:dyDescent="0.3">
      <c r="A5685" s="6">
        <v>6</v>
      </c>
      <c r="B5685" s="6" t="s">
        <v>975</v>
      </c>
      <c r="C5685" s="6">
        <v>4</v>
      </c>
      <c r="D5685" s="6" t="s">
        <v>955</v>
      </c>
      <c r="E5685" s="6">
        <v>2007</v>
      </c>
      <c r="F5685" s="6" t="s">
        <v>976</v>
      </c>
      <c r="G5685" s="6">
        <v>27293.4</v>
      </c>
      <c r="H5685" s="6">
        <v>3169.88</v>
      </c>
      <c r="I5685" s="6">
        <v>30508.25</v>
      </c>
    </row>
    <row r="5686" spans="1:9" x14ac:dyDescent="0.3">
      <c r="A5686" s="6">
        <v>6</v>
      </c>
      <c r="B5686" s="6" t="s">
        <v>975</v>
      </c>
      <c r="C5686" s="6">
        <v>5</v>
      </c>
      <c r="D5686" s="6" t="s">
        <v>957</v>
      </c>
      <c r="E5686" s="6">
        <v>2007</v>
      </c>
      <c r="F5686" s="6" t="s">
        <v>976</v>
      </c>
      <c r="G5686" s="6">
        <v>10458.36</v>
      </c>
      <c r="H5686" s="6">
        <v>4945.43</v>
      </c>
      <c r="I5686" s="6">
        <v>15401.28</v>
      </c>
    </row>
    <row r="5687" spans="1:9" x14ac:dyDescent="0.3">
      <c r="A5687" s="6">
        <v>6</v>
      </c>
      <c r="B5687" s="6" t="s">
        <v>975</v>
      </c>
      <c r="C5687" s="6">
        <v>6</v>
      </c>
      <c r="D5687" s="6" t="s">
        <v>80</v>
      </c>
      <c r="E5687" s="6">
        <v>2007</v>
      </c>
      <c r="F5687" s="6" t="s">
        <v>976</v>
      </c>
      <c r="G5687" s="6">
        <v>8179.63</v>
      </c>
      <c r="H5687" s="6">
        <v>673.34</v>
      </c>
      <c r="I5687" s="6">
        <v>8805.2999999999993</v>
      </c>
    </row>
    <row r="5688" spans="1:9" x14ac:dyDescent="0.3">
      <c r="A5688" s="6">
        <v>6</v>
      </c>
      <c r="B5688" s="6" t="s">
        <v>975</v>
      </c>
      <c r="C5688" s="6">
        <v>7</v>
      </c>
      <c r="D5688" s="6" t="s">
        <v>959</v>
      </c>
      <c r="E5688" s="6">
        <v>2007</v>
      </c>
      <c r="F5688" s="6" t="s">
        <v>976</v>
      </c>
      <c r="G5688" s="6">
        <v>21694.65</v>
      </c>
      <c r="H5688" s="6">
        <v>-153.13999999999999</v>
      </c>
      <c r="I5688" s="6">
        <v>21549.66</v>
      </c>
    </row>
    <row r="5689" spans="1:9" x14ac:dyDescent="0.3">
      <c r="A5689" s="6">
        <v>6</v>
      </c>
      <c r="B5689" s="6" t="s">
        <v>975</v>
      </c>
      <c r="C5689" s="6">
        <v>8</v>
      </c>
      <c r="D5689" s="6" t="s">
        <v>960</v>
      </c>
      <c r="E5689" s="6">
        <v>2007</v>
      </c>
      <c r="F5689" s="6" t="s">
        <v>976</v>
      </c>
      <c r="G5689" s="6">
        <v>4375.96</v>
      </c>
      <c r="H5689" s="6">
        <v>118</v>
      </c>
      <c r="I5689" s="6">
        <v>4486.87</v>
      </c>
    </row>
    <row r="5690" spans="1:9" x14ac:dyDescent="0.3">
      <c r="A5690" s="6">
        <v>6</v>
      </c>
      <c r="B5690" s="6" t="s">
        <v>975</v>
      </c>
      <c r="C5690" s="6">
        <v>9</v>
      </c>
      <c r="D5690" s="6" t="s">
        <v>965</v>
      </c>
      <c r="E5690" s="6">
        <v>2007</v>
      </c>
      <c r="F5690" s="6" t="s">
        <v>976</v>
      </c>
      <c r="G5690" s="6">
        <v>336837.82</v>
      </c>
      <c r="H5690" s="6">
        <v>7501.17</v>
      </c>
      <c r="I5690" s="6">
        <v>344081.35</v>
      </c>
    </row>
    <row r="5691" spans="1:9" x14ac:dyDescent="0.3">
      <c r="A5691" s="6">
        <v>6</v>
      </c>
      <c r="B5691" s="6" t="s">
        <v>975</v>
      </c>
      <c r="C5691" s="6">
        <v>10</v>
      </c>
      <c r="D5691" s="6" t="s">
        <v>70</v>
      </c>
      <c r="E5691" s="6">
        <v>2007</v>
      </c>
      <c r="F5691" s="6" t="s">
        <v>976</v>
      </c>
      <c r="G5691" s="6">
        <v>15779.12</v>
      </c>
      <c r="H5691" s="6">
        <v>7693.88</v>
      </c>
      <c r="I5691" s="6">
        <v>23383.18</v>
      </c>
    </row>
    <row r="5692" spans="1:9" x14ac:dyDescent="0.3">
      <c r="A5692" s="6">
        <v>6</v>
      </c>
      <c r="B5692" s="6" t="s">
        <v>975</v>
      </c>
      <c r="C5692" s="6">
        <v>11</v>
      </c>
      <c r="D5692" s="6" t="s">
        <v>966</v>
      </c>
      <c r="E5692" s="6">
        <v>2007</v>
      </c>
      <c r="F5692" s="6" t="s">
        <v>976</v>
      </c>
      <c r="G5692" s="6">
        <v>12980.07</v>
      </c>
      <c r="H5692" s="6">
        <v>1066.3399999999999</v>
      </c>
      <c r="I5692" s="6">
        <v>13985.69</v>
      </c>
    </row>
    <row r="5693" spans="1:9" x14ac:dyDescent="0.3">
      <c r="A5693" s="6">
        <v>6</v>
      </c>
      <c r="B5693" s="6" t="s">
        <v>975</v>
      </c>
      <c r="C5693" s="6">
        <v>12</v>
      </c>
      <c r="D5693" s="6" t="s">
        <v>967</v>
      </c>
      <c r="E5693" s="6">
        <v>2007</v>
      </c>
      <c r="F5693" s="6" t="s">
        <v>976</v>
      </c>
      <c r="G5693" s="6">
        <v>12292.15</v>
      </c>
      <c r="H5693" s="6">
        <v>750.1</v>
      </c>
      <c r="I5693" s="6">
        <v>13021.08</v>
      </c>
    </row>
    <row r="5694" spans="1:9" x14ac:dyDescent="0.3">
      <c r="A5694" s="6">
        <v>6</v>
      </c>
      <c r="B5694" s="6" t="s">
        <v>975</v>
      </c>
      <c r="C5694" s="6">
        <v>13</v>
      </c>
      <c r="D5694" s="6" t="s">
        <v>968</v>
      </c>
      <c r="E5694" s="6">
        <v>2007</v>
      </c>
      <c r="F5694" s="6" t="s">
        <v>976</v>
      </c>
      <c r="G5694" s="6">
        <v>8534.31</v>
      </c>
      <c r="H5694" s="6">
        <v>196.76</v>
      </c>
      <c r="I5694" s="6">
        <v>8731.1299999999992</v>
      </c>
    </row>
    <row r="5695" spans="1:9" x14ac:dyDescent="0.3">
      <c r="A5695" s="6">
        <v>6</v>
      </c>
      <c r="B5695" s="6" t="s">
        <v>975</v>
      </c>
      <c r="C5695" s="6">
        <v>14</v>
      </c>
      <c r="D5695" s="6" t="s">
        <v>969</v>
      </c>
      <c r="E5695" s="6">
        <v>2007</v>
      </c>
      <c r="F5695" s="6" t="s">
        <v>976</v>
      </c>
      <c r="I5695" s="6">
        <v>585980.12</v>
      </c>
    </row>
    <row r="5696" spans="1:9" x14ac:dyDescent="0.3">
      <c r="A5696" s="6">
        <v>6</v>
      </c>
      <c r="B5696" s="6" t="s">
        <v>975</v>
      </c>
      <c r="C5696" s="6">
        <v>15</v>
      </c>
      <c r="D5696" s="6" t="s">
        <v>970</v>
      </c>
      <c r="E5696" s="6">
        <v>2007</v>
      </c>
      <c r="F5696" s="6" t="s">
        <v>976</v>
      </c>
      <c r="I5696" s="6">
        <v>500366.13</v>
      </c>
    </row>
    <row r="5697" spans="1:9" x14ac:dyDescent="0.3">
      <c r="A5697" s="6">
        <v>6</v>
      </c>
      <c r="B5697" s="6" t="s">
        <v>975</v>
      </c>
      <c r="C5697" s="6">
        <v>16</v>
      </c>
      <c r="D5697" s="6" t="s">
        <v>971</v>
      </c>
      <c r="E5697" s="6">
        <v>2007</v>
      </c>
      <c r="F5697" s="6" t="s">
        <v>976</v>
      </c>
      <c r="I5697" s="6">
        <v>28273.39</v>
      </c>
    </row>
    <row r="5698" spans="1:9" x14ac:dyDescent="0.3">
      <c r="A5698" s="6">
        <v>6</v>
      </c>
      <c r="B5698" s="6" t="s">
        <v>975</v>
      </c>
      <c r="C5698" s="6">
        <v>1</v>
      </c>
      <c r="D5698" s="6" t="s">
        <v>946</v>
      </c>
      <c r="E5698" s="6">
        <v>2008</v>
      </c>
      <c r="F5698" s="6" t="s">
        <v>976</v>
      </c>
      <c r="G5698" s="6">
        <v>470976.76</v>
      </c>
      <c r="H5698" s="6">
        <v>23197.64</v>
      </c>
      <c r="I5698" s="6">
        <v>494183.36</v>
      </c>
    </row>
    <row r="5699" spans="1:9" x14ac:dyDescent="0.3">
      <c r="A5699" s="6">
        <v>6</v>
      </c>
      <c r="B5699" s="6" t="s">
        <v>975</v>
      </c>
      <c r="C5699" s="6">
        <v>2</v>
      </c>
      <c r="D5699" s="6" t="s">
        <v>951</v>
      </c>
      <c r="E5699" s="6">
        <v>2008</v>
      </c>
      <c r="F5699" s="6" t="s">
        <v>976</v>
      </c>
      <c r="G5699" s="6">
        <v>2828.92</v>
      </c>
      <c r="H5699" s="6">
        <v>716.4</v>
      </c>
      <c r="I5699" s="6">
        <v>3545.32</v>
      </c>
    </row>
    <row r="5700" spans="1:9" x14ac:dyDescent="0.3">
      <c r="A5700" s="6">
        <v>6</v>
      </c>
      <c r="B5700" s="6" t="s">
        <v>975</v>
      </c>
      <c r="C5700" s="6">
        <v>3</v>
      </c>
      <c r="D5700" s="6" t="s">
        <v>953</v>
      </c>
      <c r="E5700" s="6">
        <v>2008</v>
      </c>
      <c r="F5700" s="6" t="s">
        <v>976</v>
      </c>
      <c r="G5700" s="6">
        <v>11463.87</v>
      </c>
      <c r="H5700" s="6">
        <v>1876.81</v>
      </c>
      <c r="I5700" s="6">
        <v>13340.66</v>
      </c>
    </row>
    <row r="5701" spans="1:9" x14ac:dyDescent="0.3">
      <c r="A5701" s="6">
        <v>6</v>
      </c>
      <c r="B5701" s="6" t="s">
        <v>975</v>
      </c>
      <c r="C5701" s="6">
        <v>4</v>
      </c>
      <c r="D5701" s="6" t="s">
        <v>955</v>
      </c>
      <c r="E5701" s="6">
        <v>2008</v>
      </c>
      <c r="F5701" s="6" t="s">
        <v>976</v>
      </c>
      <c r="G5701" s="6">
        <v>23397.57</v>
      </c>
      <c r="H5701" s="6">
        <v>2988.3</v>
      </c>
      <c r="I5701" s="6">
        <v>26385.86</v>
      </c>
    </row>
    <row r="5702" spans="1:9" x14ac:dyDescent="0.3">
      <c r="A5702" s="6">
        <v>6</v>
      </c>
      <c r="B5702" s="6" t="s">
        <v>975</v>
      </c>
      <c r="C5702" s="6">
        <v>5</v>
      </c>
      <c r="D5702" s="6" t="s">
        <v>957</v>
      </c>
      <c r="E5702" s="6">
        <v>2008</v>
      </c>
      <c r="F5702" s="6" t="s">
        <v>976</v>
      </c>
      <c r="G5702" s="6">
        <v>8629.25</v>
      </c>
      <c r="H5702" s="6">
        <v>4220.91</v>
      </c>
      <c r="I5702" s="6">
        <v>12850.16</v>
      </c>
    </row>
    <row r="5703" spans="1:9" x14ac:dyDescent="0.3">
      <c r="A5703" s="6">
        <v>6</v>
      </c>
      <c r="B5703" s="6" t="s">
        <v>975</v>
      </c>
      <c r="C5703" s="6">
        <v>6</v>
      </c>
      <c r="D5703" s="6" t="s">
        <v>80</v>
      </c>
      <c r="E5703" s="6">
        <v>2008</v>
      </c>
      <c r="F5703" s="6" t="s">
        <v>976</v>
      </c>
      <c r="G5703" s="6">
        <v>7719.97</v>
      </c>
      <c r="H5703" s="6">
        <v>392.6</v>
      </c>
      <c r="I5703" s="6">
        <v>8112.57</v>
      </c>
    </row>
    <row r="5704" spans="1:9" x14ac:dyDescent="0.3">
      <c r="A5704" s="6">
        <v>6</v>
      </c>
      <c r="B5704" s="6" t="s">
        <v>975</v>
      </c>
      <c r="C5704" s="6">
        <v>7</v>
      </c>
      <c r="D5704" s="6" t="s">
        <v>959</v>
      </c>
      <c r="E5704" s="6">
        <v>2008</v>
      </c>
      <c r="F5704" s="6" t="s">
        <v>976</v>
      </c>
      <c r="G5704" s="6">
        <v>20522.61</v>
      </c>
      <c r="H5704" s="6">
        <v>-232.51</v>
      </c>
      <c r="I5704" s="6">
        <v>20290.11</v>
      </c>
    </row>
    <row r="5705" spans="1:9" x14ac:dyDescent="0.3">
      <c r="A5705" s="6">
        <v>6</v>
      </c>
      <c r="B5705" s="6" t="s">
        <v>975</v>
      </c>
      <c r="C5705" s="6">
        <v>8</v>
      </c>
      <c r="D5705" s="6" t="s">
        <v>960</v>
      </c>
      <c r="E5705" s="6">
        <v>2008</v>
      </c>
      <c r="F5705" s="6" t="s">
        <v>976</v>
      </c>
      <c r="G5705" s="6">
        <v>4117.13</v>
      </c>
      <c r="H5705" s="6">
        <v>70.09</v>
      </c>
      <c r="I5705" s="6">
        <v>4187.22</v>
      </c>
    </row>
    <row r="5706" spans="1:9" x14ac:dyDescent="0.3">
      <c r="A5706" s="6">
        <v>6</v>
      </c>
      <c r="B5706" s="6" t="s">
        <v>975</v>
      </c>
      <c r="C5706" s="6">
        <v>9</v>
      </c>
      <c r="D5706" s="6" t="s">
        <v>965</v>
      </c>
      <c r="E5706" s="6">
        <v>2008</v>
      </c>
      <c r="F5706" s="6" t="s">
        <v>976</v>
      </c>
      <c r="G5706" s="6">
        <v>340694.59</v>
      </c>
      <c r="H5706" s="6">
        <v>5583.26</v>
      </c>
      <c r="I5706" s="6">
        <v>346277.84</v>
      </c>
    </row>
    <row r="5707" spans="1:9" x14ac:dyDescent="0.3">
      <c r="A5707" s="6">
        <v>6</v>
      </c>
      <c r="B5707" s="6" t="s">
        <v>975</v>
      </c>
      <c r="C5707" s="6">
        <v>10</v>
      </c>
      <c r="D5707" s="6" t="s">
        <v>70</v>
      </c>
      <c r="E5707" s="6">
        <v>2008</v>
      </c>
      <c r="F5707" s="6" t="s">
        <v>976</v>
      </c>
      <c r="G5707" s="6">
        <v>18463.98</v>
      </c>
      <c r="H5707" s="6">
        <v>6306.24</v>
      </c>
      <c r="I5707" s="6">
        <v>24770.22</v>
      </c>
    </row>
    <row r="5708" spans="1:9" x14ac:dyDescent="0.3">
      <c r="A5708" s="6">
        <v>6</v>
      </c>
      <c r="B5708" s="6" t="s">
        <v>975</v>
      </c>
      <c r="C5708" s="6">
        <v>11</v>
      </c>
      <c r="D5708" s="6" t="s">
        <v>966</v>
      </c>
      <c r="E5708" s="6">
        <v>2008</v>
      </c>
      <c r="F5708" s="6" t="s">
        <v>976</v>
      </c>
      <c r="G5708" s="6">
        <v>11718.04</v>
      </c>
      <c r="H5708" s="6">
        <v>798.62</v>
      </c>
      <c r="I5708" s="6">
        <v>12516.66</v>
      </c>
    </row>
    <row r="5709" spans="1:9" x14ac:dyDescent="0.3">
      <c r="A5709" s="6">
        <v>6</v>
      </c>
      <c r="B5709" s="6" t="s">
        <v>975</v>
      </c>
      <c r="C5709" s="6">
        <v>12</v>
      </c>
      <c r="D5709" s="6" t="s">
        <v>967</v>
      </c>
      <c r="E5709" s="6">
        <v>2008</v>
      </c>
      <c r="F5709" s="6" t="s">
        <v>976</v>
      </c>
      <c r="G5709" s="6">
        <v>12881.65</v>
      </c>
      <c r="H5709" s="6">
        <v>621.88</v>
      </c>
      <c r="I5709" s="6">
        <v>13503.53</v>
      </c>
    </row>
    <row r="5710" spans="1:9" x14ac:dyDescent="0.3">
      <c r="A5710" s="6">
        <v>6</v>
      </c>
      <c r="B5710" s="6" t="s">
        <v>975</v>
      </c>
      <c r="C5710" s="6">
        <v>13</v>
      </c>
      <c r="D5710" s="6" t="s">
        <v>968</v>
      </c>
      <c r="E5710" s="6">
        <v>2008</v>
      </c>
      <c r="F5710" s="6" t="s">
        <v>976</v>
      </c>
      <c r="G5710" s="6">
        <v>9107.07</v>
      </c>
      <c r="H5710" s="6">
        <v>193.06</v>
      </c>
      <c r="I5710" s="6">
        <v>9300.11</v>
      </c>
    </row>
    <row r="5711" spans="1:9" x14ac:dyDescent="0.3">
      <c r="A5711" s="6">
        <v>6</v>
      </c>
      <c r="B5711" s="6" t="s">
        <v>975</v>
      </c>
      <c r="C5711" s="6">
        <v>14</v>
      </c>
      <c r="D5711" s="6" t="s">
        <v>969</v>
      </c>
      <c r="E5711" s="6">
        <v>2008</v>
      </c>
      <c r="F5711" s="6" t="s">
        <v>976</v>
      </c>
      <c r="I5711" s="6">
        <v>578679.53</v>
      </c>
    </row>
    <row r="5712" spans="1:9" x14ac:dyDescent="0.3">
      <c r="A5712" s="6">
        <v>6</v>
      </c>
      <c r="B5712" s="6" t="s">
        <v>975</v>
      </c>
      <c r="C5712" s="6">
        <v>15</v>
      </c>
      <c r="D5712" s="6" t="s">
        <v>970</v>
      </c>
      <c r="E5712" s="6">
        <v>2008</v>
      </c>
      <c r="F5712" s="6" t="s">
        <v>976</v>
      </c>
      <c r="I5712" s="6">
        <v>494183.35</v>
      </c>
    </row>
    <row r="5713" spans="1:9" x14ac:dyDescent="0.3">
      <c r="A5713" s="6">
        <v>6</v>
      </c>
      <c r="B5713" s="6" t="s">
        <v>975</v>
      </c>
      <c r="C5713" s="6">
        <v>16</v>
      </c>
      <c r="D5713" s="6" t="s">
        <v>971</v>
      </c>
      <c r="E5713" s="6">
        <v>2008</v>
      </c>
      <c r="F5713" s="6" t="s">
        <v>976</v>
      </c>
      <c r="I5713" s="6">
        <v>25750.560000000001</v>
      </c>
    </row>
    <row r="5714" spans="1:9" x14ac:dyDescent="0.3">
      <c r="A5714" s="6">
        <v>6</v>
      </c>
      <c r="B5714" s="6" t="s">
        <v>975</v>
      </c>
      <c r="C5714" s="6">
        <v>1</v>
      </c>
      <c r="D5714" s="6" t="s">
        <v>946</v>
      </c>
      <c r="E5714" s="6">
        <v>2009</v>
      </c>
      <c r="F5714" s="6" t="s">
        <v>976</v>
      </c>
      <c r="G5714" s="6">
        <v>454030.93</v>
      </c>
      <c r="H5714" s="6">
        <v>19699.740000000002</v>
      </c>
      <c r="I5714" s="6">
        <v>473550.48</v>
      </c>
    </row>
    <row r="5715" spans="1:9" x14ac:dyDescent="0.3">
      <c r="A5715" s="6">
        <v>6</v>
      </c>
      <c r="B5715" s="6" t="s">
        <v>975</v>
      </c>
      <c r="C5715" s="6">
        <v>2</v>
      </c>
      <c r="D5715" s="6" t="s">
        <v>951</v>
      </c>
      <c r="E5715" s="6">
        <v>2009</v>
      </c>
      <c r="F5715" s="6" t="s">
        <v>976</v>
      </c>
      <c r="G5715" s="6">
        <v>2926.83</v>
      </c>
      <c r="H5715" s="6">
        <v>712.94</v>
      </c>
      <c r="I5715" s="6">
        <v>3639.78</v>
      </c>
    </row>
    <row r="5716" spans="1:9" x14ac:dyDescent="0.3">
      <c r="A5716" s="6">
        <v>6</v>
      </c>
      <c r="B5716" s="6" t="s">
        <v>975</v>
      </c>
      <c r="C5716" s="6">
        <v>3</v>
      </c>
      <c r="D5716" s="6" t="s">
        <v>953</v>
      </c>
      <c r="E5716" s="6">
        <v>2009</v>
      </c>
      <c r="F5716" s="6" t="s">
        <v>976</v>
      </c>
      <c r="G5716" s="6">
        <v>10508.54</v>
      </c>
      <c r="H5716" s="6">
        <v>1763.85</v>
      </c>
      <c r="I5716" s="6">
        <v>12272.39</v>
      </c>
    </row>
    <row r="5717" spans="1:9" x14ac:dyDescent="0.3">
      <c r="A5717" s="6">
        <v>6</v>
      </c>
      <c r="B5717" s="6" t="s">
        <v>975</v>
      </c>
      <c r="C5717" s="6">
        <v>4</v>
      </c>
      <c r="D5717" s="6" t="s">
        <v>955</v>
      </c>
      <c r="E5717" s="6">
        <v>2009</v>
      </c>
      <c r="F5717" s="6" t="s">
        <v>976</v>
      </c>
      <c r="G5717" s="6">
        <v>26077.87</v>
      </c>
      <c r="H5717" s="6">
        <v>2431.81</v>
      </c>
      <c r="I5717" s="6">
        <v>28509.68</v>
      </c>
    </row>
    <row r="5718" spans="1:9" x14ac:dyDescent="0.3">
      <c r="A5718" s="6">
        <v>6</v>
      </c>
      <c r="B5718" s="6" t="s">
        <v>975</v>
      </c>
      <c r="C5718" s="6">
        <v>5</v>
      </c>
      <c r="D5718" s="6" t="s">
        <v>957</v>
      </c>
      <c r="E5718" s="6">
        <v>2009</v>
      </c>
      <c r="F5718" s="6" t="s">
        <v>976</v>
      </c>
      <c r="G5718" s="6">
        <v>8093.83</v>
      </c>
      <c r="H5718" s="6">
        <v>3140.88</v>
      </c>
      <c r="I5718" s="6">
        <v>11234.71</v>
      </c>
    </row>
    <row r="5719" spans="1:9" x14ac:dyDescent="0.3">
      <c r="A5719" s="6">
        <v>6</v>
      </c>
      <c r="B5719" s="6" t="s">
        <v>975</v>
      </c>
      <c r="C5719" s="6">
        <v>6</v>
      </c>
      <c r="D5719" s="6" t="s">
        <v>80</v>
      </c>
      <c r="E5719" s="6">
        <v>2009</v>
      </c>
      <c r="F5719" s="6" t="s">
        <v>976</v>
      </c>
      <c r="G5719" s="6">
        <v>7139.52</v>
      </c>
      <c r="H5719" s="6">
        <v>324.43</v>
      </c>
      <c r="I5719" s="6">
        <v>7463.97</v>
      </c>
    </row>
    <row r="5720" spans="1:9" x14ac:dyDescent="0.3">
      <c r="A5720" s="6">
        <v>6</v>
      </c>
      <c r="B5720" s="6" t="s">
        <v>975</v>
      </c>
      <c r="C5720" s="6">
        <v>7</v>
      </c>
      <c r="D5720" s="6" t="s">
        <v>959</v>
      </c>
      <c r="E5720" s="6">
        <v>2009</v>
      </c>
      <c r="F5720" s="6" t="s">
        <v>976</v>
      </c>
      <c r="G5720" s="6">
        <v>18005.88</v>
      </c>
      <c r="H5720" s="6">
        <v>-212.57</v>
      </c>
      <c r="I5720" s="6">
        <v>17793.330000000002</v>
      </c>
    </row>
    <row r="5721" spans="1:9" x14ac:dyDescent="0.3">
      <c r="A5721" s="6">
        <v>6</v>
      </c>
      <c r="B5721" s="6" t="s">
        <v>975</v>
      </c>
      <c r="C5721" s="6">
        <v>8</v>
      </c>
      <c r="D5721" s="6" t="s">
        <v>960</v>
      </c>
      <c r="E5721" s="6">
        <v>2009</v>
      </c>
      <c r="F5721" s="6" t="s">
        <v>976</v>
      </c>
      <c r="G5721" s="6">
        <v>3945.29</v>
      </c>
      <c r="H5721" s="6">
        <v>61.73</v>
      </c>
      <c r="I5721" s="6">
        <v>4007.01</v>
      </c>
    </row>
    <row r="5722" spans="1:9" x14ac:dyDescent="0.3">
      <c r="A5722" s="6">
        <v>6</v>
      </c>
      <c r="B5722" s="6" t="s">
        <v>975</v>
      </c>
      <c r="C5722" s="6">
        <v>9</v>
      </c>
      <c r="D5722" s="6" t="s">
        <v>965</v>
      </c>
      <c r="E5722" s="6">
        <v>2009</v>
      </c>
      <c r="F5722" s="6" t="s">
        <v>976</v>
      </c>
      <c r="G5722" s="6">
        <v>326301.89</v>
      </c>
      <c r="H5722" s="6">
        <v>4626.4399999999996</v>
      </c>
      <c r="I5722" s="6">
        <v>330928.33</v>
      </c>
    </row>
    <row r="5723" spans="1:9" x14ac:dyDescent="0.3">
      <c r="A5723" s="6">
        <v>6</v>
      </c>
      <c r="B5723" s="6" t="s">
        <v>975</v>
      </c>
      <c r="C5723" s="6">
        <v>10</v>
      </c>
      <c r="D5723" s="6" t="s">
        <v>70</v>
      </c>
      <c r="E5723" s="6">
        <v>2009</v>
      </c>
      <c r="F5723" s="6" t="s">
        <v>976</v>
      </c>
      <c r="G5723" s="6">
        <v>17939.939999999999</v>
      </c>
      <c r="H5723" s="6">
        <v>5420.82</v>
      </c>
      <c r="I5723" s="6">
        <v>23360.76</v>
      </c>
    </row>
    <row r="5724" spans="1:9" x14ac:dyDescent="0.3">
      <c r="A5724" s="6">
        <v>6</v>
      </c>
      <c r="B5724" s="6" t="s">
        <v>975</v>
      </c>
      <c r="C5724" s="6">
        <v>11</v>
      </c>
      <c r="D5724" s="6" t="s">
        <v>966</v>
      </c>
      <c r="E5724" s="6">
        <v>2009</v>
      </c>
      <c r="F5724" s="6" t="s">
        <v>976</v>
      </c>
      <c r="G5724" s="6">
        <v>12962.7</v>
      </c>
      <c r="H5724" s="6">
        <v>763.02</v>
      </c>
      <c r="I5724" s="6">
        <v>13725.73</v>
      </c>
    </row>
    <row r="5725" spans="1:9" x14ac:dyDescent="0.3">
      <c r="A5725" s="6">
        <v>6</v>
      </c>
      <c r="B5725" s="6" t="s">
        <v>975</v>
      </c>
      <c r="C5725" s="6">
        <v>12</v>
      </c>
      <c r="D5725" s="6" t="s">
        <v>967</v>
      </c>
      <c r="E5725" s="6">
        <v>2009</v>
      </c>
      <c r="F5725" s="6" t="s">
        <v>976</v>
      </c>
      <c r="G5725" s="6">
        <v>12643.08</v>
      </c>
      <c r="H5725" s="6">
        <v>601.33000000000004</v>
      </c>
      <c r="I5725" s="6">
        <v>13244.42</v>
      </c>
    </row>
    <row r="5726" spans="1:9" x14ac:dyDescent="0.3">
      <c r="A5726" s="6">
        <v>6</v>
      </c>
      <c r="B5726" s="6" t="s">
        <v>975</v>
      </c>
      <c r="C5726" s="6">
        <v>13</v>
      </c>
      <c r="D5726" s="6" t="s">
        <v>968</v>
      </c>
      <c r="E5726" s="6">
        <v>2009</v>
      </c>
      <c r="F5726" s="6" t="s">
        <v>976</v>
      </c>
      <c r="G5726" s="6">
        <v>8838.4599999999991</v>
      </c>
      <c r="H5726" s="6">
        <v>196.13</v>
      </c>
      <c r="I5726" s="6">
        <v>9034.59</v>
      </c>
    </row>
    <row r="5727" spans="1:9" x14ac:dyDescent="0.3">
      <c r="A5727" s="6">
        <v>6</v>
      </c>
      <c r="B5727" s="6" t="s">
        <v>975</v>
      </c>
      <c r="C5727" s="6">
        <v>14</v>
      </c>
      <c r="D5727" s="6" t="s">
        <v>969</v>
      </c>
      <c r="E5727" s="6">
        <v>2009</v>
      </c>
      <c r="F5727" s="6" t="s">
        <v>976</v>
      </c>
      <c r="I5727" s="6">
        <v>554330.81000000006</v>
      </c>
    </row>
    <row r="5728" spans="1:9" x14ac:dyDescent="0.3">
      <c r="A5728" s="6">
        <v>6</v>
      </c>
      <c r="B5728" s="6" t="s">
        <v>975</v>
      </c>
      <c r="C5728" s="6">
        <v>15</v>
      </c>
      <c r="D5728" s="6" t="s">
        <v>970</v>
      </c>
      <c r="E5728" s="6">
        <v>2009</v>
      </c>
      <c r="F5728" s="6" t="s">
        <v>976</v>
      </c>
      <c r="I5728" s="6">
        <v>473550.48</v>
      </c>
    </row>
    <row r="5729" spans="1:9" x14ac:dyDescent="0.3">
      <c r="A5729" s="6">
        <v>6</v>
      </c>
      <c r="B5729" s="6" t="s">
        <v>975</v>
      </c>
      <c r="C5729" s="6">
        <v>16</v>
      </c>
      <c r="D5729" s="6" t="s">
        <v>971</v>
      </c>
      <c r="E5729" s="6">
        <v>2009</v>
      </c>
      <c r="F5729" s="6" t="s">
        <v>976</v>
      </c>
      <c r="I5729" s="6">
        <v>24490.639999999999</v>
      </c>
    </row>
    <row r="5730" spans="1:9" x14ac:dyDescent="0.3">
      <c r="A5730" s="6">
        <v>6</v>
      </c>
      <c r="B5730" s="6" t="s">
        <v>975</v>
      </c>
      <c r="C5730" s="6">
        <v>1</v>
      </c>
      <c r="D5730" s="6" t="s">
        <v>946</v>
      </c>
      <c r="E5730" s="6">
        <v>2010</v>
      </c>
      <c r="F5730" s="6" t="s">
        <v>976</v>
      </c>
      <c r="G5730" s="6">
        <v>462302.86</v>
      </c>
      <c r="H5730" s="6">
        <v>20272.3</v>
      </c>
      <c r="I5730" s="6">
        <v>482521.98</v>
      </c>
    </row>
    <row r="5731" spans="1:9" x14ac:dyDescent="0.3">
      <c r="A5731" s="6">
        <v>6</v>
      </c>
      <c r="B5731" s="6" t="s">
        <v>975</v>
      </c>
      <c r="C5731" s="6">
        <v>2</v>
      </c>
      <c r="D5731" s="6" t="s">
        <v>951</v>
      </c>
      <c r="E5731" s="6">
        <v>2010</v>
      </c>
      <c r="F5731" s="6" t="s">
        <v>976</v>
      </c>
      <c r="G5731" s="6">
        <v>2669.83</v>
      </c>
      <c r="H5731" s="6">
        <v>716.79</v>
      </c>
      <c r="I5731" s="6">
        <v>3386.62</v>
      </c>
    </row>
    <row r="5732" spans="1:9" x14ac:dyDescent="0.3">
      <c r="A5732" s="6">
        <v>6</v>
      </c>
      <c r="B5732" s="6" t="s">
        <v>975</v>
      </c>
      <c r="C5732" s="6">
        <v>3</v>
      </c>
      <c r="D5732" s="6" t="s">
        <v>953</v>
      </c>
      <c r="E5732" s="6">
        <v>2010</v>
      </c>
      <c r="F5732" s="6" t="s">
        <v>976</v>
      </c>
      <c r="G5732" s="6">
        <v>9968.17</v>
      </c>
      <c r="H5732" s="6">
        <v>1650.11</v>
      </c>
      <c r="I5732" s="6">
        <v>11618.28</v>
      </c>
    </row>
    <row r="5733" spans="1:9" x14ac:dyDescent="0.3">
      <c r="A5733" s="6">
        <v>6</v>
      </c>
      <c r="B5733" s="6" t="s">
        <v>975</v>
      </c>
      <c r="C5733" s="6">
        <v>4</v>
      </c>
      <c r="D5733" s="6" t="s">
        <v>955</v>
      </c>
      <c r="E5733" s="6">
        <v>2010</v>
      </c>
      <c r="F5733" s="6" t="s">
        <v>976</v>
      </c>
      <c r="G5733" s="6">
        <v>23360.12</v>
      </c>
      <c r="H5733" s="6">
        <v>2446.2199999999998</v>
      </c>
      <c r="I5733" s="6">
        <v>25806.33</v>
      </c>
    </row>
    <row r="5734" spans="1:9" x14ac:dyDescent="0.3">
      <c r="A5734" s="6">
        <v>6</v>
      </c>
      <c r="B5734" s="6" t="s">
        <v>975</v>
      </c>
      <c r="C5734" s="6">
        <v>5</v>
      </c>
      <c r="D5734" s="6" t="s">
        <v>957</v>
      </c>
      <c r="E5734" s="6">
        <v>2010</v>
      </c>
      <c r="F5734" s="6" t="s">
        <v>976</v>
      </c>
      <c r="G5734" s="6">
        <v>7600.14</v>
      </c>
      <c r="H5734" s="6">
        <v>3295.91</v>
      </c>
      <c r="I5734" s="6">
        <v>10896.05</v>
      </c>
    </row>
    <row r="5735" spans="1:9" x14ac:dyDescent="0.3">
      <c r="A5735" s="6">
        <v>6</v>
      </c>
      <c r="B5735" s="6" t="s">
        <v>975</v>
      </c>
      <c r="C5735" s="6">
        <v>6</v>
      </c>
      <c r="D5735" s="6" t="s">
        <v>80</v>
      </c>
      <c r="E5735" s="6">
        <v>2010</v>
      </c>
      <c r="F5735" s="6" t="s">
        <v>976</v>
      </c>
      <c r="G5735" s="6">
        <v>6699.93</v>
      </c>
      <c r="H5735" s="6">
        <v>286.16000000000003</v>
      </c>
      <c r="I5735" s="6">
        <v>6986.09</v>
      </c>
    </row>
    <row r="5736" spans="1:9" x14ac:dyDescent="0.3">
      <c r="A5736" s="6">
        <v>6</v>
      </c>
      <c r="B5736" s="6" t="s">
        <v>975</v>
      </c>
      <c r="C5736" s="6">
        <v>7</v>
      </c>
      <c r="D5736" s="6" t="s">
        <v>959</v>
      </c>
      <c r="E5736" s="6">
        <v>2010</v>
      </c>
      <c r="F5736" s="6" t="s">
        <v>976</v>
      </c>
      <c r="G5736" s="6">
        <v>18784.75</v>
      </c>
      <c r="H5736" s="6">
        <v>-177.91</v>
      </c>
      <c r="I5736" s="6">
        <v>18606.84</v>
      </c>
    </row>
    <row r="5737" spans="1:9" x14ac:dyDescent="0.3">
      <c r="A5737" s="6">
        <v>6</v>
      </c>
      <c r="B5737" s="6" t="s">
        <v>975</v>
      </c>
      <c r="C5737" s="6">
        <v>8</v>
      </c>
      <c r="D5737" s="6" t="s">
        <v>960</v>
      </c>
      <c r="E5737" s="6">
        <v>2010</v>
      </c>
      <c r="F5737" s="6" t="s">
        <v>976</v>
      </c>
      <c r="G5737" s="6">
        <v>4034.57</v>
      </c>
      <c r="H5737" s="6">
        <v>74.040000000000006</v>
      </c>
      <c r="I5737" s="6">
        <v>4108.59</v>
      </c>
    </row>
    <row r="5738" spans="1:9" x14ac:dyDescent="0.3">
      <c r="A5738" s="6">
        <v>6</v>
      </c>
      <c r="B5738" s="6" t="s">
        <v>975</v>
      </c>
      <c r="C5738" s="6">
        <v>9</v>
      </c>
      <c r="D5738" s="6" t="s">
        <v>965</v>
      </c>
      <c r="E5738" s="6">
        <v>2010</v>
      </c>
      <c r="F5738" s="6" t="s">
        <v>976</v>
      </c>
      <c r="G5738" s="6">
        <v>335543.40999999997</v>
      </c>
      <c r="H5738" s="6">
        <v>4956.8100000000004</v>
      </c>
      <c r="I5738" s="6">
        <v>340500.22</v>
      </c>
    </row>
    <row r="5739" spans="1:9" x14ac:dyDescent="0.3">
      <c r="A5739" s="6">
        <v>6</v>
      </c>
      <c r="B5739" s="6" t="s">
        <v>975</v>
      </c>
      <c r="C5739" s="6">
        <v>10</v>
      </c>
      <c r="D5739" s="6" t="s">
        <v>70</v>
      </c>
      <c r="E5739" s="6">
        <v>2010</v>
      </c>
      <c r="F5739" s="6" t="s">
        <v>976</v>
      </c>
      <c r="G5739" s="6">
        <v>20140.37</v>
      </c>
      <c r="H5739" s="6">
        <v>5638.83</v>
      </c>
      <c r="I5739" s="6">
        <v>25779.19</v>
      </c>
    </row>
    <row r="5740" spans="1:9" x14ac:dyDescent="0.3">
      <c r="A5740" s="6">
        <v>6</v>
      </c>
      <c r="B5740" s="6" t="s">
        <v>975</v>
      </c>
      <c r="C5740" s="6">
        <v>11</v>
      </c>
      <c r="D5740" s="6" t="s">
        <v>966</v>
      </c>
      <c r="E5740" s="6">
        <v>2010</v>
      </c>
      <c r="F5740" s="6" t="s">
        <v>976</v>
      </c>
      <c r="G5740" s="6">
        <v>12377</v>
      </c>
      <c r="H5740" s="6">
        <v>678.06</v>
      </c>
      <c r="I5740" s="6">
        <v>13055.06</v>
      </c>
    </row>
    <row r="5741" spans="1:9" x14ac:dyDescent="0.3">
      <c r="A5741" s="6">
        <v>6</v>
      </c>
      <c r="B5741" s="6" t="s">
        <v>975</v>
      </c>
      <c r="C5741" s="6">
        <v>12</v>
      </c>
      <c r="D5741" s="6" t="s">
        <v>967</v>
      </c>
      <c r="E5741" s="6">
        <v>2010</v>
      </c>
      <c r="F5741" s="6" t="s">
        <v>976</v>
      </c>
      <c r="G5741" s="6">
        <v>12587.94</v>
      </c>
      <c r="H5741" s="6">
        <v>616.36</v>
      </c>
      <c r="I5741" s="6">
        <v>13204.31</v>
      </c>
    </row>
    <row r="5742" spans="1:9" x14ac:dyDescent="0.3">
      <c r="A5742" s="6">
        <v>6</v>
      </c>
      <c r="B5742" s="6" t="s">
        <v>975</v>
      </c>
      <c r="C5742" s="6">
        <v>13</v>
      </c>
      <c r="D5742" s="6" t="s">
        <v>968</v>
      </c>
      <c r="E5742" s="6">
        <v>2010</v>
      </c>
      <c r="F5742" s="6" t="s">
        <v>976</v>
      </c>
      <c r="G5742" s="6">
        <v>8972.1200000000008</v>
      </c>
      <c r="H5742" s="6">
        <v>204.76</v>
      </c>
      <c r="I5742" s="6">
        <v>9176.86</v>
      </c>
    </row>
    <row r="5743" spans="1:9" x14ac:dyDescent="0.3">
      <c r="A5743" s="6">
        <v>6</v>
      </c>
      <c r="B5743" s="6" t="s">
        <v>975</v>
      </c>
      <c r="C5743" s="6">
        <v>14</v>
      </c>
      <c r="D5743" s="6" t="s">
        <v>969</v>
      </c>
      <c r="E5743" s="6">
        <v>2010</v>
      </c>
      <c r="F5743" s="6" t="s">
        <v>976</v>
      </c>
      <c r="I5743" s="6">
        <v>565840</v>
      </c>
    </row>
    <row r="5744" spans="1:9" x14ac:dyDescent="0.3">
      <c r="A5744" s="6">
        <v>6</v>
      </c>
      <c r="B5744" s="6" t="s">
        <v>975</v>
      </c>
      <c r="C5744" s="6">
        <v>15</v>
      </c>
      <c r="D5744" s="6" t="s">
        <v>970</v>
      </c>
      <c r="E5744" s="6">
        <v>2010</v>
      </c>
      <c r="F5744" s="6" t="s">
        <v>976</v>
      </c>
      <c r="I5744" s="6">
        <v>482521.97</v>
      </c>
    </row>
    <row r="5745" spans="1:9" x14ac:dyDescent="0.3">
      <c r="A5745" s="6">
        <v>6</v>
      </c>
      <c r="B5745" s="6" t="s">
        <v>975</v>
      </c>
      <c r="C5745" s="6">
        <v>16</v>
      </c>
      <c r="D5745" s="6" t="s">
        <v>971</v>
      </c>
      <c r="E5745" s="6">
        <v>2010</v>
      </c>
      <c r="F5745" s="6" t="s">
        <v>976</v>
      </c>
      <c r="I5745" s="6">
        <v>22483.3</v>
      </c>
    </row>
    <row r="5746" spans="1:9" x14ac:dyDescent="0.3">
      <c r="A5746" s="6">
        <v>6</v>
      </c>
      <c r="B5746" s="6" t="s">
        <v>975</v>
      </c>
      <c r="C5746" s="6">
        <v>1</v>
      </c>
      <c r="D5746" s="6" t="s">
        <v>946</v>
      </c>
      <c r="E5746" s="6">
        <v>2011</v>
      </c>
      <c r="F5746" s="6" t="s">
        <v>976</v>
      </c>
      <c r="G5746" s="6">
        <v>473681.86</v>
      </c>
      <c r="H5746" s="6">
        <v>21045.72</v>
      </c>
      <c r="I5746" s="6">
        <v>494732.36</v>
      </c>
    </row>
    <row r="5747" spans="1:9" x14ac:dyDescent="0.3">
      <c r="A5747" s="6">
        <v>6</v>
      </c>
      <c r="B5747" s="6" t="s">
        <v>975</v>
      </c>
      <c r="C5747" s="6">
        <v>2</v>
      </c>
      <c r="D5747" s="6" t="s">
        <v>951</v>
      </c>
      <c r="E5747" s="6">
        <v>2011</v>
      </c>
      <c r="F5747" s="6" t="s">
        <v>976</v>
      </c>
      <c r="G5747" s="6">
        <v>2467.23</v>
      </c>
      <c r="H5747" s="6">
        <v>676.78</v>
      </c>
      <c r="I5747" s="6">
        <v>3144.02</v>
      </c>
    </row>
    <row r="5748" spans="1:9" x14ac:dyDescent="0.3">
      <c r="A5748" s="6">
        <v>6</v>
      </c>
      <c r="B5748" s="6" t="s">
        <v>975</v>
      </c>
      <c r="C5748" s="6">
        <v>3</v>
      </c>
      <c r="D5748" s="6" t="s">
        <v>953</v>
      </c>
      <c r="E5748" s="6">
        <v>2011</v>
      </c>
      <c r="F5748" s="6" t="s">
        <v>976</v>
      </c>
      <c r="G5748" s="6">
        <v>10050.14</v>
      </c>
      <c r="H5748" s="6">
        <v>1461.76</v>
      </c>
      <c r="I5748" s="6">
        <v>11511.9</v>
      </c>
    </row>
    <row r="5749" spans="1:9" x14ac:dyDescent="0.3">
      <c r="A5749" s="6">
        <v>6</v>
      </c>
      <c r="B5749" s="6" t="s">
        <v>975</v>
      </c>
      <c r="C5749" s="6">
        <v>4</v>
      </c>
      <c r="D5749" s="6" t="s">
        <v>955</v>
      </c>
      <c r="E5749" s="6">
        <v>2011</v>
      </c>
      <c r="F5749" s="6" t="s">
        <v>976</v>
      </c>
      <c r="G5749" s="6">
        <v>19316.23</v>
      </c>
      <c r="H5749" s="6">
        <v>2306.5100000000002</v>
      </c>
      <c r="I5749" s="6">
        <v>21622.720000000001</v>
      </c>
    </row>
    <row r="5750" spans="1:9" x14ac:dyDescent="0.3">
      <c r="A5750" s="6">
        <v>6</v>
      </c>
      <c r="B5750" s="6" t="s">
        <v>975</v>
      </c>
      <c r="C5750" s="6">
        <v>5</v>
      </c>
      <c r="D5750" s="6" t="s">
        <v>957</v>
      </c>
      <c r="E5750" s="6">
        <v>2011</v>
      </c>
      <c r="F5750" s="6" t="s">
        <v>976</v>
      </c>
      <c r="G5750" s="6">
        <v>7144.88</v>
      </c>
      <c r="H5750" s="6">
        <v>3296.97</v>
      </c>
      <c r="I5750" s="6">
        <v>10441.85</v>
      </c>
    </row>
    <row r="5751" spans="1:9" x14ac:dyDescent="0.3">
      <c r="A5751" s="6">
        <v>6</v>
      </c>
      <c r="B5751" s="6" t="s">
        <v>975</v>
      </c>
      <c r="C5751" s="6">
        <v>6</v>
      </c>
      <c r="D5751" s="6" t="s">
        <v>80</v>
      </c>
      <c r="E5751" s="6">
        <v>2011</v>
      </c>
      <c r="F5751" s="6" t="s">
        <v>976</v>
      </c>
      <c r="G5751" s="6">
        <v>6592.23</v>
      </c>
      <c r="H5751" s="6">
        <v>314.58</v>
      </c>
      <c r="I5751" s="6">
        <v>6906.81</v>
      </c>
    </row>
    <row r="5752" spans="1:9" x14ac:dyDescent="0.3">
      <c r="A5752" s="6">
        <v>6</v>
      </c>
      <c r="B5752" s="6" t="s">
        <v>975</v>
      </c>
      <c r="C5752" s="6">
        <v>7</v>
      </c>
      <c r="D5752" s="6" t="s">
        <v>959</v>
      </c>
      <c r="E5752" s="6">
        <v>2011</v>
      </c>
      <c r="F5752" s="6" t="s">
        <v>976</v>
      </c>
      <c r="G5752" s="6">
        <v>19721.12</v>
      </c>
      <c r="H5752" s="6">
        <v>-123.87</v>
      </c>
      <c r="I5752" s="6">
        <v>19597.25</v>
      </c>
    </row>
    <row r="5753" spans="1:9" x14ac:dyDescent="0.3">
      <c r="A5753" s="6">
        <v>6</v>
      </c>
      <c r="B5753" s="6" t="s">
        <v>975</v>
      </c>
      <c r="C5753" s="6">
        <v>8</v>
      </c>
      <c r="D5753" s="6" t="s">
        <v>960</v>
      </c>
      <c r="E5753" s="6">
        <v>2011</v>
      </c>
      <c r="F5753" s="6" t="s">
        <v>976</v>
      </c>
      <c r="G5753" s="6">
        <v>4307.29</v>
      </c>
      <c r="H5753" s="6">
        <v>78.069999999999993</v>
      </c>
      <c r="I5753" s="6">
        <v>4385.37</v>
      </c>
    </row>
    <row r="5754" spans="1:9" x14ac:dyDescent="0.3">
      <c r="A5754" s="6">
        <v>6</v>
      </c>
      <c r="B5754" s="6" t="s">
        <v>975</v>
      </c>
      <c r="C5754" s="6">
        <v>9</v>
      </c>
      <c r="D5754" s="6" t="s">
        <v>965</v>
      </c>
      <c r="E5754" s="6">
        <v>2011</v>
      </c>
      <c r="F5754" s="6" t="s">
        <v>976</v>
      </c>
      <c r="G5754" s="6">
        <v>346738.94</v>
      </c>
      <c r="H5754" s="6">
        <v>5095.1400000000003</v>
      </c>
      <c r="I5754" s="6">
        <v>351834.08</v>
      </c>
    </row>
    <row r="5755" spans="1:9" x14ac:dyDescent="0.3">
      <c r="A5755" s="6">
        <v>6</v>
      </c>
      <c r="B5755" s="6" t="s">
        <v>975</v>
      </c>
      <c r="C5755" s="6">
        <v>10</v>
      </c>
      <c r="D5755" s="6" t="s">
        <v>70</v>
      </c>
      <c r="E5755" s="6">
        <v>2011</v>
      </c>
      <c r="F5755" s="6" t="s">
        <v>976</v>
      </c>
      <c r="G5755" s="6">
        <v>20419.03</v>
      </c>
      <c r="H5755" s="6">
        <v>6379.17</v>
      </c>
      <c r="I5755" s="6">
        <v>26798.2</v>
      </c>
    </row>
    <row r="5756" spans="1:9" x14ac:dyDescent="0.3">
      <c r="A5756" s="6">
        <v>6</v>
      </c>
      <c r="B5756" s="6" t="s">
        <v>975</v>
      </c>
      <c r="C5756" s="6">
        <v>11</v>
      </c>
      <c r="D5756" s="6" t="s">
        <v>966</v>
      </c>
      <c r="E5756" s="6">
        <v>2011</v>
      </c>
      <c r="F5756" s="6" t="s">
        <v>976</v>
      </c>
      <c r="G5756" s="6">
        <v>13129.21</v>
      </c>
      <c r="H5756" s="6">
        <v>632.54</v>
      </c>
      <c r="I5756" s="6">
        <v>13761.74</v>
      </c>
    </row>
    <row r="5757" spans="1:9" x14ac:dyDescent="0.3">
      <c r="A5757" s="6">
        <v>6</v>
      </c>
      <c r="B5757" s="6" t="s">
        <v>975</v>
      </c>
      <c r="C5757" s="6">
        <v>12</v>
      </c>
      <c r="D5757" s="6" t="s">
        <v>967</v>
      </c>
      <c r="E5757" s="6">
        <v>2011</v>
      </c>
      <c r="F5757" s="6" t="s">
        <v>976</v>
      </c>
      <c r="G5757" s="6">
        <v>13432.89</v>
      </c>
      <c r="H5757" s="6">
        <v>696.85</v>
      </c>
      <c r="I5757" s="6">
        <v>14129.74</v>
      </c>
    </row>
    <row r="5758" spans="1:9" x14ac:dyDescent="0.3">
      <c r="A5758" s="6">
        <v>6</v>
      </c>
      <c r="B5758" s="6" t="s">
        <v>975</v>
      </c>
      <c r="C5758" s="6">
        <v>13</v>
      </c>
      <c r="D5758" s="6" t="s">
        <v>968</v>
      </c>
      <c r="E5758" s="6">
        <v>2011</v>
      </c>
      <c r="F5758" s="6" t="s">
        <v>976</v>
      </c>
      <c r="G5758" s="6">
        <v>10019.959999999999</v>
      </c>
      <c r="H5758" s="6">
        <v>236.82</v>
      </c>
      <c r="I5758" s="6">
        <v>10256.790000000001</v>
      </c>
    </row>
    <row r="5759" spans="1:9" x14ac:dyDescent="0.3">
      <c r="A5759" s="6">
        <v>6</v>
      </c>
      <c r="B5759" s="6" t="s">
        <v>975</v>
      </c>
      <c r="C5759" s="6">
        <v>14</v>
      </c>
      <c r="D5759" s="6" t="s">
        <v>969</v>
      </c>
      <c r="E5759" s="6">
        <v>2011</v>
      </c>
      <c r="F5759" s="6" t="s">
        <v>976</v>
      </c>
      <c r="I5759" s="6">
        <v>581396.15</v>
      </c>
    </row>
    <row r="5760" spans="1:9" x14ac:dyDescent="0.3">
      <c r="A5760" s="6">
        <v>6</v>
      </c>
      <c r="B5760" s="6" t="s">
        <v>975</v>
      </c>
      <c r="C5760" s="6">
        <v>15</v>
      </c>
      <c r="D5760" s="6" t="s">
        <v>970</v>
      </c>
      <c r="E5760" s="6">
        <v>2011</v>
      </c>
      <c r="F5760" s="6" t="s">
        <v>976</v>
      </c>
      <c r="I5760" s="6">
        <v>494732.36</v>
      </c>
    </row>
    <row r="5761" spans="1:9" x14ac:dyDescent="0.3">
      <c r="A5761" s="6">
        <v>6</v>
      </c>
      <c r="B5761" s="6" t="s">
        <v>975</v>
      </c>
      <c r="C5761" s="6">
        <v>16</v>
      </c>
      <c r="D5761" s="6" t="s">
        <v>971</v>
      </c>
      <c r="E5761" s="6">
        <v>2011</v>
      </c>
      <c r="F5761" s="6" t="s">
        <v>976</v>
      </c>
      <c r="I5761" s="6">
        <v>21739.77</v>
      </c>
    </row>
    <row r="5762" spans="1:9" x14ac:dyDescent="0.3">
      <c r="A5762" s="6">
        <v>6</v>
      </c>
      <c r="B5762" s="6" t="s">
        <v>975</v>
      </c>
      <c r="C5762" s="6">
        <v>1</v>
      </c>
      <c r="D5762" s="6" t="s">
        <v>946</v>
      </c>
      <c r="E5762" s="6">
        <v>2012</v>
      </c>
      <c r="F5762" s="6" t="s">
        <v>976</v>
      </c>
      <c r="G5762" s="6">
        <v>549472.06000000006</v>
      </c>
      <c r="H5762" s="6">
        <v>18341.82</v>
      </c>
      <c r="I5762" s="6">
        <v>567838.27</v>
      </c>
    </row>
    <row r="5763" spans="1:9" x14ac:dyDescent="0.3">
      <c r="A5763" s="6">
        <v>6</v>
      </c>
      <c r="B5763" s="6" t="s">
        <v>975</v>
      </c>
      <c r="C5763" s="6">
        <v>2</v>
      </c>
      <c r="D5763" s="6" t="s">
        <v>951</v>
      </c>
      <c r="E5763" s="6">
        <v>2012</v>
      </c>
      <c r="F5763" s="6" t="s">
        <v>976</v>
      </c>
      <c r="G5763" s="6">
        <v>2388.8000000000002</v>
      </c>
      <c r="H5763" s="6">
        <v>325.5</v>
      </c>
      <c r="I5763" s="6">
        <v>2714.43</v>
      </c>
    </row>
    <row r="5764" spans="1:9" x14ac:dyDescent="0.3">
      <c r="A5764" s="6">
        <v>6</v>
      </c>
      <c r="B5764" s="6" t="s">
        <v>975</v>
      </c>
      <c r="C5764" s="6">
        <v>3</v>
      </c>
      <c r="D5764" s="6" t="s">
        <v>953</v>
      </c>
      <c r="E5764" s="6">
        <v>2012</v>
      </c>
      <c r="F5764" s="6" t="s">
        <v>976</v>
      </c>
      <c r="G5764" s="6">
        <v>9020.18</v>
      </c>
      <c r="H5764" s="6">
        <v>929.23</v>
      </c>
      <c r="I5764" s="6">
        <v>9949.1299999999992</v>
      </c>
    </row>
    <row r="5765" spans="1:9" x14ac:dyDescent="0.3">
      <c r="A5765" s="6">
        <v>6</v>
      </c>
      <c r="B5765" s="6" t="s">
        <v>975</v>
      </c>
      <c r="C5765" s="6">
        <v>4</v>
      </c>
      <c r="D5765" s="6" t="s">
        <v>955</v>
      </c>
      <c r="E5765" s="6">
        <v>2012</v>
      </c>
      <c r="F5765" s="6" t="s">
        <v>976</v>
      </c>
      <c r="G5765" s="6">
        <v>17525.96</v>
      </c>
      <c r="H5765" s="6">
        <v>2001.89</v>
      </c>
      <c r="I5765" s="6">
        <v>19528.36</v>
      </c>
    </row>
    <row r="5766" spans="1:9" x14ac:dyDescent="0.3">
      <c r="A5766" s="6">
        <v>6</v>
      </c>
      <c r="B5766" s="6" t="s">
        <v>975</v>
      </c>
      <c r="C5766" s="6">
        <v>5</v>
      </c>
      <c r="D5766" s="6" t="s">
        <v>957</v>
      </c>
      <c r="E5766" s="6">
        <v>2012</v>
      </c>
      <c r="F5766" s="6" t="s">
        <v>976</v>
      </c>
      <c r="G5766" s="6">
        <v>8007.98</v>
      </c>
      <c r="H5766" s="6">
        <v>2780.17</v>
      </c>
      <c r="I5766" s="6">
        <v>10788.61</v>
      </c>
    </row>
    <row r="5767" spans="1:9" x14ac:dyDescent="0.3">
      <c r="A5767" s="6">
        <v>6</v>
      </c>
      <c r="B5767" s="6" t="s">
        <v>975</v>
      </c>
      <c r="C5767" s="6">
        <v>6</v>
      </c>
      <c r="D5767" s="6" t="s">
        <v>80</v>
      </c>
      <c r="E5767" s="6">
        <v>2012</v>
      </c>
      <c r="F5767" s="6" t="s">
        <v>976</v>
      </c>
      <c r="G5767" s="6">
        <v>7336.88</v>
      </c>
      <c r="H5767" s="6">
        <v>442.6</v>
      </c>
      <c r="I5767" s="6">
        <v>7779.52</v>
      </c>
    </row>
    <row r="5768" spans="1:9" x14ac:dyDescent="0.3">
      <c r="A5768" s="6">
        <v>6</v>
      </c>
      <c r="B5768" s="6" t="s">
        <v>975</v>
      </c>
      <c r="C5768" s="6">
        <v>7</v>
      </c>
      <c r="D5768" s="6" t="s">
        <v>959</v>
      </c>
      <c r="E5768" s="6">
        <v>2012</v>
      </c>
      <c r="F5768" s="6" t="s">
        <v>976</v>
      </c>
      <c r="G5768" s="6">
        <v>23443.38</v>
      </c>
      <c r="H5768" s="6">
        <v>-148.91</v>
      </c>
      <c r="I5768" s="6">
        <v>23296.06</v>
      </c>
    </row>
    <row r="5769" spans="1:9" x14ac:dyDescent="0.3">
      <c r="A5769" s="6">
        <v>6</v>
      </c>
      <c r="B5769" s="6" t="s">
        <v>975</v>
      </c>
      <c r="C5769" s="6">
        <v>8</v>
      </c>
      <c r="D5769" s="6" t="s">
        <v>960</v>
      </c>
      <c r="E5769" s="6">
        <v>2012</v>
      </c>
      <c r="F5769" s="6" t="s">
        <v>976</v>
      </c>
      <c r="G5769" s="6">
        <v>5886.67</v>
      </c>
      <c r="H5769" s="6">
        <v>100.86</v>
      </c>
      <c r="I5769" s="6">
        <v>5987.22</v>
      </c>
    </row>
    <row r="5770" spans="1:9" x14ac:dyDescent="0.3">
      <c r="A5770" s="6">
        <v>6</v>
      </c>
      <c r="B5770" s="6" t="s">
        <v>975</v>
      </c>
      <c r="C5770" s="6">
        <v>9</v>
      </c>
      <c r="D5770" s="6" t="s">
        <v>965</v>
      </c>
      <c r="E5770" s="6">
        <v>2012</v>
      </c>
      <c r="F5770" s="6" t="s">
        <v>976</v>
      </c>
      <c r="G5770" s="6">
        <v>407764.66</v>
      </c>
      <c r="H5770" s="6">
        <v>5111.72</v>
      </c>
      <c r="I5770" s="6">
        <v>412912.11</v>
      </c>
    </row>
    <row r="5771" spans="1:9" x14ac:dyDescent="0.3">
      <c r="A5771" s="6">
        <v>6</v>
      </c>
      <c r="B5771" s="6" t="s">
        <v>975</v>
      </c>
      <c r="C5771" s="6">
        <v>10</v>
      </c>
      <c r="D5771" s="6" t="s">
        <v>70</v>
      </c>
      <c r="E5771" s="6">
        <v>2012</v>
      </c>
      <c r="F5771" s="6" t="s">
        <v>976</v>
      </c>
      <c r="G5771" s="6">
        <v>20286.02</v>
      </c>
      <c r="H5771" s="6">
        <v>4669.13</v>
      </c>
      <c r="I5771" s="6">
        <v>24955.45</v>
      </c>
    </row>
    <row r="5772" spans="1:9" x14ac:dyDescent="0.3">
      <c r="A5772" s="6">
        <v>6</v>
      </c>
      <c r="B5772" s="6" t="s">
        <v>975</v>
      </c>
      <c r="C5772" s="6">
        <v>11</v>
      </c>
      <c r="D5772" s="6" t="s">
        <v>966</v>
      </c>
      <c r="E5772" s="6">
        <v>2012</v>
      </c>
      <c r="F5772" s="6" t="s">
        <v>976</v>
      </c>
      <c r="G5772" s="6">
        <v>18576.419999999998</v>
      </c>
      <c r="H5772" s="6">
        <v>1030.03</v>
      </c>
      <c r="I5772" s="6">
        <v>19607.810000000001</v>
      </c>
    </row>
    <row r="5773" spans="1:9" x14ac:dyDescent="0.3">
      <c r="A5773" s="6">
        <v>6</v>
      </c>
      <c r="B5773" s="6" t="s">
        <v>975</v>
      </c>
      <c r="C5773" s="6">
        <v>12</v>
      </c>
      <c r="D5773" s="6" t="s">
        <v>967</v>
      </c>
      <c r="E5773" s="6">
        <v>2012</v>
      </c>
      <c r="F5773" s="6" t="s">
        <v>976</v>
      </c>
      <c r="G5773" s="6">
        <v>15545.08</v>
      </c>
      <c r="H5773" s="6">
        <v>835.6</v>
      </c>
      <c r="I5773" s="6">
        <v>16380.36</v>
      </c>
    </row>
    <row r="5774" spans="1:9" x14ac:dyDescent="0.3">
      <c r="A5774" s="6">
        <v>6</v>
      </c>
      <c r="B5774" s="6" t="s">
        <v>975</v>
      </c>
      <c r="C5774" s="6">
        <v>13</v>
      </c>
      <c r="D5774" s="6" t="s">
        <v>968</v>
      </c>
      <c r="E5774" s="6">
        <v>2012</v>
      </c>
      <c r="F5774" s="6" t="s">
        <v>976</v>
      </c>
      <c r="G5774" s="6">
        <v>12527.4</v>
      </c>
      <c r="H5774" s="6">
        <v>338.09</v>
      </c>
      <c r="I5774" s="6">
        <v>12865.13</v>
      </c>
    </row>
    <row r="5775" spans="1:9" x14ac:dyDescent="0.3">
      <c r="A5775" s="6">
        <v>6</v>
      </c>
      <c r="B5775" s="6" t="s">
        <v>975</v>
      </c>
      <c r="C5775" s="6">
        <v>14</v>
      </c>
      <c r="D5775" s="6" t="s">
        <v>969</v>
      </c>
      <c r="E5775" s="6">
        <v>2012</v>
      </c>
      <c r="F5775" s="6" t="s">
        <v>976</v>
      </c>
      <c r="I5775" s="6">
        <v>668100.24</v>
      </c>
    </row>
    <row r="5776" spans="1:9" x14ac:dyDescent="0.3">
      <c r="A5776" s="6">
        <v>6</v>
      </c>
      <c r="B5776" s="6" t="s">
        <v>975</v>
      </c>
      <c r="C5776" s="6">
        <v>15</v>
      </c>
      <c r="D5776" s="6" t="s">
        <v>970</v>
      </c>
      <c r="E5776" s="6">
        <v>2012</v>
      </c>
      <c r="F5776" s="6" t="s">
        <v>976</v>
      </c>
      <c r="I5776" s="6">
        <v>567838.27</v>
      </c>
    </row>
    <row r="5777" spans="1:9" x14ac:dyDescent="0.3">
      <c r="A5777" s="6">
        <v>6</v>
      </c>
      <c r="B5777" s="6" t="s">
        <v>975</v>
      </c>
      <c r="C5777" s="6">
        <v>16</v>
      </c>
      <c r="D5777" s="6" t="s">
        <v>971</v>
      </c>
      <c r="E5777" s="6">
        <v>2012</v>
      </c>
      <c r="F5777" s="6" t="s">
        <v>976</v>
      </c>
      <c r="I5777" s="6">
        <v>19030.22</v>
      </c>
    </row>
    <row r="5778" spans="1:9" x14ac:dyDescent="0.3">
      <c r="A5778" s="6">
        <v>6</v>
      </c>
      <c r="B5778" s="6" t="s">
        <v>975</v>
      </c>
      <c r="C5778" s="6">
        <v>1</v>
      </c>
      <c r="D5778" s="6" t="s">
        <v>946</v>
      </c>
      <c r="E5778" s="6">
        <v>2013</v>
      </c>
      <c r="F5778" s="6" t="s">
        <v>976</v>
      </c>
      <c r="G5778" s="6">
        <v>556749.73</v>
      </c>
      <c r="H5778" s="6">
        <v>18280.28</v>
      </c>
      <c r="I5778" s="6">
        <v>575062.32999999996</v>
      </c>
    </row>
    <row r="5779" spans="1:9" x14ac:dyDescent="0.3">
      <c r="A5779" s="6">
        <v>6</v>
      </c>
      <c r="B5779" s="6" t="s">
        <v>975</v>
      </c>
      <c r="C5779" s="6">
        <v>2</v>
      </c>
      <c r="D5779" s="6" t="s">
        <v>951</v>
      </c>
      <c r="E5779" s="6">
        <v>2013</v>
      </c>
      <c r="F5779" s="6" t="s">
        <v>976</v>
      </c>
      <c r="G5779" s="6">
        <v>1983.18</v>
      </c>
      <c r="H5779" s="6">
        <v>332.21</v>
      </c>
      <c r="I5779" s="6">
        <v>2315.38</v>
      </c>
    </row>
    <row r="5780" spans="1:9" x14ac:dyDescent="0.3">
      <c r="A5780" s="6">
        <v>6</v>
      </c>
      <c r="B5780" s="6" t="s">
        <v>975</v>
      </c>
      <c r="C5780" s="6">
        <v>3</v>
      </c>
      <c r="D5780" s="6" t="s">
        <v>953</v>
      </c>
      <c r="E5780" s="6">
        <v>2013</v>
      </c>
      <c r="F5780" s="6" t="s">
        <v>976</v>
      </c>
      <c r="G5780" s="6">
        <v>10334.780000000001</v>
      </c>
      <c r="H5780" s="6">
        <v>887.57</v>
      </c>
      <c r="I5780" s="6">
        <v>11221.45</v>
      </c>
    </row>
    <row r="5781" spans="1:9" x14ac:dyDescent="0.3">
      <c r="A5781" s="6">
        <v>6</v>
      </c>
      <c r="B5781" s="6" t="s">
        <v>975</v>
      </c>
      <c r="C5781" s="6">
        <v>4</v>
      </c>
      <c r="D5781" s="6" t="s">
        <v>955</v>
      </c>
      <c r="E5781" s="6">
        <v>2013</v>
      </c>
      <c r="F5781" s="6" t="s">
        <v>976</v>
      </c>
      <c r="G5781" s="6">
        <v>19367.07</v>
      </c>
      <c r="H5781" s="6">
        <v>2125.11</v>
      </c>
      <c r="I5781" s="6">
        <v>21491.57</v>
      </c>
    </row>
    <row r="5782" spans="1:9" x14ac:dyDescent="0.3">
      <c r="A5782" s="6">
        <v>6</v>
      </c>
      <c r="B5782" s="6" t="s">
        <v>975</v>
      </c>
      <c r="C5782" s="6">
        <v>5</v>
      </c>
      <c r="D5782" s="6" t="s">
        <v>957</v>
      </c>
      <c r="E5782" s="6">
        <v>2013</v>
      </c>
      <c r="F5782" s="6" t="s">
        <v>976</v>
      </c>
      <c r="G5782" s="6">
        <v>8117.91</v>
      </c>
      <c r="H5782" s="6">
        <v>3007.05</v>
      </c>
      <c r="I5782" s="6">
        <v>11124.3</v>
      </c>
    </row>
    <row r="5783" spans="1:9" x14ac:dyDescent="0.3">
      <c r="A5783" s="6">
        <v>6</v>
      </c>
      <c r="B5783" s="6" t="s">
        <v>975</v>
      </c>
      <c r="C5783" s="6">
        <v>6</v>
      </c>
      <c r="D5783" s="6" t="s">
        <v>80</v>
      </c>
      <c r="E5783" s="6">
        <v>2013</v>
      </c>
      <c r="F5783" s="6" t="s">
        <v>976</v>
      </c>
      <c r="G5783" s="6">
        <v>7571.67</v>
      </c>
      <c r="H5783" s="6">
        <v>384.27</v>
      </c>
      <c r="I5783" s="6">
        <v>7956.31</v>
      </c>
    </row>
    <row r="5784" spans="1:9" x14ac:dyDescent="0.3">
      <c r="A5784" s="6">
        <v>6</v>
      </c>
      <c r="B5784" s="6" t="s">
        <v>975</v>
      </c>
      <c r="C5784" s="6">
        <v>7</v>
      </c>
      <c r="D5784" s="6" t="s">
        <v>959</v>
      </c>
      <c r="E5784" s="6">
        <v>2013</v>
      </c>
      <c r="F5784" s="6" t="s">
        <v>976</v>
      </c>
      <c r="G5784" s="6">
        <v>25201.31</v>
      </c>
      <c r="H5784" s="6">
        <v>-105.29</v>
      </c>
      <c r="I5784" s="6">
        <v>25097.9</v>
      </c>
    </row>
    <row r="5785" spans="1:9" x14ac:dyDescent="0.3">
      <c r="A5785" s="6">
        <v>6</v>
      </c>
      <c r="B5785" s="6" t="s">
        <v>975</v>
      </c>
      <c r="C5785" s="6">
        <v>8</v>
      </c>
      <c r="D5785" s="6" t="s">
        <v>960</v>
      </c>
      <c r="E5785" s="6">
        <v>2013</v>
      </c>
      <c r="F5785" s="6" t="s">
        <v>976</v>
      </c>
      <c r="G5785" s="6">
        <v>5653.13</v>
      </c>
      <c r="H5785" s="6">
        <v>100.22</v>
      </c>
      <c r="I5785" s="6">
        <v>5752.99</v>
      </c>
    </row>
    <row r="5786" spans="1:9" x14ac:dyDescent="0.3">
      <c r="A5786" s="6">
        <v>6</v>
      </c>
      <c r="B5786" s="6" t="s">
        <v>975</v>
      </c>
      <c r="C5786" s="6">
        <v>9</v>
      </c>
      <c r="D5786" s="6" t="s">
        <v>965</v>
      </c>
      <c r="E5786" s="6">
        <v>2013</v>
      </c>
      <c r="F5786" s="6" t="s">
        <v>976</v>
      </c>
      <c r="G5786" s="6">
        <v>413298.04</v>
      </c>
      <c r="H5786" s="6">
        <v>5337.06</v>
      </c>
      <c r="I5786" s="6">
        <v>418651.01</v>
      </c>
    </row>
    <row r="5787" spans="1:9" x14ac:dyDescent="0.3">
      <c r="A5787" s="6">
        <v>6</v>
      </c>
      <c r="B5787" s="6" t="s">
        <v>975</v>
      </c>
      <c r="C5787" s="6">
        <v>10</v>
      </c>
      <c r="D5787" s="6" t="s">
        <v>70</v>
      </c>
      <c r="E5787" s="6">
        <v>2013</v>
      </c>
      <c r="F5787" s="6" t="s">
        <v>976</v>
      </c>
      <c r="G5787" s="6">
        <v>19790.39</v>
      </c>
      <c r="H5787" s="6">
        <v>4135.41</v>
      </c>
      <c r="I5787" s="6">
        <v>23925.43</v>
      </c>
    </row>
    <row r="5788" spans="1:9" x14ac:dyDescent="0.3">
      <c r="A5788" s="6">
        <v>6</v>
      </c>
      <c r="B5788" s="6" t="s">
        <v>975</v>
      </c>
      <c r="C5788" s="6">
        <v>11</v>
      </c>
      <c r="D5788" s="6" t="s">
        <v>966</v>
      </c>
      <c r="E5788" s="6">
        <v>2013</v>
      </c>
      <c r="F5788" s="6" t="s">
        <v>976</v>
      </c>
      <c r="G5788" s="6">
        <v>18666.71</v>
      </c>
      <c r="H5788" s="6">
        <v>1011.4</v>
      </c>
      <c r="I5788" s="6">
        <v>19677.71</v>
      </c>
    </row>
    <row r="5789" spans="1:9" x14ac:dyDescent="0.3">
      <c r="A5789" s="6">
        <v>6</v>
      </c>
      <c r="B5789" s="6" t="s">
        <v>975</v>
      </c>
      <c r="C5789" s="6">
        <v>12</v>
      </c>
      <c r="D5789" s="6" t="s">
        <v>967</v>
      </c>
      <c r="E5789" s="6">
        <v>2013</v>
      </c>
      <c r="F5789" s="6" t="s">
        <v>976</v>
      </c>
      <c r="G5789" s="6">
        <v>14690.63</v>
      </c>
      <c r="H5789" s="6">
        <v>787.02</v>
      </c>
      <c r="I5789" s="6">
        <v>15478.61</v>
      </c>
    </row>
    <row r="5790" spans="1:9" x14ac:dyDescent="0.3">
      <c r="A5790" s="6">
        <v>6</v>
      </c>
      <c r="B5790" s="6" t="s">
        <v>975</v>
      </c>
      <c r="C5790" s="6">
        <v>13</v>
      </c>
      <c r="D5790" s="6" t="s">
        <v>968</v>
      </c>
      <c r="E5790" s="6">
        <v>2013</v>
      </c>
      <c r="F5790" s="6" t="s">
        <v>976</v>
      </c>
      <c r="G5790" s="6">
        <v>11181.95</v>
      </c>
      <c r="H5790" s="6">
        <v>315.54000000000002</v>
      </c>
      <c r="I5790" s="6">
        <v>11496.66</v>
      </c>
    </row>
    <row r="5791" spans="1:9" x14ac:dyDescent="0.3">
      <c r="A5791" s="6">
        <v>6</v>
      </c>
      <c r="B5791" s="6" t="s">
        <v>975</v>
      </c>
      <c r="C5791" s="6">
        <v>14</v>
      </c>
      <c r="D5791" s="6" t="s">
        <v>969</v>
      </c>
      <c r="E5791" s="6">
        <v>2013</v>
      </c>
      <c r="F5791" s="6" t="s">
        <v>976</v>
      </c>
      <c r="I5791" s="6">
        <v>677442.63</v>
      </c>
    </row>
    <row r="5792" spans="1:9" x14ac:dyDescent="0.3">
      <c r="A5792" s="6">
        <v>6</v>
      </c>
      <c r="B5792" s="6" t="s">
        <v>975</v>
      </c>
      <c r="C5792" s="6">
        <v>15</v>
      </c>
      <c r="D5792" s="6" t="s">
        <v>970</v>
      </c>
      <c r="E5792" s="6">
        <v>2013</v>
      </c>
      <c r="F5792" s="6" t="s">
        <v>976</v>
      </c>
      <c r="I5792" s="6">
        <v>575062.32999999996</v>
      </c>
    </row>
    <row r="5793" spans="1:9" x14ac:dyDescent="0.3">
      <c r="A5793" s="6">
        <v>6</v>
      </c>
      <c r="B5793" s="6" t="s">
        <v>975</v>
      </c>
      <c r="C5793" s="6">
        <v>16</v>
      </c>
      <c r="D5793" s="6" t="s">
        <v>971</v>
      </c>
      <c r="E5793" s="6">
        <v>2013</v>
      </c>
      <c r="F5793" s="6" t="s">
        <v>976</v>
      </c>
      <c r="I5793" s="6">
        <v>19742.650000000001</v>
      </c>
    </row>
    <row r="5794" spans="1:9" x14ac:dyDescent="0.3">
      <c r="A5794" s="6">
        <v>6</v>
      </c>
      <c r="B5794" s="6" t="s">
        <v>975</v>
      </c>
      <c r="C5794" s="6">
        <v>1</v>
      </c>
      <c r="D5794" s="6" t="s">
        <v>946</v>
      </c>
      <c r="E5794" s="6">
        <v>2014</v>
      </c>
      <c r="F5794" s="6" t="s">
        <v>976</v>
      </c>
      <c r="G5794" s="6">
        <v>573037.53</v>
      </c>
      <c r="H5794" s="6">
        <v>19686.68</v>
      </c>
      <c r="I5794" s="6">
        <v>592800.31000000006</v>
      </c>
    </row>
    <row r="5795" spans="1:9" x14ac:dyDescent="0.3">
      <c r="A5795" s="6">
        <v>6</v>
      </c>
      <c r="B5795" s="6" t="s">
        <v>975</v>
      </c>
      <c r="C5795" s="6">
        <v>2</v>
      </c>
      <c r="D5795" s="6" t="s">
        <v>951</v>
      </c>
      <c r="E5795" s="6">
        <v>2014</v>
      </c>
      <c r="F5795" s="6" t="s">
        <v>976</v>
      </c>
      <c r="G5795" s="6">
        <v>2109.9</v>
      </c>
      <c r="H5795" s="6">
        <v>412.95</v>
      </c>
      <c r="I5795" s="6">
        <v>2522.85</v>
      </c>
    </row>
    <row r="5796" spans="1:9" x14ac:dyDescent="0.3">
      <c r="A5796" s="6">
        <v>6</v>
      </c>
      <c r="B5796" s="6" t="s">
        <v>975</v>
      </c>
      <c r="C5796" s="6">
        <v>3</v>
      </c>
      <c r="D5796" s="6" t="s">
        <v>953</v>
      </c>
      <c r="E5796" s="6">
        <v>2014</v>
      </c>
      <c r="F5796" s="6" t="s">
        <v>976</v>
      </c>
      <c r="G5796" s="6">
        <v>10489.8</v>
      </c>
      <c r="H5796" s="6">
        <v>1260.94</v>
      </c>
      <c r="I5796" s="6">
        <v>11750.58</v>
      </c>
    </row>
    <row r="5797" spans="1:9" x14ac:dyDescent="0.3">
      <c r="A5797" s="6">
        <v>6</v>
      </c>
      <c r="B5797" s="6" t="s">
        <v>975</v>
      </c>
      <c r="C5797" s="6">
        <v>4</v>
      </c>
      <c r="D5797" s="6" t="s">
        <v>955</v>
      </c>
      <c r="E5797" s="6">
        <v>2014</v>
      </c>
      <c r="F5797" s="6" t="s">
        <v>976</v>
      </c>
      <c r="G5797" s="6">
        <v>21196.94</v>
      </c>
      <c r="H5797" s="6">
        <v>2181.66</v>
      </c>
      <c r="I5797" s="6">
        <v>23378.52</v>
      </c>
    </row>
    <row r="5798" spans="1:9" x14ac:dyDescent="0.3">
      <c r="A5798" s="6">
        <v>6</v>
      </c>
      <c r="B5798" s="6" t="s">
        <v>975</v>
      </c>
      <c r="C5798" s="6">
        <v>5</v>
      </c>
      <c r="D5798" s="6" t="s">
        <v>957</v>
      </c>
      <c r="E5798" s="6">
        <v>2014</v>
      </c>
      <c r="F5798" s="6" t="s">
        <v>976</v>
      </c>
      <c r="G5798" s="6">
        <v>8033.85</v>
      </c>
      <c r="H5798" s="6">
        <v>3288.28</v>
      </c>
      <c r="I5798" s="6">
        <v>11322.19</v>
      </c>
    </row>
    <row r="5799" spans="1:9" x14ac:dyDescent="0.3">
      <c r="A5799" s="6">
        <v>6</v>
      </c>
      <c r="B5799" s="6" t="s">
        <v>975</v>
      </c>
      <c r="C5799" s="6">
        <v>6</v>
      </c>
      <c r="D5799" s="6" t="s">
        <v>80</v>
      </c>
      <c r="E5799" s="6">
        <v>2014</v>
      </c>
      <c r="F5799" s="6" t="s">
        <v>976</v>
      </c>
      <c r="G5799" s="6">
        <v>8341.06</v>
      </c>
      <c r="H5799" s="6">
        <v>434.92</v>
      </c>
      <c r="I5799" s="6">
        <v>8776.2900000000009</v>
      </c>
    </row>
    <row r="5800" spans="1:9" x14ac:dyDescent="0.3">
      <c r="A5800" s="6">
        <v>6</v>
      </c>
      <c r="B5800" s="6" t="s">
        <v>975</v>
      </c>
      <c r="C5800" s="6">
        <v>7</v>
      </c>
      <c r="D5800" s="6" t="s">
        <v>959</v>
      </c>
      <c r="E5800" s="6">
        <v>2014</v>
      </c>
      <c r="F5800" s="6" t="s">
        <v>976</v>
      </c>
      <c r="G5800" s="6">
        <v>27017.83</v>
      </c>
      <c r="H5800" s="6">
        <v>-51.87</v>
      </c>
      <c r="I5800" s="6">
        <v>26967.63</v>
      </c>
    </row>
    <row r="5801" spans="1:9" x14ac:dyDescent="0.3">
      <c r="A5801" s="6">
        <v>6</v>
      </c>
      <c r="B5801" s="6" t="s">
        <v>975</v>
      </c>
      <c r="C5801" s="6">
        <v>8</v>
      </c>
      <c r="D5801" s="6" t="s">
        <v>960</v>
      </c>
      <c r="E5801" s="6">
        <v>2014</v>
      </c>
      <c r="F5801" s="6" t="s">
        <v>976</v>
      </c>
      <c r="G5801" s="6">
        <v>5544.91</v>
      </c>
      <c r="H5801" s="6">
        <v>106.24</v>
      </c>
      <c r="I5801" s="6">
        <v>5651.32</v>
      </c>
    </row>
    <row r="5802" spans="1:9" x14ac:dyDescent="0.3">
      <c r="A5802" s="6">
        <v>6</v>
      </c>
      <c r="B5802" s="6" t="s">
        <v>975</v>
      </c>
      <c r="C5802" s="6">
        <v>9</v>
      </c>
      <c r="D5802" s="6" t="s">
        <v>965</v>
      </c>
      <c r="E5802" s="6">
        <v>2014</v>
      </c>
      <c r="F5802" s="6" t="s">
        <v>976</v>
      </c>
      <c r="G5802" s="6">
        <v>423347.29</v>
      </c>
      <c r="H5802" s="6">
        <v>5885</v>
      </c>
      <c r="I5802" s="6">
        <v>429255.89</v>
      </c>
    </row>
    <row r="5803" spans="1:9" x14ac:dyDescent="0.3">
      <c r="A5803" s="6">
        <v>6</v>
      </c>
      <c r="B5803" s="6" t="s">
        <v>975</v>
      </c>
      <c r="C5803" s="6">
        <v>10</v>
      </c>
      <c r="D5803" s="6" t="s">
        <v>70</v>
      </c>
      <c r="E5803" s="6">
        <v>2014</v>
      </c>
      <c r="F5803" s="6" t="s">
        <v>976</v>
      </c>
      <c r="G5803" s="6">
        <v>19711.03</v>
      </c>
      <c r="H5803" s="6">
        <v>3949.78</v>
      </c>
      <c r="I5803" s="6">
        <v>23660.01</v>
      </c>
    </row>
    <row r="5804" spans="1:9" x14ac:dyDescent="0.3">
      <c r="A5804" s="6">
        <v>6</v>
      </c>
      <c r="B5804" s="6" t="s">
        <v>975</v>
      </c>
      <c r="C5804" s="6">
        <v>11</v>
      </c>
      <c r="D5804" s="6" t="s">
        <v>966</v>
      </c>
      <c r="E5804" s="6">
        <v>2014</v>
      </c>
      <c r="F5804" s="6" t="s">
        <v>976</v>
      </c>
      <c r="G5804" s="6">
        <v>21524.080000000002</v>
      </c>
      <c r="H5804" s="6">
        <v>1114.4100000000001</v>
      </c>
      <c r="I5804" s="6">
        <v>22639.45</v>
      </c>
    </row>
    <row r="5805" spans="1:9" x14ac:dyDescent="0.3">
      <c r="A5805" s="6">
        <v>6</v>
      </c>
      <c r="B5805" s="6" t="s">
        <v>975</v>
      </c>
      <c r="C5805" s="6">
        <v>12</v>
      </c>
      <c r="D5805" s="6" t="s">
        <v>967</v>
      </c>
      <c r="E5805" s="6">
        <v>2014</v>
      </c>
      <c r="F5805" s="6" t="s">
        <v>976</v>
      </c>
      <c r="G5805" s="6">
        <v>14452.55</v>
      </c>
      <c r="H5805" s="6">
        <v>811.21</v>
      </c>
      <c r="I5805" s="6">
        <v>15262.33</v>
      </c>
    </row>
    <row r="5806" spans="1:9" x14ac:dyDescent="0.3">
      <c r="A5806" s="6">
        <v>6</v>
      </c>
      <c r="B5806" s="6" t="s">
        <v>975</v>
      </c>
      <c r="C5806" s="6">
        <v>13</v>
      </c>
      <c r="D5806" s="6" t="s">
        <v>968</v>
      </c>
      <c r="E5806" s="6">
        <v>2014</v>
      </c>
      <c r="F5806" s="6" t="s">
        <v>976</v>
      </c>
      <c r="G5806" s="6">
        <v>10522.54</v>
      </c>
      <c r="H5806" s="6">
        <v>314.48</v>
      </c>
      <c r="I5806" s="6">
        <v>10837.04</v>
      </c>
    </row>
    <row r="5807" spans="1:9" x14ac:dyDescent="0.3">
      <c r="A5807" s="6">
        <v>6</v>
      </c>
      <c r="B5807" s="6" t="s">
        <v>975</v>
      </c>
      <c r="C5807" s="6">
        <v>14</v>
      </c>
      <c r="D5807" s="6" t="s">
        <v>969</v>
      </c>
      <c r="E5807" s="6">
        <v>2014</v>
      </c>
      <c r="F5807" s="6" t="s">
        <v>976</v>
      </c>
      <c r="I5807" s="6">
        <v>699808.47</v>
      </c>
    </row>
    <row r="5808" spans="1:9" x14ac:dyDescent="0.3">
      <c r="A5808" s="6">
        <v>6</v>
      </c>
      <c r="B5808" s="6" t="s">
        <v>975</v>
      </c>
      <c r="C5808" s="6">
        <v>15</v>
      </c>
      <c r="D5808" s="6" t="s">
        <v>970</v>
      </c>
      <c r="E5808" s="6">
        <v>2014</v>
      </c>
      <c r="F5808" s="6" t="s">
        <v>976</v>
      </c>
      <c r="I5808" s="6">
        <v>592800.31000000006</v>
      </c>
    </row>
    <row r="5809" spans="1:9" x14ac:dyDescent="0.3">
      <c r="A5809" s="6">
        <v>6</v>
      </c>
      <c r="B5809" s="6" t="s">
        <v>975</v>
      </c>
      <c r="C5809" s="6">
        <v>16</v>
      </c>
      <c r="D5809" s="6" t="s">
        <v>971</v>
      </c>
      <c r="E5809" s="6">
        <v>2014</v>
      </c>
      <c r="F5809" s="6" t="s">
        <v>976</v>
      </c>
      <c r="I5809" s="6">
        <v>21488.32</v>
      </c>
    </row>
    <row r="5810" spans="1:9" x14ac:dyDescent="0.3">
      <c r="A5810" s="6">
        <v>6</v>
      </c>
      <c r="B5810" s="6" t="s">
        <v>975</v>
      </c>
      <c r="C5810" s="6">
        <v>1</v>
      </c>
      <c r="D5810" s="6" t="s">
        <v>946</v>
      </c>
      <c r="E5810" s="6">
        <v>2015</v>
      </c>
      <c r="F5810" s="6" t="s">
        <v>976</v>
      </c>
      <c r="G5810" s="6">
        <v>597820.24</v>
      </c>
      <c r="H5810" s="6">
        <v>20879.7</v>
      </c>
      <c r="I5810" s="6">
        <v>618626.89</v>
      </c>
    </row>
    <row r="5811" spans="1:9" x14ac:dyDescent="0.3">
      <c r="A5811" s="6">
        <v>6</v>
      </c>
      <c r="B5811" s="6" t="s">
        <v>975</v>
      </c>
      <c r="C5811" s="6">
        <v>2</v>
      </c>
      <c r="D5811" s="6" t="s">
        <v>951</v>
      </c>
      <c r="E5811" s="6">
        <v>2015</v>
      </c>
      <c r="F5811" s="6" t="s">
        <v>976</v>
      </c>
      <c r="G5811" s="6">
        <v>2082.3200000000002</v>
      </c>
      <c r="H5811" s="6">
        <v>498.91</v>
      </c>
      <c r="I5811" s="6">
        <v>2581.33</v>
      </c>
    </row>
    <row r="5812" spans="1:9" x14ac:dyDescent="0.3">
      <c r="A5812" s="6">
        <v>6</v>
      </c>
      <c r="B5812" s="6" t="s">
        <v>975</v>
      </c>
      <c r="C5812" s="6">
        <v>3</v>
      </c>
      <c r="D5812" s="6" t="s">
        <v>953</v>
      </c>
      <c r="E5812" s="6">
        <v>2015</v>
      </c>
      <c r="F5812" s="6" t="s">
        <v>976</v>
      </c>
      <c r="G5812" s="6">
        <v>10917.5</v>
      </c>
      <c r="H5812" s="6">
        <v>1500.26</v>
      </c>
      <c r="I5812" s="6">
        <v>12417.81</v>
      </c>
    </row>
    <row r="5813" spans="1:9" x14ac:dyDescent="0.3">
      <c r="A5813" s="6">
        <v>6</v>
      </c>
      <c r="B5813" s="6" t="s">
        <v>975</v>
      </c>
      <c r="C5813" s="6">
        <v>4</v>
      </c>
      <c r="D5813" s="6" t="s">
        <v>955</v>
      </c>
      <c r="E5813" s="6">
        <v>2015</v>
      </c>
      <c r="F5813" s="6" t="s">
        <v>976</v>
      </c>
      <c r="G5813" s="6">
        <v>25330.560000000001</v>
      </c>
      <c r="H5813" s="6">
        <v>2929.7</v>
      </c>
      <c r="I5813" s="6">
        <v>28260.25</v>
      </c>
    </row>
    <row r="5814" spans="1:9" x14ac:dyDescent="0.3">
      <c r="A5814" s="6">
        <v>6</v>
      </c>
      <c r="B5814" s="6" t="s">
        <v>975</v>
      </c>
      <c r="C5814" s="6">
        <v>5</v>
      </c>
      <c r="D5814" s="6" t="s">
        <v>957</v>
      </c>
      <c r="E5814" s="6">
        <v>2015</v>
      </c>
      <c r="F5814" s="6" t="s">
        <v>976</v>
      </c>
      <c r="G5814" s="6">
        <v>8550.83</v>
      </c>
      <c r="H5814" s="6">
        <v>3446.95</v>
      </c>
      <c r="I5814" s="6">
        <v>11997.41</v>
      </c>
    </row>
    <row r="5815" spans="1:9" x14ac:dyDescent="0.3">
      <c r="A5815" s="6">
        <v>6</v>
      </c>
      <c r="B5815" s="6" t="s">
        <v>975</v>
      </c>
      <c r="C5815" s="6">
        <v>6</v>
      </c>
      <c r="D5815" s="6" t="s">
        <v>80</v>
      </c>
      <c r="E5815" s="6">
        <v>2015</v>
      </c>
      <c r="F5815" s="6" t="s">
        <v>976</v>
      </c>
      <c r="G5815" s="6">
        <v>9223.7900000000009</v>
      </c>
      <c r="H5815" s="6">
        <v>505.22</v>
      </c>
      <c r="I5815" s="6">
        <v>9728.85</v>
      </c>
    </row>
    <row r="5816" spans="1:9" x14ac:dyDescent="0.3">
      <c r="A5816" s="6">
        <v>6</v>
      </c>
      <c r="B5816" s="6" t="s">
        <v>975</v>
      </c>
      <c r="C5816" s="6">
        <v>7</v>
      </c>
      <c r="D5816" s="6" t="s">
        <v>959</v>
      </c>
      <c r="E5816" s="6">
        <v>2015</v>
      </c>
      <c r="F5816" s="6" t="s">
        <v>976</v>
      </c>
      <c r="G5816" s="6">
        <v>29522.7</v>
      </c>
      <c r="H5816" s="6">
        <v>-41.48</v>
      </c>
      <c r="I5816" s="6">
        <v>29481.78</v>
      </c>
    </row>
    <row r="5817" spans="1:9" x14ac:dyDescent="0.3">
      <c r="A5817" s="6">
        <v>6</v>
      </c>
      <c r="B5817" s="6" t="s">
        <v>975</v>
      </c>
      <c r="C5817" s="6">
        <v>8</v>
      </c>
      <c r="D5817" s="6" t="s">
        <v>960</v>
      </c>
      <c r="E5817" s="6">
        <v>2015</v>
      </c>
      <c r="F5817" s="6" t="s">
        <v>976</v>
      </c>
      <c r="G5817" s="6">
        <v>5507</v>
      </c>
      <c r="H5817" s="6">
        <v>110.28</v>
      </c>
      <c r="I5817" s="6">
        <v>5617.04</v>
      </c>
    </row>
    <row r="5818" spans="1:9" x14ac:dyDescent="0.3">
      <c r="A5818" s="6">
        <v>6</v>
      </c>
      <c r="B5818" s="6" t="s">
        <v>975</v>
      </c>
      <c r="C5818" s="6">
        <v>9</v>
      </c>
      <c r="D5818" s="6" t="s">
        <v>965</v>
      </c>
      <c r="E5818" s="6">
        <v>2015</v>
      </c>
      <c r="F5818" s="6" t="s">
        <v>976</v>
      </c>
      <c r="G5818" s="6">
        <v>437924.28</v>
      </c>
      <c r="H5818" s="6">
        <v>6308.23</v>
      </c>
      <c r="I5818" s="6">
        <v>444221.18</v>
      </c>
    </row>
    <row r="5819" spans="1:9" x14ac:dyDescent="0.3">
      <c r="A5819" s="6">
        <v>6</v>
      </c>
      <c r="B5819" s="6" t="s">
        <v>975</v>
      </c>
      <c r="C5819" s="6">
        <v>10</v>
      </c>
      <c r="D5819" s="6" t="s">
        <v>70</v>
      </c>
      <c r="E5819" s="6">
        <v>2015</v>
      </c>
      <c r="F5819" s="6" t="s">
        <v>976</v>
      </c>
      <c r="G5819" s="6">
        <v>19875.22</v>
      </c>
      <c r="H5819" s="6">
        <v>3412.67</v>
      </c>
      <c r="I5819" s="6">
        <v>23289.41</v>
      </c>
    </row>
    <row r="5820" spans="1:9" x14ac:dyDescent="0.3">
      <c r="A5820" s="6">
        <v>6</v>
      </c>
      <c r="B5820" s="6" t="s">
        <v>975</v>
      </c>
      <c r="C5820" s="6">
        <v>11</v>
      </c>
      <c r="D5820" s="6" t="s">
        <v>966</v>
      </c>
      <c r="E5820" s="6">
        <v>2015</v>
      </c>
      <c r="F5820" s="6" t="s">
        <v>976</v>
      </c>
      <c r="G5820" s="6">
        <v>23338.55</v>
      </c>
      <c r="H5820" s="6">
        <v>1156.05</v>
      </c>
      <c r="I5820" s="6">
        <v>24495.71</v>
      </c>
    </row>
    <row r="5821" spans="1:9" x14ac:dyDescent="0.3">
      <c r="A5821" s="6">
        <v>6</v>
      </c>
      <c r="B5821" s="6" t="s">
        <v>975</v>
      </c>
      <c r="C5821" s="6">
        <v>12</v>
      </c>
      <c r="D5821" s="6" t="s">
        <v>967</v>
      </c>
      <c r="E5821" s="6">
        <v>2015</v>
      </c>
      <c r="F5821" s="6" t="s">
        <v>976</v>
      </c>
      <c r="G5821" s="6">
        <v>14687.93</v>
      </c>
      <c r="H5821" s="6">
        <v>768.69</v>
      </c>
      <c r="I5821" s="6">
        <v>15457.15</v>
      </c>
    </row>
    <row r="5822" spans="1:9" x14ac:dyDescent="0.3">
      <c r="A5822" s="6">
        <v>6</v>
      </c>
      <c r="B5822" s="6" t="s">
        <v>975</v>
      </c>
      <c r="C5822" s="6">
        <v>13</v>
      </c>
      <c r="D5822" s="6" t="s">
        <v>968</v>
      </c>
      <c r="E5822" s="6">
        <v>2015</v>
      </c>
      <c r="F5822" s="6" t="s">
        <v>976</v>
      </c>
      <c r="G5822" s="6">
        <v>10159.81</v>
      </c>
      <c r="H5822" s="6">
        <v>284.2</v>
      </c>
      <c r="I5822" s="6">
        <v>10444.959999999999</v>
      </c>
    </row>
    <row r="5823" spans="1:9" x14ac:dyDescent="0.3">
      <c r="A5823" s="6">
        <v>6</v>
      </c>
      <c r="B5823" s="6" t="s">
        <v>975</v>
      </c>
      <c r="C5823" s="6">
        <v>14</v>
      </c>
      <c r="D5823" s="6" t="s">
        <v>969</v>
      </c>
      <c r="E5823" s="6">
        <v>2015</v>
      </c>
      <c r="F5823" s="6" t="s">
        <v>976</v>
      </c>
      <c r="I5823" s="6">
        <v>731604.76</v>
      </c>
    </row>
    <row r="5824" spans="1:9" x14ac:dyDescent="0.3">
      <c r="A5824" s="6">
        <v>6</v>
      </c>
      <c r="B5824" s="6" t="s">
        <v>975</v>
      </c>
      <c r="C5824" s="6">
        <v>15</v>
      </c>
      <c r="D5824" s="6" t="s">
        <v>970</v>
      </c>
      <c r="E5824" s="6">
        <v>2015</v>
      </c>
      <c r="F5824" s="6" t="s">
        <v>976</v>
      </c>
      <c r="I5824" s="6">
        <v>618626.89</v>
      </c>
    </row>
    <row r="5825" spans="1:9" x14ac:dyDescent="0.3">
      <c r="A5825" s="6">
        <v>6</v>
      </c>
      <c r="B5825" s="6" t="s">
        <v>975</v>
      </c>
      <c r="C5825" s="6">
        <v>16</v>
      </c>
      <c r="D5825" s="6" t="s">
        <v>971</v>
      </c>
      <c r="E5825" s="6">
        <v>2015</v>
      </c>
      <c r="F5825" s="6" t="s">
        <v>976</v>
      </c>
      <c r="I5825" s="6">
        <v>22948.46</v>
      </c>
    </row>
    <row r="5826" spans="1:9" x14ac:dyDescent="0.3">
      <c r="A5826" s="6">
        <v>6</v>
      </c>
      <c r="B5826" s="6" t="s">
        <v>975</v>
      </c>
      <c r="C5826" s="6">
        <v>1</v>
      </c>
      <c r="D5826" s="6" t="s">
        <v>946</v>
      </c>
      <c r="E5826" s="6">
        <v>2016</v>
      </c>
      <c r="F5826" s="6" t="s">
        <v>976</v>
      </c>
      <c r="G5826" s="6">
        <v>608114.75</v>
      </c>
      <c r="H5826" s="6">
        <v>22360.98</v>
      </c>
      <c r="I5826" s="6">
        <v>630434.15</v>
      </c>
    </row>
    <row r="5827" spans="1:9" x14ac:dyDescent="0.3">
      <c r="A5827" s="6">
        <v>6</v>
      </c>
      <c r="B5827" s="6" t="s">
        <v>975</v>
      </c>
      <c r="C5827" s="6">
        <v>2</v>
      </c>
      <c r="D5827" s="6" t="s">
        <v>951</v>
      </c>
      <c r="E5827" s="6">
        <v>2016</v>
      </c>
      <c r="F5827" s="6" t="s">
        <v>976</v>
      </c>
      <c r="G5827" s="6">
        <v>2113.39</v>
      </c>
      <c r="H5827" s="6">
        <v>564.72</v>
      </c>
      <c r="I5827" s="6">
        <v>2677.9</v>
      </c>
    </row>
    <row r="5828" spans="1:9" x14ac:dyDescent="0.3">
      <c r="A5828" s="6">
        <v>6</v>
      </c>
      <c r="B5828" s="6" t="s">
        <v>975</v>
      </c>
      <c r="C5828" s="6">
        <v>3</v>
      </c>
      <c r="D5828" s="6" t="s">
        <v>953</v>
      </c>
      <c r="E5828" s="6">
        <v>2016</v>
      </c>
      <c r="F5828" s="6" t="s">
        <v>976</v>
      </c>
      <c r="G5828" s="6">
        <v>10759.77</v>
      </c>
      <c r="H5828" s="6">
        <v>1939.73</v>
      </c>
      <c r="I5828" s="6">
        <v>12699.56</v>
      </c>
    </row>
    <row r="5829" spans="1:9" x14ac:dyDescent="0.3">
      <c r="A5829" s="6">
        <v>6</v>
      </c>
      <c r="B5829" s="6" t="s">
        <v>975</v>
      </c>
      <c r="C5829" s="6">
        <v>4</v>
      </c>
      <c r="D5829" s="6" t="s">
        <v>955</v>
      </c>
      <c r="E5829" s="6">
        <v>2016</v>
      </c>
      <c r="F5829" s="6" t="s">
        <v>976</v>
      </c>
      <c r="G5829" s="6">
        <v>27867.58</v>
      </c>
      <c r="H5829" s="6">
        <v>3398.45</v>
      </c>
      <c r="I5829" s="6">
        <v>31266.52</v>
      </c>
    </row>
    <row r="5830" spans="1:9" x14ac:dyDescent="0.3">
      <c r="A5830" s="6">
        <v>6</v>
      </c>
      <c r="B5830" s="6" t="s">
        <v>975</v>
      </c>
      <c r="C5830" s="6">
        <v>5</v>
      </c>
      <c r="D5830" s="6" t="s">
        <v>957</v>
      </c>
      <c r="E5830" s="6">
        <v>2016</v>
      </c>
      <c r="F5830" s="6" t="s">
        <v>976</v>
      </c>
      <c r="G5830" s="6">
        <v>8814.06</v>
      </c>
      <c r="H5830" s="6">
        <v>3678.02</v>
      </c>
      <c r="I5830" s="6">
        <v>12491.49</v>
      </c>
    </row>
    <row r="5831" spans="1:9" x14ac:dyDescent="0.3">
      <c r="A5831" s="6">
        <v>6</v>
      </c>
      <c r="B5831" s="6" t="s">
        <v>975</v>
      </c>
      <c r="C5831" s="6">
        <v>6</v>
      </c>
      <c r="D5831" s="6" t="s">
        <v>80</v>
      </c>
      <c r="E5831" s="6">
        <v>2016</v>
      </c>
      <c r="F5831" s="6" t="s">
        <v>976</v>
      </c>
      <c r="G5831" s="6">
        <v>9478.4599999999991</v>
      </c>
      <c r="H5831" s="6">
        <v>541.55999999999995</v>
      </c>
      <c r="I5831" s="6">
        <v>10019.34</v>
      </c>
    </row>
    <row r="5832" spans="1:9" x14ac:dyDescent="0.3">
      <c r="A5832" s="6">
        <v>6</v>
      </c>
      <c r="B5832" s="6" t="s">
        <v>975</v>
      </c>
      <c r="C5832" s="6">
        <v>7</v>
      </c>
      <c r="D5832" s="6" t="s">
        <v>959</v>
      </c>
      <c r="E5832" s="6">
        <v>2016</v>
      </c>
      <c r="F5832" s="6" t="s">
        <v>976</v>
      </c>
      <c r="G5832" s="6">
        <v>30715.5</v>
      </c>
      <c r="H5832" s="6">
        <v>42.17</v>
      </c>
      <c r="I5832" s="6">
        <v>30755.41</v>
      </c>
    </row>
    <row r="5833" spans="1:9" x14ac:dyDescent="0.3">
      <c r="A5833" s="6">
        <v>6</v>
      </c>
      <c r="B5833" s="6" t="s">
        <v>975</v>
      </c>
      <c r="C5833" s="6">
        <v>8</v>
      </c>
      <c r="D5833" s="6" t="s">
        <v>960</v>
      </c>
      <c r="E5833" s="6">
        <v>2016</v>
      </c>
      <c r="F5833" s="6" t="s">
        <v>976</v>
      </c>
      <c r="G5833" s="6">
        <v>5323.39</v>
      </c>
      <c r="H5833" s="6">
        <v>107.61</v>
      </c>
      <c r="I5833" s="6">
        <v>5430.94</v>
      </c>
    </row>
    <row r="5834" spans="1:9" x14ac:dyDescent="0.3">
      <c r="A5834" s="6">
        <v>6</v>
      </c>
      <c r="B5834" s="6" t="s">
        <v>975</v>
      </c>
      <c r="C5834" s="6">
        <v>9</v>
      </c>
      <c r="D5834" s="6" t="s">
        <v>965</v>
      </c>
      <c r="E5834" s="6">
        <v>2016</v>
      </c>
      <c r="F5834" s="6" t="s">
        <v>976</v>
      </c>
      <c r="G5834" s="6">
        <v>444511.16</v>
      </c>
      <c r="H5834" s="6">
        <v>6601.34</v>
      </c>
      <c r="I5834" s="6">
        <v>451077.37</v>
      </c>
    </row>
    <row r="5835" spans="1:9" x14ac:dyDescent="0.3">
      <c r="A5835" s="6">
        <v>6</v>
      </c>
      <c r="B5835" s="6" t="s">
        <v>975</v>
      </c>
      <c r="C5835" s="6">
        <v>10</v>
      </c>
      <c r="D5835" s="6" t="s">
        <v>70</v>
      </c>
      <c r="E5835" s="6">
        <v>2016</v>
      </c>
      <c r="F5835" s="6" t="s">
        <v>976</v>
      </c>
      <c r="G5835" s="6">
        <v>19307.86</v>
      </c>
      <c r="H5835" s="6">
        <v>3108.34</v>
      </c>
      <c r="I5835" s="6">
        <v>22415.119999999999</v>
      </c>
    </row>
    <row r="5836" spans="1:9" x14ac:dyDescent="0.3">
      <c r="A5836" s="6">
        <v>6</v>
      </c>
      <c r="B5836" s="6" t="s">
        <v>975</v>
      </c>
      <c r="C5836" s="6">
        <v>11</v>
      </c>
      <c r="D5836" s="6" t="s">
        <v>966</v>
      </c>
      <c r="E5836" s="6">
        <v>2016</v>
      </c>
      <c r="F5836" s="6" t="s">
        <v>976</v>
      </c>
      <c r="G5836" s="6">
        <v>25059.89</v>
      </c>
      <c r="H5836" s="6">
        <v>1277.5999999999999</v>
      </c>
      <c r="I5836" s="6">
        <v>26337.55</v>
      </c>
    </row>
    <row r="5837" spans="1:9" x14ac:dyDescent="0.3">
      <c r="A5837" s="6">
        <v>6</v>
      </c>
      <c r="B5837" s="6" t="s">
        <v>975</v>
      </c>
      <c r="C5837" s="6">
        <v>12</v>
      </c>
      <c r="D5837" s="6" t="s">
        <v>967</v>
      </c>
      <c r="E5837" s="6">
        <v>2016</v>
      </c>
      <c r="F5837" s="6" t="s">
        <v>976</v>
      </c>
      <c r="G5837" s="6">
        <v>14754</v>
      </c>
      <c r="H5837" s="6">
        <v>809.79</v>
      </c>
      <c r="I5837" s="6">
        <v>15563.35</v>
      </c>
    </row>
    <row r="5838" spans="1:9" x14ac:dyDescent="0.3">
      <c r="A5838" s="6">
        <v>6</v>
      </c>
      <c r="B5838" s="6" t="s">
        <v>975</v>
      </c>
      <c r="C5838" s="6">
        <v>13</v>
      </c>
      <c r="D5838" s="6" t="s">
        <v>968</v>
      </c>
      <c r="E5838" s="6">
        <v>2016</v>
      </c>
      <c r="F5838" s="6" t="s">
        <v>976</v>
      </c>
      <c r="G5838" s="6">
        <v>9374.11</v>
      </c>
      <c r="H5838" s="6">
        <v>287.79000000000002</v>
      </c>
      <c r="I5838" s="6">
        <v>9662.34</v>
      </c>
    </row>
    <row r="5839" spans="1:9" x14ac:dyDescent="0.3">
      <c r="A5839" s="6">
        <v>6</v>
      </c>
      <c r="B5839" s="6" t="s">
        <v>975</v>
      </c>
      <c r="C5839" s="6">
        <v>14</v>
      </c>
      <c r="D5839" s="6" t="s">
        <v>969</v>
      </c>
      <c r="E5839" s="6">
        <v>2016</v>
      </c>
      <c r="F5839" s="6" t="s">
        <v>976</v>
      </c>
      <c r="I5839" s="6">
        <v>746592.96</v>
      </c>
    </row>
    <row r="5840" spans="1:9" x14ac:dyDescent="0.3">
      <c r="A5840" s="6">
        <v>6</v>
      </c>
      <c r="B5840" s="6" t="s">
        <v>975</v>
      </c>
      <c r="C5840" s="6">
        <v>15</v>
      </c>
      <c r="D5840" s="6" t="s">
        <v>970</v>
      </c>
      <c r="E5840" s="6">
        <v>2016</v>
      </c>
      <c r="F5840" s="6" t="s">
        <v>976</v>
      </c>
      <c r="I5840" s="6">
        <v>630434.15</v>
      </c>
    </row>
    <row r="5841" spans="1:9" x14ac:dyDescent="0.3">
      <c r="A5841" s="6">
        <v>6</v>
      </c>
      <c r="B5841" s="6" t="s">
        <v>975</v>
      </c>
      <c r="C5841" s="6">
        <v>16</v>
      </c>
      <c r="D5841" s="6" t="s">
        <v>971</v>
      </c>
      <c r="E5841" s="6">
        <v>2016</v>
      </c>
      <c r="F5841" s="6" t="s">
        <v>976</v>
      </c>
      <c r="I5841" s="6">
        <v>23730.19</v>
      </c>
    </row>
    <row r="5842" spans="1:9" x14ac:dyDescent="0.3">
      <c r="A5842" s="6">
        <v>6</v>
      </c>
      <c r="B5842" s="6" t="s">
        <v>975</v>
      </c>
      <c r="C5842" s="6">
        <v>1</v>
      </c>
      <c r="D5842" s="6" t="s">
        <v>946</v>
      </c>
      <c r="E5842" s="6">
        <v>2017</v>
      </c>
      <c r="F5842" s="6" t="s">
        <v>976</v>
      </c>
      <c r="G5842" s="6">
        <v>623237.88</v>
      </c>
      <c r="H5842" s="6">
        <v>21559.84</v>
      </c>
      <c r="I5842" s="6">
        <v>644797.72</v>
      </c>
    </row>
    <row r="5843" spans="1:9" x14ac:dyDescent="0.3">
      <c r="A5843" s="6">
        <v>6</v>
      </c>
      <c r="B5843" s="6" t="s">
        <v>975</v>
      </c>
      <c r="C5843" s="6">
        <v>2</v>
      </c>
      <c r="D5843" s="6" t="s">
        <v>951</v>
      </c>
      <c r="E5843" s="6">
        <v>2017</v>
      </c>
      <c r="F5843" s="6" t="s">
        <v>976</v>
      </c>
      <c r="G5843" s="6">
        <v>1979.92</v>
      </c>
      <c r="H5843" s="6">
        <v>571.17999999999995</v>
      </c>
      <c r="I5843" s="6">
        <v>2551.1</v>
      </c>
    </row>
    <row r="5844" spans="1:9" x14ac:dyDescent="0.3">
      <c r="A5844" s="6">
        <v>6</v>
      </c>
      <c r="B5844" s="6" t="s">
        <v>975</v>
      </c>
      <c r="C5844" s="6">
        <v>3</v>
      </c>
      <c r="D5844" s="6" t="s">
        <v>953</v>
      </c>
      <c r="E5844" s="6">
        <v>2017</v>
      </c>
      <c r="F5844" s="6" t="s">
        <v>976</v>
      </c>
      <c r="G5844" s="6">
        <v>12506.11</v>
      </c>
      <c r="H5844" s="6">
        <v>2113.27</v>
      </c>
      <c r="I5844" s="6">
        <v>14619.38</v>
      </c>
    </row>
    <row r="5845" spans="1:9" x14ac:dyDescent="0.3">
      <c r="A5845" s="6">
        <v>6</v>
      </c>
      <c r="B5845" s="6" t="s">
        <v>975</v>
      </c>
      <c r="C5845" s="6">
        <v>4</v>
      </c>
      <c r="D5845" s="6" t="s">
        <v>955</v>
      </c>
      <c r="E5845" s="6">
        <v>2017</v>
      </c>
      <c r="F5845" s="6" t="s">
        <v>976</v>
      </c>
      <c r="G5845" s="6">
        <v>30349.119999999999</v>
      </c>
      <c r="H5845" s="6">
        <v>3220.41</v>
      </c>
      <c r="I5845" s="6">
        <v>33569.53</v>
      </c>
    </row>
    <row r="5846" spans="1:9" x14ac:dyDescent="0.3">
      <c r="A5846" s="6">
        <v>6</v>
      </c>
      <c r="B5846" s="6" t="s">
        <v>975</v>
      </c>
      <c r="C5846" s="6">
        <v>5</v>
      </c>
      <c r="D5846" s="6" t="s">
        <v>957</v>
      </c>
      <c r="E5846" s="6">
        <v>2017</v>
      </c>
      <c r="F5846" s="6" t="s">
        <v>976</v>
      </c>
      <c r="G5846" s="6">
        <v>8944.49</v>
      </c>
      <c r="H5846" s="6">
        <v>3652.45</v>
      </c>
      <c r="I5846" s="6">
        <v>12596.94</v>
      </c>
    </row>
    <row r="5847" spans="1:9" x14ac:dyDescent="0.3">
      <c r="A5847" s="6">
        <v>6</v>
      </c>
      <c r="B5847" s="6" t="s">
        <v>975</v>
      </c>
      <c r="C5847" s="6">
        <v>6</v>
      </c>
      <c r="D5847" s="6" t="s">
        <v>80</v>
      </c>
      <c r="E5847" s="6">
        <v>2017</v>
      </c>
      <c r="F5847" s="6" t="s">
        <v>976</v>
      </c>
      <c r="G5847" s="6">
        <v>10287.27</v>
      </c>
      <c r="H5847" s="6">
        <v>611.38</v>
      </c>
      <c r="I5847" s="6">
        <v>10898.64</v>
      </c>
    </row>
    <row r="5848" spans="1:9" x14ac:dyDescent="0.3">
      <c r="A5848" s="6">
        <v>6</v>
      </c>
      <c r="B5848" s="6" t="s">
        <v>975</v>
      </c>
      <c r="C5848" s="6">
        <v>7</v>
      </c>
      <c r="D5848" s="6" t="s">
        <v>959</v>
      </c>
      <c r="E5848" s="6">
        <v>2017</v>
      </c>
      <c r="F5848" s="6" t="s">
        <v>976</v>
      </c>
      <c r="G5848" s="6">
        <v>32523.3</v>
      </c>
      <c r="H5848" s="6">
        <v>9.8000000000000007</v>
      </c>
      <c r="I5848" s="6">
        <v>32533.1</v>
      </c>
    </row>
    <row r="5849" spans="1:9" x14ac:dyDescent="0.3">
      <c r="A5849" s="6">
        <v>6</v>
      </c>
      <c r="B5849" s="6" t="s">
        <v>975</v>
      </c>
      <c r="C5849" s="6">
        <v>8</v>
      </c>
      <c r="D5849" s="6" t="s">
        <v>960</v>
      </c>
      <c r="E5849" s="6">
        <v>2017</v>
      </c>
      <c r="F5849" s="6" t="s">
        <v>976</v>
      </c>
      <c r="G5849" s="6">
        <v>5087.1499999999996</v>
      </c>
      <c r="H5849" s="6">
        <v>90.3</v>
      </c>
      <c r="I5849" s="6">
        <v>5177.45</v>
      </c>
    </row>
    <row r="5850" spans="1:9" x14ac:dyDescent="0.3">
      <c r="A5850" s="6">
        <v>6</v>
      </c>
      <c r="B5850" s="6" t="s">
        <v>975</v>
      </c>
      <c r="C5850" s="6">
        <v>9</v>
      </c>
      <c r="D5850" s="6" t="s">
        <v>965</v>
      </c>
      <c r="E5850" s="6">
        <v>2017</v>
      </c>
      <c r="F5850" s="6" t="s">
        <v>976</v>
      </c>
      <c r="G5850" s="6">
        <v>451822.01</v>
      </c>
      <c r="H5850" s="6">
        <v>6162.27</v>
      </c>
      <c r="I5850" s="6">
        <v>457984.29</v>
      </c>
    </row>
    <row r="5851" spans="1:9" x14ac:dyDescent="0.3">
      <c r="A5851" s="6">
        <v>6</v>
      </c>
      <c r="B5851" s="6" t="s">
        <v>975</v>
      </c>
      <c r="C5851" s="6">
        <v>10</v>
      </c>
      <c r="D5851" s="6" t="s">
        <v>70</v>
      </c>
      <c r="E5851" s="6">
        <v>2017</v>
      </c>
      <c r="F5851" s="6" t="s">
        <v>976</v>
      </c>
      <c r="G5851" s="6">
        <v>20041.7</v>
      </c>
      <c r="H5851" s="6">
        <v>2997.66</v>
      </c>
      <c r="I5851" s="6">
        <v>23039.35</v>
      </c>
    </row>
    <row r="5852" spans="1:9" x14ac:dyDescent="0.3">
      <c r="A5852" s="6">
        <v>6</v>
      </c>
      <c r="B5852" s="6" t="s">
        <v>975</v>
      </c>
      <c r="C5852" s="6">
        <v>11</v>
      </c>
      <c r="D5852" s="6" t="s">
        <v>966</v>
      </c>
      <c r="E5852" s="6">
        <v>2017</v>
      </c>
      <c r="F5852" s="6" t="s">
        <v>976</v>
      </c>
      <c r="G5852" s="6">
        <v>26200.240000000002</v>
      </c>
      <c r="H5852" s="6">
        <v>1182.78</v>
      </c>
      <c r="I5852" s="6">
        <v>27383.02</v>
      </c>
    </row>
    <row r="5853" spans="1:9" x14ac:dyDescent="0.3">
      <c r="A5853" s="6">
        <v>6</v>
      </c>
      <c r="B5853" s="6" t="s">
        <v>975</v>
      </c>
      <c r="C5853" s="6">
        <v>12</v>
      </c>
      <c r="D5853" s="6" t="s">
        <v>967</v>
      </c>
      <c r="E5853" s="6">
        <v>2017</v>
      </c>
      <c r="F5853" s="6" t="s">
        <v>976</v>
      </c>
      <c r="G5853" s="6">
        <v>14676.23</v>
      </c>
      <c r="H5853" s="6">
        <v>700.16</v>
      </c>
      <c r="I5853" s="6">
        <v>15376.39</v>
      </c>
    </row>
    <row r="5854" spans="1:9" x14ac:dyDescent="0.3">
      <c r="A5854" s="6">
        <v>6</v>
      </c>
      <c r="B5854" s="6" t="s">
        <v>975</v>
      </c>
      <c r="C5854" s="6">
        <v>13</v>
      </c>
      <c r="D5854" s="6" t="s">
        <v>968</v>
      </c>
      <c r="E5854" s="6">
        <v>2017</v>
      </c>
      <c r="F5854" s="6" t="s">
        <v>976</v>
      </c>
      <c r="G5854" s="6">
        <v>8820.34</v>
      </c>
      <c r="H5854" s="6">
        <v>248.18</v>
      </c>
      <c r="I5854" s="6">
        <v>9068.52</v>
      </c>
    </row>
    <row r="5855" spans="1:9" x14ac:dyDescent="0.3">
      <c r="A5855" s="6">
        <v>6</v>
      </c>
      <c r="B5855" s="6" t="s">
        <v>975</v>
      </c>
      <c r="C5855" s="6">
        <v>14</v>
      </c>
      <c r="D5855" s="6" t="s">
        <v>969</v>
      </c>
      <c r="E5855" s="6">
        <v>2017</v>
      </c>
      <c r="F5855" s="6" t="s">
        <v>976</v>
      </c>
      <c r="I5855" s="6">
        <v>763984</v>
      </c>
    </row>
    <row r="5856" spans="1:9" x14ac:dyDescent="0.3">
      <c r="A5856" s="6">
        <v>6</v>
      </c>
      <c r="B5856" s="6" t="s">
        <v>975</v>
      </c>
      <c r="C5856" s="6">
        <v>15</v>
      </c>
      <c r="D5856" s="6" t="s">
        <v>970</v>
      </c>
      <c r="E5856" s="6">
        <v>2017</v>
      </c>
      <c r="F5856" s="6" t="s">
        <v>976</v>
      </c>
      <c r="I5856" s="6">
        <v>644797.72</v>
      </c>
    </row>
    <row r="5857" spans="1:9" x14ac:dyDescent="0.3">
      <c r="A5857" s="6">
        <v>6</v>
      </c>
      <c r="B5857" s="6" t="s">
        <v>975</v>
      </c>
      <c r="C5857" s="6">
        <v>16</v>
      </c>
      <c r="D5857" s="6" t="s">
        <v>971</v>
      </c>
      <c r="E5857" s="6">
        <v>2017</v>
      </c>
      <c r="F5857" s="6" t="s">
        <v>976</v>
      </c>
      <c r="I5857" s="6">
        <v>26180.45</v>
      </c>
    </row>
    <row r="5858" spans="1:9" x14ac:dyDescent="0.3">
      <c r="A5858" s="6">
        <v>6</v>
      </c>
      <c r="B5858" s="6" t="s">
        <v>975</v>
      </c>
      <c r="C5858" s="6">
        <v>1</v>
      </c>
      <c r="D5858" s="6" t="s">
        <v>946</v>
      </c>
      <c r="E5858" s="6">
        <v>2018</v>
      </c>
      <c r="F5858" s="6" t="s">
        <v>976</v>
      </c>
      <c r="G5858" s="6">
        <v>638948.92000000004</v>
      </c>
      <c r="H5858" s="6">
        <v>21893.42</v>
      </c>
      <c r="I5858" s="6">
        <v>660844.80000000005</v>
      </c>
    </row>
    <row r="5859" spans="1:9" x14ac:dyDescent="0.3">
      <c r="A5859" s="6">
        <v>6</v>
      </c>
      <c r="B5859" s="6" t="s">
        <v>975</v>
      </c>
      <c r="C5859" s="6">
        <v>2</v>
      </c>
      <c r="D5859" s="6" t="s">
        <v>951</v>
      </c>
      <c r="E5859" s="6">
        <v>2018</v>
      </c>
      <c r="F5859" s="6" t="s">
        <v>976</v>
      </c>
      <c r="G5859" s="6">
        <v>1895.67</v>
      </c>
      <c r="H5859" s="6">
        <v>562.74</v>
      </c>
      <c r="I5859" s="6">
        <v>2458.27</v>
      </c>
    </row>
    <row r="5860" spans="1:9" x14ac:dyDescent="0.3">
      <c r="A5860" s="6">
        <v>6</v>
      </c>
      <c r="B5860" s="6" t="s">
        <v>975</v>
      </c>
      <c r="C5860" s="6">
        <v>3</v>
      </c>
      <c r="D5860" s="6" t="s">
        <v>953</v>
      </c>
      <c r="E5860" s="6">
        <v>2018</v>
      </c>
      <c r="F5860" s="6" t="s">
        <v>976</v>
      </c>
      <c r="G5860" s="6">
        <v>12293.14</v>
      </c>
      <c r="H5860" s="6">
        <v>2096.14</v>
      </c>
      <c r="I5860" s="6">
        <v>14389.63</v>
      </c>
    </row>
    <row r="5861" spans="1:9" x14ac:dyDescent="0.3">
      <c r="A5861" s="6">
        <v>6</v>
      </c>
      <c r="B5861" s="6" t="s">
        <v>975</v>
      </c>
      <c r="C5861" s="6">
        <v>4</v>
      </c>
      <c r="D5861" s="6" t="s">
        <v>955</v>
      </c>
      <c r="E5861" s="6">
        <v>2018</v>
      </c>
      <c r="F5861" s="6" t="s">
        <v>976</v>
      </c>
      <c r="G5861" s="6">
        <v>29528.49</v>
      </c>
      <c r="H5861" s="6">
        <v>3228.24</v>
      </c>
      <c r="I5861" s="6">
        <v>32754.880000000001</v>
      </c>
    </row>
    <row r="5862" spans="1:9" x14ac:dyDescent="0.3">
      <c r="A5862" s="6">
        <v>6</v>
      </c>
      <c r="B5862" s="6" t="s">
        <v>975</v>
      </c>
      <c r="C5862" s="6">
        <v>5</v>
      </c>
      <c r="D5862" s="6" t="s">
        <v>957</v>
      </c>
      <c r="E5862" s="6">
        <v>2018</v>
      </c>
      <c r="F5862" s="6" t="s">
        <v>976</v>
      </c>
      <c r="G5862" s="6">
        <v>9334.25</v>
      </c>
      <c r="H5862" s="6">
        <v>4027.7</v>
      </c>
      <c r="I5862" s="6">
        <v>13361.71</v>
      </c>
    </row>
    <row r="5863" spans="1:9" x14ac:dyDescent="0.3">
      <c r="A5863" s="6">
        <v>6</v>
      </c>
      <c r="B5863" s="6" t="s">
        <v>975</v>
      </c>
      <c r="C5863" s="6">
        <v>6</v>
      </c>
      <c r="D5863" s="6" t="s">
        <v>80</v>
      </c>
      <c r="E5863" s="6">
        <v>2018</v>
      </c>
      <c r="F5863" s="6" t="s">
        <v>976</v>
      </c>
      <c r="G5863" s="6">
        <v>10486.79</v>
      </c>
      <c r="H5863" s="6">
        <v>608.9</v>
      </c>
      <c r="I5863" s="6">
        <v>11096.21</v>
      </c>
    </row>
    <row r="5864" spans="1:9" x14ac:dyDescent="0.3">
      <c r="A5864" s="6">
        <v>6</v>
      </c>
      <c r="B5864" s="6" t="s">
        <v>975</v>
      </c>
      <c r="C5864" s="6">
        <v>7</v>
      </c>
      <c r="D5864" s="6" t="s">
        <v>959</v>
      </c>
      <c r="E5864" s="6">
        <v>2018</v>
      </c>
      <c r="F5864" s="6" t="s">
        <v>976</v>
      </c>
      <c r="G5864" s="6">
        <v>33458.32</v>
      </c>
      <c r="H5864" s="6">
        <v>-234.94</v>
      </c>
      <c r="I5864" s="6">
        <v>33221.699999999997</v>
      </c>
    </row>
    <row r="5865" spans="1:9" x14ac:dyDescent="0.3">
      <c r="A5865" s="6">
        <v>6</v>
      </c>
      <c r="B5865" s="6" t="s">
        <v>975</v>
      </c>
      <c r="C5865" s="6">
        <v>8</v>
      </c>
      <c r="D5865" s="6" t="s">
        <v>960</v>
      </c>
      <c r="E5865" s="6">
        <v>2018</v>
      </c>
      <c r="F5865" s="6" t="s">
        <v>976</v>
      </c>
      <c r="G5865" s="6">
        <v>4902.8500000000004</v>
      </c>
      <c r="H5865" s="6">
        <v>87.93</v>
      </c>
      <c r="I5865" s="6">
        <v>4991.07</v>
      </c>
    </row>
    <row r="5866" spans="1:9" x14ac:dyDescent="0.3">
      <c r="A5866" s="6">
        <v>6</v>
      </c>
      <c r="B5866" s="6" t="s">
        <v>975</v>
      </c>
      <c r="C5866" s="6">
        <v>9</v>
      </c>
      <c r="D5866" s="6" t="s">
        <v>965</v>
      </c>
      <c r="E5866" s="6">
        <v>2018</v>
      </c>
      <c r="F5866" s="6" t="s">
        <v>976</v>
      </c>
      <c r="G5866" s="6">
        <v>465563.29</v>
      </c>
      <c r="H5866" s="6">
        <v>6513.04</v>
      </c>
      <c r="I5866" s="6">
        <v>472033.91</v>
      </c>
    </row>
    <row r="5867" spans="1:9" x14ac:dyDescent="0.3">
      <c r="A5867" s="6">
        <v>6</v>
      </c>
      <c r="B5867" s="6" t="s">
        <v>975</v>
      </c>
      <c r="C5867" s="6">
        <v>10</v>
      </c>
      <c r="D5867" s="6" t="s">
        <v>70</v>
      </c>
      <c r="E5867" s="6">
        <v>2018</v>
      </c>
      <c r="F5867" s="6" t="s">
        <v>976</v>
      </c>
      <c r="G5867" s="6">
        <v>20471.8</v>
      </c>
      <c r="H5867" s="6">
        <v>3016.42</v>
      </c>
      <c r="I5867" s="6">
        <v>23486.7</v>
      </c>
    </row>
    <row r="5868" spans="1:9" x14ac:dyDescent="0.3">
      <c r="A5868" s="6">
        <v>6</v>
      </c>
      <c r="B5868" s="6" t="s">
        <v>975</v>
      </c>
      <c r="C5868" s="6">
        <v>11</v>
      </c>
      <c r="D5868" s="6" t="s">
        <v>966</v>
      </c>
      <c r="E5868" s="6">
        <v>2018</v>
      </c>
      <c r="F5868" s="6" t="s">
        <v>976</v>
      </c>
      <c r="G5868" s="6">
        <v>26241.02</v>
      </c>
      <c r="H5868" s="6">
        <v>988.46</v>
      </c>
      <c r="I5868" s="6">
        <v>27230.06</v>
      </c>
    </row>
    <row r="5869" spans="1:9" x14ac:dyDescent="0.3">
      <c r="A5869" s="6">
        <v>6</v>
      </c>
      <c r="B5869" s="6" t="s">
        <v>975</v>
      </c>
      <c r="C5869" s="6">
        <v>12</v>
      </c>
      <c r="D5869" s="6" t="s">
        <v>967</v>
      </c>
      <c r="E5869" s="6">
        <v>2018</v>
      </c>
      <c r="F5869" s="6" t="s">
        <v>976</v>
      </c>
      <c r="G5869" s="6">
        <v>15915.68</v>
      </c>
      <c r="H5869" s="6">
        <v>764.96</v>
      </c>
      <c r="I5869" s="6">
        <v>16679.919999999998</v>
      </c>
    </row>
    <row r="5870" spans="1:9" x14ac:dyDescent="0.3">
      <c r="A5870" s="6">
        <v>6</v>
      </c>
      <c r="B5870" s="6" t="s">
        <v>975</v>
      </c>
      <c r="C5870" s="6">
        <v>13</v>
      </c>
      <c r="D5870" s="6" t="s">
        <v>968</v>
      </c>
      <c r="E5870" s="6">
        <v>2018</v>
      </c>
      <c r="F5870" s="6" t="s">
        <v>976</v>
      </c>
      <c r="G5870" s="6">
        <v>9124.6200000000008</v>
      </c>
      <c r="H5870" s="6">
        <v>251.6</v>
      </c>
      <c r="I5870" s="6">
        <v>9376.93</v>
      </c>
    </row>
    <row r="5871" spans="1:9" x14ac:dyDescent="0.3">
      <c r="A5871" s="6">
        <v>6</v>
      </c>
      <c r="B5871" s="6" t="s">
        <v>975</v>
      </c>
      <c r="C5871" s="6">
        <v>14</v>
      </c>
      <c r="D5871" s="6" t="s">
        <v>969</v>
      </c>
      <c r="E5871" s="6">
        <v>2018</v>
      </c>
      <c r="F5871" s="6" t="s">
        <v>976</v>
      </c>
      <c r="I5871" s="6">
        <v>783124.46</v>
      </c>
    </row>
    <row r="5872" spans="1:9" x14ac:dyDescent="0.3">
      <c r="A5872" s="6">
        <v>6</v>
      </c>
      <c r="B5872" s="6" t="s">
        <v>975</v>
      </c>
      <c r="C5872" s="6">
        <v>15</v>
      </c>
      <c r="D5872" s="6" t="s">
        <v>970</v>
      </c>
      <c r="E5872" s="6">
        <v>2018</v>
      </c>
      <c r="F5872" s="6" t="s">
        <v>976</v>
      </c>
      <c r="I5872" s="6">
        <v>660844.80000000005</v>
      </c>
    </row>
    <row r="5873" spans="1:9" x14ac:dyDescent="0.3">
      <c r="A5873" s="6">
        <v>6</v>
      </c>
      <c r="B5873" s="6" t="s">
        <v>975</v>
      </c>
      <c r="C5873" s="6">
        <v>16</v>
      </c>
      <c r="D5873" s="6" t="s">
        <v>971</v>
      </c>
      <c r="E5873" s="6">
        <v>2018</v>
      </c>
      <c r="F5873" s="6" t="s">
        <v>976</v>
      </c>
      <c r="I5873" s="6">
        <v>25430.61</v>
      </c>
    </row>
    <row r="5874" spans="1:9" x14ac:dyDescent="0.3">
      <c r="A5874" s="6">
        <v>6</v>
      </c>
      <c r="B5874" s="6" t="s">
        <v>975</v>
      </c>
      <c r="C5874" s="6">
        <v>1</v>
      </c>
      <c r="D5874" s="6" t="s">
        <v>946</v>
      </c>
      <c r="E5874" s="6">
        <v>2019</v>
      </c>
      <c r="F5874" s="6" t="s">
        <v>976</v>
      </c>
      <c r="G5874" s="6">
        <v>654337.4</v>
      </c>
      <c r="H5874" s="6">
        <v>21337.5</v>
      </c>
      <c r="I5874" s="6">
        <v>675722.03</v>
      </c>
    </row>
    <row r="5875" spans="1:9" x14ac:dyDescent="0.3">
      <c r="A5875" s="6">
        <v>6</v>
      </c>
      <c r="B5875" s="6" t="s">
        <v>975</v>
      </c>
      <c r="C5875" s="6">
        <v>2</v>
      </c>
      <c r="D5875" s="6" t="s">
        <v>951</v>
      </c>
      <c r="E5875" s="6">
        <v>2019</v>
      </c>
      <c r="F5875" s="6" t="s">
        <v>976</v>
      </c>
      <c r="G5875" s="6">
        <v>1986.83</v>
      </c>
      <c r="H5875" s="6">
        <v>547.65</v>
      </c>
      <c r="I5875" s="6">
        <v>2534.48</v>
      </c>
    </row>
    <row r="5876" spans="1:9" x14ac:dyDescent="0.3">
      <c r="A5876" s="6">
        <v>6</v>
      </c>
      <c r="B5876" s="6" t="s">
        <v>975</v>
      </c>
      <c r="C5876" s="6">
        <v>3</v>
      </c>
      <c r="D5876" s="6" t="s">
        <v>953</v>
      </c>
      <c r="E5876" s="6">
        <v>2019</v>
      </c>
      <c r="F5876" s="6" t="s">
        <v>976</v>
      </c>
      <c r="G5876" s="6">
        <v>11022.29</v>
      </c>
      <c r="H5876" s="6">
        <v>2275.0300000000002</v>
      </c>
      <c r="I5876" s="6">
        <v>13297.25</v>
      </c>
    </row>
    <row r="5877" spans="1:9" x14ac:dyDescent="0.3">
      <c r="A5877" s="6">
        <v>6</v>
      </c>
      <c r="B5877" s="6" t="s">
        <v>975</v>
      </c>
      <c r="C5877" s="6">
        <v>4</v>
      </c>
      <c r="D5877" s="6" t="s">
        <v>955</v>
      </c>
      <c r="E5877" s="6">
        <v>2019</v>
      </c>
      <c r="F5877" s="6" t="s">
        <v>976</v>
      </c>
      <c r="G5877" s="6">
        <v>28457.34</v>
      </c>
      <c r="H5877" s="6">
        <v>3424.3</v>
      </c>
      <c r="I5877" s="6">
        <v>31881.63</v>
      </c>
    </row>
    <row r="5878" spans="1:9" x14ac:dyDescent="0.3">
      <c r="A5878" s="6">
        <v>6</v>
      </c>
      <c r="B5878" s="6" t="s">
        <v>975</v>
      </c>
      <c r="C5878" s="6">
        <v>5</v>
      </c>
      <c r="D5878" s="6" t="s">
        <v>957</v>
      </c>
      <c r="E5878" s="6">
        <v>2019</v>
      </c>
      <c r="F5878" s="6" t="s">
        <v>976</v>
      </c>
      <c r="G5878" s="6">
        <v>9388.09</v>
      </c>
      <c r="H5878" s="6">
        <v>4106.7700000000004</v>
      </c>
      <c r="I5878" s="6">
        <v>13494.65</v>
      </c>
    </row>
    <row r="5879" spans="1:9" x14ac:dyDescent="0.3">
      <c r="A5879" s="6">
        <v>6</v>
      </c>
      <c r="B5879" s="6" t="s">
        <v>975</v>
      </c>
      <c r="C5879" s="6">
        <v>6</v>
      </c>
      <c r="D5879" s="6" t="s">
        <v>80</v>
      </c>
      <c r="E5879" s="6">
        <v>2019</v>
      </c>
      <c r="F5879" s="6" t="s">
        <v>976</v>
      </c>
      <c r="G5879" s="6">
        <v>10195.24</v>
      </c>
      <c r="H5879" s="6">
        <v>611.82000000000005</v>
      </c>
      <c r="I5879" s="6">
        <v>10806.74</v>
      </c>
    </row>
    <row r="5880" spans="1:9" x14ac:dyDescent="0.3">
      <c r="A5880" s="6">
        <v>6</v>
      </c>
      <c r="B5880" s="6" t="s">
        <v>975</v>
      </c>
      <c r="C5880" s="6">
        <v>7</v>
      </c>
      <c r="D5880" s="6" t="s">
        <v>959</v>
      </c>
      <c r="E5880" s="6">
        <v>2019</v>
      </c>
      <c r="F5880" s="6" t="s">
        <v>976</v>
      </c>
      <c r="G5880" s="6">
        <v>32251.24</v>
      </c>
      <c r="H5880" s="6">
        <v>-731.04</v>
      </c>
      <c r="I5880" s="6">
        <v>31519.77</v>
      </c>
    </row>
    <row r="5881" spans="1:9" x14ac:dyDescent="0.3">
      <c r="A5881" s="6">
        <v>6</v>
      </c>
      <c r="B5881" s="6" t="s">
        <v>975</v>
      </c>
      <c r="C5881" s="6">
        <v>8</v>
      </c>
      <c r="D5881" s="6" t="s">
        <v>960</v>
      </c>
      <c r="E5881" s="6">
        <v>2019</v>
      </c>
      <c r="F5881" s="6" t="s">
        <v>976</v>
      </c>
      <c r="G5881" s="6">
        <v>5189.25</v>
      </c>
      <c r="H5881" s="6">
        <v>79.81</v>
      </c>
      <c r="I5881" s="6">
        <v>5268.92</v>
      </c>
    </row>
    <row r="5882" spans="1:9" x14ac:dyDescent="0.3">
      <c r="A5882" s="6">
        <v>6</v>
      </c>
      <c r="B5882" s="6" t="s">
        <v>975</v>
      </c>
      <c r="C5882" s="6">
        <v>9</v>
      </c>
      <c r="D5882" s="6" t="s">
        <v>965</v>
      </c>
      <c r="E5882" s="6">
        <v>2019</v>
      </c>
      <c r="F5882" s="6" t="s">
        <v>976</v>
      </c>
      <c r="G5882" s="6">
        <v>480756.8</v>
      </c>
      <c r="H5882" s="6">
        <v>6232.3</v>
      </c>
      <c r="I5882" s="6">
        <v>486985.13</v>
      </c>
    </row>
    <row r="5883" spans="1:9" x14ac:dyDescent="0.3">
      <c r="A5883" s="6">
        <v>6</v>
      </c>
      <c r="B5883" s="6" t="s">
        <v>975</v>
      </c>
      <c r="C5883" s="6">
        <v>10</v>
      </c>
      <c r="D5883" s="6" t="s">
        <v>70</v>
      </c>
      <c r="E5883" s="6">
        <v>2019</v>
      </c>
      <c r="F5883" s="6" t="s">
        <v>976</v>
      </c>
      <c r="G5883" s="6">
        <v>20322.77</v>
      </c>
      <c r="H5883" s="6">
        <v>2637.76</v>
      </c>
      <c r="I5883" s="6">
        <v>22959.63</v>
      </c>
    </row>
    <row r="5884" spans="1:9" x14ac:dyDescent="0.3">
      <c r="A5884" s="6">
        <v>6</v>
      </c>
      <c r="B5884" s="6" t="s">
        <v>975</v>
      </c>
      <c r="C5884" s="6">
        <v>11</v>
      </c>
      <c r="D5884" s="6" t="s">
        <v>966</v>
      </c>
      <c r="E5884" s="6">
        <v>2019</v>
      </c>
      <c r="F5884" s="6" t="s">
        <v>976</v>
      </c>
      <c r="G5884" s="6">
        <v>28079.66</v>
      </c>
      <c r="H5884" s="6">
        <v>1154.8399999999999</v>
      </c>
      <c r="I5884" s="6">
        <v>29235.31</v>
      </c>
    </row>
    <row r="5885" spans="1:9" x14ac:dyDescent="0.3">
      <c r="A5885" s="6">
        <v>6</v>
      </c>
      <c r="B5885" s="6" t="s">
        <v>975</v>
      </c>
      <c r="C5885" s="6">
        <v>12</v>
      </c>
      <c r="D5885" s="6" t="s">
        <v>967</v>
      </c>
      <c r="E5885" s="6">
        <v>2019</v>
      </c>
      <c r="F5885" s="6" t="s">
        <v>976</v>
      </c>
      <c r="G5885" s="6">
        <v>17270.400000000001</v>
      </c>
      <c r="H5885" s="6">
        <v>754.18</v>
      </c>
      <c r="I5885" s="6">
        <v>18025.59</v>
      </c>
    </row>
    <row r="5886" spans="1:9" x14ac:dyDescent="0.3">
      <c r="A5886" s="6">
        <v>6</v>
      </c>
      <c r="B5886" s="6" t="s">
        <v>975</v>
      </c>
      <c r="C5886" s="6">
        <v>13</v>
      </c>
      <c r="D5886" s="6" t="s">
        <v>968</v>
      </c>
      <c r="E5886" s="6">
        <v>2019</v>
      </c>
      <c r="F5886" s="6" t="s">
        <v>976</v>
      </c>
      <c r="G5886" s="6">
        <v>9213.69</v>
      </c>
      <c r="H5886" s="6">
        <v>247.58</v>
      </c>
      <c r="I5886" s="6">
        <v>9460.9699999999993</v>
      </c>
    </row>
    <row r="5887" spans="1:9" x14ac:dyDescent="0.3">
      <c r="A5887" s="6">
        <v>6</v>
      </c>
      <c r="B5887" s="6" t="s">
        <v>975</v>
      </c>
      <c r="C5887" s="6">
        <v>14</v>
      </c>
      <c r="D5887" s="6" t="s">
        <v>969</v>
      </c>
      <c r="E5887" s="6">
        <v>2019</v>
      </c>
      <c r="F5887" s="6" t="s">
        <v>976</v>
      </c>
      <c r="I5887" s="6">
        <v>800194.39</v>
      </c>
    </row>
    <row r="5888" spans="1:9" x14ac:dyDescent="0.3">
      <c r="A5888" s="6">
        <v>6</v>
      </c>
      <c r="B5888" s="6" t="s">
        <v>975</v>
      </c>
      <c r="C5888" s="6">
        <v>15</v>
      </c>
      <c r="D5888" s="6" t="s">
        <v>970</v>
      </c>
      <c r="E5888" s="6">
        <v>2019</v>
      </c>
      <c r="F5888" s="6" t="s">
        <v>976</v>
      </c>
      <c r="I5888" s="6">
        <v>675722.03</v>
      </c>
    </row>
    <row r="5889" spans="1:9" x14ac:dyDescent="0.3">
      <c r="A5889" s="6">
        <v>6</v>
      </c>
      <c r="B5889" s="6" t="s">
        <v>975</v>
      </c>
      <c r="C5889" s="6">
        <v>16</v>
      </c>
      <c r="D5889" s="6" t="s">
        <v>971</v>
      </c>
      <c r="E5889" s="6">
        <v>2019</v>
      </c>
      <c r="F5889" s="6" t="s">
        <v>976</v>
      </c>
      <c r="I5889" s="6">
        <v>24295.65</v>
      </c>
    </row>
    <row r="5890" spans="1:9" x14ac:dyDescent="0.3">
      <c r="A5890" s="6">
        <v>6</v>
      </c>
      <c r="B5890" s="6" t="s">
        <v>975</v>
      </c>
      <c r="C5890" s="6">
        <v>1</v>
      </c>
      <c r="D5890" s="6" t="s">
        <v>946</v>
      </c>
      <c r="E5890" s="6">
        <v>2020</v>
      </c>
      <c r="F5890" s="6" t="s">
        <v>976</v>
      </c>
      <c r="G5890" s="6">
        <v>551876.17000000004</v>
      </c>
      <c r="H5890" s="6">
        <v>17143.12</v>
      </c>
      <c r="I5890" s="6">
        <v>568995</v>
      </c>
    </row>
    <row r="5891" spans="1:9" x14ac:dyDescent="0.3">
      <c r="A5891" s="6">
        <v>6</v>
      </c>
      <c r="B5891" s="6" t="s">
        <v>975</v>
      </c>
      <c r="C5891" s="6">
        <v>2</v>
      </c>
      <c r="D5891" s="6" t="s">
        <v>951</v>
      </c>
      <c r="E5891" s="6">
        <v>2020</v>
      </c>
      <c r="F5891" s="6" t="s">
        <v>976</v>
      </c>
      <c r="G5891" s="6">
        <v>1801.69</v>
      </c>
      <c r="H5891" s="6">
        <v>495.8</v>
      </c>
      <c r="I5891" s="6">
        <v>2297.46</v>
      </c>
    </row>
    <row r="5892" spans="1:9" x14ac:dyDescent="0.3">
      <c r="A5892" s="6">
        <v>6</v>
      </c>
      <c r="B5892" s="6" t="s">
        <v>975</v>
      </c>
      <c r="C5892" s="6">
        <v>3</v>
      </c>
      <c r="D5892" s="6" t="s">
        <v>953</v>
      </c>
      <c r="E5892" s="6">
        <v>2020</v>
      </c>
      <c r="F5892" s="6" t="s">
        <v>976</v>
      </c>
      <c r="G5892" s="6">
        <v>9033.66</v>
      </c>
      <c r="H5892" s="6">
        <v>1800.39</v>
      </c>
      <c r="I5892" s="6">
        <v>10833.78</v>
      </c>
    </row>
    <row r="5893" spans="1:9" x14ac:dyDescent="0.3">
      <c r="A5893" s="6">
        <v>6</v>
      </c>
      <c r="B5893" s="6" t="s">
        <v>975</v>
      </c>
      <c r="C5893" s="6">
        <v>4</v>
      </c>
      <c r="D5893" s="6" t="s">
        <v>955</v>
      </c>
      <c r="E5893" s="6">
        <v>2020</v>
      </c>
      <c r="F5893" s="6" t="s">
        <v>976</v>
      </c>
      <c r="G5893" s="6">
        <v>24897.61</v>
      </c>
      <c r="H5893" s="6">
        <v>2970.8</v>
      </c>
      <c r="I5893" s="6">
        <v>27866.78</v>
      </c>
    </row>
    <row r="5894" spans="1:9" x14ac:dyDescent="0.3">
      <c r="A5894" s="6">
        <v>6</v>
      </c>
      <c r="B5894" s="6" t="s">
        <v>975</v>
      </c>
      <c r="C5894" s="6">
        <v>5</v>
      </c>
      <c r="D5894" s="6" t="s">
        <v>957</v>
      </c>
      <c r="E5894" s="6">
        <v>2020</v>
      </c>
      <c r="F5894" s="6" t="s">
        <v>976</v>
      </c>
      <c r="G5894" s="6">
        <v>8119.16</v>
      </c>
      <c r="H5894" s="6">
        <v>3476.81</v>
      </c>
      <c r="I5894" s="6">
        <v>11595.73</v>
      </c>
    </row>
    <row r="5895" spans="1:9" x14ac:dyDescent="0.3">
      <c r="A5895" s="6">
        <v>6</v>
      </c>
      <c r="B5895" s="6" t="s">
        <v>975</v>
      </c>
      <c r="C5895" s="6">
        <v>6</v>
      </c>
      <c r="D5895" s="6" t="s">
        <v>80</v>
      </c>
      <c r="E5895" s="6">
        <v>2020</v>
      </c>
      <c r="F5895" s="6" t="s">
        <v>976</v>
      </c>
      <c r="G5895" s="6">
        <v>8152.56</v>
      </c>
      <c r="H5895" s="6">
        <v>96</v>
      </c>
      <c r="I5895" s="6">
        <v>8248.93</v>
      </c>
    </row>
    <row r="5896" spans="1:9" x14ac:dyDescent="0.3">
      <c r="A5896" s="6">
        <v>6</v>
      </c>
      <c r="B5896" s="6" t="s">
        <v>975</v>
      </c>
      <c r="C5896" s="6">
        <v>7</v>
      </c>
      <c r="D5896" s="6" t="s">
        <v>959</v>
      </c>
      <c r="E5896" s="6">
        <v>2020</v>
      </c>
      <c r="F5896" s="6" t="s">
        <v>976</v>
      </c>
      <c r="G5896" s="6">
        <v>28040.21</v>
      </c>
      <c r="H5896" s="6">
        <v>-585.64</v>
      </c>
      <c r="I5896" s="6">
        <v>27453.09</v>
      </c>
    </row>
    <row r="5897" spans="1:9" x14ac:dyDescent="0.3">
      <c r="A5897" s="6">
        <v>6</v>
      </c>
      <c r="B5897" s="6" t="s">
        <v>975</v>
      </c>
      <c r="C5897" s="6">
        <v>8</v>
      </c>
      <c r="D5897" s="6" t="s">
        <v>960</v>
      </c>
      <c r="E5897" s="6">
        <v>2020</v>
      </c>
      <c r="F5897" s="6" t="s">
        <v>976</v>
      </c>
      <c r="G5897" s="6">
        <v>4572.1099999999997</v>
      </c>
      <c r="H5897" s="6">
        <v>62.03</v>
      </c>
      <c r="I5897" s="6">
        <v>4634.17</v>
      </c>
    </row>
    <row r="5898" spans="1:9" x14ac:dyDescent="0.3">
      <c r="A5898" s="6">
        <v>6</v>
      </c>
      <c r="B5898" s="6" t="s">
        <v>975</v>
      </c>
      <c r="C5898" s="6">
        <v>9</v>
      </c>
      <c r="D5898" s="6" t="s">
        <v>965</v>
      </c>
      <c r="E5898" s="6">
        <v>2020</v>
      </c>
      <c r="F5898" s="6" t="s">
        <v>976</v>
      </c>
      <c r="G5898" s="6">
        <v>398354.03</v>
      </c>
      <c r="H5898" s="6">
        <v>5075.0200000000004</v>
      </c>
      <c r="I5898" s="6">
        <v>403402.61</v>
      </c>
    </row>
    <row r="5899" spans="1:9" x14ac:dyDescent="0.3">
      <c r="A5899" s="6">
        <v>6</v>
      </c>
      <c r="B5899" s="6" t="s">
        <v>975</v>
      </c>
      <c r="C5899" s="6">
        <v>10</v>
      </c>
      <c r="D5899" s="6" t="s">
        <v>70</v>
      </c>
      <c r="E5899" s="6">
        <v>2020</v>
      </c>
      <c r="F5899" s="6" t="s">
        <v>976</v>
      </c>
      <c r="G5899" s="6">
        <v>17427.16</v>
      </c>
      <c r="H5899" s="6">
        <v>1793.86</v>
      </c>
      <c r="I5899" s="6">
        <v>19222.2</v>
      </c>
    </row>
    <row r="5900" spans="1:9" x14ac:dyDescent="0.3">
      <c r="A5900" s="6">
        <v>6</v>
      </c>
      <c r="B5900" s="6" t="s">
        <v>975</v>
      </c>
      <c r="C5900" s="6">
        <v>11</v>
      </c>
      <c r="D5900" s="6" t="s">
        <v>966</v>
      </c>
      <c r="E5900" s="6">
        <v>2020</v>
      </c>
      <c r="F5900" s="6" t="s">
        <v>976</v>
      </c>
      <c r="G5900" s="6">
        <v>26410.39</v>
      </c>
      <c r="H5900" s="6">
        <v>1058.54</v>
      </c>
      <c r="I5900" s="6">
        <v>27468.080000000002</v>
      </c>
    </row>
    <row r="5901" spans="1:9" x14ac:dyDescent="0.3">
      <c r="A5901" s="6">
        <v>6</v>
      </c>
      <c r="B5901" s="6" t="s">
        <v>975</v>
      </c>
      <c r="C5901" s="6">
        <v>12</v>
      </c>
      <c r="D5901" s="6" t="s">
        <v>967</v>
      </c>
      <c r="E5901" s="6">
        <v>2020</v>
      </c>
      <c r="F5901" s="6" t="s">
        <v>976</v>
      </c>
      <c r="G5901" s="6">
        <v>16762.759999999998</v>
      </c>
      <c r="H5901" s="6">
        <v>685.89</v>
      </c>
      <c r="I5901" s="6">
        <v>17448.439999999999</v>
      </c>
    </row>
    <row r="5902" spans="1:9" x14ac:dyDescent="0.3">
      <c r="A5902" s="6">
        <v>6</v>
      </c>
      <c r="B5902" s="6" t="s">
        <v>975</v>
      </c>
      <c r="C5902" s="6">
        <v>13</v>
      </c>
      <c r="D5902" s="6" t="s">
        <v>968</v>
      </c>
      <c r="E5902" s="6">
        <v>2020</v>
      </c>
      <c r="F5902" s="6" t="s">
        <v>976</v>
      </c>
      <c r="G5902" s="6">
        <v>8253.1200000000008</v>
      </c>
      <c r="H5902" s="6">
        <v>216.46</v>
      </c>
      <c r="I5902" s="6">
        <v>8469.66</v>
      </c>
    </row>
    <row r="5903" spans="1:9" x14ac:dyDescent="0.3">
      <c r="A5903" s="6">
        <v>6</v>
      </c>
      <c r="B5903" s="6" t="s">
        <v>975</v>
      </c>
      <c r="C5903" s="6">
        <v>14</v>
      </c>
      <c r="D5903" s="6" t="s">
        <v>969</v>
      </c>
      <c r="E5903" s="6">
        <v>2020</v>
      </c>
      <c r="F5903" s="6" t="s">
        <v>976</v>
      </c>
      <c r="I5903" s="6">
        <v>673469.77</v>
      </c>
    </row>
    <row r="5904" spans="1:9" x14ac:dyDescent="0.3">
      <c r="A5904" s="6">
        <v>6</v>
      </c>
      <c r="B5904" s="6" t="s">
        <v>975</v>
      </c>
      <c r="C5904" s="6">
        <v>15</v>
      </c>
      <c r="D5904" s="6" t="s">
        <v>970</v>
      </c>
      <c r="E5904" s="6">
        <v>2020</v>
      </c>
      <c r="F5904" s="6" t="s">
        <v>976</v>
      </c>
      <c r="I5904" s="6">
        <v>568995</v>
      </c>
    </row>
    <row r="5905" spans="1:9" x14ac:dyDescent="0.3">
      <c r="A5905" s="6">
        <v>6</v>
      </c>
      <c r="B5905" s="6" t="s">
        <v>975</v>
      </c>
      <c r="C5905" s="6">
        <v>16</v>
      </c>
      <c r="D5905" s="6" t="s">
        <v>971</v>
      </c>
      <c r="E5905" s="6">
        <v>2020</v>
      </c>
      <c r="F5905" s="6" t="s">
        <v>976</v>
      </c>
      <c r="I5905" s="6">
        <v>20403.580000000002</v>
      </c>
    </row>
    <row r="5906" spans="1:9" x14ac:dyDescent="0.3">
      <c r="A5906" s="6">
        <v>6</v>
      </c>
      <c r="B5906" s="6" t="s">
        <v>975</v>
      </c>
      <c r="C5906" s="6">
        <v>1</v>
      </c>
      <c r="D5906" s="6" t="s">
        <v>946</v>
      </c>
      <c r="E5906" s="6">
        <v>2021</v>
      </c>
      <c r="F5906" s="6" t="s">
        <v>976</v>
      </c>
      <c r="G5906" s="6">
        <v>653526.55000000005</v>
      </c>
      <c r="H5906" s="6">
        <v>20723.52</v>
      </c>
      <c r="I5906" s="6">
        <v>674348.77</v>
      </c>
    </row>
    <row r="5907" spans="1:9" x14ac:dyDescent="0.3">
      <c r="A5907" s="6">
        <v>6</v>
      </c>
      <c r="B5907" s="6" t="s">
        <v>975</v>
      </c>
      <c r="C5907" s="6">
        <v>2</v>
      </c>
      <c r="D5907" s="6" t="s">
        <v>951</v>
      </c>
      <c r="E5907" s="6">
        <v>2021</v>
      </c>
      <c r="F5907" s="6" t="s">
        <v>976</v>
      </c>
      <c r="G5907" s="6">
        <v>1590.07</v>
      </c>
      <c r="H5907" s="6">
        <v>604.99</v>
      </c>
      <c r="I5907" s="6">
        <v>2195.0300000000002</v>
      </c>
    </row>
    <row r="5908" spans="1:9" x14ac:dyDescent="0.3">
      <c r="A5908" s="6">
        <v>6</v>
      </c>
      <c r="B5908" s="6" t="s">
        <v>975</v>
      </c>
      <c r="C5908" s="6">
        <v>3</v>
      </c>
      <c r="D5908" s="6" t="s">
        <v>953</v>
      </c>
      <c r="E5908" s="6">
        <v>2021</v>
      </c>
      <c r="F5908" s="6" t="s">
        <v>976</v>
      </c>
      <c r="G5908" s="6">
        <v>11995.95</v>
      </c>
      <c r="H5908" s="6">
        <v>1798.89</v>
      </c>
      <c r="I5908" s="6">
        <v>13794.26</v>
      </c>
    </row>
    <row r="5909" spans="1:9" x14ac:dyDescent="0.3">
      <c r="A5909" s="6">
        <v>6</v>
      </c>
      <c r="B5909" s="6" t="s">
        <v>975</v>
      </c>
      <c r="C5909" s="6">
        <v>4</v>
      </c>
      <c r="D5909" s="6" t="s">
        <v>955</v>
      </c>
      <c r="E5909" s="6">
        <v>2021</v>
      </c>
      <c r="F5909" s="6" t="s">
        <v>976</v>
      </c>
      <c r="G5909" s="6">
        <v>23982.54</v>
      </c>
      <c r="H5909" s="6">
        <v>2561.11</v>
      </c>
      <c r="I5909" s="6">
        <v>26544.82</v>
      </c>
    </row>
    <row r="5910" spans="1:9" x14ac:dyDescent="0.3">
      <c r="A5910" s="6">
        <v>6</v>
      </c>
      <c r="B5910" s="6" t="s">
        <v>975</v>
      </c>
      <c r="C5910" s="6">
        <v>5</v>
      </c>
      <c r="D5910" s="6" t="s">
        <v>957</v>
      </c>
      <c r="E5910" s="6">
        <v>2021</v>
      </c>
      <c r="F5910" s="6" t="s">
        <v>976</v>
      </c>
      <c r="G5910" s="6">
        <v>8440.07</v>
      </c>
      <c r="H5910" s="6">
        <v>4511.8599999999997</v>
      </c>
      <c r="I5910" s="6">
        <v>12951.48</v>
      </c>
    </row>
    <row r="5911" spans="1:9" x14ac:dyDescent="0.3">
      <c r="A5911" s="6">
        <v>6</v>
      </c>
      <c r="B5911" s="6" t="s">
        <v>975</v>
      </c>
      <c r="C5911" s="6">
        <v>6</v>
      </c>
      <c r="D5911" s="6" t="s">
        <v>80</v>
      </c>
      <c r="E5911" s="6">
        <v>2021</v>
      </c>
      <c r="F5911" s="6" t="s">
        <v>976</v>
      </c>
      <c r="G5911" s="6">
        <v>9051.5499999999993</v>
      </c>
      <c r="H5911" s="6">
        <v>126.13</v>
      </c>
      <c r="I5911" s="6">
        <v>9178.0400000000009</v>
      </c>
    </row>
    <row r="5912" spans="1:9" x14ac:dyDescent="0.3">
      <c r="A5912" s="6">
        <v>6</v>
      </c>
      <c r="B5912" s="6" t="s">
        <v>975</v>
      </c>
      <c r="C5912" s="6">
        <v>7</v>
      </c>
      <c r="D5912" s="6" t="s">
        <v>959</v>
      </c>
      <c r="E5912" s="6">
        <v>2021</v>
      </c>
      <c r="F5912" s="6" t="s">
        <v>976</v>
      </c>
      <c r="G5912" s="6">
        <v>31760.34</v>
      </c>
      <c r="H5912" s="6">
        <v>-640.97</v>
      </c>
      <c r="I5912" s="6">
        <v>31119.1</v>
      </c>
    </row>
    <row r="5913" spans="1:9" x14ac:dyDescent="0.3">
      <c r="A5913" s="6">
        <v>6</v>
      </c>
      <c r="B5913" s="6" t="s">
        <v>975</v>
      </c>
      <c r="C5913" s="6">
        <v>8</v>
      </c>
      <c r="D5913" s="6" t="s">
        <v>960</v>
      </c>
      <c r="E5913" s="6">
        <v>2021</v>
      </c>
      <c r="F5913" s="6" t="s">
        <v>976</v>
      </c>
      <c r="G5913" s="6">
        <v>4472.32</v>
      </c>
      <c r="H5913" s="6">
        <v>70.599999999999994</v>
      </c>
      <c r="I5913" s="6">
        <v>4543.01</v>
      </c>
    </row>
    <row r="5914" spans="1:9" x14ac:dyDescent="0.3">
      <c r="A5914" s="6">
        <v>6</v>
      </c>
      <c r="B5914" s="6" t="s">
        <v>975</v>
      </c>
      <c r="C5914" s="6">
        <v>9</v>
      </c>
      <c r="D5914" s="6" t="s">
        <v>965</v>
      </c>
      <c r="E5914" s="6">
        <v>2021</v>
      </c>
      <c r="F5914" s="6" t="s">
        <v>976</v>
      </c>
      <c r="G5914" s="6">
        <v>481835.37</v>
      </c>
      <c r="H5914" s="6">
        <v>6887.3</v>
      </c>
      <c r="I5914" s="6">
        <v>488703.8</v>
      </c>
    </row>
    <row r="5915" spans="1:9" x14ac:dyDescent="0.3">
      <c r="A5915" s="6">
        <v>6</v>
      </c>
      <c r="B5915" s="6" t="s">
        <v>975</v>
      </c>
      <c r="C5915" s="6">
        <v>10</v>
      </c>
      <c r="D5915" s="6" t="s">
        <v>70</v>
      </c>
      <c r="E5915" s="6">
        <v>2021</v>
      </c>
      <c r="F5915" s="6" t="s">
        <v>976</v>
      </c>
      <c r="G5915" s="6">
        <v>20228.47</v>
      </c>
      <c r="H5915" s="6">
        <v>2498.71</v>
      </c>
      <c r="I5915" s="6">
        <v>22726.31</v>
      </c>
    </row>
    <row r="5916" spans="1:9" x14ac:dyDescent="0.3">
      <c r="A5916" s="6">
        <v>6</v>
      </c>
      <c r="B5916" s="6" t="s">
        <v>975</v>
      </c>
      <c r="C5916" s="6">
        <v>11</v>
      </c>
      <c r="D5916" s="6" t="s">
        <v>966</v>
      </c>
      <c r="E5916" s="6">
        <v>2021</v>
      </c>
      <c r="F5916" s="6" t="s">
        <v>976</v>
      </c>
      <c r="G5916" s="6">
        <v>31186.87</v>
      </c>
      <c r="H5916" s="6">
        <v>1247.1600000000001</v>
      </c>
      <c r="I5916" s="6">
        <v>32434.69</v>
      </c>
    </row>
    <row r="5917" spans="1:9" x14ac:dyDescent="0.3">
      <c r="A5917" s="6">
        <v>6</v>
      </c>
      <c r="B5917" s="6" t="s">
        <v>975</v>
      </c>
      <c r="C5917" s="6">
        <v>12</v>
      </c>
      <c r="D5917" s="6" t="s">
        <v>967</v>
      </c>
      <c r="E5917" s="6">
        <v>2021</v>
      </c>
      <c r="F5917" s="6" t="s">
        <v>976</v>
      </c>
      <c r="G5917" s="6">
        <v>20548.53</v>
      </c>
      <c r="H5917" s="6">
        <v>871.29</v>
      </c>
      <c r="I5917" s="6">
        <v>21420.34</v>
      </c>
    </row>
    <row r="5918" spans="1:9" x14ac:dyDescent="0.3">
      <c r="A5918" s="6">
        <v>6</v>
      </c>
      <c r="B5918" s="6" t="s">
        <v>975</v>
      </c>
      <c r="C5918" s="6">
        <v>13</v>
      </c>
      <c r="D5918" s="6" t="s">
        <v>968</v>
      </c>
      <c r="E5918" s="6">
        <v>2021</v>
      </c>
      <c r="F5918" s="6" t="s">
        <v>976</v>
      </c>
      <c r="G5918" s="6">
        <v>9334.06</v>
      </c>
      <c r="H5918" s="6">
        <v>256.04000000000002</v>
      </c>
      <c r="I5918" s="6">
        <v>9590.2900000000009</v>
      </c>
    </row>
    <row r="5919" spans="1:9" x14ac:dyDescent="0.3">
      <c r="A5919" s="6">
        <v>6</v>
      </c>
      <c r="B5919" s="6" t="s">
        <v>975</v>
      </c>
      <c r="C5919" s="6">
        <v>14</v>
      </c>
      <c r="D5919" s="6" t="s">
        <v>969</v>
      </c>
      <c r="E5919" s="6">
        <v>2021</v>
      </c>
      <c r="F5919" s="6" t="s">
        <v>976</v>
      </c>
      <c r="I5919" s="6">
        <v>798286.11</v>
      </c>
    </row>
    <row r="5920" spans="1:9" x14ac:dyDescent="0.3">
      <c r="A5920" s="6">
        <v>6</v>
      </c>
      <c r="B5920" s="6" t="s">
        <v>975</v>
      </c>
      <c r="C5920" s="6">
        <v>15</v>
      </c>
      <c r="D5920" s="6" t="s">
        <v>970</v>
      </c>
      <c r="E5920" s="6">
        <v>2021</v>
      </c>
      <c r="F5920" s="6" t="s">
        <v>976</v>
      </c>
      <c r="I5920" s="6">
        <v>674348.77</v>
      </c>
    </row>
    <row r="5921" spans="1:9" x14ac:dyDescent="0.3">
      <c r="A5921" s="6">
        <v>6</v>
      </c>
      <c r="B5921" s="6" t="s">
        <v>975</v>
      </c>
      <c r="C5921" s="6">
        <v>16</v>
      </c>
      <c r="D5921" s="6" t="s">
        <v>971</v>
      </c>
      <c r="E5921" s="6">
        <v>2021</v>
      </c>
      <c r="F5921" s="6" t="s">
        <v>976</v>
      </c>
      <c r="I5921" s="6">
        <v>22584.82</v>
      </c>
    </row>
    <row r="5922" spans="1:9" x14ac:dyDescent="0.3">
      <c r="A5922" s="6">
        <v>6</v>
      </c>
      <c r="B5922" s="6" t="s">
        <v>975</v>
      </c>
      <c r="C5922" s="6">
        <v>1</v>
      </c>
      <c r="D5922" s="6" t="s">
        <v>946</v>
      </c>
      <c r="E5922" s="6">
        <v>2022</v>
      </c>
      <c r="F5922" s="6" t="s">
        <v>976</v>
      </c>
      <c r="G5922" s="6">
        <v>695917.96</v>
      </c>
      <c r="H5922" s="6">
        <v>22268.19</v>
      </c>
      <c r="I5922" s="6">
        <v>718280.32</v>
      </c>
    </row>
    <row r="5923" spans="1:9" x14ac:dyDescent="0.3">
      <c r="A5923" s="6">
        <v>6</v>
      </c>
      <c r="B5923" s="6" t="s">
        <v>975</v>
      </c>
      <c r="C5923" s="6">
        <v>2</v>
      </c>
      <c r="D5923" s="6" t="s">
        <v>951</v>
      </c>
      <c r="E5923" s="6">
        <v>2022</v>
      </c>
      <c r="F5923" s="6" t="s">
        <v>976</v>
      </c>
      <c r="G5923" s="6">
        <v>1620.66</v>
      </c>
      <c r="H5923" s="6">
        <v>575.97</v>
      </c>
      <c r="I5923" s="6">
        <v>2196.67</v>
      </c>
    </row>
    <row r="5924" spans="1:9" x14ac:dyDescent="0.3">
      <c r="A5924" s="6">
        <v>6</v>
      </c>
      <c r="B5924" s="6" t="s">
        <v>975</v>
      </c>
      <c r="C5924" s="6">
        <v>3</v>
      </c>
      <c r="D5924" s="6" t="s">
        <v>953</v>
      </c>
      <c r="E5924" s="6">
        <v>2022</v>
      </c>
      <c r="F5924" s="6" t="s">
        <v>976</v>
      </c>
      <c r="G5924" s="6">
        <v>13926.9</v>
      </c>
      <c r="H5924" s="6">
        <v>1941.16</v>
      </c>
      <c r="I5924" s="6">
        <v>15868.28</v>
      </c>
    </row>
    <row r="5925" spans="1:9" x14ac:dyDescent="0.3">
      <c r="A5925" s="6">
        <v>6</v>
      </c>
      <c r="B5925" s="6" t="s">
        <v>975</v>
      </c>
      <c r="C5925" s="6">
        <v>4</v>
      </c>
      <c r="D5925" s="6" t="s">
        <v>955</v>
      </c>
      <c r="E5925" s="6">
        <v>2022</v>
      </c>
      <c r="F5925" s="6" t="s">
        <v>976</v>
      </c>
      <c r="G5925" s="6">
        <v>24482.51</v>
      </c>
      <c r="H5925" s="6">
        <v>2743.36</v>
      </c>
      <c r="I5925" s="6">
        <v>27225.52</v>
      </c>
    </row>
    <row r="5926" spans="1:9" x14ac:dyDescent="0.3">
      <c r="A5926" s="6">
        <v>6</v>
      </c>
      <c r="B5926" s="6" t="s">
        <v>975</v>
      </c>
      <c r="C5926" s="6">
        <v>5</v>
      </c>
      <c r="D5926" s="6" t="s">
        <v>957</v>
      </c>
      <c r="E5926" s="6">
        <v>2022</v>
      </c>
      <c r="F5926" s="6" t="s">
        <v>976</v>
      </c>
      <c r="G5926" s="6">
        <v>8378.19</v>
      </c>
      <c r="H5926" s="6">
        <v>4983.95</v>
      </c>
      <c r="I5926" s="6">
        <v>13361.75</v>
      </c>
    </row>
    <row r="5927" spans="1:9" x14ac:dyDescent="0.3">
      <c r="A5927" s="6">
        <v>6</v>
      </c>
      <c r="B5927" s="6" t="s">
        <v>975</v>
      </c>
      <c r="C5927" s="6">
        <v>6</v>
      </c>
      <c r="D5927" s="6" t="s">
        <v>80</v>
      </c>
      <c r="E5927" s="6">
        <v>2022</v>
      </c>
      <c r="F5927" s="6" t="s">
        <v>976</v>
      </c>
      <c r="G5927" s="6">
        <v>9213.8799999999992</v>
      </c>
      <c r="H5927" s="6">
        <v>233.69</v>
      </c>
      <c r="I5927" s="6">
        <v>9447.7999999999993</v>
      </c>
    </row>
    <row r="5928" spans="1:9" x14ac:dyDescent="0.3">
      <c r="A5928" s="6">
        <v>6</v>
      </c>
      <c r="B5928" s="6" t="s">
        <v>975</v>
      </c>
      <c r="C5928" s="6">
        <v>7</v>
      </c>
      <c r="D5928" s="6" t="s">
        <v>959</v>
      </c>
      <c r="E5928" s="6">
        <v>2022</v>
      </c>
      <c r="F5928" s="6" t="s">
        <v>976</v>
      </c>
      <c r="G5928" s="6">
        <v>32113.95</v>
      </c>
      <c r="H5928" s="6">
        <v>-676.81</v>
      </c>
      <c r="I5928" s="6">
        <v>31436.959999999999</v>
      </c>
    </row>
    <row r="5929" spans="1:9" x14ac:dyDescent="0.3">
      <c r="A5929" s="6">
        <v>6</v>
      </c>
      <c r="B5929" s="6" t="s">
        <v>975</v>
      </c>
      <c r="C5929" s="6">
        <v>8</v>
      </c>
      <c r="D5929" s="6" t="s">
        <v>960</v>
      </c>
      <c r="E5929" s="6">
        <v>2022</v>
      </c>
      <c r="F5929" s="6" t="s">
        <v>976</v>
      </c>
      <c r="G5929" s="6">
        <v>5037.26</v>
      </c>
      <c r="H5929" s="6">
        <v>85.15</v>
      </c>
      <c r="I5929" s="6">
        <v>5122.63</v>
      </c>
    </row>
    <row r="5930" spans="1:9" x14ac:dyDescent="0.3">
      <c r="A5930" s="6">
        <v>6</v>
      </c>
      <c r="B5930" s="6" t="s">
        <v>975</v>
      </c>
      <c r="C5930" s="6">
        <v>9</v>
      </c>
      <c r="D5930" s="6" t="s">
        <v>965</v>
      </c>
      <c r="E5930" s="6">
        <v>2022</v>
      </c>
      <c r="F5930" s="6" t="s">
        <v>976</v>
      </c>
      <c r="G5930" s="6">
        <v>517119.12</v>
      </c>
      <c r="H5930" s="6">
        <v>7343.68</v>
      </c>
      <c r="I5930" s="6">
        <v>524438.49</v>
      </c>
    </row>
    <row r="5931" spans="1:9" x14ac:dyDescent="0.3">
      <c r="A5931" s="6">
        <v>6</v>
      </c>
      <c r="B5931" s="6" t="s">
        <v>975</v>
      </c>
      <c r="C5931" s="6">
        <v>10</v>
      </c>
      <c r="D5931" s="6" t="s">
        <v>70</v>
      </c>
      <c r="E5931" s="6">
        <v>2022</v>
      </c>
      <c r="F5931" s="6" t="s">
        <v>976</v>
      </c>
      <c r="G5931" s="6">
        <v>21153.81</v>
      </c>
      <c r="H5931" s="6">
        <v>2537.42</v>
      </c>
      <c r="I5931" s="6">
        <v>23691.63</v>
      </c>
    </row>
    <row r="5932" spans="1:9" x14ac:dyDescent="0.3">
      <c r="A5932" s="6">
        <v>6</v>
      </c>
      <c r="B5932" s="6" t="s">
        <v>975</v>
      </c>
      <c r="C5932" s="6">
        <v>11</v>
      </c>
      <c r="D5932" s="6" t="s">
        <v>966</v>
      </c>
      <c r="E5932" s="6">
        <v>2022</v>
      </c>
      <c r="F5932" s="6" t="s">
        <v>976</v>
      </c>
      <c r="G5932" s="6">
        <v>31886.22</v>
      </c>
      <c r="H5932" s="6">
        <v>1303.99</v>
      </c>
      <c r="I5932" s="6">
        <v>33189.599999999999</v>
      </c>
    </row>
    <row r="5933" spans="1:9" x14ac:dyDescent="0.3">
      <c r="A5933" s="6">
        <v>6</v>
      </c>
      <c r="B5933" s="6" t="s">
        <v>975</v>
      </c>
      <c r="C5933" s="6">
        <v>12</v>
      </c>
      <c r="D5933" s="6" t="s">
        <v>967</v>
      </c>
      <c r="E5933" s="6">
        <v>2022</v>
      </c>
      <c r="F5933" s="6" t="s">
        <v>976</v>
      </c>
      <c r="G5933" s="6">
        <v>21223.31</v>
      </c>
      <c r="H5933" s="6">
        <v>954.02</v>
      </c>
      <c r="I5933" s="6">
        <v>22178.44</v>
      </c>
    </row>
    <row r="5934" spans="1:9" x14ac:dyDescent="0.3">
      <c r="A5934" s="6">
        <v>6</v>
      </c>
      <c r="B5934" s="6" t="s">
        <v>975</v>
      </c>
      <c r="C5934" s="6">
        <v>13</v>
      </c>
      <c r="D5934" s="6" t="s">
        <v>968</v>
      </c>
      <c r="E5934" s="6">
        <v>2022</v>
      </c>
      <c r="F5934" s="6" t="s">
        <v>976</v>
      </c>
      <c r="G5934" s="6">
        <v>10050.41</v>
      </c>
      <c r="H5934" s="6">
        <v>293.74</v>
      </c>
      <c r="I5934" s="6">
        <v>10344.42</v>
      </c>
    </row>
    <row r="5935" spans="1:9" x14ac:dyDescent="0.3">
      <c r="A5935" s="6">
        <v>6</v>
      </c>
      <c r="B5935" s="6" t="s">
        <v>975</v>
      </c>
      <c r="C5935" s="6">
        <v>14</v>
      </c>
      <c r="D5935" s="6" t="s">
        <v>969</v>
      </c>
      <c r="E5935" s="6">
        <v>2022</v>
      </c>
      <c r="F5935" s="6" t="s">
        <v>976</v>
      </c>
      <c r="I5935" s="6">
        <v>851032.23</v>
      </c>
    </row>
    <row r="5936" spans="1:9" x14ac:dyDescent="0.3">
      <c r="A5936" s="6">
        <v>6</v>
      </c>
      <c r="B5936" s="6" t="s">
        <v>975</v>
      </c>
      <c r="C5936" s="6">
        <v>15</v>
      </c>
      <c r="D5936" s="6" t="s">
        <v>970</v>
      </c>
      <c r="E5936" s="6">
        <v>2022</v>
      </c>
      <c r="F5936" s="6" t="s">
        <v>976</v>
      </c>
      <c r="I5936" s="6">
        <v>718280.32</v>
      </c>
    </row>
    <row r="5937" spans="1:9" x14ac:dyDescent="0.3">
      <c r="A5937" s="6">
        <v>6</v>
      </c>
      <c r="B5937" s="6" t="s">
        <v>975</v>
      </c>
      <c r="C5937" s="6">
        <v>16</v>
      </c>
      <c r="D5937" s="6" t="s">
        <v>971</v>
      </c>
      <c r="E5937" s="6">
        <v>2022</v>
      </c>
      <c r="F5937" s="6" t="s">
        <v>976</v>
      </c>
      <c r="I5937" s="6">
        <v>24510.79</v>
      </c>
    </row>
    <row r="5938" spans="1:9" x14ac:dyDescent="0.3">
      <c r="A5938" s="6">
        <v>6</v>
      </c>
      <c r="B5938" s="6" t="s">
        <v>975</v>
      </c>
      <c r="C5938" s="6">
        <v>1</v>
      </c>
      <c r="D5938" s="6" t="s">
        <v>946</v>
      </c>
      <c r="E5938" s="6">
        <v>2023</v>
      </c>
      <c r="F5938" s="6" t="s">
        <v>976</v>
      </c>
      <c r="G5938" s="6">
        <v>725405.09</v>
      </c>
      <c r="H5938" s="6">
        <v>21175.51</v>
      </c>
      <c r="I5938" s="6">
        <v>746646.54</v>
      </c>
    </row>
    <row r="5939" spans="1:9" x14ac:dyDescent="0.3">
      <c r="A5939" s="6">
        <v>6</v>
      </c>
      <c r="B5939" s="6" t="s">
        <v>975</v>
      </c>
      <c r="C5939" s="6">
        <v>2</v>
      </c>
      <c r="D5939" s="6" t="s">
        <v>951</v>
      </c>
      <c r="E5939" s="6">
        <v>2023</v>
      </c>
      <c r="F5939" s="6" t="s">
        <v>976</v>
      </c>
      <c r="G5939" s="6">
        <v>1654.73</v>
      </c>
      <c r="H5939" s="6">
        <v>563.37</v>
      </c>
      <c r="I5939" s="6">
        <v>2218.11</v>
      </c>
    </row>
    <row r="5940" spans="1:9" x14ac:dyDescent="0.3">
      <c r="A5940" s="6">
        <v>6</v>
      </c>
      <c r="B5940" s="6" t="s">
        <v>975</v>
      </c>
      <c r="C5940" s="6">
        <v>3</v>
      </c>
      <c r="D5940" s="6" t="s">
        <v>953</v>
      </c>
      <c r="E5940" s="6">
        <v>2023</v>
      </c>
      <c r="F5940" s="6" t="s">
        <v>976</v>
      </c>
      <c r="G5940" s="6">
        <v>13946.16</v>
      </c>
      <c r="H5940" s="6">
        <v>1788.21</v>
      </c>
      <c r="I5940" s="6">
        <v>15733.99</v>
      </c>
    </row>
    <row r="5941" spans="1:9" x14ac:dyDescent="0.3">
      <c r="A5941" s="6">
        <v>6</v>
      </c>
      <c r="B5941" s="6" t="s">
        <v>975</v>
      </c>
      <c r="C5941" s="6">
        <v>4</v>
      </c>
      <c r="D5941" s="6" t="s">
        <v>955</v>
      </c>
      <c r="E5941" s="6">
        <v>2023</v>
      </c>
      <c r="F5941" s="6" t="s">
        <v>976</v>
      </c>
      <c r="G5941" s="6">
        <v>26478.6</v>
      </c>
      <c r="H5941" s="6">
        <v>2771.13</v>
      </c>
      <c r="I5941" s="6">
        <v>29251.21</v>
      </c>
    </row>
    <row r="5942" spans="1:9" x14ac:dyDescent="0.3">
      <c r="A5942" s="6">
        <v>6</v>
      </c>
      <c r="B5942" s="6" t="s">
        <v>975</v>
      </c>
      <c r="C5942" s="6">
        <v>5</v>
      </c>
      <c r="D5942" s="6" t="s">
        <v>957</v>
      </c>
      <c r="E5942" s="6">
        <v>2023</v>
      </c>
      <c r="F5942" s="6" t="s">
        <v>976</v>
      </c>
      <c r="G5942" s="6">
        <v>8430.99</v>
      </c>
      <c r="H5942" s="6">
        <v>4603.59</v>
      </c>
      <c r="I5942" s="6">
        <v>13034.98</v>
      </c>
    </row>
    <row r="5943" spans="1:9" x14ac:dyDescent="0.3">
      <c r="A5943" s="6">
        <v>6</v>
      </c>
      <c r="B5943" s="6" t="s">
        <v>975</v>
      </c>
      <c r="C5943" s="6">
        <v>6</v>
      </c>
      <c r="D5943" s="6" t="s">
        <v>80</v>
      </c>
      <c r="E5943" s="6">
        <v>2023</v>
      </c>
      <c r="F5943" s="6" t="s">
        <v>976</v>
      </c>
      <c r="G5943" s="6">
        <v>8748.02</v>
      </c>
      <c r="H5943" s="6">
        <v>305.44</v>
      </c>
      <c r="I5943" s="6">
        <v>9053.67</v>
      </c>
    </row>
    <row r="5944" spans="1:9" x14ac:dyDescent="0.3">
      <c r="A5944" s="6">
        <v>6</v>
      </c>
      <c r="B5944" s="6" t="s">
        <v>975</v>
      </c>
      <c r="C5944" s="6">
        <v>7</v>
      </c>
      <c r="D5944" s="6" t="s">
        <v>959</v>
      </c>
      <c r="E5944" s="6">
        <v>2023</v>
      </c>
      <c r="F5944" s="6" t="s">
        <v>976</v>
      </c>
      <c r="G5944" s="6">
        <v>30326.99</v>
      </c>
      <c r="H5944" s="6">
        <v>-638.37</v>
      </c>
      <c r="I5944" s="6">
        <v>29687.599999999999</v>
      </c>
    </row>
    <row r="5945" spans="1:9" x14ac:dyDescent="0.3">
      <c r="A5945" s="6">
        <v>6</v>
      </c>
      <c r="B5945" s="6" t="s">
        <v>975</v>
      </c>
      <c r="C5945" s="6">
        <v>8</v>
      </c>
      <c r="D5945" s="6" t="s">
        <v>960</v>
      </c>
      <c r="E5945" s="6">
        <v>2023</v>
      </c>
      <c r="F5945" s="6" t="s">
        <v>976</v>
      </c>
      <c r="G5945" s="6">
        <v>5239.2299999999996</v>
      </c>
      <c r="H5945" s="6">
        <v>78</v>
      </c>
      <c r="I5945" s="6">
        <v>5317.25</v>
      </c>
    </row>
    <row r="5946" spans="1:9" x14ac:dyDescent="0.3">
      <c r="A5946" s="6">
        <v>6</v>
      </c>
      <c r="B5946" s="6" t="s">
        <v>975</v>
      </c>
      <c r="C5946" s="6">
        <v>9</v>
      </c>
      <c r="D5946" s="6" t="s">
        <v>965</v>
      </c>
      <c r="E5946" s="6">
        <v>2023</v>
      </c>
      <c r="F5946" s="6" t="s">
        <v>976</v>
      </c>
      <c r="G5946" s="6">
        <v>538664.78</v>
      </c>
      <c r="H5946" s="6">
        <v>6780.76</v>
      </c>
      <c r="I5946" s="6">
        <v>545479.9</v>
      </c>
    </row>
    <row r="5947" spans="1:9" x14ac:dyDescent="0.3">
      <c r="A5947" s="6">
        <v>6</v>
      </c>
      <c r="B5947" s="6" t="s">
        <v>975</v>
      </c>
      <c r="C5947" s="6">
        <v>10</v>
      </c>
      <c r="D5947" s="6" t="s">
        <v>70</v>
      </c>
      <c r="E5947" s="6">
        <v>2023</v>
      </c>
      <c r="F5947" s="6" t="s">
        <v>976</v>
      </c>
      <c r="G5947" s="6">
        <v>21711.51</v>
      </c>
      <c r="H5947" s="6">
        <v>2531.77</v>
      </c>
      <c r="I5947" s="6">
        <v>24243.38</v>
      </c>
    </row>
    <row r="5948" spans="1:9" x14ac:dyDescent="0.3">
      <c r="A5948" s="6">
        <v>6</v>
      </c>
      <c r="B5948" s="6" t="s">
        <v>975</v>
      </c>
      <c r="C5948" s="6">
        <v>11</v>
      </c>
      <c r="D5948" s="6" t="s">
        <v>966</v>
      </c>
      <c r="E5948" s="6">
        <v>2023</v>
      </c>
      <c r="F5948" s="6" t="s">
        <v>976</v>
      </c>
      <c r="G5948" s="6">
        <v>37255.42</v>
      </c>
      <c r="H5948" s="6">
        <v>1226.74</v>
      </c>
      <c r="I5948" s="6">
        <v>38484.639999999999</v>
      </c>
    </row>
    <row r="5949" spans="1:9" x14ac:dyDescent="0.3">
      <c r="A5949" s="6">
        <v>6</v>
      </c>
      <c r="B5949" s="6" t="s">
        <v>975</v>
      </c>
      <c r="C5949" s="6">
        <v>12</v>
      </c>
      <c r="D5949" s="6" t="s">
        <v>967</v>
      </c>
      <c r="E5949" s="6">
        <v>2023</v>
      </c>
      <c r="F5949" s="6" t="s">
        <v>976</v>
      </c>
      <c r="G5949" s="6">
        <v>22373.68</v>
      </c>
      <c r="H5949" s="6">
        <v>922.21</v>
      </c>
      <c r="I5949" s="6">
        <v>23295.32</v>
      </c>
    </row>
    <row r="5950" spans="1:9" x14ac:dyDescent="0.3">
      <c r="A5950" s="6">
        <v>6</v>
      </c>
      <c r="B5950" s="6" t="s">
        <v>975</v>
      </c>
      <c r="C5950" s="6">
        <v>13</v>
      </c>
      <c r="D5950" s="6" t="s">
        <v>968</v>
      </c>
      <c r="E5950" s="6">
        <v>2023</v>
      </c>
      <c r="F5950" s="6" t="s">
        <v>976</v>
      </c>
      <c r="G5950" s="6">
        <v>10474.299999999999</v>
      </c>
      <c r="H5950" s="6">
        <v>274.83999999999997</v>
      </c>
      <c r="I5950" s="6">
        <v>10749.47</v>
      </c>
    </row>
    <row r="5951" spans="1:9" x14ac:dyDescent="0.3">
      <c r="A5951" s="6">
        <v>6</v>
      </c>
      <c r="B5951" s="6" t="s">
        <v>975</v>
      </c>
      <c r="C5951" s="6">
        <v>14</v>
      </c>
      <c r="D5951" s="6" t="s">
        <v>969</v>
      </c>
      <c r="E5951" s="6">
        <v>2023</v>
      </c>
      <c r="F5951" s="6" t="s">
        <v>976</v>
      </c>
      <c r="I5951" s="6">
        <v>883179.83</v>
      </c>
    </row>
    <row r="5952" spans="1:9" x14ac:dyDescent="0.3">
      <c r="A5952" s="6">
        <v>6</v>
      </c>
      <c r="B5952" s="6" t="s">
        <v>975</v>
      </c>
      <c r="C5952" s="6">
        <v>15</v>
      </c>
      <c r="D5952" s="6" t="s">
        <v>970</v>
      </c>
      <c r="E5952" s="6">
        <v>2023</v>
      </c>
      <c r="F5952" s="6" t="s">
        <v>976</v>
      </c>
      <c r="I5952" s="6">
        <v>746646.54</v>
      </c>
    </row>
    <row r="5953" spans="1:9" x14ac:dyDescent="0.3">
      <c r="A5953" s="6">
        <v>6</v>
      </c>
      <c r="B5953" s="6" t="s">
        <v>975</v>
      </c>
      <c r="C5953" s="6">
        <v>16</v>
      </c>
      <c r="D5953" s="6" t="s">
        <v>971</v>
      </c>
      <c r="E5953" s="6">
        <v>2023</v>
      </c>
      <c r="F5953" s="6" t="s">
        <v>976</v>
      </c>
      <c r="I5953" s="6">
        <v>24377.78</v>
      </c>
    </row>
  </sheetData>
  <autoFilter ref="L1:T497" xr:uid="{0878B2AC-E60D-C549-B2DF-41B44E176BA6}"/>
  <sortState xmlns:xlrd2="http://schemas.microsoft.com/office/spreadsheetml/2017/richdata2" ref="AE10:AF14">
    <sortCondition descending="1" ref="AF10:AF14"/>
  </sortState>
  <pageMargins left="0.7" right="0.7" top="0.75" bottom="0.75" header="0.3" footer="0.3"/>
  <pageSetup orientation="portrait" r:id="rId1"/>
  <headerFooter>
    <oddHeader>&amp;L&amp;"Calibri"&amp;11&amp;K000000 NONCONFIDENTIAL // EXTERNAL&amp;1#_x000D_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9A3C8-0CBD-BF4F-9549-FFBEBC663DFB}">
  <dimension ref="A1:W675"/>
  <sheetViews>
    <sheetView tabSelected="1" workbookViewId="0">
      <selection activeCell="C1" sqref="C1"/>
    </sheetView>
  </sheetViews>
  <sheetFormatPr defaultColWidth="8.8984375" defaultRowHeight="14.4" x14ac:dyDescent="0.3"/>
  <cols>
    <col min="1" max="16384" width="8.8984375" style="2"/>
  </cols>
  <sheetData>
    <row r="1" spans="1:23" x14ac:dyDescent="0.3">
      <c r="A1" s="2" t="s">
        <v>977</v>
      </c>
      <c r="B1" s="2" t="s">
        <v>978</v>
      </c>
      <c r="C1" s="2" t="s">
        <v>979</v>
      </c>
      <c r="D1" s="2" t="s">
        <v>980</v>
      </c>
      <c r="E1" s="2" t="s">
        <v>981</v>
      </c>
      <c r="F1" s="2" t="s">
        <v>982</v>
      </c>
      <c r="G1" s="2" t="s">
        <v>983</v>
      </c>
      <c r="H1" s="2" t="s">
        <v>984</v>
      </c>
      <c r="I1" s="2" t="s">
        <v>985</v>
      </c>
      <c r="J1" s="2" t="s">
        <v>986</v>
      </c>
      <c r="K1" s="2" t="s">
        <v>987</v>
      </c>
      <c r="L1" s="2" t="s">
        <v>988</v>
      </c>
      <c r="M1" s="2" t="s">
        <v>989</v>
      </c>
      <c r="N1" s="2" t="s">
        <v>990</v>
      </c>
      <c r="O1" s="2" t="s">
        <v>991</v>
      </c>
      <c r="P1" s="2" t="s">
        <v>992</v>
      </c>
    </row>
    <row r="2" spans="1:23" x14ac:dyDescent="0.3">
      <c r="A2" s="3">
        <v>25294</v>
      </c>
      <c r="B2" s="22">
        <v>4.3779315948486328</v>
      </c>
      <c r="C2" s="22">
        <v>4.1036357879638672</v>
      </c>
      <c r="D2" s="22">
        <v>4.3877882957458496</v>
      </c>
      <c r="E2" s="3">
        <v>25385</v>
      </c>
      <c r="F2" s="22">
        <v>4.721623420715332</v>
      </c>
      <c r="G2" s="22">
        <v>4.3681421279907227</v>
      </c>
      <c r="H2" s="22">
        <v>4.5493359565734863</v>
      </c>
      <c r="I2" s="3">
        <v>25477</v>
      </c>
      <c r="J2" s="22">
        <v>4.5509176254272461</v>
      </c>
      <c r="K2" s="22">
        <v>4.8052506446838379</v>
      </c>
      <c r="L2" s="22">
        <v>5.0939345359802246</v>
      </c>
      <c r="M2" s="3">
        <v>25569</v>
      </c>
      <c r="N2" s="22">
        <v>4.8765964508056641</v>
      </c>
      <c r="O2" s="22">
        <v>5.3373785018920898</v>
      </c>
      <c r="P2" s="22">
        <v>5.442908763885498</v>
      </c>
      <c r="W2" s="2" t="s">
        <v>993</v>
      </c>
    </row>
    <row r="3" spans="1:23" x14ac:dyDescent="0.3">
      <c r="A3" s="3">
        <v>25324</v>
      </c>
      <c r="B3" s="22">
        <v>4.4119281768798828</v>
      </c>
      <c r="C3" s="22">
        <v>3.9612464904785156</v>
      </c>
      <c r="D3" s="22">
        <v>4.2130413055419922</v>
      </c>
      <c r="E3" s="3">
        <v>25416</v>
      </c>
      <c r="F3" s="22">
        <v>4.5812454223632813</v>
      </c>
      <c r="G3" s="22">
        <v>4.2218141555786133</v>
      </c>
      <c r="H3" s="22">
        <v>4.3777065277099609</v>
      </c>
      <c r="I3" s="3">
        <v>25508</v>
      </c>
      <c r="J3" s="22">
        <v>4.6498966217041016</v>
      </c>
      <c r="K3" s="22">
        <v>4.6241707801818848</v>
      </c>
      <c r="L3" s="22">
        <v>5.015284538269043</v>
      </c>
      <c r="M3" s="3">
        <v>25600</v>
      </c>
      <c r="N3" s="22">
        <v>5.0261836051940918</v>
      </c>
      <c r="O3" s="22">
        <v>5.1958813667297363</v>
      </c>
      <c r="P3" s="22">
        <v>5.5793852806091309</v>
      </c>
      <c r="W3" s="2" t="s">
        <v>994</v>
      </c>
    </row>
    <row r="4" spans="1:23" x14ac:dyDescent="0.3">
      <c r="A4" s="3">
        <v>25355</v>
      </c>
      <c r="B4" s="22">
        <v>4.5807452201843262</v>
      </c>
      <c r="C4" s="22">
        <v>4.1509647369384766</v>
      </c>
      <c r="D4" s="22">
        <v>4.4795260429382324</v>
      </c>
      <c r="E4" s="3">
        <v>25447</v>
      </c>
      <c r="F4" s="22">
        <v>4.6532044410705566</v>
      </c>
      <c r="G4" s="22">
        <v>4.3723325729370117</v>
      </c>
      <c r="H4" s="22">
        <v>4.5519509315490723</v>
      </c>
      <c r="I4" s="3">
        <v>25538</v>
      </c>
      <c r="J4" s="22">
        <v>4.9119758605957031</v>
      </c>
      <c r="K4" s="22">
        <v>4.8015809059143066</v>
      </c>
      <c r="L4" s="22">
        <v>5.2654633522033691</v>
      </c>
      <c r="M4" s="3">
        <v>25628</v>
      </c>
      <c r="N4" s="22">
        <v>4.7931218147277832</v>
      </c>
      <c r="O4" s="22">
        <v>5.2817645072937012</v>
      </c>
      <c r="P4" s="22">
        <v>5.8811526298522949</v>
      </c>
      <c r="W4" s="2" t="s">
        <v>995</v>
      </c>
    </row>
    <row r="5" spans="1:23" x14ac:dyDescent="0.3">
      <c r="A5" s="3">
        <v>25385</v>
      </c>
      <c r="B5" s="22">
        <v>4.721623420715332</v>
      </c>
      <c r="C5" s="22">
        <v>4.2660202980041504</v>
      </c>
      <c r="D5" s="22">
        <v>4.5738363265991211</v>
      </c>
      <c r="E5" s="3">
        <v>25477</v>
      </c>
      <c r="F5" s="22">
        <v>4.5509176254272461</v>
      </c>
      <c r="G5" s="22">
        <v>4.4674601554870605</v>
      </c>
      <c r="H5" s="22">
        <v>4.5693631172180176</v>
      </c>
      <c r="I5" s="3">
        <v>25569</v>
      </c>
      <c r="J5" s="22">
        <v>4.8765964508056641</v>
      </c>
      <c r="K5" s="22">
        <v>4.9207973480224609</v>
      </c>
      <c r="L5" s="22">
        <v>5.2902026176452637</v>
      </c>
      <c r="M5" s="3">
        <v>25659</v>
      </c>
      <c r="N5" s="22">
        <v>4.8630428314208984</v>
      </c>
      <c r="O5" s="22">
        <v>5.3058938980102539</v>
      </c>
      <c r="P5" s="22">
        <v>5.9773287773132324</v>
      </c>
    </row>
    <row r="6" spans="1:23" x14ac:dyDescent="0.3">
      <c r="A6" s="3">
        <v>25416</v>
      </c>
      <c r="B6" s="22">
        <v>4.5812454223632813</v>
      </c>
      <c r="C6" s="22">
        <v>4.3078169822692871</v>
      </c>
      <c r="D6" s="22">
        <v>4.5170736312866211</v>
      </c>
      <c r="E6" s="3">
        <v>25508</v>
      </c>
      <c r="F6" s="22">
        <v>4.6498966217041016</v>
      </c>
      <c r="G6" s="22">
        <v>4.6341953277587891</v>
      </c>
      <c r="H6" s="22">
        <v>4.5906720161437988</v>
      </c>
      <c r="I6" s="3">
        <v>25600</v>
      </c>
      <c r="J6" s="22">
        <v>5.0261836051940918</v>
      </c>
      <c r="K6" s="22">
        <v>5.0439715385437012</v>
      </c>
      <c r="L6" s="22">
        <v>5.3697552680969238</v>
      </c>
      <c r="M6" s="3">
        <v>25689</v>
      </c>
      <c r="N6" s="22">
        <v>4.7743377685546875</v>
      </c>
      <c r="O6" s="22">
        <v>5.2124385833740234</v>
      </c>
      <c r="P6" s="22">
        <v>5.9181032180786133</v>
      </c>
    </row>
    <row r="7" spans="1:23" x14ac:dyDescent="0.3">
      <c r="A7" s="3">
        <v>25447</v>
      </c>
      <c r="B7" s="22">
        <v>4.6532044410705566</v>
      </c>
      <c r="C7" s="22">
        <v>4.2295374870300293</v>
      </c>
      <c r="D7" s="22">
        <v>4.742588996887207</v>
      </c>
      <c r="E7" s="3">
        <v>25538</v>
      </c>
      <c r="F7" s="22">
        <v>4.9119758605957031</v>
      </c>
      <c r="G7" s="22">
        <v>4.6142549514770508</v>
      </c>
      <c r="H7" s="22">
        <v>4.8427810668945313</v>
      </c>
      <c r="I7" s="3">
        <v>25628</v>
      </c>
      <c r="J7" s="22">
        <v>4.7931218147277832</v>
      </c>
      <c r="K7" s="22">
        <v>4.9229416847229004</v>
      </c>
      <c r="L7" s="22">
        <v>5.5185613632202148</v>
      </c>
      <c r="M7" s="3">
        <v>25720</v>
      </c>
      <c r="N7" s="22">
        <v>4.5391874313354492</v>
      </c>
      <c r="O7" s="22">
        <v>5.099830150604248</v>
      </c>
      <c r="P7" s="22">
        <v>5.8017559051513672</v>
      </c>
    </row>
    <row r="8" spans="1:23" x14ac:dyDescent="0.3">
      <c r="A8" s="3">
        <v>25477</v>
      </c>
      <c r="B8" s="22">
        <v>4.5509176254272461</v>
      </c>
      <c r="C8" s="22">
        <v>4.4537825584411621</v>
      </c>
      <c r="D8" s="22">
        <v>4.8850016593933105</v>
      </c>
      <c r="E8" s="3">
        <v>25569</v>
      </c>
      <c r="F8" s="22">
        <v>4.8765964508056641</v>
      </c>
      <c r="G8" s="22">
        <v>4.7726402282714844</v>
      </c>
      <c r="H8" s="22">
        <v>5.0055413246154785</v>
      </c>
      <c r="I8" s="3">
        <v>25659</v>
      </c>
      <c r="J8" s="22">
        <v>4.8630428314208984</v>
      </c>
      <c r="K8" s="22">
        <v>5.1799912452697754</v>
      </c>
      <c r="L8" s="22">
        <v>5.6336283683776855</v>
      </c>
      <c r="M8" s="3">
        <v>25750</v>
      </c>
      <c r="N8" s="22">
        <v>4.4612216949462891</v>
      </c>
      <c r="O8" s="22">
        <v>5.1884093284606934</v>
      </c>
      <c r="P8" s="22">
        <v>5.7435827255249023</v>
      </c>
    </row>
    <row r="9" spans="1:23" x14ac:dyDescent="0.3">
      <c r="A9" s="3">
        <v>25508</v>
      </c>
      <c r="B9" s="22">
        <v>4.6498966217041016</v>
      </c>
      <c r="C9" s="22">
        <v>4.304481029510498</v>
      </c>
      <c r="D9" s="22">
        <v>4.605806827545166</v>
      </c>
      <c r="E9" s="3">
        <v>25600</v>
      </c>
      <c r="F9" s="22">
        <v>5.0261836051940918</v>
      </c>
      <c r="G9" s="22">
        <v>4.5243043899536133</v>
      </c>
      <c r="H9" s="22">
        <v>4.8242568969726563</v>
      </c>
      <c r="I9" s="3">
        <v>25689</v>
      </c>
      <c r="J9" s="22">
        <v>4.7743377685546875</v>
      </c>
      <c r="K9" s="22">
        <v>4.8438897132873535</v>
      </c>
      <c r="L9" s="22">
        <v>5.3156490325927734</v>
      </c>
      <c r="M9" s="3">
        <v>25781</v>
      </c>
      <c r="N9" s="22">
        <v>4.449007511138916</v>
      </c>
      <c r="O9" s="22">
        <v>5.0511093139648438</v>
      </c>
      <c r="P9" s="22">
        <v>5.5563440322875977</v>
      </c>
    </row>
    <row r="10" spans="1:23" x14ac:dyDescent="0.3">
      <c r="A10" s="3">
        <v>25538</v>
      </c>
      <c r="B10" s="22">
        <v>4.9119758605957031</v>
      </c>
      <c r="C10" s="22">
        <v>4.2884407043457031</v>
      </c>
      <c r="D10" s="22">
        <v>4.7521800994873047</v>
      </c>
      <c r="E10" s="3">
        <v>25628</v>
      </c>
      <c r="F10" s="22">
        <v>4.7931218147277832</v>
      </c>
      <c r="G10" s="22">
        <v>4.5541620254516602</v>
      </c>
      <c r="H10" s="22">
        <v>4.9461221694946289</v>
      </c>
      <c r="I10" s="3">
        <v>25720</v>
      </c>
      <c r="J10" s="22">
        <v>4.5391874313354492</v>
      </c>
      <c r="K10" s="22">
        <v>4.7717571258544922</v>
      </c>
      <c r="L10" s="22">
        <v>5.353142261505127</v>
      </c>
      <c r="M10" s="3">
        <v>25812</v>
      </c>
      <c r="N10" s="22">
        <v>4.4830117225646973</v>
      </c>
      <c r="O10" s="22">
        <v>4.9192032814025879</v>
      </c>
      <c r="P10" s="22">
        <v>5.5704994201660156</v>
      </c>
    </row>
    <row r="11" spans="1:23" x14ac:dyDescent="0.3">
      <c r="A11" s="3">
        <v>25569</v>
      </c>
      <c r="B11" s="22">
        <v>4.8765964508056641</v>
      </c>
      <c r="C11" s="22">
        <v>4.3827877044677734</v>
      </c>
      <c r="D11" s="22">
        <v>4.7083878517150879</v>
      </c>
      <c r="E11" s="3">
        <v>25659</v>
      </c>
      <c r="F11" s="22">
        <v>4.8630428314208984</v>
      </c>
      <c r="G11" s="22">
        <v>4.6054167747497559</v>
      </c>
      <c r="H11" s="22">
        <v>4.8215665817260742</v>
      </c>
      <c r="I11" s="3">
        <v>25750</v>
      </c>
      <c r="J11" s="22">
        <v>4.4612216949462891</v>
      </c>
      <c r="K11" s="22">
        <v>4.760411262512207</v>
      </c>
      <c r="L11" s="22">
        <v>5.0637369155883789</v>
      </c>
      <c r="M11" s="3">
        <v>25842</v>
      </c>
      <c r="N11" s="22">
        <v>4.6454510688781738</v>
      </c>
      <c r="O11" s="22">
        <v>4.9495644569396973</v>
      </c>
      <c r="P11" s="22">
        <v>5.6168079376220703</v>
      </c>
    </row>
    <row r="12" spans="1:23" x14ac:dyDescent="0.3">
      <c r="A12" s="3">
        <v>25600</v>
      </c>
      <c r="B12" s="22">
        <v>5.0261836051940918</v>
      </c>
      <c r="C12" s="22">
        <v>4.4299020767211914</v>
      </c>
      <c r="D12" s="22">
        <v>4.9037899971008301</v>
      </c>
      <c r="E12" s="3">
        <v>25689</v>
      </c>
      <c r="F12" s="22">
        <v>4.7743377685546875</v>
      </c>
      <c r="G12" s="22">
        <v>4.6251330375671387</v>
      </c>
      <c r="H12" s="22">
        <v>4.9591455459594727</v>
      </c>
      <c r="I12" s="3">
        <v>25781</v>
      </c>
      <c r="J12" s="22">
        <v>4.449007511138916</v>
      </c>
      <c r="K12" s="22">
        <v>4.855435848236084</v>
      </c>
      <c r="L12" s="22">
        <v>5.2630066871643066</v>
      </c>
      <c r="M12" s="3">
        <v>25873</v>
      </c>
      <c r="N12" s="22">
        <v>4.6045784950256348</v>
      </c>
      <c r="O12" s="22">
        <v>4.8425307273864746</v>
      </c>
      <c r="P12" s="22">
        <v>5.6958932876586914</v>
      </c>
    </row>
    <row r="13" spans="1:23" x14ac:dyDescent="0.3">
      <c r="A13" s="3">
        <v>25628</v>
      </c>
      <c r="B13" s="22">
        <v>4.7931218147277832</v>
      </c>
      <c r="C13" s="22">
        <v>4.5486278533935547</v>
      </c>
      <c r="D13" s="22">
        <v>5.1689133644104004</v>
      </c>
      <c r="E13" s="3">
        <v>25720</v>
      </c>
      <c r="F13" s="22">
        <v>4.5391874313354492</v>
      </c>
      <c r="G13" s="22">
        <v>4.7584257125854492</v>
      </c>
      <c r="H13" s="22">
        <v>5.1313343048095703</v>
      </c>
      <c r="I13" s="3">
        <v>25812</v>
      </c>
      <c r="J13" s="22">
        <v>4.4830117225646973</v>
      </c>
      <c r="K13" s="22">
        <v>4.9672718048095703</v>
      </c>
      <c r="L13" s="22">
        <v>5.4911632537841797</v>
      </c>
      <c r="M13" s="3">
        <v>25903</v>
      </c>
      <c r="N13" s="22">
        <v>4.5887713432312012</v>
      </c>
      <c r="O13" s="22">
        <v>4.8885555267333984</v>
      </c>
      <c r="P13" s="22">
        <v>5.665581226348877</v>
      </c>
    </row>
    <row r="14" spans="1:23" x14ac:dyDescent="0.3">
      <c r="A14" s="3">
        <v>25659</v>
      </c>
      <c r="B14" s="22">
        <v>4.8630428314208984</v>
      </c>
      <c r="C14" s="22">
        <v>4.4794325828552246</v>
      </c>
      <c r="D14" s="22">
        <v>4.9843530654907227</v>
      </c>
      <c r="E14" s="3">
        <v>25750</v>
      </c>
      <c r="F14" s="22">
        <v>4.4612216949462891</v>
      </c>
      <c r="G14" s="22">
        <v>4.7573885917663574</v>
      </c>
      <c r="H14" s="22">
        <v>5.0394959449768066</v>
      </c>
      <c r="I14" s="3">
        <v>25842</v>
      </c>
      <c r="J14" s="22">
        <v>4.6454510688781738</v>
      </c>
      <c r="K14" s="22">
        <v>4.8310527801513672</v>
      </c>
      <c r="L14" s="22">
        <v>5.3550786972045898</v>
      </c>
      <c r="M14" s="3">
        <v>25934</v>
      </c>
      <c r="N14" s="22">
        <v>4.4382514953613281</v>
      </c>
      <c r="O14" s="22">
        <v>4.8077855110168457</v>
      </c>
      <c r="P14" s="22">
        <v>5.4458527565002441</v>
      </c>
    </row>
    <row r="15" spans="1:23" x14ac:dyDescent="0.3">
      <c r="A15" s="3">
        <v>25689</v>
      </c>
      <c r="B15" s="22">
        <v>4.7743377685546875</v>
      </c>
      <c r="C15" s="22">
        <v>4.52294921875</v>
      </c>
      <c r="D15" s="22">
        <v>5.149904727935791</v>
      </c>
      <c r="E15" s="3">
        <v>25781</v>
      </c>
      <c r="F15" s="22">
        <v>4.449007511138916</v>
      </c>
      <c r="G15" s="22">
        <v>4.6910495758056641</v>
      </c>
      <c r="H15" s="22">
        <v>5.2053732872009277</v>
      </c>
      <c r="I15" s="3">
        <v>25873</v>
      </c>
      <c r="J15" s="22">
        <v>4.6045784950256348</v>
      </c>
      <c r="K15" s="22">
        <v>4.8786435127258301</v>
      </c>
      <c r="L15" s="22">
        <v>5.4252839088439941</v>
      </c>
      <c r="M15" s="3">
        <v>25965</v>
      </c>
      <c r="N15" s="22">
        <v>4.3281588554382324</v>
      </c>
      <c r="O15" s="22">
        <v>4.8998618125915527</v>
      </c>
      <c r="P15" s="22">
        <v>5.4429531097412109</v>
      </c>
    </row>
    <row r="16" spans="1:23" x14ac:dyDescent="0.3">
      <c r="A16" s="3">
        <v>25720</v>
      </c>
      <c r="B16" s="22">
        <v>4.5391874313354492</v>
      </c>
      <c r="C16" s="22">
        <v>4.3911852836608887</v>
      </c>
      <c r="D16" s="22">
        <v>4.974153995513916</v>
      </c>
      <c r="E16" s="3">
        <v>25812</v>
      </c>
      <c r="F16" s="22">
        <v>4.4830117225646973</v>
      </c>
      <c r="G16" s="22">
        <v>4.4832735061645508</v>
      </c>
      <c r="H16" s="22">
        <v>5.0428261756896973</v>
      </c>
      <c r="I16" s="3">
        <v>25903</v>
      </c>
      <c r="J16" s="22">
        <v>4.5887713432312012</v>
      </c>
      <c r="K16" s="22">
        <v>4.672581672668457</v>
      </c>
      <c r="L16" s="22">
        <v>5.116523265838623</v>
      </c>
      <c r="M16" s="3">
        <v>25993</v>
      </c>
      <c r="N16" s="22">
        <v>4.4149317741394043</v>
      </c>
      <c r="O16" s="22">
        <v>4.7453126907348633</v>
      </c>
      <c r="P16" s="22">
        <v>5.2115135192871094</v>
      </c>
    </row>
    <row r="17" spans="1:16" x14ac:dyDescent="0.3">
      <c r="A17" s="3">
        <v>25750</v>
      </c>
      <c r="B17" s="22">
        <v>4.4612216949462891</v>
      </c>
      <c r="C17" s="22">
        <v>4.4100122451782227</v>
      </c>
      <c r="D17" s="22">
        <v>4.9132046699523926</v>
      </c>
      <c r="E17" s="3">
        <v>25842</v>
      </c>
      <c r="F17" s="22">
        <v>4.6454510688781738</v>
      </c>
      <c r="G17" s="22">
        <v>4.5000267028808594</v>
      </c>
      <c r="H17" s="22">
        <v>5.011866569519043</v>
      </c>
      <c r="I17" s="3">
        <v>25934</v>
      </c>
      <c r="J17" s="22">
        <v>4.4382514953613281</v>
      </c>
      <c r="K17" s="22">
        <v>4.6156487464904785</v>
      </c>
      <c r="L17" s="22">
        <v>5.2349553108215332</v>
      </c>
      <c r="M17" s="3">
        <v>26024</v>
      </c>
      <c r="N17" s="22">
        <v>4.2956991195678711</v>
      </c>
      <c r="O17" s="22">
        <v>4.6831626892089844</v>
      </c>
      <c r="P17" s="22">
        <v>5.2793374061584473</v>
      </c>
    </row>
    <row r="18" spans="1:16" x14ac:dyDescent="0.3">
      <c r="A18" s="3">
        <v>25781</v>
      </c>
      <c r="B18" s="22">
        <v>4.449007511138916</v>
      </c>
      <c r="C18" s="22">
        <v>4.3818883895874023</v>
      </c>
      <c r="D18" s="22">
        <v>4.8992438316345215</v>
      </c>
      <c r="E18" s="3">
        <v>25873</v>
      </c>
      <c r="F18" s="22">
        <v>4.6045784950256348</v>
      </c>
      <c r="G18" s="22">
        <v>4.4560322761535645</v>
      </c>
      <c r="H18" s="22">
        <v>4.9172472953796387</v>
      </c>
      <c r="I18" s="3">
        <v>25965</v>
      </c>
      <c r="J18" s="22">
        <v>4.3281588554382324</v>
      </c>
      <c r="K18" s="22">
        <v>4.5781798362731934</v>
      </c>
      <c r="L18" s="22">
        <v>5.0317564010620117</v>
      </c>
      <c r="M18" s="3">
        <v>26054</v>
      </c>
      <c r="N18" s="22">
        <v>4.3991250991821289</v>
      </c>
      <c r="O18" s="22">
        <v>4.6921224594116211</v>
      </c>
      <c r="P18" s="22">
        <v>5.361076831817627</v>
      </c>
    </row>
    <row r="19" spans="1:16" x14ac:dyDescent="0.3">
      <c r="A19" s="3">
        <v>25812</v>
      </c>
      <c r="B19" s="22">
        <v>4.4830117225646973</v>
      </c>
      <c r="C19" s="22">
        <v>4.4122753143310547</v>
      </c>
      <c r="D19" s="22">
        <v>4.6070852279663086</v>
      </c>
      <c r="E19" s="3">
        <v>25903</v>
      </c>
      <c r="F19" s="22">
        <v>4.5887713432312012</v>
      </c>
      <c r="G19" s="22">
        <v>4.5689864158630371</v>
      </c>
      <c r="H19" s="22">
        <v>4.6486234664916992</v>
      </c>
      <c r="I19" s="3">
        <v>25993</v>
      </c>
      <c r="J19" s="22">
        <v>4.4149317741394043</v>
      </c>
      <c r="K19" s="22">
        <v>4.7004251480102539</v>
      </c>
      <c r="L19" s="22">
        <v>4.8396716117858887</v>
      </c>
      <c r="M19" s="3">
        <v>26085</v>
      </c>
      <c r="N19" s="22">
        <v>4.5906462669372559</v>
      </c>
      <c r="O19" s="22">
        <v>4.6486930847167969</v>
      </c>
      <c r="P19" s="22">
        <v>5.2207646369934082</v>
      </c>
    </row>
    <row r="20" spans="1:16" x14ac:dyDescent="0.3">
      <c r="A20" s="3">
        <v>25842</v>
      </c>
      <c r="B20" s="22">
        <v>4.6454510688781738</v>
      </c>
      <c r="C20" s="22">
        <v>4.3190946578979492</v>
      </c>
      <c r="D20" s="22">
        <v>4.535576343536377</v>
      </c>
      <c r="E20" s="3">
        <v>25934</v>
      </c>
      <c r="F20" s="22">
        <v>4.4382514953613281</v>
      </c>
      <c r="G20" s="22">
        <v>4.4429469108581543</v>
      </c>
      <c r="H20" s="22">
        <v>4.5152664184570313</v>
      </c>
      <c r="I20" s="3">
        <v>26024</v>
      </c>
      <c r="J20" s="22">
        <v>4.2956991195678711</v>
      </c>
      <c r="K20" s="22">
        <v>4.5512981414794922</v>
      </c>
      <c r="L20" s="22">
        <v>4.6488118171691895</v>
      </c>
      <c r="M20" s="3">
        <v>26115</v>
      </c>
      <c r="N20" s="22">
        <v>4.5234003067016602</v>
      </c>
      <c r="O20" s="22">
        <v>4.5488038063049316</v>
      </c>
      <c r="P20" s="22">
        <v>5.1328530311584473</v>
      </c>
    </row>
    <row r="21" spans="1:16" x14ac:dyDescent="0.3">
      <c r="A21" s="3">
        <v>25873</v>
      </c>
      <c r="B21" s="22">
        <v>4.6045784950256348</v>
      </c>
      <c r="C21" s="22">
        <v>4.4311418533325195</v>
      </c>
      <c r="D21" s="22">
        <v>4.7132067680358887</v>
      </c>
      <c r="E21" s="3">
        <v>25965</v>
      </c>
      <c r="F21" s="22">
        <v>4.3281588554382324</v>
      </c>
      <c r="G21" s="22">
        <v>4.5970187187194824</v>
      </c>
      <c r="H21" s="22">
        <v>4.5903687477111816</v>
      </c>
      <c r="I21" s="3">
        <v>26054</v>
      </c>
      <c r="J21" s="22">
        <v>4.3991250991821289</v>
      </c>
      <c r="K21" s="22">
        <v>4.7553720474243164</v>
      </c>
      <c r="L21" s="22">
        <v>4.854006290435791</v>
      </c>
      <c r="M21" s="3">
        <v>26146</v>
      </c>
      <c r="N21" s="22">
        <v>4.5518703460693359</v>
      </c>
      <c r="O21" s="22">
        <v>4.6617145538330078</v>
      </c>
      <c r="P21" s="22">
        <v>5.0880618095397949</v>
      </c>
    </row>
    <row r="22" spans="1:16" x14ac:dyDescent="0.3">
      <c r="A22" s="3">
        <v>25903</v>
      </c>
      <c r="B22" s="22">
        <v>4.5887713432312012</v>
      </c>
      <c r="C22" s="22">
        <v>4.4878745079040527</v>
      </c>
      <c r="D22" s="22">
        <v>4.6248478889465332</v>
      </c>
      <c r="E22" s="3">
        <v>25993</v>
      </c>
      <c r="F22" s="22">
        <v>4.4149317741394043</v>
      </c>
      <c r="G22" s="22">
        <v>4.6063923835754395</v>
      </c>
      <c r="H22" s="22">
        <v>4.5057172775268555</v>
      </c>
      <c r="I22" s="3">
        <v>26085</v>
      </c>
      <c r="J22" s="22">
        <v>4.5906462669372559</v>
      </c>
      <c r="K22" s="22">
        <v>4.7256512641906738</v>
      </c>
      <c r="L22" s="22">
        <v>4.9999094009399414</v>
      </c>
      <c r="M22" s="3">
        <v>26177</v>
      </c>
      <c r="N22" s="22">
        <v>4.2404775619506836</v>
      </c>
      <c r="O22" s="22">
        <v>4.7303376197814941</v>
      </c>
      <c r="P22" s="22">
        <v>4.9928040504455566</v>
      </c>
    </row>
    <row r="23" spans="1:16" x14ac:dyDescent="0.3">
      <c r="A23" s="3">
        <v>25934</v>
      </c>
      <c r="B23" s="22">
        <v>4.4382514953613281</v>
      </c>
      <c r="C23" s="22">
        <v>4.5510821342468262</v>
      </c>
      <c r="D23" s="22">
        <v>4.7070245742797852</v>
      </c>
      <c r="E23" s="3">
        <v>26024</v>
      </c>
      <c r="F23" s="22">
        <v>4.2956991195678711</v>
      </c>
      <c r="G23" s="22">
        <v>4.7232728004455566</v>
      </c>
      <c r="H23" s="22">
        <v>4.6167464256286621</v>
      </c>
      <c r="I23" s="3">
        <v>26115</v>
      </c>
      <c r="J23" s="22">
        <v>4.5234003067016602</v>
      </c>
      <c r="K23" s="22">
        <v>4.8631186485290527</v>
      </c>
      <c r="L23" s="22">
        <v>5.132230281829834</v>
      </c>
      <c r="M23" s="3">
        <v>26207</v>
      </c>
      <c r="N23" s="22">
        <v>3.8849496841430664</v>
      </c>
      <c r="O23" s="22">
        <v>4.7137093544006348</v>
      </c>
      <c r="P23" s="22">
        <v>4.9761919975280762</v>
      </c>
    </row>
    <row r="24" spans="1:16" x14ac:dyDescent="0.3">
      <c r="A24" s="3">
        <v>25965</v>
      </c>
      <c r="B24" s="22">
        <v>4.3281588554382324</v>
      </c>
      <c r="C24" s="22">
        <v>4.7284703254699707</v>
      </c>
      <c r="D24" s="22">
        <v>4.5089364051818848</v>
      </c>
      <c r="E24" s="3">
        <v>26054</v>
      </c>
      <c r="F24" s="22">
        <v>4.3991250991821289</v>
      </c>
      <c r="G24" s="22">
        <v>4.9322381019592285</v>
      </c>
      <c r="H24" s="22">
        <v>4.4922747611999512</v>
      </c>
      <c r="I24" s="3">
        <v>26146</v>
      </c>
      <c r="J24" s="22">
        <v>4.5518703460693359</v>
      </c>
      <c r="K24" s="22">
        <v>4.9840898513793945</v>
      </c>
      <c r="L24" s="22">
        <v>4.9211549758911133</v>
      </c>
      <c r="M24" s="3">
        <v>26238</v>
      </c>
      <c r="N24" s="22">
        <v>3.6906242370605469</v>
      </c>
      <c r="O24" s="22">
        <v>4.7741951942443848</v>
      </c>
      <c r="P24" s="22">
        <v>4.7789463996887207</v>
      </c>
    </row>
    <row r="25" spans="1:16" x14ac:dyDescent="0.3">
      <c r="A25" s="3">
        <v>25993</v>
      </c>
      <c r="B25" s="22">
        <v>4.4149317741394043</v>
      </c>
      <c r="C25" s="22">
        <v>4.8751282691955566</v>
      </c>
      <c r="D25" s="22">
        <v>4.4746856689453125</v>
      </c>
      <c r="E25" s="3">
        <v>26085</v>
      </c>
      <c r="F25" s="22">
        <v>4.5906462669372559</v>
      </c>
      <c r="G25" s="22">
        <v>5.0770559310913086</v>
      </c>
      <c r="H25" s="22">
        <v>4.5190877914428711</v>
      </c>
      <c r="I25" s="3">
        <v>26177</v>
      </c>
      <c r="J25" s="22">
        <v>4.2404775619506836</v>
      </c>
      <c r="K25" s="22">
        <v>5.1105499267578125</v>
      </c>
      <c r="L25" s="22">
        <v>4.8031163215637207</v>
      </c>
      <c r="M25" s="3">
        <v>26268</v>
      </c>
      <c r="N25" s="22">
        <v>3.6396949291229248</v>
      </c>
      <c r="O25" s="22">
        <v>4.7548727989196777</v>
      </c>
      <c r="P25" s="22">
        <v>4.7474150657653809</v>
      </c>
    </row>
    <row r="26" spans="1:16" x14ac:dyDescent="0.3">
      <c r="A26" s="3">
        <v>26024</v>
      </c>
      <c r="B26" s="22">
        <v>4.2956991195678711</v>
      </c>
      <c r="C26" s="22">
        <v>4.8796443939208984</v>
      </c>
      <c r="D26" s="22">
        <v>4.2662472724914551</v>
      </c>
      <c r="E26" s="3">
        <v>26115</v>
      </c>
      <c r="F26" s="22">
        <v>4.5234003067016602</v>
      </c>
      <c r="G26" s="22">
        <v>5.0214333534240723</v>
      </c>
      <c r="H26" s="22">
        <v>4.3086652755737305</v>
      </c>
      <c r="I26" s="3">
        <v>26207</v>
      </c>
      <c r="J26" s="22">
        <v>3.8849496841430664</v>
      </c>
      <c r="K26" s="22">
        <v>4.9689960479736328</v>
      </c>
      <c r="L26" s="22">
        <v>4.4572463035583496</v>
      </c>
      <c r="M26" s="3">
        <v>26299</v>
      </c>
      <c r="N26" s="22">
        <v>3.8444433212280273</v>
      </c>
      <c r="O26" s="22">
        <v>4.7615585327148438</v>
      </c>
      <c r="P26" s="22">
        <v>4.5863122940063477</v>
      </c>
    </row>
    <row r="27" spans="1:16" x14ac:dyDescent="0.3">
      <c r="A27" s="3">
        <v>26054</v>
      </c>
      <c r="B27" s="22">
        <v>4.3991250991821289</v>
      </c>
      <c r="C27" s="22">
        <v>4.7933435440063477</v>
      </c>
      <c r="D27" s="22">
        <v>4.2914652824401855</v>
      </c>
      <c r="E27" s="3">
        <v>26146</v>
      </c>
      <c r="F27" s="22">
        <v>4.5518703460693359</v>
      </c>
      <c r="G27" s="22">
        <v>4.9031534194946289</v>
      </c>
      <c r="H27" s="22">
        <v>4.3038206100463867</v>
      </c>
      <c r="I27" s="3">
        <v>26238</v>
      </c>
      <c r="J27" s="22">
        <v>3.6906242370605469</v>
      </c>
      <c r="K27" s="22">
        <v>4.7676901817321777</v>
      </c>
      <c r="L27" s="22">
        <v>4.5070395469665527</v>
      </c>
      <c r="M27" s="3">
        <v>26330</v>
      </c>
      <c r="N27" s="22">
        <v>3.9515175819396973</v>
      </c>
      <c r="O27" s="22">
        <v>4.643096923828125</v>
      </c>
      <c r="P27" s="22">
        <v>4.5879507064819336</v>
      </c>
    </row>
    <row r="28" spans="1:16" x14ac:dyDescent="0.3">
      <c r="A28" s="3">
        <v>26085</v>
      </c>
      <c r="B28" s="22">
        <v>4.5906462669372559</v>
      </c>
      <c r="C28" s="22">
        <v>4.688209056854248</v>
      </c>
      <c r="D28" s="22">
        <v>4.4403786659240723</v>
      </c>
      <c r="E28" s="3">
        <v>26177</v>
      </c>
      <c r="F28" s="22">
        <v>4.2404775619506836</v>
      </c>
      <c r="G28" s="22">
        <v>4.641777515411377</v>
      </c>
      <c r="H28" s="22">
        <v>4.3436942100524902</v>
      </c>
      <c r="I28" s="3">
        <v>26268</v>
      </c>
      <c r="J28" s="22">
        <v>3.6396949291229248</v>
      </c>
      <c r="K28" s="22">
        <v>4.4663219451904297</v>
      </c>
      <c r="L28" s="22">
        <v>4.5623378753662109</v>
      </c>
      <c r="M28" s="3">
        <v>26359</v>
      </c>
      <c r="N28" s="22">
        <v>3.7568137645721436</v>
      </c>
      <c r="O28" s="22">
        <v>4.5673041343688965</v>
      </c>
      <c r="P28" s="22">
        <v>4.7116255760192871</v>
      </c>
    </row>
    <row r="29" spans="1:16" x14ac:dyDescent="0.3">
      <c r="A29" s="3">
        <v>26115</v>
      </c>
      <c r="B29" s="22">
        <v>4.5234003067016602</v>
      </c>
      <c r="C29" s="22">
        <v>4.6613321304321289</v>
      </c>
      <c r="D29" s="22">
        <v>4.4535846710205078</v>
      </c>
      <c r="E29" s="3">
        <v>26207</v>
      </c>
      <c r="F29" s="22">
        <v>3.8849496841430664</v>
      </c>
      <c r="G29" s="22">
        <v>4.5039467811584473</v>
      </c>
      <c r="H29" s="22">
        <v>4.3446955680847168</v>
      </c>
      <c r="I29" s="3">
        <v>26299</v>
      </c>
      <c r="J29" s="22">
        <v>3.8444433212280273</v>
      </c>
      <c r="K29" s="22">
        <v>4.5037522315979004</v>
      </c>
      <c r="L29" s="22">
        <v>4.6210665702819824</v>
      </c>
      <c r="M29" s="3">
        <v>26390</v>
      </c>
      <c r="N29" s="22">
        <v>3.5073130130767822</v>
      </c>
      <c r="O29" s="22">
        <v>4.4869809150695801</v>
      </c>
      <c r="P29" s="22">
        <v>4.5389904975891113</v>
      </c>
    </row>
    <row r="30" spans="1:16" x14ac:dyDescent="0.3">
      <c r="A30" s="3">
        <v>26146</v>
      </c>
      <c r="B30" s="22">
        <v>4.5518703460693359</v>
      </c>
      <c r="C30" s="22">
        <v>4.8017082214355469</v>
      </c>
      <c r="D30" s="22">
        <v>4.489130973815918</v>
      </c>
      <c r="E30" s="3">
        <v>26238</v>
      </c>
      <c r="F30" s="22">
        <v>3.6906242370605469</v>
      </c>
      <c r="G30" s="22">
        <v>4.6677718162536621</v>
      </c>
      <c r="H30" s="22">
        <v>4.3856396675109863</v>
      </c>
      <c r="I30" s="3">
        <v>26330</v>
      </c>
      <c r="J30" s="22">
        <v>3.9515175819396973</v>
      </c>
      <c r="K30" s="22">
        <v>4.7211618423461914</v>
      </c>
      <c r="L30" s="22">
        <v>4.689509391784668</v>
      </c>
      <c r="M30" s="3">
        <v>26420</v>
      </c>
      <c r="N30" s="22">
        <v>3.3076772689819336</v>
      </c>
      <c r="O30" s="22">
        <v>4.5262789726257324</v>
      </c>
      <c r="P30" s="22">
        <v>4.3684449195861816</v>
      </c>
    </row>
    <row r="31" spans="1:16" x14ac:dyDescent="0.3">
      <c r="A31" s="3">
        <v>26177</v>
      </c>
      <c r="B31" s="22">
        <v>4.2404775619506836</v>
      </c>
      <c r="C31" s="22">
        <v>4.831904411315918</v>
      </c>
      <c r="D31" s="22">
        <v>4.6386933326721191</v>
      </c>
      <c r="E31" s="3">
        <v>26268</v>
      </c>
      <c r="F31" s="22">
        <v>3.6396949291229248</v>
      </c>
      <c r="G31" s="22">
        <v>4.8449764251708984</v>
      </c>
      <c r="H31" s="22">
        <v>4.5657830238342285</v>
      </c>
      <c r="I31" s="3">
        <v>26359</v>
      </c>
      <c r="J31" s="22">
        <v>3.7568137645721436</v>
      </c>
      <c r="K31" s="22">
        <v>4.8791294097900391</v>
      </c>
      <c r="L31" s="22">
        <v>4.764190673828125</v>
      </c>
      <c r="M31" s="3">
        <v>26451</v>
      </c>
      <c r="N31" s="22">
        <v>3.0069353580474854</v>
      </c>
      <c r="O31" s="22">
        <v>4.5109786987304688</v>
      </c>
      <c r="P31" s="22">
        <v>4.3573570251464844</v>
      </c>
    </row>
    <row r="32" spans="1:16" x14ac:dyDescent="0.3">
      <c r="A32" s="3">
        <v>26207</v>
      </c>
      <c r="B32" s="22">
        <v>3.8849496841430664</v>
      </c>
      <c r="C32" s="22">
        <v>4.7654862403869629</v>
      </c>
      <c r="D32" s="22">
        <v>4.5156149864196777</v>
      </c>
      <c r="E32" s="3">
        <v>26299</v>
      </c>
      <c r="F32" s="22">
        <v>3.8444433212280273</v>
      </c>
      <c r="G32" s="22">
        <v>4.8945627212524414</v>
      </c>
      <c r="H32" s="22">
        <v>4.507901668548584</v>
      </c>
      <c r="I32" s="3">
        <v>26390</v>
      </c>
      <c r="J32" s="22">
        <v>3.5073130130767822</v>
      </c>
      <c r="K32" s="22">
        <v>4.9124431610107422</v>
      </c>
      <c r="L32" s="22">
        <v>4.6373496055603027</v>
      </c>
      <c r="M32" s="3">
        <v>26481</v>
      </c>
      <c r="N32" s="22">
        <v>3.0656158924102783</v>
      </c>
      <c r="O32" s="22">
        <v>4.6454653739929199</v>
      </c>
      <c r="P32" s="22">
        <v>4.3231925964355469</v>
      </c>
    </row>
    <row r="33" spans="1:16" x14ac:dyDescent="0.3">
      <c r="A33" s="3">
        <v>26238</v>
      </c>
      <c r="B33" s="22">
        <v>3.6906242370605469</v>
      </c>
      <c r="C33" s="22">
        <v>4.382382869720459</v>
      </c>
      <c r="D33" s="22">
        <v>4.2113685607910156</v>
      </c>
      <c r="E33" s="3">
        <v>26330</v>
      </c>
      <c r="F33" s="22">
        <v>3.9515175819396973</v>
      </c>
      <c r="G33" s="22">
        <v>4.4791755676269531</v>
      </c>
      <c r="H33" s="22">
        <v>4.3080530166625977</v>
      </c>
      <c r="I33" s="3">
        <v>26420</v>
      </c>
      <c r="J33" s="22">
        <v>3.3076772689819336</v>
      </c>
      <c r="K33" s="22">
        <v>4.403437614440918</v>
      </c>
      <c r="L33" s="22">
        <v>4.2377266883850098</v>
      </c>
      <c r="M33" s="3">
        <v>26512</v>
      </c>
      <c r="N33" s="22">
        <v>3.0663902759552002</v>
      </c>
      <c r="O33" s="22">
        <v>4.420443058013916</v>
      </c>
      <c r="P33" s="22">
        <v>4.1078686714172363</v>
      </c>
    </row>
    <row r="34" spans="1:16" x14ac:dyDescent="0.3">
      <c r="A34" s="3">
        <v>26268</v>
      </c>
      <c r="B34" s="22">
        <v>3.6396949291229248</v>
      </c>
      <c r="C34" s="22">
        <v>3.9903335571289063</v>
      </c>
      <c r="D34" s="22">
        <v>3.934459924697876</v>
      </c>
      <c r="E34" s="3">
        <v>26359</v>
      </c>
      <c r="F34" s="22">
        <v>3.7568137645721436</v>
      </c>
      <c r="G34" s="22">
        <v>3.9078660011291504</v>
      </c>
      <c r="H34" s="22">
        <v>4.0631227493286133</v>
      </c>
      <c r="I34" s="3">
        <v>26451</v>
      </c>
      <c r="J34" s="22">
        <v>3.0069353580474854</v>
      </c>
      <c r="K34" s="22">
        <v>3.8617572784423828</v>
      </c>
      <c r="L34" s="22">
        <v>3.8313841819763184</v>
      </c>
      <c r="M34" s="3">
        <v>26543</v>
      </c>
      <c r="N34" s="22">
        <v>3.3747351169586182</v>
      </c>
      <c r="O34" s="22">
        <v>4.2365374565124512</v>
      </c>
      <c r="P34" s="22">
        <v>4.013702392578125</v>
      </c>
    </row>
    <row r="35" spans="1:16" x14ac:dyDescent="0.3">
      <c r="A35" s="3">
        <v>26299</v>
      </c>
      <c r="B35" s="22">
        <v>3.8444433212280273</v>
      </c>
      <c r="C35" s="22">
        <v>3.6381633281707764</v>
      </c>
      <c r="D35" s="22">
        <v>3.7677414417266846</v>
      </c>
      <c r="E35" s="3">
        <v>26390</v>
      </c>
      <c r="F35" s="22">
        <v>3.5073130130767822</v>
      </c>
      <c r="G35" s="22">
        <v>3.3695340156555176</v>
      </c>
      <c r="H35" s="22">
        <v>3.8044157028198242</v>
      </c>
      <c r="I35" s="3">
        <v>26481</v>
      </c>
      <c r="J35" s="22">
        <v>3.0656158924102783</v>
      </c>
      <c r="K35" s="22">
        <v>3.3397722244262695</v>
      </c>
      <c r="L35" s="22">
        <v>3.548600435256958</v>
      </c>
      <c r="M35" s="3">
        <v>26573</v>
      </c>
      <c r="N35" s="22">
        <v>3.3310902118682861</v>
      </c>
      <c r="O35" s="22">
        <v>3.8853621482849121</v>
      </c>
      <c r="P35" s="22">
        <v>3.8991134166717529</v>
      </c>
    </row>
    <row r="36" spans="1:16" x14ac:dyDescent="0.3">
      <c r="A36" s="3">
        <v>26330</v>
      </c>
      <c r="B36" s="22">
        <v>3.9515175819396973</v>
      </c>
      <c r="C36" s="22">
        <v>3.4658393859863281</v>
      </c>
      <c r="D36" s="22">
        <v>3.7962825298309326</v>
      </c>
      <c r="E36" s="3">
        <v>26420</v>
      </c>
      <c r="F36" s="22">
        <v>3.3076772689819336</v>
      </c>
      <c r="G36" s="22">
        <v>3.1681809425354004</v>
      </c>
      <c r="H36" s="22">
        <v>3.6449658870697021</v>
      </c>
      <c r="I36" s="3">
        <v>26512</v>
      </c>
      <c r="J36" s="22">
        <v>3.0663902759552002</v>
      </c>
      <c r="K36" s="22">
        <v>3.2082300186157227</v>
      </c>
      <c r="L36" s="22">
        <v>3.5929090976715088</v>
      </c>
      <c r="M36" s="3">
        <v>26604</v>
      </c>
      <c r="N36" s="22">
        <v>3.4249532222747803</v>
      </c>
      <c r="O36" s="22">
        <v>3.5191638469696045</v>
      </c>
      <c r="P36" s="22">
        <v>3.9218285083770752</v>
      </c>
    </row>
    <row r="37" spans="1:16" x14ac:dyDescent="0.3">
      <c r="A37" s="3">
        <v>26359</v>
      </c>
      <c r="B37" s="22">
        <v>3.7568137645721436</v>
      </c>
      <c r="C37" s="22">
        <v>3.4480063915252686</v>
      </c>
      <c r="D37" s="22">
        <v>3.8074085712432861</v>
      </c>
      <c r="E37" s="3">
        <v>26451</v>
      </c>
      <c r="F37" s="22">
        <v>3.0069353580474854</v>
      </c>
      <c r="G37" s="22">
        <v>3.2545919418334961</v>
      </c>
      <c r="H37" s="22">
        <v>3.5195984840393066</v>
      </c>
      <c r="I37" s="3">
        <v>26543</v>
      </c>
      <c r="J37" s="22">
        <v>3.3747351169586182</v>
      </c>
      <c r="K37" s="22">
        <v>3.4858770370483398</v>
      </c>
      <c r="L37" s="22">
        <v>3.762068510055542</v>
      </c>
      <c r="M37" s="3">
        <v>26634</v>
      </c>
      <c r="N37" s="22">
        <v>3.3494193553924561</v>
      </c>
      <c r="O37" s="22">
        <v>3.3608734607696533</v>
      </c>
      <c r="P37" s="22">
        <v>3.787057638168335</v>
      </c>
    </row>
    <row r="38" spans="1:16" x14ac:dyDescent="0.3">
      <c r="A38" s="3">
        <v>26390</v>
      </c>
      <c r="B38" s="22">
        <v>3.5073130130767822</v>
      </c>
      <c r="C38" s="22">
        <v>3.6509010791778564</v>
      </c>
      <c r="D38" s="22">
        <v>4.1207685470581055</v>
      </c>
      <c r="E38" s="3">
        <v>26481</v>
      </c>
      <c r="F38" s="22">
        <v>3.0656158924102783</v>
      </c>
      <c r="G38" s="22">
        <v>3.7046506404876709</v>
      </c>
      <c r="H38" s="22">
        <v>3.7686543464660645</v>
      </c>
      <c r="I38" s="3">
        <v>26573</v>
      </c>
      <c r="J38" s="22">
        <v>3.3310902118682861</v>
      </c>
      <c r="K38" s="22">
        <v>4.0845217704772949</v>
      </c>
      <c r="L38" s="22">
        <v>4.2627310752868652</v>
      </c>
      <c r="M38" s="3">
        <v>26665</v>
      </c>
      <c r="N38" s="22">
        <v>3.2357840538024902</v>
      </c>
      <c r="O38" s="22">
        <v>3.5094635486602783</v>
      </c>
      <c r="P38" s="22">
        <v>4.0701675415039063</v>
      </c>
    </row>
    <row r="39" spans="1:16" x14ac:dyDescent="0.3">
      <c r="A39" s="3">
        <v>26420</v>
      </c>
      <c r="B39" s="22">
        <v>3.3076772689819336</v>
      </c>
      <c r="C39" s="22">
        <v>3.4621486663818359</v>
      </c>
      <c r="D39" s="22">
        <v>3.9708840847015381</v>
      </c>
      <c r="E39" s="3">
        <v>26512</v>
      </c>
      <c r="F39" s="22">
        <v>3.0663902759552002</v>
      </c>
      <c r="G39" s="22">
        <v>3.6852786540985107</v>
      </c>
      <c r="H39" s="22">
        <v>3.7164237499237061</v>
      </c>
      <c r="I39" s="3">
        <v>26604</v>
      </c>
      <c r="J39" s="22">
        <v>3.4249532222747803</v>
      </c>
      <c r="K39" s="22">
        <v>4.0038638114929199</v>
      </c>
      <c r="L39" s="22">
        <v>4.2121586799621582</v>
      </c>
      <c r="M39" s="3">
        <v>26696</v>
      </c>
      <c r="N39" s="22">
        <v>3.3699877262115479</v>
      </c>
      <c r="O39" s="22">
        <v>3.5156412124633789</v>
      </c>
      <c r="P39" s="22">
        <v>3.8085944652557373</v>
      </c>
    </row>
    <row r="40" spans="1:16" x14ac:dyDescent="0.3">
      <c r="A40" s="3">
        <v>26451</v>
      </c>
      <c r="B40" s="22">
        <v>3.0069353580474854</v>
      </c>
      <c r="C40" s="22">
        <v>3.2358534336090088</v>
      </c>
      <c r="D40" s="22">
        <v>3.4595532417297363</v>
      </c>
      <c r="E40" s="3">
        <v>26543</v>
      </c>
      <c r="F40" s="22">
        <v>3.3747351169586182</v>
      </c>
      <c r="G40" s="22">
        <v>3.5951948165893555</v>
      </c>
      <c r="H40" s="22">
        <v>3.464155912399292</v>
      </c>
      <c r="I40" s="3">
        <v>26634</v>
      </c>
      <c r="J40" s="22">
        <v>3.3494193553924561</v>
      </c>
      <c r="K40" s="22">
        <v>3.7635626792907715</v>
      </c>
      <c r="L40" s="22">
        <v>3.7055802345275879</v>
      </c>
      <c r="M40" s="3">
        <v>26724</v>
      </c>
      <c r="N40" s="22">
        <v>3.9568345546722412</v>
      </c>
      <c r="O40" s="22">
        <v>3.6987228393554688</v>
      </c>
      <c r="P40" s="22">
        <v>3.3314199447631836</v>
      </c>
    </row>
    <row r="41" spans="1:16" x14ac:dyDescent="0.3">
      <c r="A41" s="3">
        <v>26481</v>
      </c>
      <c r="B41" s="22">
        <v>3.0656158924102783</v>
      </c>
      <c r="C41" s="22">
        <v>3.127845287322998</v>
      </c>
      <c r="D41" s="22">
        <v>3.3109426498413086</v>
      </c>
      <c r="E41" s="3">
        <v>26573</v>
      </c>
      <c r="F41" s="22">
        <v>3.3310902118682861</v>
      </c>
      <c r="G41" s="22">
        <v>3.3658382892608643</v>
      </c>
      <c r="H41" s="22">
        <v>3.438509464263916</v>
      </c>
      <c r="I41" s="3">
        <v>26665</v>
      </c>
      <c r="J41" s="22">
        <v>3.2357840538024902</v>
      </c>
      <c r="K41" s="22">
        <v>3.3778026103973389</v>
      </c>
      <c r="L41" s="22">
        <v>3.3178186416625977</v>
      </c>
      <c r="M41" s="3">
        <v>26755</v>
      </c>
      <c r="N41" s="22">
        <v>4.5699434280395508</v>
      </c>
      <c r="O41" s="22">
        <v>3.86767578125</v>
      </c>
      <c r="P41" s="22">
        <v>3.4658236503601074</v>
      </c>
    </row>
    <row r="42" spans="1:16" x14ac:dyDescent="0.3">
      <c r="A42" s="3">
        <v>26512</v>
      </c>
      <c r="B42" s="22">
        <v>3.0663902759552002</v>
      </c>
      <c r="C42" s="22">
        <v>2.9020028114318848</v>
      </c>
      <c r="D42" s="22">
        <v>3.2569096088409424</v>
      </c>
      <c r="E42" s="3">
        <v>26604</v>
      </c>
      <c r="F42" s="22">
        <v>3.4249532222747803</v>
      </c>
      <c r="G42" s="22">
        <v>2.9170916080474854</v>
      </c>
      <c r="H42" s="22">
        <v>3.3606617450714111</v>
      </c>
      <c r="I42" s="3">
        <v>26696</v>
      </c>
      <c r="J42" s="22">
        <v>3.3699877262115479</v>
      </c>
      <c r="K42" s="22">
        <v>3.022845983505249</v>
      </c>
      <c r="L42" s="22">
        <v>3.1799600124359131</v>
      </c>
      <c r="M42" s="3">
        <v>26785</v>
      </c>
      <c r="N42" s="22">
        <v>4.8521714210510254</v>
      </c>
      <c r="O42" s="22">
        <v>3.6978011131286621</v>
      </c>
      <c r="P42" s="22">
        <v>3.783937931060791</v>
      </c>
    </row>
    <row r="43" spans="1:16" x14ac:dyDescent="0.3">
      <c r="A43" s="3">
        <v>26543</v>
      </c>
      <c r="B43" s="22">
        <v>3.3747351169586182</v>
      </c>
      <c r="C43" s="22">
        <v>2.7546098232269287</v>
      </c>
      <c r="D43" s="22">
        <v>3.0502939224243164</v>
      </c>
      <c r="E43" s="3">
        <v>26634</v>
      </c>
      <c r="F43" s="22">
        <v>3.3494193553924561</v>
      </c>
      <c r="G43" s="22">
        <v>2.6046369075775146</v>
      </c>
      <c r="H43" s="22">
        <v>3.0009224414825439</v>
      </c>
      <c r="I43" s="3">
        <v>26724</v>
      </c>
      <c r="J43" s="22">
        <v>3.9568345546722412</v>
      </c>
      <c r="K43" s="22">
        <v>2.9873330593109131</v>
      </c>
      <c r="L43" s="22">
        <v>3.1089546680450439</v>
      </c>
      <c r="M43" s="3">
        <v>26816</v>
      </c>
      <c r="N43" s="22">
        <v>5.2921514511108398</v>
      </c>
      <c r="O43" s="22">
        <v>3.5523025989532471</v>
      </c>
      <c r="P43" s="22">
        <v>3.7895457744598389</v>
      </c>
    </row>
    <row r="44" spans="1:16" x14ac:dyDescent="0.3">
      <c r="A44" s="3">
        <v>26573</v>
      </c>
      <c r="B44" s="22">
        <v>3.3310902118682861</v>
      </c>
      <c r="C44" s="22">
        <v>2.7785763740539551</v>
      </c>
      <c r="D44" s="22">
        <v>3.1788420677185059</v>
      </c>
      <c r="E44" s="3">
        <v>26665</v>
      </c>
      <c r="F44" s="22">
        <v>3.2357840538024902</v>
      </c>
      <c r="G44" s="22">
        <v>2.7382228374481201</v>
      </c>
      <c r="H44" s="22">
        <v>2.9342505931854248</v>
      </c>
      <c r="I44" s="3">
        <v>26755</v>
      </c>
      <c r="J44" s="22">
        <v>4.5699434280395508</v>
      </c>
      <c r="K44" s="22">
        <v>3.1750521659851074</v>
      </c>
      <c r="L44" s="22">
        <v>3.3703122138977051</v>
      </c>
      <c r="M44" s="3">
        <v>26846</v>
      </c>
      <c r="N44" s="22">
        <v>5.2967395782470703</v>
      </c>
      <c r="O44" s="22">
        <v>3.3111193180084229</v>
      </c>
      <c r="P44" s="22">
        <v>3.770552396774292</v>
      </c>
    </row>
    <row r="45" spans="1:16" x14ac:dyDescent="0.3">
      <c r="A45" s="3">
        <v>26604</v>
      </c>
      <c r="B45" s="22">
        <v>3.4249532222747803</v>
      </c>
      <c r="C45" s="22">
        <v>2.99839186668396</v>
      </c>
      <c r="D45" s="22">
        <v>3.3129322528839111</v>
      </c>
      <c r="E45" s="3">
        <v>26696</v>
      </c>
      <c r="F45" s="22">
        <v>3.3699877262115479</v>
      </c>
      <c r="G45" s="22">
        <v>3.0429792404174805</v>
      </c>
      <c r="H45" s="22">
        <v>3.0068619251251221</v>
      </c>
      <c r="I45" s="3">
        <v>26785</v>
      </c>
      <c r="J45" s="22">
        <v>4.8521714210510254</v>
      </c>
      <c r="K45" s="22">
        <v>3.5294022560119629</v>
      </c>
      <c r="L45" s="22">
        <v>3.5932533740997314</v>
      </c>
      <c r="M45" s="3">
        <v>26877</v>
      </c>
      <c r="N45" s="22">
        <v>6.2029285430908203</v>
      </c>
      <c r="O45" s="22">
        <v>3.6374213695526123</v>
      </c>
      <c r="P45" s="22">
        <v>3.8375298976898193</v>
      </c>
    </row>
    <row r="46" spans="1:16" x14ac:dyDescent="0.3">
      <c r="A46" s="3">
        <v>26634</v>
      </c>
      <c r="B46" s="22">
        <v>3.3494193553924561</v>
      </c>
      <c r="C46" s="22">
        <v>3.2181799411773682</v>
      </c>
      <c r="D46" s="22">
        <v>3.5322694778442383</v>
      </c>
      <c r="E46" s="3">
        <v>26724</v>
      </c>
      <c r="F46" s="22">
        <v>3.9568345546722412</v>
      </c>
      <c r="G46" s="22">
        <v>3.5037474632263184</v>
      </c>
      <c r="H46" s="22">
        <v>3.3129332065582275</v>
      </c>
      <c r="I46" s="3">
        <v>26816</v>
      </c>
      <c r="J46" s="22">
        <v>5.2921514511108398</v>
      </c>
      <c r="K46" s="22">
        <v>3.9961938858032227</v>
      </c>
      <c r="L46" s="22">
        <v>3.8899202346801758</v>
      </c>
      <c r="M46" s="3">
        <v>26908</v>
      </c>
      <c r="N46" s="22">
        <v>6.147254467010498</v>
      </c>
      <c r="O46" s="22">
        <v>4.0340619087219238</v>
      </c>
      <c r="P46" s="22">
        <v>3.8618359565734863</v>
      </c>
    </row>
    <row r="47" spans="1:16" x14ac:dyDescent="0.3">
      <c r="A47" s="3">
        <v>26665</v>
      </c>
      <c r="B47" s="22">
        <v>3.2357840538024902</v>
      </c>
      <c r="C47" s="22">
        <v>2.8943123817443848</v>
      </c>
      <c r="D47" s="22">
        <v>3.165581226348877</v>
      </c>
      <c r="E47" s="3">
        <v>26755</v>
      </c>
      <c r="F47" s="22">
        <v>4.5699434280395508</v>
      </c>
      <c r="G47" s="22">
        <v>3.4686510562896729</v>
      </c>
      <c r="H47" s="22">
        <v>3.2162508964538574</v>
      </c>
      <c r="I47" s="3">
        <v>26846</v>
      </c>
      <c r="J47" s="22">
        <v>5.2967395782470703</v>
      </c>
      <c r="K47" s="22">
        <v>3.6361446380615234</v>
      </c>
      <c r="L47" s="22">
        <v>3.6823587417602539</v>
      </c>
      <c r="M47" s="3">
        <v>26938</v>
      </c>
      <c r="N47" s="22">
        <v>6.6288318634033203</v>
      </c>
      <c r="O47" s="22">
        <v>4.0321855545043945</v>
      </c>
      <c r="P47" s="22">
        <v>3.6750922203063965</v>
      </c>
    </row>
    <row r="48" spans="1:16" x14ac:dyDescent="0.3">
      <c r="A48" s="3">
        <v>26696</v>
      </c>
      <c r="B48" s="22">
        <v>3.3699877262115479</v>
      </c>
      <c r="C48" s="22">
        <v>2.9667837619781494</v>
      </c>
      <c r="D48" s="22">
        <v>3.2739090919494629</v>
      </c>
      <c r="E48" s="3">
        <v>26785</v>
      </c>
      <c r="F48" s="22">
        <v>4.8521714210510254</v>
      </c>
      <c r="G48" s="22">
        <v>3.4671857357025146</v>
      </c>
      <c r="H48" s="22">
        <v>3.4849588871002197</v>
      </c>
      <c r="I48" s="3">
        <v>26877</v>
      </c>
      <c r="J48" s="22">
        <v>6.2029285430908203</v>
      </c>
      <c r="K48" s="22">
        <v>3.7694003582000732</v>
      </c>
      <c r="L48" s="22">
        <v>3.9050688743591309</v>
      </c>
      <c r="M48" s="3">
        <v>26969</v>
      </c>
      <c r="N48" s="22">
        <v>7.1842679977416992</v>
      </c>
      <c r="O48" s="22">
        <v>4.2375588417053223</v>
      </c>
      <c r="P48" s="22">
        <v>3.9414560794830322</v>
      </c>
    </row>
    <row r="49" spans="1:16" x14ac:dyDescent="0.3">
      <c r="A49" s="3">
        <v>26724</v>
      </c>
      <c r="B49" s="22">
        <v>3.9568345546722412</v>
      </c>
      <c r="C49" s="22">
        <v>3.0336930751800537</v>
      </c>
      <c r="D49" s="22">
        <v>3.3043758869171143</v>
      </c>
      <c r="E49" s="3">
        <v>26816</v>
      </c>
      <c r="F49" s="22">
        <v>5.2921514511108398</v>
      </c>
      <c r="G49" s="22">
        <v>3.2820396423339844</v>
      </c>
      <c r="H49" s="22">
        <v>3.5710337162017822</v>
      </c>
      <c r="I49" s="3">
        <v>26908</v>
      </c>
      <c r="J49" s="22">
        <v>6.147254467010498</v>
      </c>
      <c r="K49" s="22">
        <v>3.7241382598876953</v>
      </c>
      <c r="L49" s="22">
        <v>3.8007521629333496</v>
      </c>
      <c r="M49" s="3">
        <v>26999</v>
      </c>
      <c r="N49" s="22">
        <v>7.7207584381103516</v>
      </c>
      <c r="O49" s="22">
        <v>4.3644609451293945</v>
      </c>
      <c r="P49" s="22">
        <v>4.2056369781494141</v>
      </c>
    </row>
    <row r="50" spans="1:16" x14ac:dyDescent="0.3">
      <c r="A50" s="3">
        <v>26755</v>
      </c>
      <c r="B50" s="22">
        <v>4.5699434280395508</v>
      </c>
      <c r="C50" s="22">
        <v>2.6254010200500488</v>
      </c>
      <c r="D50" s="22">
        <v>3.0392007827758789</v>
      </c>
      <c r="E50" s="3">
        <v>26846</v>
      </c>
      <c r="F50" s="22">
        <v>5.2967395782470703</v>
      </c>
      <c r="G50" s="22">
        <v>2.6797647476196289</v>
      </c>
      <c r="H50" s="22">
        <v>3.2721247673034668</v>
      </c>
      <c r="I50" s="3">
        <v>26938</v>
      </c>
      <c r="J50" s="22">
        <v>6.6288318634033203</v>
      </c>
      <c r="K50" s="22">
        <v>3.3572292327880859</v>
      </c>
      <c r="L50" s="22">
        <v>3.5290987491607666</v>
      </c>
      <c r="M50" s="3">
        <v>27030</v>
      </c>
      <c r="N50" s="22">
        <v>8.4259042739868164</v>
      </c>
      <c r="O50" s="22">
        <v>4.5647263526916504</v>
      </c>
      <c r="P50" s="22">
        <v>4.2766256332397461</v>
      </c>
    </row>
    <row r="51" spans="1:16" x14ac:dyDescent="0.3">
      <c r="A51" s="3">
        <v>26785</v>
      </c>
      <c r="B51" s="22">
        <v>4.8521714210510254</v>
      </c>
      <c r="C51" s="22">
        <v>2.8914546966552734</v>
      </c>
      <c r="D51" s="22">
        <v>3.3847572803497314</v>
      </c>
      <c r="E51" s="3">
        <v>26877</v>
      </c>
      <c r="F51" s="22">
        <v>6.2029285430908203</v>
      </c>
      <c r="G51" s="22">
        <v>2.8939790725708008</v>
      </c>
      <c r="H51" s="22">
        <v>3.4851722717285156</v>
      </c>
      <c r="I51" s="3">
        <v>26969</v>
      </c>
      <c r="J51" s="22">
        <v>7.1842679977416992</v>
      </c>
      <c r="K51" s="22">
        <v>3.6718943119049072</v>
      </c>
      <c r="L51" s="22">
        <v>3.8889870643615723</v>
      </c>
      <c r="M51" s="3">
        <v>27061</v>
      </c>
      <c r="N51" s="22">
        <v>9.1155023574829102</v>
      </c>
      <c r="O51" s="22">
        <v>4.774444580078125</v>
      </c>
      <c r="P51" s="22">
        <v>4.6462512016296387</v>
      </c>
    </row>
    <row r="52" spans="1:16" x14ac:dyDescent="0.3">
      <c r="A52" s="3">
        <v>26816</v>
      </c>
      <c r="B52" s="22">
        <v>5.2921514511108398</v>
      </c>
      <c r="C52" s="22">
        <v>3.3631525039672852</v>
      </c>
      <c r="D52" s="22">
        <v>4.4161796569824219</v>
      </c>
      <c r="E52" s="3">
        <v>26908</v>
      </c>
      <c r="F52" s="22">
        <v>6.147254467010498</v>
      </c>
      <c r="G52" s="22">
        <v>3.4435403347015381</v>
      </c>
      <c r="H52" s="22">
        <v>4.4285707473754883</v>
      </c>
      <c r="I52" s="3">
        <v>26999</v>
      </c>
      <c r="J52" s="22">
        <v>7.7207584381103516</v>
      </c>
      <c r="K52" s="22">
        <v>4.064143180847168</v>
      </c>
      <c r="L52" s="22">
        <v>5.2051410675048828</v>
      </c>
      <c r="M52" s="3">
        <v>27089</v>
      </c>
      <c r="N52" s="22">
        <v>9.602076530456543</v>
      </c>
      <c r="O52" s="22">
        <v>4.9219303131103516</v>
      </c>
      <c r="P52" s="22">
        <v>5.7577633857727051</v>
      </c>
    </row>
    <row r="53" spans="1:16" x14ac:dyDescent="0.3">
      <c r="A53" s="3">
        <v>26846</v>
      </c>
      <c r="B53" s="22">
        <v>5.2967395782470703</v>
      </c>
      <c r="C53" s="22">
        <v>3.6065800189971924</v>
      </c>
      <c r="D53" s="22">
        <v>4.6336841583251953</v>
      </c>
      <c r="E53" s="3">
        <v>26938</v>
      </c>
      <c r="F53" s="22">
        <v>6.6288318634033203</v>
      </c>
      <c r="G53" s="22">
        <v>4.0697355270385742</v>
      </c>
      <c r="H53" s="22">
        <v>4.7389631271362305</v>
      </c>
      <c r="I53" s="3">
        <v>27030</v>
      </c>
      <c r="J53" s="22">
        <v>8.4259042739868164</v>
      </c>
      <c r="K53" s="22">
        <v>4.765993595123291</v>
      </c>
      <c r="L53" s="22">
        <v>5.6719169616699219</v>
      </c>
      <c r="M53" s="3">
        <v>27120</v>
      </c>
      <c r="N53" s="22">
        <v>9.5629777908325195</v>
      </c>
      <c r="O53" s="22">
        <v>5.1957097053527832</v>
      </c>
      <c r="P53" s="22">
        <v>5.940312385559082</v>
      </c>
    </row>
    <row r="54" spans="1:16" x14ac:dyDescent="0.3">
      <c r="A54" s="3">
        <v>26877</v>
      </c>
      <c r="B54" s="22">
        <v>6.2029285430908203</v>
      </c>
      <c r="C54" s="22">
        <v>3.5966415405273438</v>
      </c>
      <c r="D54" s="22">
        <v>4.5822763442993164</v>
      </c>
      <c r="E54" s="3">
        <v>26969</v>
      </c>
      <c r="F54" s="22">
        <v>7.1842679977416992</v>
      </c>
      <c r="G54" s="22">
        <v>4.5685453414916992</v>
      </c>
      <c r="H54" s="22">
        <v>4.9503293037414551</v>
      </c>
      <c r="I54" s="3">
        <v>27061</v>
      </c>
      <c r="J54" s="22">
        <v>9.1155023574829102</v>
      </c>
      <c r="K54" s="22">
        <v>5.0143833160400391</v>
      </c>
      <c r="L54" s="22">
        <v>5.5851144790649414</v>
      </c>
      <c r="M54" s="3">
        <v>27150</v>
      </c>
      <c r="N54" s="22">
        <v>10.100737571716309</v>
      </c>
      <c r="O54" s="22">
        <v>5.1292448043823242</v>
      </c>
      <c r="P54" s="22">
        <v>5.6357536315917969</v>
      </c>
    </row>
    <row r="55" spans="1:16" x14ac:dyDescent="0.3">
      <c r="A55" s="3">
        <v>26908</v>
      </c>
      <c r="B55" s="22">
        <v>6.147254467010498</v>
      </c>
      <c r="C55" s="22">
        <v>3.8807446956634521</v>
      </c>
      <c r="D55" s="22">
        <v>5.0842776298522949</v>
      </c>
      <c r="E55" s="3">
        <v>26999</v>
      </c>
      <c r="F55" s="22">
        <v>7.7207584381103516</v>
      </c>
      <c r="G55" s="22">
        <v>5.0589604377746582</v>
      </c>
      <c r="H55" s="22">
        <v>5.8469223976135254</v>
      </c>
      <c r="I55" s="3">
        <v>27089</v>
      </c>
      <c r="J55" s="22">
        <v>9.602076530456543</v>
      </c>
      <c r="K55" s="22">
        <v>5.4082098007202148</v>
      </c>
      <c r="L55" s="22">
        <v>6.3424129486083984</v>
      </c>
      <c r="M55" s="3">
        <v>27181</v>
      </c>
      <c r="N55" s="22">
        <v>10.405580520629883</v>
      </c>
      <c r="O55" s="22">
        <v>5.2867283821105957</v>
      </c>
      <c r="P55" s="22">
        <v>6.2207531929016113</v>
      </c>
    </row>
    <row r="56" spans="1:16" x14ac:dyDescent="0.3">
      <c r="A56" s="3">
        <v>26938</v>
      </c>
      <c r="B56" s="22">
        <v>6.6288318634033203</v>
      </c>
      <c r="C56" s="22">
        <v>4.072441577911377</v>
      </c>
      <c r="D56" s="22">
        <v>5.0007143020629883</v>
      </c>
      <c r="E56" s="3">
        <v>27030</v>
      </c>
      <c r="F56" s="22">
        <v>8.4259042739868164</v>
      </c>
      <c r="G56" s="22">
        <v>4.4351978302001953</v>
      </c>
      <c r="H56" s="22">
        <v>6.0507855415344238</v>
      </c>
      <c r="I56" s="3">
        <v>27120</v>
      </c>
      <c r="J56" s="22">
        <v>9.5629777908325195</v>
      </c>
      <c r="K56" s="22">
        <v>5.2905702590942383</v>
      </c>
      <c r="L56" s="22">
        <v>5.8560714721679688</v>
      </c>
      <c r="M56" s="3">
        <v>27211</v>
      </c>
      <c r="N56" s="22">
        <v>10.818036079406738</v>
      </c>
      <c r="O56" s="22">
        <v>5.626957893371582</v>
      </c>
      <c r="P56" s="22">
        <v>6.3496274948120117</v>
      </c>
    </row>
    <row r="57" spans="1:16" x14ac:dyDescent="0.3">
      <c r="A57" s="3">
        <v>26969</v>
      </c>
      <c r="B57" s="22">
        <v>7.1842679977416992</v>
      </c>
      <c r="C57" s="22">
        <v>4.499885082244873</v>
      </c>
      <c r="D57" s="22">
        <v>6.9383883476257324</v>
      </c>
      <c r="E57" s="3">
        <v>27061</v>
      </c>
      <c r="F57" s="22">
        <v>9.1155023574829102</v>
      </c>
      <c r="G57" s="22">
        <v>4.589996337890625</v>
      </c>
      <c r="H57" s="22">
        <v>8.2053003311157227</v>
      </c>
      <c r="I57" s="3">
        <v>27150</v>
      </c>
      <c r="J57" s="22">
        <v>10.100737571716309</v>
      </c>
      <c r="K57" s="22">
        <v>6.228569507598877</v>
      </c>
      <c r="L57" s="22">
        <v>9.207789421081543</v>
      </c>
      <c r="M57" s="3">
        <v>27242</v>
      </c>
      <c r="N57" s="22">
        <v>10.699026107788086</v>
      </c>
      <c r="O57" s="22">
        <v>6.3969883918762207</v>
      </c>
      <c r="P57" s="22">
        <v>9.3504219055175781</v>
      </c>
    </row>
    <row r="58" spans="1:16" x14ac:dyDescent="0.3">
      <c r="A58" s="3">
        <v>26999</v>
      </c>
      <c r="B58" s="22">
        <v>7.7207584381103516</v>
      </c>
      <c r="C58" s="22">
        <v>4.7144732475280762</v>
      </c>
      <c r="D58" s="22">
        <v>6.5217413902282715</v>
      </c>
      <c r="E58" s="3">
        <v>27089</v>
      </c>
      <c r="F58" s="22">
        <v>9.602076530456543</v>
      </c>
      <c r="G58" s="22">
        <v>4.8779840469360352</v>
      </c>
      <c r="H58" s="22">
        <v>7.7574076652526855</v>
      </c>
      <c r="I58" s="3">
        <v>27181</v>
      </c>
      <c r="J58" s="22">
        <v>10.405580520629883</v>
      </c>
      <c r="K58" s="22">
        <v>6.3690629005432129</v>
      </c>
      <c r="L58" s="22">
        <v>8.568359375</v>
      </c>
      <c r="M58" s="3">
        <v>27273</v>
      </c>
      <c r="N58" s="22">
        <v>11.407011032104492</v>
      </c>
      <c r="O58" s="22">
        <v>6.7741827964782715</v>
      </c>
      <c r="P58" s="22">
        <v>8.9988040924072266</v>
      </c>
    </row>
    <row r="59" spans="1:16" x14ac:dyDescent="0.3">
      <c r="A59" s="3">
        <v>27030</v>
      </c>
      <c r="B59" s="22">
        <v>8.4259042739868164</v>
      </c>
      <c r="C59" s="22">
        <v>5.4364385604858398</v>
      </c>
      <c r="D59" s="22">
        <v>6.8188409805297852</v>
      </c>
      <c r="E59" s="3">
        <v>27120</v>
      </c>
      <c r="F59" s="22">
        <v>9.5629777908325195</v>
      </c>
      <c r="G59" s="22">
        <v>5.8903770446777344</v>
      </c>
      <c r="H59" s="22">
        <v>7.7636218070983887</v>
      </c>
      <c r="I59" s="3">
        <v>27211</v>
      </c>
      <c r="J59" s="22">
        <v>10.818036079406738</v>
      </c>
      <c r="K59" s="22">
        <v>5.9744915962219238</v>
      </c>
      <c r="L59" s="22">
        <v>8.4623079299926758</v>
      </c>
      <c r="M59" s="3">
        <v>27303</v>
      </c>
      <c r="N59" s="22">
        <v>11.574033737182617</v>
      </c>
      <c r="O59" s="22">
        <v>7.0627350807189941</v>
      </c>
      <c r="P59" s="22">
        <v>8.9048585891723633</v>
      </c>
    </row>
    <row r="60" spans="1:16" x14ac:dyDescent="0.3">
      <c r="A60" s="3">
        <v>27061</v>
      </c>
      <c r="B60" s="22">
        <v>9.1155023574829102</v>
      </c>
      <c r="C60" s="22">
        <v>5.7285914421081543</v>
      </c>
      <c r="D60" s="22">
        <v>7.3232793807983398</v>
      </c>
      <c r="E60" s="3">
        <v>27150</v>
      </c>
      <c r="F60" s="22">
        <v>10.100737571716309</v>
      </c>
      <c r="G60" s="22">
        <v>6.2474088668823242</v>
      </c>
      <c r="H60" s="22">
        <v>8.8370456695556641</v>
      </c>
      <c r="I60" s="3">
        <v>27242</v>
      </c>
      <c r="J60" s="22">
        <v>10.699026107788086</v>
      </c>
      <c r="K60" s="22">
        <v>5.7077569961547852</v>
      </c>
      <c r="L60" s="22">
        <v>8.4484930038452148</v>
      </c>
      <c r="M60" s="3">
        <v>27334</v>
      </c>
      <c r="N60" s="22">
        <v>11.497187614440918</v>
      </c>
      <c r="O60" s="22">
        <v>7.0458145141601563</v>
      </c>
      <c r="P60" s="22">
        <v>9.4390544891357422</v>
      </c>
    </row>
    <row r="61" spans="1:16" x14ac:dyDescent="0.3">
      <c r="A61" s="3">
        <v>27089</v>
      </c>
      <c r="B61" s="22">
        <v>9.602076530456543</v>
      </c>
      <c r="C61" s="22">
        <v>6.2030525207519531</v>
      </c>
      <c r="D61" s="22">
        <v>7.6853857040405273</v>
      </c>
      <c r="E61" s="3">
        <v>27181</v>
      </c>
      <c r="F61" s="22">
        <v>10.405580520629883</v>
      </c>
      <c r="G61" s="22">
        <v>6.7527523040771484</v>
      </c>
      <c r="H61" s="22">
        <v>9.1227865219116211</v>
      </c>
      <c r="I61" s="3">
        <v>27273</v>
      </c>
      <c r="J61" s="22">
        <v>11.407011032104492</v>
      </c>
      <c r="K61" s="22">
        <v>6.3332266807556152</v>
      </c>
      <c r="L61" s="22">
        <v>9.1395406723022461</v>
      </c>
      <c r="M61" s="3">
        <v>27364</v>
      </c>
      <c r="N61" s="22">
        <v>11.463519096374512</v>
      </c>
      <c r="O61" s="22">
        <v>7.0846562385559082</v>
      </c>
      <c r="P61" s="22">
        <v>8.9805488586425781</v>
      </c>
    </row>
    <row r="62" spans="1:16" x14ac:dyDescent="0.3">
      <c r="A62" s="3">
        <v>27120</v>
      </c>
      <c r="B62" s="22">
        <v>9.5629777908325195</v>
      </c>
      <c r="C62" s="22">
        <v>7.2422194480895996</v>
      </c>
      <c r="D62" s="22">
        <v>8.3208169937133789</v>
      </c>
      <c r="E62" s="3">
        <v>27211</v>
      </c>
      <c r="F62" s="22">
        <v>10.818036079406738</v>
      </c>
      <c r="G62" s="22">
        <v>8.0342264175415039</v>
      </c>
      <c r="H62" s="22">
        <v>9.6850347518920898</v>
      </c>
      <c r="I62" s="3">
        <v>27303</v>
      </c>
      <c r="J62" s="22">
        <v>11.574033737182617</v>
      </c>
      <c r="K62" s="22">
        <v>8.3043251037597656</v>
      </c>
      <c r="L62" s="22">
        <v>9.7868995666503906</v>
      </c>
      <c r="M62" s="3">
        <v>27395</v>
      </c>
      <c r="N62" s="22">
        <v>11.091272354125977</v>
      </c>
      <c r="O62" s="22">
        <v>7.2469830513000488</v>
      </c>
      <c r="P62" s="22">
        <v>9.0605173110961914</v>
      </c>
    </row>
    <row r="63" spans="1:16" x14ac:dyDescent="0.3">
      <c r="A63" s="3">
        <v>27150</v>
      </c>
      <c r="B63" s="22">
        <v>10.100737571716309</v>
      </c>
      <c r="C63" s="22">
        <v>7.7289299964904785</v>
      </c>
      <c r="D63" s="22">
        <v>9.0643644332885742</v>
      </c>
      <c r="E63" s="3">
        <v>27242</v>
      </c>
      <c r="F63" s="22">
        <v>10.699026107788086</v>
      </c>
      <c r="G63" s="22">
        <v>8.421844482421875</v>
      </c>
      <c r="H63" s="22">
        <v>9.857813835144043</v>
      </c>
      <c r="I63" s="3">
        <v>27334</v>
      </c>
      <c r="J63" s="22">
        <v>11.497187614440918</v>
      </c>
      <c r="K63" s="22">
        <v>8.6793012619018555</v>
      </c>
      <c r="L63" s="22">
        <v>10.880494117736816</v>
      </c>
      <c r="M63" s="3">
        <v>27426</v>
      </c>
      <c r="N63" s="22">
        <v>10.408875465393066</v>
      </c>
      <c r="O63" s="22">
        <v>7.3308882713317871</v>
      </c>
      <c r="P63" s="22">
        <v>9.5269966125488281</v>
      </c>
    </row>
    <row r="64" spans="1:16" x14ac:dyDescent="0.3">
      <c r="A64" s="3">
        <v>27181</v>
      </c>
      <c r="B64" s="22">
        <v>10.405580520629883</v>
      </c>
      <c r="C64" s="22">
        <v>8.4582099914550781</v>
      </c>
      <c r="D64" s="22">
        <v>9.0777263641357422</v>
      </c>
      <c r="E64" s="3">
        <v>27273</v>
      </c>
      <c r="F64" s="22">
        <v>11.407011032104492</v>
      </c>
      <c r="G64" s="22">
        <v>9.1934633255004883</v>
      </c>
      <c r="H64" s="22">
        <v>10.020703315734863</v>
      </c>
      <c r="I64" s="3">
        <v>27364</v>
      </c>
      <c r="J64" s="22">
        <v>11.463519096374512</v>
      </c>
      <c r="K64" s="22">
        <v>9.4965324401855469</v>
      </c>
      <c r="L64" s="22">
        <v>10.817446708679199</v>
      </c>
      <c r="M64" s="3">
        <v>27454</v>
      </c>
      <c r="N64" s="22">
        <v>9.5127325057983398</v>
      </c>
      <c r="O64" s="22">
        <v>8.0710525512695313</v>
      </c>
      <c r="P64" s="22">
        <v>9.5911016464233398</v>
      </c>
    </row>
    <row r="65" spans="1:16" x14ac:dyDescent="0.3">
      <c r="A65" s="3">
        <v>27211</v>
      </c>
      <c r="B65" s="22">
        <v>10.818036079406738</v>
      </c>
      <c r="C65" s="22">
        <v>8.2278776168823242</v>
      </c>
      <c r="D65" s="22">
        <v>8.7862520217895508</v>
      </c>
      <c r="E65" s="3">
        <v>27303</v>
      </c>
      <c r="F65" s="22">
        <v>11.574033737182617</v>
      </c>
      <c r="G65" s="22">
        <v>9.0591268539428711</v>
      </c>
      <c r="H65" s="22">
        <v>9.5597743988037109</v>
      </c>
      <c r="I65" s="3">
        <v>27395</v>
      </c>
      <c r="J65" s="22">
        <v>11.091272354125977</v>
      </c>
      <c r="K65" s="22">
        <v>8.7798442840576172</v>
      </c>
      <c r="L65" s="22">
        <v>9.0762948989868164</v>
      </c>
      <c r="M65" s="3">
        <v>27485</v>
      </c>
      <c r="N65" s="22">
        <v>9.1119089126586914</v>
      </c>
      <c r="O65" s="22">
        <v>8.0277433395385742</v>
      </c>
      <c r="P65" s="22">
        <v>8.5316715240478516</v>
      </c>
    </row>
    <row r="66" spans="1:16" x14ac:dyDescent="0.3">
      <c r="A66" s="3">
        <v>27242</v>
      </c>
      <c r="B66" s="22">
        <v>10.699026107788086</v>
      </c>
      <c r="C66" s="22">
        <v>9.8600826263427734</v>
      </c>
      <c r="D66" s="22">
        <v>9.8075990676879883</v>
      </c>
      <c r="E66" s="3">
        <v>27334</v>
      </c>
      <c r="F66" s="22">
        <v>11.497187614440918</v>
      </c>
      <c r="G66" s="22">
        <v>10.710269927978516</v>
      </c>
      <c r="H66" s="22">
        <v>10.663809776306152</v>
      </c>
      <c r="I66" s="3">
        <v>27426</v>
      </c>
      <c r="J66" s="22">
        <v>10.408875465393066</v>
      </c>
      <c r="K66" s="22">
        <v>10.634549140930176</v>
      </c>
      <c r="L66" s="22">
        <v>10.764639854431152</v>
      </c>
      <c r="M66" s="3">
        <v>27515</v>
      </c>
      <c r="N66" s="22">
        <v>8.4796991348266602</v>
      </c>
      <c r="O66" s="22">
        <v>9.2741289138793945</v>
      </c>
      <c r="P66" s="22">
        <v>9.1304807662963867</v>
      </c>
    </row>
    <row r="67" spans="1:16" x14ac:dyDescent="0.3">
      <c r="A67" s="3">
        <v>27273</v>
      </c>
      <c r="B67" s="22">
        <v>11.407011032104492</v>
      </c>
      <c r="C67" s="22">
        <v>11.100964546203613</v>
      </c>
      <c r="D67" s="22">
        <v>10.451235771179199</v>
      </c>
      <c r="E67" s="3">
        <v>27364</v>
      </c>
      <c r="F67" s="22">
        <v>11.463519096374512</v>
      </c>
      <c r="G67" s="22">
        <v>11.828762054443359</v>
      </c>
      <c r="H67" s="22">
        <v>11.290325164794922</v>
      </c>
      <c r="I67" s="3">
        <v>27454</v>
      </c>
      <c r="J67" s="22">
        <v>9.5127325057983398</v>
      </c>
      <c r="K67" s="22">
        <v>11.662836074829102</v>
      </c>
      <c r="L67" s="22">
        <v>11.11207389831543</v>
      </c>
      <c r="M67" s="3">
        <v>27546</v>
      </c>
      <c r="N67" s="22">
        <v>8.2381534576416016</v>
      </c>
      <c r="O67" s="22">
        <v>10.170140266418457</v>
      </c>
      <c r="P67" s="22">
        <v>9.7595481872558594</v>
      </c>
    </row>
    <row r="68" spans="1:16" x14ac:dyDescent="0.3">
      <c r="A68" s="3">
        <v>27303</v>
      </c>
      <c r="B68" s="22">
        <v>11.574033737182617</v>
      </c>
      <c r="C68" s="22">
        <v>11.680971145629883</v>
      </c>
      <c r="D68" s="22">
        <v>10.983155250549316</v>
      </c>
      <c r="E68" s="3">
        <v>27395</v>
      </c>
      <c r="F68" s="22">
        <v>11.091272354125977</v>
      </c>
      <c r="G68" s="22">
        <v>12.012388229370117</v>
      </c>
      <c r="H68" s="22">
        <v>11.312713623046875</v>
      </c>
      <c r="I68" s="3">
        <v>27485</v>
      </c>
      <c r="J68" s="22">
        <v>9.1119089126586914</v>
      </c>
      <c r="K68" s="22">
        <v>11.646346092224121</v>
      </c>
      <c r="L68" s="22">
        <v>11.297781944274902</v>
      </c>
      <c r="M68" s="3">
        <v>27576</v>
      </c>
      <c r="N68" s="22">
        <v>8.3668384552001953</v>
      </c>
      <c r="O68" s="22">
        <v>9.8299064636230469</v>
      </c>
      <c r="P68" s="22">
        <v>9.5970478057861328</v>
      </c>
    </row>
    <row r="69" spans="1:16" x14ac:dyDescent="0.3">
      <c r="A69" s="3">
        <v>27334</v>
      </c>
      <c r="B69" s="22">
        <v>11.497187614440918</v>
      </c>
      <c r="C69" s="22">
        <v>12.042521476745605</v>
      </c>
      <c r="D69" s="22">
        <v>10.426870346069336</v>
      </c>
      <c r="E69" s="3">
        <v>27426</v>
      </c>
      <c r="F69" s="22">
        <v>10.408875465393066</v>
      </c>
      <c r="G69" s="22">
        <v>12.51192569732666</v>
      </c>
      <c r="H69" s="22">
        <v>10.318296432495117</v>
      </c>
      <c r="I69" s="3">
        <v>27515</v>
      </c>
      <c r="J69" s="22">
        <v>8.4796991348266602</v>
      </c>
      <c r="K69" s="22">
        <v>11.382970809936523</v>
      </c>
      <c r="L69" s="22">
        <v>9.8243465423583984</v>
      </c>
      <c r="M69" s="3">
        <v>27607</v>
      </c>
      <c r="N69" s="22">
        <v>7.7112846374511719</v>
      </c>
      <c r="O69" s="22">
        <v>9.9913225173950195</v>
      </c>
      <c r="P69" s="22">
        <v>9.154932975769043</v>
      </c>
    </row>
    <row r="70" spans="1:16" x14ac:dyDescent="0.3">
      <c r="A70" s="3">
        <v>27364</v>
      </c>
      <c r="B70" s="22">
        <v>11.463519096374512</v>
      </c>
      <c r="C70" s="22">
        <v>12.003130912780762</v>
      </c>
      <c r="D70" s="22">
        <v>11.823206901550293</v>
      </c>
      <c r="E70" s="3">
        <v>27454</v>
      </c>
      <c r="F70" s="22">
        <v>9.5127325057983398</v>
      </c>
      <c r="G70" s="22">
        <v>12.093581199645996</v>
      </c>
      <c r="H70" s="22">
        <v>11.442914009094238</v>
      </c>
      <c r="I70" s="3">
        <v>27546</v>
      </c>
      <c r="J70" s="22">
        <v>8.2381534576416016</v>
      </c>
      <c r="K70" s="22">
        <v>10.632820129394531</v>
      </c>
      <c r="L70" s="22">
        <v>10.998798370361328</v>
      </c>
      <c r="M70" s="3">
        <v>27638</v>
      </c>
      <c r="N70" s="22">
        <v>7.1318869590759277</v>
      </c>
      <c r="O70" s="22">
        <v>9.3779678344726563</v>
      </c>
      <c r="P70" s="22">
        <v>9.8832664489746094</v>
      </c>
    </row>
    <row r="71" spans="1:16" x14ac:dyDescent="0.3">
      <c r="A71" s="3">
        <v>27395</v>
      </c>
      <c r="B71" s="22">
        <v>11.091272354125977</v>
      </c>
      <c r="C71" s="22">
        <v>12.184285163879395</v>
      </c>
      <c r="D71" s="22">
        <v>12.202141761779785</v>
      </c>
      <c r="E71" s="3">
        <v>27485</v>
      </c>
      <c r="F71" s="22">
        <v>9.1119089126586914</v>
      </c>
      <c r="G71" s="22">
        <v>11.736025810241699</v>
      </c>
      <c r="H71" s="22">
        <v>12.262564659118652</v>
      </c>
      <c r="I71" s="3">
        <v>27576</v>
      </c>
      <c r="J71" s="22">
        <v>8.3668384552001953</v>
      </c>
      <c r="K71" s="22">
        <v>10.559757232666016</v>
      </c>
      <c r="L71" s="22">
        <v>11.263262748718262</v>
      </c>
      <c r="M71" s="3">
        <v>27668</v>
      </c>
      <c r="N71" s="22">
        <v>6.9872922897338867</v>
      </c>
      <c r="O71" s="22">
        <v>9.3172807693481445</v>
      </c>
      <c r="P71" s="22">
        <v>10.171991348266602</v>
      </c>
    </row>
    <row r="72" spans="1:16" x14ac:dyDescent="0.3">
      <c r="A72" s="3">
        <v>27426</v>
      </c>
      <c r="B72" s="22">
        <v>10.408875465393066</v>
      </c>
      <c r="C72" s="22">
        <v>11.706278800964355</v>
      </c>
      <c r="D72" s="22">
        <v>12.110439300537109</v>
      </c>
      <c r="E72" s="3">
        <v>27515</v>
      </c>
      <c r="F72" s="22">
        <v>8.4796991348266602</v>
      </c>
      <c r="G72" s="22">
        <v>10.895688056945801</v>
      </c>
      <c r="H72" s="22">
        <v>11.532225608825684</v>
      </c>
      <c r="I72" s="3">
        <v>27607</v>
      </c>
      <c r="J72" s="22">
        <v>7.7112846374511719</v>
      </c>
      <c r="K72" s="22">
        <v>9.8076839447021484</v>
      </c>
      <c r="L72" s="22">
        <v>11.026254653930664</v>
      </c>
      <c r="M72" s="3">
        <v>27699</v>
      </c>
      <c r="N72" s="22">
        <v>6.8731322288513184</v>
      </c>
      <c r="O72" s="22">
        <v>8.3830251693725586</v>
      </c>
      <c r="P72" s="22">
        <v>9.8136882781982422</v>
      </c>
    </row>
    <row r="73" spans="1:16" x14ac:dyDescent="0.3">
      <c r="A73" s="3">
        <v>27454</v>
      </c>
      <c r="B73" s="22">
        <v>9.5127325057983398</v>
      </c>
      <c r="C73" s="22">
        <v>11.061933517456055</v>
      </c>
      <c r="D73" s="22">
        <v>11.986855506896973</v>
      </c>
      <c r="E73" s="3">
        <v>27546</v>
      </c>
      <c r="F73" s="22">
        <v>8.2381534576416016</v>
      </c>
      <c r="G73" s="22">
        <v>10.051557540893555</v>
      </c>
      <c r="H73" s="22">
        <v>11.312000274658203</v>
      </c>
      <c r="I73" s="3">
        <v>27638</v>
      </c>
      <c r="J73" s="22">
        <v>7.1318869590759277</v>
      </c>
      <c r="K73" s="22">
        <v>8.3523168563842773</v>
      </c>
      <c r="L73" s="22">
        <v>10.578003883361816</v>
      </c>
      <c r="M73" s="3">
        <v>27729</v>
      </c>
      <c r="N73" s="22">
        <v>6.6189212799072266</v>
      </c>
      <c r="O73" s="22">
        <v>7.0099039077758789</v>
      </c>
      <c r="P73" s="22">
        <v>9.566493034362793</v>
      </c>
    </row>
    <row r="74" spans="1:16" x14ac:dyDescent="0.3">
      <c r="A74" s="3">
        <v>27485</v>
      </c>
      <c r="B74" s="22">
        <v>9.1119089126586914</v>
      </c>
      <c r="C74" s="22">
        <v>10.469657897949219</v>
      </c>
      <c r="D74" s="22">
        <v>11.25147819519043</v>
      </c>
      <c r="E74" s="3">
        <v>27576</v>
      </c>
      <c r="F74" s="22">
        <v>8.3668384552001953</v>
      </c>
      <c r="G74" s="22">
        <v>9.3605556488037109</v>
      </c>
      <c r="H74" s="22">
        <v>10.505139350891113</v>
      </c>
      <c r="I74" s="3">
        <v>27668</v>
      </c>
      <c r="J74" s="22">
        <v>6.9872922897338867</v>
      </c>
      <c r="K74" s="22">
        <v>6.848750114440918</v>
      </c>
      <c r="L74" s="22">
        <v>9.2999534606933594</v>
      </c>
      <c r="M74" s="3">
        <v>27760</v>
      </c>
      <c r="N74" s="22">
        <v>6.3638448715209961</v>
      </c>
      <c r="O74" s="22">
        <v>6.246769905090332</v>
      </c>
      <c r="P74" s="22">
        <v>8.6533241271972656</v>
      </c>
    </row>
    <row r="75" spans="1:16" x14ac:dyDescent="0.3">
      <c r="A75" s="3">
        <v>27515</v>
      </c>
      <c r="B75" s="22">
        <v>8.4796991348266602</v>
      </c>
      <c r="C75" s="22">
        <v>10.090296745300293</v>
      </c>
      <c r="D75" s="22">
        <v>10.014021873474121</v>
      </c>
      <c r="E75" s="3">
        <v>27607</v>
      </c>
      <c r="F75" s="22">
        <v>7.7112846374511719</v>
      </c>
      <c r="G75" s="22">
        <v>8.8911895751953125</v>
      </c>
      <c r="H75" s="22">
        <v>9.688349723815918</v>
      </c>
      <c r="I75" s="3">
        <v>27699</v>
      </c>
      <c r="J75" s="22">
        <v>6.8731322288513184</v>
      </c>
      <c r="K75" s="22">
        <v>6.7751893997192383</v>
      </c>
      <c r="L75" s="22">
        <v>7.8067841529846191</v>
      </c>
      <c r="M75" s="3">
        <v>27791</v>
      </c>
      <c r="N75" s="22">
        <v>5.9260106086730957</v>
      </c>
      <c r="O75" s="22">
        <v>5.5793776512145996</v>
      </c>
      <c r="P75" s="22">
        <v>7.4428339004516602</v>
      </c>
    </row>
    <row r="76" spans="1:16" x14ac:dyDescent="0.3">
      <c r="A76" s="3">
        <v>27546</v>
      </c>
      <c r="B76" s="22">
        <v>8.2381534576416016</v>
      </c>
      <c r="C76" s="22">
        <v>8.5049228668212891</v>
      </c>
      <c r="D76" s="22">
        <v>8.7961368560791016</v>
      </c>
      <c r="E76" s="3">
        <v>27638</v>
      </c>
      <c r="F76" s="22">
        <v>7.1318869590759277</v>
      </c>
      <c r="G76" s="22">
        <v>7.0929536819458008</v>
      </c>
      <c r="H76" s="22">
        <v>7.750359058380127</v>
      </c>
      <c r="I76" s="3">
        <v>27729</v>
      </c>
      <c r="J76" s="22">
        <v>6.6189212799072266</v>
      </c>
      <c r="K76" s="22">
        <v>5.2407736778259277</v>
      </c>
      <c r="L76" s="22">
        <v>6.4134640693664551</v>
      </c>
      <c r="M76" s="3">
        <v>27820</v>
      </c>
      <c r="N76" s="22">
        <v>5.727724552154541</v>
      </c>
      <c r="O76" s="22">
        <v>4.2484965324401855</v>
      </c>
      <c r="P76" s="22">
        <v>5.924705982208252</v>
      </c>
    </row>
    <row r="77" spans="1:16" x14ac:dyDescent="0.3">
      <c r="A77" s="3">
        <v>27576</v>
      </c>
      <c r="B77" s="22">
        <v>8.3668384552001953</v>
      </c>
      <c r="C77" s="22">
        <v>7.7058210372924805</v>
      </c>
      <c r="D77" s="22">
        <v>8.6836366653442383</v>
      </c>
      <c r="E77" s="3">
        <v>27668</v>
      </c>
      <c r="F77" s="22">
        <v>6.9872922897338867</v>
      </c>
      <c r="G77" s="22">
        <v>6.3899722099304199</v>
      </c>
      <c r="H77" s="22">
        <v>7.100860595703125</v>
      </c>
      <c r="I77" s="3">
        <v>27760</v>
      </c>
      <c r="J77" s="22">
        <v>6.3638448715209961</v>
      </c>
      <c r="K77" s="22">
        <v>4.7034511566162109</v>
      </c>
      <c r="L77" s="22">
        <v>6.0384321212768555</v>
      </c>
      <c r="M77" s="3">
        <v>27851</v>
      </c>
      <c r="N77" s="22">
        <v>5.6101617813110352</v>
      </c>
      <c r="O77" s="22">
        <v>3.0247683525085449</v>
      </c>
      <c r="P77" s="22">
        <v>4.814213752746582</v>
      </c>
    </row>
    <row r="78" spans="1:16" x14ac:dyDescent="0.3">
      <c r="A78" s="3">
        <v>27607</v>
      </c>
      <c r="B78" s="22">
        <v>7.7112846374511719</v>
      </c>
      <c r="C78" s="22">
        <v>6.2320427894592285</v>
      </c>
      <c r="D78" s="22">
        <v>7.8085598945617676</v>
      </c>
      <c r="E78" s="3">
        <v>27699</v>
      </c>
      <c r="F78" s="22">
        <v>6.8731322288513184</v>
      </c>
      <c r="G78" s="22">
        <v>4.9031467437744141</v>
      </c>
      <c r="H78" s="22">
        <v>5.9956851005554199</v>
      </c>
      <c r="I78" s="3">
        <v>27791</v>
      </c>
      <c r="J78" s="22">
        <v>5.9260106086730957</v>
      </c>
      <c r="K78" s="22">
        <v>3.4241201877593994</v>
      </c>
      <c r="L78" s="22">
        <v>4.8268156051635742</v>
      </c>
      <c r="M78" s="3">
        <v>27881</v>
      </c>
      <c r="N78" s="22">
        <v>5.6894345283508301</v>
      </c>
      <c r="O78" s="22">
        <v>2.5087230205535889</v>
      </c>
      <c r="P78" s="22">
        <v>4.0119829177856445</v>
      </c>
    </row>
    <row r="79" spans="1:16" x14ac:dyDescent="0.3">
      <c r="A79" s="3">
        <v>27638</v>
      </c>
      <c r="B79" s="22">
        <v>7.1318869590759277</v>
      </c>
      <c r="C79" s="22">
        <v>5.5241732597351074</v>
      </c>
      <c r="D79" s="22">
        <v>7.6396999359130859</v>
      </c>
      <c r="E79" s="3">
        <v>27729</v>
      </c>
      <c r="F79" s="22">
        <v>6.6189212799072266</v>
      </c>
      <c r="G79" s="22">
        <v>4.231689453125</v>
      </c>
      <c r="H79" s="22">
        <v>5.4439563751220703</v>
      </c>
      <c r="I79" s="3">
        <v>27820</v>
      </c>
      <c r="J79" s="22">
        <v>5.727724552154541</v>
      </c>
      <c r="K79" s="22">
        <v>3.2650866508483887</v>
      </c>
      <c r="L79" s="22">
        <v>4.7299160957336426</v>
      </c>
      <c r="M79" s="3">
        <v>27912</v>
      </c>
      <c r="N79" s="22">
        <v>5.493189811706543</v>
      </c>
      <c r="O79" s="22">
        <v>2.6743869781494141</v>
      </c>
      <c r="P79" s="22">
        <v>3.8076415061950684</v>
      </c>
    </row>
    <row r="80" spans="1:16" x14ac:dyDescent="0.3">
      <c r="A80" s="3">
        <v>27668</v>
      </c>
      <c r="B80" s="22">
        <v>6.9872922897338867</v>
      </c>
      <c r="C80" s="22">
        <v>6.1822113990783691</v>
      </c>
      <c r="D80" s="22">
        <v>8.1549301147460938</v>
      </c>
      <c r="E80" s="3">
        <v>27760</v>
      </c>
      <c r="F80" s="22">
        <v>6.3638448715209961</v>
      </c>
      <c r="G80" s="22">
        <v>5.2383975982666016</v>
      </c>
      <c r="H80" s="22">
        <v>5.9594440460205078</v>
      </c>
      <c r="I80" s="3">
        <v>27851</v>
      </c>
      <c r="J80" s="22">
        <v>5.6101617813110352</v>
      </c>
      <c r="K80" s="22">
        <v>4.8430442810058594</v>
      </c>
      <c r="L80" s="22">
        <v>5.4044513702392578</v>
      </c>
      <c r="M80" s="3">
        <v>27942</v>
      </c>
      <c r="N80" s="22">
        <v>5.1274442672729492</v>
      </c>
      <c r="O80" s="22">
        <v>3.7295410633087158</v>
      </c>
      <c r="P80" s="22">
        <v>4.4511628150939941</v>
      </c>
    </row>
    <row r="81" spans="1:16" x14ac:dyDescent="0.3">
      <c r="A81" s="3">
        <v>27699</v>
      </c>
      <c r="B81" s="22">
        <v>6.8731322288513184</v>
      </c>
      <c r="C81" s="22">
        <v>5.1479411125183105</v>
      </c>
      <c r="D81" s="22">
        <v>6.6069307327270508</v>
      </c>
      <c r="E81" s="3">
        <v>27791</v>
      </c>
      <c r="F81" s="22">
        <v>5.9260106086730957</v>
      </c>
      <c r="G81" s="22">
        <v>4.2890625</v>
      </c>
      <c r="H81" s="22">
        <v>4.6452202796936035</v>
      </c>
      <c r="I81" s="3">
        <v>27881</v>
      </c>
      <c r="J81" s="22">
        <v>5.6894345283508301</v>
      </c>
      <c r="K81" s="22">
        <v>4.0060281753540039</v>
      </c>
      <c r="L81" s="22">
        <v>4.0000696182250977</v>
      </c>
      <c r="M81" s="3">
        <v>27973</v>
      </c>
      <c r="N81" s="22">
        <v>5.2493534088134766</v>
      </c>
      <c r="O81" s="22">
        <v>3.4240930080413818</v>
      </c>
      <c r="P81" s="22">
        <v>3.0407271385192871</v>
      </c>
    </row>
    <row r="82" spans="1:16" x14ac:dyDescent="0.3">
      <c r="A82" s="3">
        <v>27729</v>
      </c>
      <c r="B82" s="22">
        <v>6.6189212799072266</v>
      </c>
      <c r="C82" s="22">
        <v>5.2317123413085938</v>
      </c>
      <c r="D82" s="22">
        <v>5.6897392272949219</v>
      </c>
      <c r="E82" s="3">
        <v>27820</v>
      </c>
      <c r="F82" s="22">
        <v>5.727724552154541</v>
      </c>
      <c r="G82" s="22">
        <v>4.8644180297851563</v>
      </c>
      <c r="H82" s="22">
        <v>4.0964179039001465</v>
      </c>
      <c r="I82" s="3">
        <v>27912</v>
      </c>
      <c r="J82" s="22">
        <v>5.493189811706543</v>
      </c>
      <c r="K82" s="22">
        <v>4.6948356628417969</v>
      </c>
      <c r="L82" s="22">
        <v>3.4796395301818848</v>
      </c>
      <c r="M82" s="3">
        <v>28004</v>
      </c>
      <c r="N82" s="22">
        <v>5.3190708160400391</v>
      </c>
      <c r="O82" s="22">
        <v>4.1882195472717285</v>
      </c>
      <c r="P82" s="22">
        <v>3.211134672164917</v>
      </c>
    </row>
    <row r="83" spans="1:16" x14ac:dyDescent="0.3">
      <c r="A83" s="3">
        <v>27760</v>
      </c>
      <c r="B83" s="22">
        <v>6.3638448715209961</v>
      </c>
      <c r="C83" s="22">
        <v>5.6386814117431641</v>
      </c>
      <c r="D83" s="22">
        <v>5.8380932807922363</v>
      </c>
      <c r="E83" s="3">
        <v>27851</v>
      </c>
      <c r="F83" s="22">
        <v>5.6101617813110352</v>
      </c>
      <c r="G83" s="22">
        <v>5.4828095436096191</v>
      </c>
      <c r="H83" s="22">
        <v>4.5565581321716309</v>
      </c>
      <c r="I83" s="3">
        <v>27942</v>
      </c>
      <c r="J83" s="22">
        <v>5.1274442672729492</v>
      </c>
      <c r="K83" s="22">
        <v>5.5443668365478516</v>
      </c>
      <c r="L83" s="22">
        <v>4.1213417053222656</v>
      </c>
      <c r="M83" s="3">
        <v>28034</v>
      </c>
      <c r="N83" s="22">
        <v>5.2591185569763184</v>
      </c>
      <c r="O83" s="22">
        <v>5.2988882064819336</v>
      </c>
      <c r="P83" s="22">
        <v>4.3948163986206055</v>
      </c>
    </row>
    <row r="84" spans="1:16" x14ac:dyDescent="0.3">
      <c r="A84" s="3">
        <v>27791</v>
      </c>
      <c r="B84" s="22">
        <v>5.9260106086730957</v>
      </c>
      <c r="C84" s="22">
        <v>6.3235564231872559</v>
      </c>
      <c r="D84" s="22">
        <v>6.0398941040039063</v>
      </c>
      <c r="E84" s="3">
        <v>27881</v>
      </c>
      <c r="F84" s="22">
        <v>5.6894345283508301</v>
      </c>
      <c r="G84" s="22">
        <v>6.1739640235900879</v>
      </c>
      <c r="H84" s="22">
        <v>4.9307756423950195</v>
      </c>
      <c r="I84" s="3">
        <v>27973</v>
      </c>
      <c r="J84" s="22">
        <v>5.2493534088134766</v>
      </c>
      <c r="K84" s="22">
        <v>6.7510824203491211</v>
      </c>
      <c r="L84" s="22">
        <v>4.8260517120361328</v>
      </c>
      <c r="M84" s="3">
        <v>28065</v>
      </c>
      <c r="N84" s="22">
        <v>5.062096118927002</v>
      </c>
      <c r="O84" s="22">
        <v>6.3570075035095215</v>
      </c>
      <c r="P84" s="22">
        <v>5.2502045631408691</v>
      </c>
    </row>
    <row r="85" spans="1:16" x14ac:dyDescent="0.3">
      <c r="A85" s="3">
        <v>27820</v>
      </c>
      <c r="B85" s="22">
        <v>5.727724552154541</v>
      </c>
      <c r="C85" s="22">
        <v>6.4003005027770996</v>
      </c>
      <c r="D85" s="22">
        <v>5.8536324501037598</v>
      </c>
      <c r="E85" s="3">
        <v>27912</v>
      </c>
      <c r="F85" s="22">
        <v>5.493189811706543</v>
      </c>
      <c r="G85" s="22">
        <v>6.2446022033691406</v>
      </c>
      <c r="H85" s="22">
        <v>4.6940760612487793</v>
      </c>
      <c r="I85" s="3">
        <v>28004</v>
      </c>
      <c r="J85" s="22">
        <v>5.3190708160400391</v>
      </c>
      <c r="K85" s="22">
        <v>6.9254450798034668</v>
      </c>
      <c r="L85" s="22">
        <v>4.9362211227416992</v>
      </c>
      <c r="M85" s="3">
        <v>28095</v>
      </c>
      <c r="N85" s="22">
        <v>5.0704226493835449</v>
      </c>
      <c r="O85" s="22">
        <v>6.704714298248291</v>
      </c>
      <c r="P85" s="22">
        <v>5.7657270431518555</v>
      </c>
    </row>
    <row r="86" spans="1:16" x14ac:dyDescent="0.3">
      <c r="A86" s="3">
        <v>27851</v>
      </c>
      <c r="B86" s="22">
        <v>5.6101617813110352</v>
      </c>
      <c r="C86" s="22">
        <v>6.3794145584106445</v>
      </c>
      <c r="D86" s="22">
        <v>5.8209753036499023</v>
      </c>
      <c r="E86" s="3">
        <v>27942</v>
      </c>
      <c r="F86" s="22">
        <v>5.1274442672729492</v>
      </c>
      <c r="G86" s="22">
        <v>6.3611259460449219</v>
      </c>
      <c r="H86" s="22">
        <v>4.4863834381103516</v>
      </c>
      <c r="I86" s="3">
        <v>28034</v>
      </c>
      <c r="J86" s="22">
        <v>5.2591185569763184</v>
      </c>
      <c r="K86" s="22">
        <v>6.844118595123291</v>
      </c>
      <c r="L86" s="22">
        <v>4.8527894020080566</v>
      </c>
      <c r="M86" s="3">
        <v>28126</v>
      </c>
      <c r="N86" s="22">
        <v>5.2815256118774414</v>
      </c>
      <c r="O86" s="22">
        <v>6.9531383514404297</v>
      </c>
      <c r="P86" s="22">
        <v>5.8231220245361328</v>
      </c>
    </row>
    <row r="87" spans="1:16" x14ac:dyDescent="0.3">
      <c r="A87" s="3">
        <v>27881</v>
      </c>
      <c r="B87" s="22">
        <v>5.6894345283508301</v>
      </c>
      <c r="C87" s="22">
        <v>5.3271236419677734</v>
      </c>
      <c r="D87" s="22">
        <v>5.0092287063598633</v>
      </c>
      <c r="E87" s="3">
        <v>27973</v>
      </c>
      <c r="F87" s="22">
        <v>5.2493534088134766</v>
      </c>
      <c r="G87" s="22">
        <v>5.1285619735717773</v>
      </c>
      <c r="H87" s="22">
        <v>4.1547927856445313</v>
      </c>
      <c r="I87" s="3">
        <v>28065</v>
      </c>
      <c r="J87" s="22">
        <v>5.062096118927002</v>
      </c>
      <c r="K87" s="22">
        <v>5.3097925186157227</v>
      </c>
      <c r="L87" s="22">
        <v>3.965855598449707</v>
      </c>
      <c r="M87" s="3">
        <v>28157</v>
      </c>
      <c r="N87" s="22">
        <v>5.9681649208068848</v>
      </c>
      <c r="O87" s="22">
        <v>6.7673091888427734</v>
      </c>
      <c r="P87" s="22">
        <v>5.2919645309448242</v>
      </c>
    </row>
    <row r="88" spans="1:16" x14ac:dyDescent="0.3">
      <c r="A88" s="3">
        <v>27912</v>
      </c>
      <c r="B88" s="22">
        <v>5.493189811706543</v>
      </c>
      <c r="C88" s="22">
        <v>5.1847386360168457</v>
      </c>
      <c r="D88" s="22">
        <v>5.0922846794128418</v>
      </c>
      <c r="E88" s="3">
        <v>28004</v>
      </c>
      <c r="F88" s="22">
        <v>5.3190708160400391</v>
      </c>
      <c r="G88" s="22">
        <v>4.9820842742919922</v>
      </c>
      <c r="H88" s="22">
        <v>4.4930338859558105</v>
      </c>
      <c r="I88" s="3">
        <v>28095</v>
      </c>
      <c r="J88" s="22">
        <v>5.0704226493835449</v>
      </c>
      <c r="K88" s="22">
        <v>5.3842525482177734</v>
      </c>
      <c r="L88" s="22">
        <v>4.514988899230957</v>
      </c>
      <c r="M88" s="3">
        <v>28185</v>
      </c>
      <c r="N88" s="22">
        <v>6.3394684791564941</v>
      </c>
      <c r="O88" s="22">
        <v>6.9124751091003418</v>
      </c>
      <c r="P88" s="22">
        <v>5.7431564331054688</v>
      </c>
    </row>
    <row r="89" spans="1:16" x14ac:dyDescent="0.3">
      <c r="A89" s="3">
        <v>27942</v>
      </c>
      <c r="B89" s="22">
        <v>5.1274442672729492</v>
      </c>
      <c r="C89" s="22">
        <v>5.5397119522094727</v>
      </c>
      <c r="D89" s="22">
        <v>5.2683043479919434</v>
      </c>
      <c r="E89" s="3">
        <v>28034</v>
      </c>
      <c r="F89" s="22">
        <v>5.2591185569763184</v>
      </c>
      <c r="G89" s="22">
        <v>5.2270174026489258</v>
      </c>
      <c r="H89" s="22">
        <v>4.8225955963134766</v>
      </c>
      <c r="I89" s="3">
        <v>28126</v>
      </c>
      <c r="J89" s="22">
        <v>5.2815256118774414</v>
      </c>
      <c r="K89" s="22">
        <v>5.753603458404541</v>
      </c>
      <c r="L89" s="22">
        <v>5.2158122062683105</v>
      </c>
      <c r="M89" s="3">
        <v>28216</v>
      </c>
      <c r="N89" s="22">
        <v>6.7153491973876953</v>
      </c>
      <c r="O89" s="22">
        <v>7.3630557060241699</v>
      </c>
      <c r="P89" s="22">
        <v>6.1057701110839844</v>
      </c>
    </row>
    <row r="90" spans="1:16" x14ac:dyDescent="0.3">
      <c r="A90" s="3">
        <v>27973</v>
      </c>
      <c r="B90" s="22">
        <v>5.2493534088134766</v>
      </c>
      <c r="C90" s="22">
        <v>6.1566128730773926</v>
      </c>
      <c r="D90" s="22">
        <v>5.7109775543212891</v>
      </c>
      <c r="E90" s="3">
        <v>28065</v>
      </c>
      <c r="F90" s="22">
        <v>5.062096118927002</v>
      </c>
      <c r="G90" s="22">
        <v>5.8627748489379883</v>
      </c>
      <c r="H90" s="22">
        <v>5.1629996299743652</v>
      </c>
      <c r="I90" s="3">
        <v>28157</v>
      </c>
      <c r="J90" s="22">
        <v>5.9681649208068848</v>
      </c>
      <c r="K90" s="22">
        <v>6.3470711708068848</v>
      </c>
      <c r="L90" s="22">
        <v>5.7106328010559082</v>
      </c>
      <c r="M90" s="3">
        <v>28246</v>
      </c>
      <c r="N90" s="22">
        <v>6.7476577758789063</v>
      </c>
      <c r="O90" s="22">
        <v>7.4449009895324707</v>
      </c>
      <c r="P90" s="22">
        <v>6.4759626388549805</v>
      </c>
    </row>
    <row r="91" spans="1:16" x14ac:dyDescent="0.3">
      <c r="A91" s="3">
        <v>28004</v>
      </c>
      <c r="B91" s="22">
        <v>5.3190708160400391</v>
      </c>
      <c r="C91" s="22">
        <v>5.850801944732666</v>
      </c>
      <c r="D91" s="22">
        <v>5.2892470359802246</v>
      </c>
      <c r="E91" s="3">
        <v>28095</v>
      </c>
      <c r="F91" s="22">
        <v>5.0704226493835449</v>
      </c>
      <c r="G91" s="22">
        <v>5.6129493713378906</v>
      </c>
      <c r="H91" s="22">
        <v>4.8192882537841797</v>
      </c>
      <c r="I91" s="3">
        <v>28185</v>
      </c>
      <c r="J91" s="22">
        <v>6.3394684791564941</v>
      </c>
      <c r="K91" s="22">
        <v>5.8457512855529785</v>
      </c>
      <c r="L91" s="22">
        <v>5.1345515251159668</v>
      </c>
      <c r="M91" s="3">
        <v>28277</v>
      </c>
      <c r="N91" s="22">
        <v>6.8778376579284668</v>
      </c>
      <c r="O91" s="22">
        <v>6.6650652885437012</v>
      </c>
      <c r="P91" s="22">
        <v>6.4048733711242676</v>
      </c>
    </row>
    <row r="92" spans="1:16" x14ac:dyDescent="0.3">
      <c r="A92" s="3">
        <v>28034</v>
      </c>
      <c r="B92" s="22">
        <v>5.2591185569763184</v>
      </c>
      <c r="C92" s="22">
        <v>5.6916069984436035</v>
      </c>
      <c r="D92" s="22">
        <v>4.8518028259277344</v>
      </c>
      <c r="E92" s="3">
        <v>28126</v>
      </c>
      <c r="F92" s="22">
        <v>5.2815256118774414</v>
      </c>
      <c r="G92" s="22">
        <v>5.695643424987793</v>
      </c>
      <c r="H92" s="22">
        <v>4.4665350914001465</v>
      </c>
      <c r="I92" s="3">
        <v>28216</v>
      </c>
      <c r="J92" s="22">
        <v>6.7153491973876953</v>
      </c>
      <c r="K92" s="22">
        <v>5.6336660385131836</v>
      </c>
      <c r="L92" s="22">
        <v>4.6536650657653809</v>
      </c>
      <c r="M92" s="3">
        <v>28307</v>
      </c>
      <c r="N92" s="22">
        <v>6.8890066146850586</v>
      </c>
      <c r="O92" s="22">
        <v>6.7057042121887207</v>
      </c>
      <c r="P92" s="22">
        <v>6.2660837173461914</v>
      </c>
    </row>
    <row r="93" spans="1:16" x14ac:dyDescent="0.3">
      <c r="A93" s="3">
        <v>28065</v>
      </c>
      <c r="B93" s="22">
        <v>5.062096118927002</v>
      </c>
      <c r="C93" s="22">
        <v>6.8030204772949219</v>
      </c>
      <c r="D93" s="22">
        <v>5.4627132415771484</v>
      </c>
      <c r="E93" s="3">
        <v>28157</v>
      </c>
      <c r="F93" s="22">
        <v>5.9681649208068848</v>
      </c>
      <c r="G93" s="22">
        <v>6.8775110244750977</v>
      </c>
      <c r="H93" s="22">
        <v>5.4038882255554199</v>
      </c>
      <c r="I93" s="3">
        <v>28246</v>
      </c>
      <c r="J93" s="22">
        <v>6.7476577758789063</v>
      </c>
      <c r="K93" s="22">
        <v>6.8772211074829102</v>
      </c>
      <c r="L93" s="22">
        <v>5.5765829086303711</v>
      </c>
      <c r="M93" s="3">
        <v>28338</v>
      </c>
      <c r="N93" s="22">
        <v>6.7986383438110352</v>
      </c>
      <c r="O93" s="22">
        <v>7.2348947525024414</v>
      </c>
      <c r="P93" s="22">
        <v>6.6624712944030762</v>
      </c>
    </row>
    <row r="94" spans="1:16" x14ac:dyDescent="0.3">
      <c r="A94" s="3">
        <v>28095</v>
      </c>
      <c r="B94" s="22">
        <v>5.0704226493835449</v>
      </c>
      <c r="C94" s="22">
        <v>6.6191010475158691</v>
      </c>
      <c r="D94" s="22">
        <v>5.6950011253356934</v>
      </c>
      <c r="E94" s="3">
        <v>28185</v>
      </c>
      <c r="F94" s="22">
        <v>6.3394684791564941</v>
      </c>
      <c r="G94" s="22">
        <v>6.4174318313598633</v>
      </c>
      <c r="H94" s="22">
        <v>5.7178912162780762</v>
      </c>
      <c r="I94" s="3">
        <v>28277</v>
      </c>
      <c r="J94" s="22">
        <v>6.8778376579284668</v>
      </c>
      <c r="K94" s="22">
        <v>6.6483979225158691</v>
      </c>
      <c r="L94" s="22">
        <v>6.0905466079711914</v>
      </c>
      <c r="M94" s="3">
        <v>28369</v>
      </c>
      <c r="N94" s="22">
        <v>6.6036090850830078</v>
      </c>
      <c r="O94" s="22">
        <v>6.8183531761169434</v>
      </c>
      <c r="P94" s="22">
        <v>6.7083778381347656</v>
      </c>
    </row>
    <row r="95" spans="1:16" x14ac:dyDescent="0.3">
      <c r="A95" s="3">
        <v>28126</v>
      </c>
      <c r="B95" s="22">
        <v>5.2815256118774414</v>
      </c>
      <c r="C95" s="22">
        <v>6.3090534210205078</v>
      </c>
      <c r="D95" s="22">
        <v>5.4740796089172363</v>
      </c>
      <c r="E95" s="3">
        <v>28216</v>
      </c>
      <c r="F95" s="22">
        <v>6.7153491973876953</v>
      </c>
      <c r="G95" s="22">
        <v>6.0401597023010254</v>
      </c>
      <c r="H95" s="22">
        <v>5.3890171051025391</v>
      </c>
      <c r="I95" s="3">
        <v>28307</v>
      </c>
      <c r="J95" s="22">
        <v>6.8890066146850586</v>
      </c>
      <c r="K95" s="22">
        <v>6.3067641258239746</v>
      </c>
      <c r="L95" s="22">
        <v>5.8741774559020996</v>
      </c>
      <c r="M95" s="3">
        <v>28399</v>
      </c>
      <c r="N95" s="22">
        <v>6.5414395332336426</v>
      </c>
      <c r="O95" s="22">
        <v>6.333806037902832</v>
      </c>
      <c r="P95" s="22">
        <v>6.277306079864502</v>
      </c>
    </row>
    <row r="96" spans="1:16" x14ac:dyDescent="0.3">
      <c r="A96" s="3">
        <v>28157</v>
      </c>
      <c r="B96" s="22">
        <v>5.9681649208068848</v>
      </c>
      <c r="C96" s="22">
        <v>5.3861684799194336</v>
      </c>
      <c r="D96" s="22">
        <v>4.8689103126525879</v>
      </c>
      <c r="E96" s="3">
        <v>28246</v>
      </c>
      <c r="F96" s="22">
        <v>6.7476577758789063</v>
      </c>
      <c r="G96" s="22">
        <v>5.3186826705932617</v>
      </c>
      <c r="H96" s="22">
        <v>4.8290472030639648</v>
      </c>
      <c r="I96" s="3">
        <v>28338</v>
      </c>
      <c r="J96" s="22">
        <v>6.7986383438110352</v>
      </c>
      <c r="K96" s="22">
        <v>5.2113862037658691</v>
      </c>
      <c r="L96" s="22">
        <v>4.9461879730224609</v>
      </c>
      <c r="M96" s="3">
        <v>28430</v>
      </c>
      <c r="N96" s="22">
        <v>6.6673579216003418</v>
      </c>
      <c r="O96" s="22">
        <v>5.8325300216674805</v>
      </c>
      <c r="P96" s="22">
        <v>5.7771720886230469</v>
      </c>
    </row>
    <row r="97" spans="1:16" x14ac:dyDescent="0.3">
      <c r="A97" s="3">
        <v>28185</v>
      </c>
      <c r="B97" s="22">
        <v>6.3394684791564941</v>
      </c>
      <c r="C97" s="22">
        <v>5.4994950294494629</v>
      </c>
      <c r="D97" s="22">
        <v>4.8777427673339844</v>
      </c>
      <c r="E97" s="3">
        <v>28277</v>
      </c>
      <c r="F97" s="22">
        <v>6.8778376579284668</v>
      </c>
      <c r="G97" s="22">
        <v>5.4201455116271973</v>
      </c>
      <c r="H97" s="22">
        <v>4.9897670745849609</v>
      </c>
      <c r="I97" s="3">
        <v>28369</v>
      </c>
      <c r="J97" s="22">
        <v>6.6036090850830078</v>
      </c>
      <c r="K97" s="22">
        <v>5.2258343696594238</v>
      </c>
      <c r="L97" s="22">
        <v>4.8877015113830566</v>
      </c>
      <c r="M97" s="3">
        <v>28460</v>
      </c>
      <c r="N97" s="22">
        <v>6.5889873504638672</v>
      </c>
      <c r="O97" s="22">
        <v>5.9352521896362305</v>
      </c>
      <c r="P97" s="22">
        <v>5.8012537956237793</v>
      </c>
    </row>
    <row r="98" spans="1:16" x14ac:dyDescent="0.3">
      <c r="A98" s="3">
        <v>28216</v>
      </c>
      <c r="B98" s="22">
        <v>6.7153491973876953</v>
      </c>
      <c r="C98" s="22">
        <v>6.2064270973205566</v>
      </c>
      <c r="D98" s="22">
        <v>5.3396663665771484</v>
      </c>
      <c r="E98" s="3">
        <v>28307</v>
      </c>
      <c r="F98" s="22">
        <v>6.8890066146850586</v>
      </c>
      <c r="G98" s="22">
        <v>6.0225286483764648</v>
      </c>
      <c r="H98" s="22">
        <v>5.4907922744750977</v>
      </c>
      <c r="I98" s="3">
        <v>28399</v>
      </c>
      <c r="J98" s="22">
        <v>6.5414395332336426</v>
      </c>
      <c r="K98" s="22">
        <v>5.9991006851196289</v>
      </c>
      <c r="L98" s="22">
        <v>5.5403289794921875</v>
      </c>
      <c r="M98" s="3">
        <v>28491</v>
      </c>
      <c r="N98" s="22">
        <v>6.5987768173217773</v>
      </c>
      <c r="O98" s="22">
        <v>6.5334110260009766</v>
      </c>
      <c r="P98" s="22">
        <v>6.2709121704101563</v>
      </c>
    </row>
    <row r="99" spans="1:16" x14ac:dyDescent="0.3">
      <c r="A99" s="3">
        <v>28246</v>
      </c>
      <c r="B99" s="22">
        <v>6.7476577758789063</v>
      </c>
      <c r="C99" s="22">
        <v>7.0420846939086914</v>
      </c>
      <c r="D99" s="22">
        <v>6.8895649909973145</v>
      </c>
      <c r="E99" s="3">
        <v>28338</v>
      </c>
      <c r="F99" s="22">
        <v>6.7986383438110352</v>
      </c>
      <c r="G99" s="22">
        <v>6.7551579475402832</v>
      </c>
      <c r="H99" s="22">
        <v>6.7511096000671387</v>
      </c>
      <c r="I99" s="3">
        <v>28430</v>
      </c>
      <c r="J99" s="22">
        <v>6.6673579216003418</v>
      </c>
      <c r="K99" s="22">
        <v>6.9800653457641602</v>
      </c>
      <c r="L99" s="22">
        <v>7.3097653388977051</v>
      </c>
      <c r="M99" s="3">
        <v>28522</v>
      </c>
      <c r="N99" s="22">
        <v>6.2627153396606445</v>
      </c>
      <c r="O99" s="22">
        <v>6.7314205169677734</v>
      </c>
      <c r="P99" s="22">
        <v>7.1994175910949707</v>
      </c>
    </row>
    <row r="100" spans="1:16" x14ac:dyDescent="0.3">
      <c r="A100" s="3">
        <v>28277</v>
      </c>
      <c r="B100" s="22">
        <v>6.8778376579284668</v>
      </c>
      <c r="C100" s="22">
        <v>7.0070662498474121</v>
      </c>
      <c r="D100" s="22">
        <v>7.0615010261535645</v>
      </c>
      <c r="E100" s="3">
        <v>28369</v>
      </c>
      <c r="F100" s="22">
        <v>6.6036090850830078</v>
      </c>
      <c r="G100" s="22">
        <v>6.6932320594787598</v>
      </c>
      <c r="H100" s="22">
        <v>6.8736715316772461</v>
      </c>
      <c r="I100" s="3">
        <v>28460</v>
      </c>
      <c r="J100" s="22">
        <v>6.5889873504638672</v>
      </c>
      <c r="K100" s="22">
        <v>6.6328577995300293</v>
      </c>
      <c r="L100" s="22">
        <v>7.3784117698669434</v>
      </c>
      <c r="M100" s="3">
        <v>28550</v>
      </c>
      <c r="N100" s="22">
        <v>6.4170041084289551</v>
      </c>
      <c r="O100" s="22">
        <v>6.439732551574707</v>
      </c>
      <c r="P100" s="22">
        <v>7.2003049850463867</v>
      </c>
    </row>
    <row r="101" spans="1:16" x14ac:dyDescent="0.3">
      <c r="A101" s="3">
        <v>28307</v>
      </c>
      <c r="B101" s="22">
        <v>6.8890066146850586</v>
      </c>
      <c r="C101" s="22">
        <v>7.0356349945068359</v>
      </c>
      <c r="D101" s="22">
        <v>7.5384488105773926</v>
      </c>
      <c r="E101" s="3">
        <v>28399</v>
      </c>
      <c r="F101" s="22">
        <v>6.5414395332336426</v>
      </c>
      <c r="G101" s="22">
        <v>6.8955750465393066</v>
      </c>
      <c r="H101" s="22">
        <v>7.3416562080383301</v>
      </c>
      <c r="I101" s="3">
        <v>28491</v>
      </c>
      <c r="J101" s="22">
        <v>6.5987768173217773</v>
      </c>
      <c r="K101" s="22">
        <v>6.5884137153625488</v>
      </c>
      <c r="L101" s="22">
        <v>7.7007584571838379</v>
      </c>
      <c r="M101" s="3">
        <v>28581</v>
      </c>
      <c r="N101" s="22">
        <v>6.6047229766845703</v>
      </c>
      <c r="O101" s="22">
        <v>6.4136295318603516</v>
      </c>
      <c r="P101" s="22">
        <v>7.7869858741760254</v>
      </c>
    </row>
    <row r="102" spans="1:16" x14ac:dyDescent="0.3">
      <c r="A102" s="3">
        <v>28338</v>
      </c>
      <c r="B102" s="22">
        <v>6.7986383438110352</v>
      </c>
      <c r="C102" s="22">
        <v>6.8224835395812988</v>
      </c>
      <c r="D102" s="22">
        <v>7.0872559547424316</v>
      </c>
      <c r="E102" s="3">
        <v>28430</v>
      </c>
      <c r="F102" s="22">
        <v>6.6673579216003418</v>
      </c>
      <c r="G102" s="22">
        <v>6.7736520767211914</v>
      </c>
      <c r="H102" s="22">
        <v>7.4237756729125977</v>
      </c>
      <c r="I102" s="3">
        <v>28522</v>
      </c>
      <c r="J102" s="22">
        <v>6.2627153396606445</v>
      </c>
      <c r="K102" s="22">
        <v>6.3965415954589844</v>
      </c>
      <c r="L102" s="22">
        <v>7.3684353828430176</v>
      </c>
      <c r="M102" s="3">
        <v>28611</v>
      </c>
      <c r="N102" s="22">
        <v>6.8250842094421387</v>
      </c>
      <c r="O102" s="22">
        <v>6.4066343307495117</v>
      </c>
      <c r="P102" s="22">
        <v>7.7962112426757813</v>
      </c>
    </row>
    <row r="103" spans="1:16" x14ac:dyDescent="0.3">
      <c r="A103" s="3">
        <v>28369</v>
      </c>
      <c r="B103" s="22">
        <v>6.6036090850830078</v>
      </c>
      <c r="C103" s="22">
        <v>7.3659167289733887</v>
      </c>
      <c r="D103" s="22">
        <v>7.4040946960449219</v>
      </c>
      <c r="E103" s="3">
        <v>28460</v>
      </c>
      <c r="F103" s="22">
        <v>6.5889873504638672</v>
      </c>
      <c r="G103" s="22">
        <v>7.245028018951416</v>
      </c>
      <c r="H103" s="22">
        <v>7.7796874046325684</v>
      </c>
      <c r="I103" s="3">
        <v>28550</v>
      </c>
      <c r="J103" s="22">
        <v>6.4170041084289551</v>
      </c>
      <c r="K103" s="22">
        <v>7.0737123489379883</v>
      </c>
      <c r="L103" s="22">
        <v>7.7644896507263184</v>
      </c>
      <c r="M103" s="3">
        <v>28642</v>
      </c>
      <c r="N103" s="22">
        <v>6.9231023788452148</v>
      </c>
      <c r="O103" s="22">
        <v>6.8355703353881836</v>
      </c>
      <c r="P103" s="22">
        <v>7.9342927932739258</v>
      </c>
    </row>
    <row r="104" spans="1:16" x14ac:dyDescent="0.3">
      <c r="A104" s="3">
        <v>28399</v>
      </c>
      <c r="B104" s="22">
        <v>6.5414395332336426</v>
      </c>
      <c r="C104" s="22">
        <v>7.2120800018310547</v>
      </c>
      <c r="D104" s="22">
        <v>7.1105132102966309</v>
      </c>
      <c r="E104" s="3">
        <v>28491</v>
      </c>
      <c r="F104" s="22">
        <v>6.5987768173217773</v>
      </c>
      <c r="G104" s="22">
        <v>6.9722089767456055</v>
      </c>
      <c r="H104" s="22">
        <v>7.5830659866333008</v>
      </c>
      <c r="I104" s="3">
        <v>28581</v>
      </c>
      <c r="J104" s="22">
        <v>6.6047229766845703</v>
      </c>
      <c r="K104" s="22">
        <v>6.8930425643920898</v>
      </c>
      <c r="L104" s="22">
        <v>7.4053096771240234</v>
      </c>
      <c r="M104" s="3">
        <v>28672</v>
      </c>
      <c r="N104" s="22">
        <v>6.9534783363342285</v>
      </c>
      <c r="O104" s="22">
        <v>6.5438046455383301</v>
      </c>
      <c r="P104" s="22">
        <v>7.5064640045166016</v>
      </c>
    </row>
    <row r="105" spans="1:16" x14ac:dyDescent="0.3">
      <c r="A105" s="3">
        <v>28430</v>
      </c>
      <c r="B105" s="22">
        <v>6.6673579216003418</v>
      </c>
      <c r="C105" s="22">
        <v>6.6101570129394531</v>
      </c>
      <c r="D105" s="22">
        <v>6.7953081130981445</v>
      </c>
      <c r="E105" s="3">
        <v>28522</v>
      </c>
      <c r="F105" s="22">
        <v>6.2627153396606445</v>
      </c>
      <c r="G105" s="22">
        <v>6.2457847595214844</v>
      </c>
      <c r="H105" s="22">
        <v>6.8830780982971191</v>
      </c>
      <c r="I105" s="3">
        <v>28611</v>
      </c>
      <c r="J105" s="22">
        <v>6.8250842094421387</v>
      </c>
      <c r="K105" s="22">
        <v>6.1103696823120117</v>
      </c>
      <c r="L105" s="22">
        <v>6.747553825378418</v>
      </c>
      <c r="M105" s="3">
        <v>28703</v>
      </c>
      <c r="N105" s="22">
        <v>6.9968452453613281</v>
      </c>
      <c r="O105" s="22">
        <v>6.2211694717407227</v>
      </c>
      <c r="P105" s="22">
        <v>7.1088271141052246</v>
      </c>
    </row>
    <row r="106" spans="1:16" x14ac:dyDescent="0.3">
      <c r="A106" s="3">
        <v>28460</v>
      </c>
      <c r="B106" s="22">
        <v>6.5889873504638672</v>
      </c>
      <c r="C106" s="22">
        <v>5.9731707572937012</v>
      </c>
      <c r="D106" s="22">
        <v>6.3429641723632813</v>
      </c>
      <c r="E106" s="3">
        <v>28550</v>
      </c>
      <c r="F106" s="22">
        <v>6.4170041084289551</v>
      </c>
      <c r="G106" s="22">
        <v>5.7944989204406738</v>
      </c>
      <c r="H106" s="22">
        <v>6.4201617240905762</v>
      </c>
      <c r="I106" s="3">
        <v>28642</v>
      </c>
      <c r="J106" s="22">
        <v>6.9231023788452148</v>
      </c>
      <c r="K106" s="22">
        <v>5.4007811546325684</v>
      </c>
      <c r="L106" s="22">
        <v>6.0150094032287598</v>
      </c>
      <c r="M106" s="3">
        <v>28734</v>
      </c>
      <c r="N106" s="22">
        <v>7.1996855735778809</v>
      </c>
      <c r="O106" s="22">
        <v>5.8786325454711914</v>
      </c>
      <c r="P106" s="22">
        <v>6.552182674407959</v>
      </c>
    </row>
    <row r="107" spans="1:16" x14ac:dyDescent="0.3">
      <c r="A107" s="3">
        <v>28491</v>
      </c>
      <c r="B107" s="22">
        <v>6.5987768173217773</v>
      </c>
      <c r="C107" s="22">
        <v>6.2374272346496582</v>
      </c>
      <c r="D107" s="22">
        <v>6.3880858421325684</v>
      </c>
      <c r="E107" s="3">
        <v>28581</v>
      </c>
      <c r="F107" s="22">
        <v>6.6047229766845703</v>
      </c>
      <c r="G107" s="22">
        <v>6.123103141784668</v>
      </c>
      <c r="H107" s="22">
        <v>6.2950563430786133</v>
      </c>
      <c r="I107" s="3">
        <v>28672</v>
      </c>
      <c r="J107" s="22">
        <v>6.9534783363342285</v>
      </c>
      <c r="K107" s="22">
        <v>5.7506613731384277</v>
      </c>
      <c r="L107" s="22">
        <v>5.8446846008300781</v>
      </c>
      <c r="M107" s="3">
        <v>28764</v>
      </c>
      <c r="N107" s="22">
        <v>7.5541796684265137</v>
      </c>
      <c r="O107" s="22">
        <v>6.1177268028259277</v>
      </c>
      <c r="P107" s="22">
        <v>6.245732307434082</v>
      </c>
    </row>
    <row r="108" spans="1:16" x14ac:dyDescent="0.3">
      <c r="A108" s="3">
        <v>28522</v>
      </c>
      <c r="B108" s="22">
        <v>6.2627153396606445</v>
      </c>
      <c r="C108" s="22">
        <v>6.6333227157592773</v>
      </c>
      <c r="D108" s="22">
        <v>6.8572492599487305</v>
      </c>
      <c r="E108" s="3">
        <v>28611</v>
      </c>
      <c r="F108" s="22">
        <v>6.8250842094421387</v>
      </c>
      <c r="G108" s="22">
        <v>6.3793139457702637</v>
      </c>
      <c r="H108" s="22">
        <v>6.7015585899353027</v>
      </c>
      <c r="I108" s="3">
        <v>28703</v>
      </c>
      <c r="J108" s="22">
        <v>6.9968452453613281</v>
      </c>
      <c r="K108" s="22">
        <v>6.1783304214477539</v>
      </c>
      <c r="L108" s="22">
        <v>6.443108081817627</v>
      </c>
      <c r="M108" s="3">
        <v>28795</v>
      </c>
      <c r="N108" s="22">
        <v>7.5467419624328613</v>
      </c>
      <c r="O108" s="22">
        <v>6.063143253326416</v>
      </c>
      <c r="P108" s="22">
        <v>5.9155335426330566</v>
      </c>
    </row>
    <row r="109" spans="1:16" x14ac:dyDescent="0.3">
      <c r="A109" s="3">
        <v>28550</v>
      </c>
      <c r="B109" s="22">
        <v>6.4170041084289551</v>
      </c>
      <c r="C109" s="22">
        <v>6.5457868576049805</v>
      </c>
      <c r="D109" s="22">
        <v>6.785184383392334</v>
      </c>
      <c r="E109" s="3">
        <v>28642</v>
      </c>
      <c r="F109" s="22">
        <v>6.9231023788452148</v>
      </c>
      <c r="G109" s="22">
        <v>6.104853630065918</v>
      </c>
      <c r="H109" s="22">
        <v>6.4422187805175781</v>
      </c>
      <c r="I109" s="3">
        <v>28734</v>
      </c>
      <c r="J109" s="22">
        <v>7.1996855735778809</v>
      </c>
      <c r="K109" s="22">
        <v>6.0989842414855957</v>
      </c>
      <c r="L109" s="22">
        <v>6.3346171379089355</v>
      </c>
      <c r="M109" s="3">
        <v>28825</v>
      </c>
      <c r="N109" s="22">
        <v>7.5263614654541016</v>
      </c>
      <c r="O109" s="22">
        <v>5.6964807510375977</v>
      </c>
      <c r="P109" s="22">
        <v>5.408505916595459</v>
      </c>
    </row>
    <row r="110" spans="1:16" x14ac:dyDescent="0.3">
      <c r="A110" s="3">
        <v>28581</v>
      </c>
      <c r="B110" s="22">
        <v>6.6047229766845703</v>
      </c>
      <c r="C110" s="22">
        <v>6.5300631523132324</v>
      </c>
      <c r="D110" s="22">
        <v>7.0387425422668457</v>
      </c>
      <c r="E110" s="3">
        <v>28672</v>
      </c>
      <c r="F110" s="22">
        <v>6.9534783363342285</v>
      </c>
      <c r="G110" s="22">
        <v>6.237640380859375</v>
      </c>
      <c r="H110" s="22">
        <v>6.6348094940185547</v>
      </c>
      <c r="I110" s="3">
        <v>28764</v>
      </c>
      <c r="J110" s="22">
        <v>7.5541796684265137</v>
      </c>
      <c r="K110" s="22">
        <v>6.1469287872314453</v>
      </c>
      <c r="L110" s="22">
        <v>6.6284914016723633</v>
      </c>
      <c r="M110" s="3">
        <v>28856</v>
      </c>
      <c r="N110" s="22">
        <v>7.703404426574707</v>
      </c>
      <c r="O110" s="22">
        <v>5.7525482177734375</v>
      </c>
      <c r="P110" s="22">
        <v>5.4750280380249023</v>
      </c>
    </row>
    <row r="111" spans="1:16" x14ac:dyDescent="0.3">
      <c r="A111" s="3">
        <v>28611</v>
      </c>
      <c r="B111" s="22">
        <v>6.8250842094421387</v>
      </c>
      <c r="C111" s="22">
        <v>5.6343960762023926</v>
      </c>
      <c r="D111" s="22">
        <v>6.1808171272277832</v>
      </c>
      <c r="E111" s="3">
        <v>28703</v>
      </c>
      <c r="F111" s="22">
        <v>6.9968452453613281</v>
      </c>
      <c r="G111" s="22">
        <v>5.4110589027404785</v>
      </c>
      <c r="H111" s="22">
        <v>5.9995579719543457</v>
      </c>
      <c r="I111" s="3">
        <v>28795</v>
      </c>
      <c r="J111" s="22">
        <v>7.5467419624328613</v>
      </c>
      <c r="K111" s="22">
        <v>5.1356024742126465</v>
      </c>
      <c r="L111" s="22">
        <v>5.7468314170837402</v>
      </c>
      <c r="M111" s="3">
        <v>28887</v>
      </c>
      <c r="N111" s="22">
        <v>7.7762532234191895</v>
      </c>
      <c r="O111" s="22">
        <v>5.2550640106201172</v>
      </c>
      <c r="P111" s="22">
        <v>5.3257255554199219</v>
      </c>
    </row>
    <row r="112" spans="1:16" x14ac:dyDescent="0.3">
      <c r="A112" s="3">
        <v>28642</v>
      </c>
      <c r="B112" s="22">
        <v>6.9231023788452148</v>
      </c>
      <c r="C112" s="22">
        <v>6.5398740768432617</v>
      </c>
      <c r="D112" s="22">
        <v>6.899207592010498</v>
      </c>
      <c r="E112" s="3">
        <v>28734</v>
      </c>
      <c r="F112" s="22">
        <v>7.1996855735778809</v>
      </c>
      <c r="G112" s="22">
        <v>6.4502124786376953</v>
      </c>
      <c r="H112" s="22">
        <v>6.7167024612426758</v>
      </c>
      <c r="I112" s="3">
        <v>28825</v>
      </c>
      <c r="J112" s="22">
        <v>7.5263614654541016</v>
      </c>
      <c r="K112" s="22">
        <v>6.2716455459594727</v>
      </c>
      <c r="L112" s="22">
        <v>6.6219487190246582</v>
      </c>
      <c r="M112" s="3">
        <v>28915</v>
      </c>
      <c r="N112" s="22">
        <v>7.9195990562438965</v>
      </c>
      <c r="O112" s="22">
        <v>6.1201319694519043</v>
      </c>
      <c r="P112" s="22">
        <v>6.218897819519043</v>
      </c>
    </row>
    <row r="113" spans="1:16" x14ac:dyDescent="0.3">
      <c r="A113" s="3">
        <v>28672</v>
      </c>
      <c r="B113" s="22">
        <v>6.9534783363342285</v>
      </c>
      <c r="C113" s="22">
        <v>7.0410685539245605</v>
      </c>
      <c r="D113" s="22">
        <v>7.1408162117004395</v>
      </c>
      <c r="E113" s="3">
        <v>28764</v>
      </c>
      <c r="F113" s="22">
        <v>7.5541796684265137</v>
      </c>
      <c r="G113" s="22">
        <v>6.9990553855895996</v>
      </c>
      <c r="H113" s="22">
        <v>7.1691956520080566</v>
      </c>
      <c r="I113" s="3">
        <v>28856</v>
      </c>
      <c r="J113" s="22">
        <v>7.703404426574707</v>
      </c>
      <c r="K113" s="22">
        <v>6.9328474998474121</v>
      </c>
      <c r="L113" s="22">
        <v>7.0476150512695313</v>
      </c>
      <c r="M113" s="3">
        <v>28946</v>
      </c>
      <c r="N113" s="22">
        <v>8.2250404357910156</v>
      </c>
      <c r="O113" s="22">
        <v>6.7142019271850586</v>
      </c>
      <c r="P113" s="22">
        <v>6.8927936553955078</v>
      </c>
    </row>
    <row r="114" spans="1:16" x14ac:dyDescent="0.3">
      <c r="A114" s="3">
        <v>28703</v>
      </c>
      <c r="B114" s="22">
        <v>6.9968452453613281</v>
      </c>
      <c r="C114" s="22">
        <v>7.2193174362182617</v>
      </c>
      <c r="D114" s="22">
        <v>7.6619877815246582</v>
      </c>
      <c r="E114" s="3">
        <v>28795</v>
      </c>
      <c r="F114" s="22">
        <v>7.5467419624328613</v>
      </c>
      <c r="G114" s="22">
        <v>6.7816123962402344</v>
      </c>
      <c r="H114" s="22">
        <v>7.3089108467102051</v>
      </c>
      <c r="I114" s="3">
        <v>28887</v>
      </c>
      <c r="J114" s="22">
        <v>7.7762532234191895</v>
      </c>
      <c r="K114" s="22">
        <v>6.9025669097900391</v>
      </c>
      <c r="L114" s="22">
        <v>7.4847187995910645</v>
      </c>
      <c r="M114" s="3">
        <v>28976</v>
      </c>
      <c r="N114" s="22">
        <v>8.569732666015625</v>
      </c>
      <c r="O114" s="22">
        <v>6.6174983978271484</v>
      </c>
      <c r="P114" s="22">
        <v>7.2769370079040527</v>
      </c>
    </row>
    <row r="115" spans="1:16" x14ac:dyDescent="0.3">
      <c r="A115" s="3">
        <v>28734</v>
      </c>
      <c r="B115" s="22">
        <v>7.1996855735778809</v>
      </c>
      <c r="C115" s="22">
        <v>6.7829389572143555</v>
      </c>
      <c r="D115" s="22">
        <v>7.5770864486694336</v>
      </c>
      <c r="E115" s="3">
        <v>28825</v>
      </c>
      <c r="F115" s="22">
        <v>7.5263614654541016</v>
      </c>
      <c r="G115" s="22">
        <v>6.5653719902038574</v>
      </c>
      <c r="H115" s="22">
        <v>7.3724775314331055</v>
      </c>
      <c r="I115" s="3">
        <v>28915</v>
      </c>
      <c r="J115" s="22">
        <v>7.9195990562438965</v>
      </c>
      <c r="K115" s="22">
        <v>6.4829421043395996</v>
      </c>
      <c r="L115" s="22">
        <v>7.3689641952514648</v>
      </c>
      <c r="M115" s="3">
        <v>29007</v>
      </c>
      <c r="N115" s="22">
        <v>8.7562465667724609</v>
      </c>
      <c r="O115" s="22">
        <v>6.5927209854125977</v>
      </c>
      <c r="P115" s="22">
        <v>7.5369901657104492</v>
      </c>
    </row>
    <row r="116" spans="1:16" x14ac:dyDescent="0.3">
      <c r="A116" s="3">
        <v>28764</v>
      </c>
      <c r="B116" s="22">
        <v>7.5541796684265137</v>
      </c>
      <c r="C116" s="22">
        <v>6.5898690223693848</v>
      </c>
      <c r="D116" s="22">
        <v>7.4498043060302734</v>
      </c>
      <c r="E116" s="3">
        <v>28856</v>
      </c>
      <c r="F116" s="22">
        <v>7.703404426574707</v>
      </c>
      <c r="G116" s="22">
        <v>6.5753169059753418</v>
      </c>
      <c r="H116" s="22">
        <v>7.2996859550476074</v>
      </c>
      <c r="I116" s="3">
        <v>28946</v>
      </c>
      <c r="J116" s="22">
        <v>8.2250404357910156</v>
      </c>
      <c r="K116" s="22">
        <v>6.4165806770324707</v>
      </c>
      <c r="L116" s="22">
        <v>7.2155117988586426</v>
      </c>
      <c r="M116" s="3">
        <v>29037</v>
      </c>
      <c r="N116" s="22">
        <v>8.9895963668823242</v>
      </c>
      <c r="O116" s="22">
        <v>6.6560540199279785</v>
      </c>
      <c r="P116" s="22">
        <v>7.5804600715637207</v>
      </c>
    </row>
    <row r="117" spans="1:16" x14ac:dyDescent="0.3">
      <c r="A117" s="3">
        <v>28795</v>
      </c>
      <c r="B117" s="22">
        <v>7.5467419624328613</v>
      </c>
      <c r="C117" s="22">
        <v>6.750821590423584</v>
      </c>
      <c r="D117" s="22">
        <v>7.3676905632019043</v>
      </c>
      <c r="E117" s="3">
        <v>28887</v>
      </c>
      <c r="F117" s="22">
        <v>7.7762532234191895</v>
      </c>
      <c r="G117" s="22">
        <v>6.708188533782959</v>
      </c>
      <c r="H117" s="22">
        <v>7.4564175605773926</v>
      </c>
      <c r="I117" s="3">
        <v>28976</v>
      </c>
      <c r="J117" s="22">
        <v>8.569732666015625</v>
      </c>
      <c r="K117" s="22">
        <v>6.5016446113586426</v>
      </c>
      <c r="L117" s="22">
        <v>7.207129955291748</v>
      </c>
      <c r="M117" s="3">
        <v>29068</v>
      </c>
      <c r="N117" s="22">
        <v>9.2698955535888672</v>
      </c>
      <c r="O117" s="22">
        <v>6.7914481163024902</v>
      </c>
      <c r="P117" s="22">
        <v>7.4436559677124023</v>
      </c>
    </row>
    <row r="118" spans="1:16" x14ac:dyDescent="0.3">
      <c r="A118" s="3">
        <v>28825</v>
      </c>
      <c r="B118" s="22">
        <v>7.5263614654541016</v>
      </c>
      <c r="C118" s="22">
        <v>7.3296480178833008</v>
      </c>
      <c r="D118" s="22">
        <v>7.7166604995727539</v>
      </c>
      <c r="E118" s="3">
        <v>28915</v>
      </c>
      <c r="F118" s="22">
        <v>7.9195990562438965</v>
      </c>
      <c r="G118" s="22">
        <v>7.1614236831665039</v>
      </c>
      <c r="H118" s="22">
        <v>7.716712474822998</v>
      </c>
      <c r="I118" s="3">
        <v>29007</v>
      </c>
      <c r="J118" s="22">
        <v>8.7562465667724609</v>
      </c>
      <c r="K118" s="22">
        <v>7.1423940658569336</v>
      </c>
      <c r="L118" s="22">
        <v>7.5721502304077148</v>
      </c>
      <c r="M118" s="3">
        <v>29099</v>
      </c>
      <c r="N118" s="22">
        <v>9.6115083694458008</v>
      </c>
      <c r="O118" s="22">
        <v>7.1085376739501953</v>
      </c>
      <c r="P118" s="22">
        <v>7.6895461082458496</v>
      </c>
    </row>
    <row r="119" spans="1:16" x14ac:dyDescent="0.3">
      <c r="A119" s="3">
        <v>28856</v>
      </c>
      <c r="B119" s="22">
        <v>7.703404426574707</v>
      </c>
      <c r="C119" s="22">
        <v>8.0375175476074219</v>
      </c>
      <c r="D119" s="22">
        <v>8.2744379043579102</v>
      </c>
      <c r="E119" s="3">
        <v>28946</v>
      </c>
      <c r="F119" s="22">
        <v>8.2250404357910156</v>
      </c>
      <c r="G119" s="22">
        <v>7.8032855987548828</v>
      </c>
      <c r="H119" s="22">
        <v>8.1641607284545898</v>
      </c>
      <c r="I119" s="3">
        <v>29037</v>
      </c>
      <c r="J119" s="22">
        <v>8.9895963668823242</v>
      </c>
      <c r="K119" s="22">
        <v>7.8969206809997559</v>
      </c>
      <c r="L119" s="22">
        <v>8.1311140060424805</v>
      </c>
      <c r="M119" s="3">
        <v>29129</v>
      </c>
      <c r="N119" s="22">
        <v>9.6324577331542969</v>
      </c>
      <c r="O119" s="22">
        <v>7.6593170166015625</v>
      </c>
      <c r="P119" s="22">
        <v>7.9459443092346191</v>
      </c>
    </row>
    <row r="120" spans="1:16" x14ac:dyDescent="0.3">
      <c r="A120" s="3">
        <v>28887</v>
      </c>
      <c r="B120" s="22">
        <v>7.7762532234191895</v>
      </c>
      <c r="C120" s="22">
        <v>7.6264724731445313</v>
      </c>
      <c r="D120" s="22">
        <v>8.0017929077148438</v>
      </c>
      <c r="E120" s="3">
        <v>28976</v>
      </c>
      <c r="F120" s="22">
        <v>8.569732666015625</v>
      </c>
      <c r="G120" s="22">
        <v>7.2682390213012695</v>
      </c>
      <c r="H120" s="22">
        <v>7.7640223503112793</v>
      </c>
      <c r="I120" s="3">
        <v>29068</v>
      </c>
      <c r="J120" s="22">
        <v>9.2698955535888672</v>
      </c>
      <c r="K120" s="22">
        <v>7.1583261489868164</v>
      </c>
      <c r="L120" s="22">
        <v>7.6582822799682617</v>
      </c>
      <c r="M120" s="3">
        <v>29160</v>
      </c>
      <c r="N120" s="22">
        <v>9.7710151672363281</v>
      </c>
      <c r="O120" s="22">
        <v>7.3049764633178711</v>
      </c>
      <c r="P120" s="22">
        <v>7.8466267585754395</v>
      </c>
    </row>
    <row r="121" spans="1:16" x14ac:dyDescent="0.3">
      <c r="A121" s="3">
        <v>28915</v>
      </c>
      <c r="B121" s="22">
        <v>7.9195990562438965</v>
      </c>
      <c r="C121" s="22">
        <v>6.9549736976623535</v>
      </c>
      <c r="D121" s="22">
        <v>7.7160220146179199</v>
      </c>
      <c r="E121" s="3">
        <v>29007</v>
      </c>
      <c r="F121" s="22">
        <v>8.7562465667724609</v>
      </c>
      <c r="G121" s="22">
        <v>6.6911368370056152</v>
      </c>
      <c r="H121" s="22">
        <v>7.4839820861816406</v>
      </c>
      <c r="I121" s="3">
        <v>29099</v>
      </c>
      <c r="J121" s="22">
        <v>9.6115083694458008</v>
      </c>
      <c r="K121" s="22">
        <v>6.458186149597168</v>
      </c>
      <c r="L121" s="22">
        <v>7.3068041801452637</v>
      </c>
      <c r="M121" s="3">
        <v>29190</v>
      </c>
      <c r="N121" s="22">
        <v>10.178437232971191</v>
      </c>
      <c r="O121" s="22">
        <v>6.7529821395874023</v>
      </c>
      <c r="P121" s="22">
        <v>7.456571102142334</v>
      </c>
    </row>
    <row r="122" spans="1:16" x14ac:dyDescent="0.3">
      <c r="A122" s="3">
        <v>28946</v>
      </c>
      <c r="B122" s="22">
        <v>8.2250404357910156</v>
      </c>
      <c r="C122" s="22">
        <v>6.5712060928344727</v>
      </c>
      <c r="D122" s="22">
        <v>7.7868852615356445</v>
      </c>
      <c r="E122" s="3">
        <v>29037</v>
      </c>
      <c r="F122" s="22">
        <v>8.9895963668823242</v>
      </c>
      <c r="G122" s="22">
        <v>6.688748836517334</v>
      </c>
      <c r="H122" s="22">
        <v>7.7867255210876465</v>
      </c>
      <c r="I122" s="3">
        <v>29129</v>
      </c>
      <c r="J122" s="22">
        <v>9.6324577331542969</v>
      </c>
      <c r="K122" s="22">
        <v>6.3642821311950684</v>
      </c>
      <c r="L122" s="22">
        <v>7.4765758514404297</v>
      </c>
      <c r="M122" s="3">
        <v>29221</v>
      </c>
      <c r="N122" s="22">
        <v>10.497961044311523</v>
      </c>
      <c r="O122" s="22">
        <v>6.8858852386474609</v>
      </c>
      <c r="P122" s="22">
        <v>7.6683073043823242</v>
      </c>
    </row>
    <row r="123" spans="1:16" x14ac:dyDescent="0.3">
      <c r="A123" s="3">
        <v>28976</v>
      </c>
      <c r="B123" s="22">
        <v>8.569732666015625</v>
      </c>
      <c r="C123" s="22">
        <v>6.4932975769042969</v>
      </c>
      <c r="D123" s="22">
        <v>7.7904529571533203</v>
      </c>
      <c r="E123" s="3">
        <v>29068</v>
      </c>
      <c r="F123" s="22">
        <v>9.2698955535888672</v>
      </c>
      <c r="G123" s="22">
        <v>6.523766040802002</v>
      </c>
      <c r="H123" s="22">
        <v>7.7590460777282715</v>
      </c>
      <c r="I123" s="3">
        <v>29160</v>
      </c>
      <c r="J123" s="22">
        <v>9.7710151672363281</v>
      </c>
      <c r="K123" s="22">
        <v>6.2902002334594727</v>
      </c>
      <c r="L123" s="22">
        <v>7.4501504898071289</v>
      </c>
      <c r="M123" s="3">
        <v>29252</v>
      </c>
      <c r="N123" s="22">
        <v>11.102558135986328</v>
      </c>
      <c r="O123" s="22">
        <v>6.4505300521850586</v>
      </c>
      <c r="P123" s="22">
        <v>7.1612453460693359</v>
      </c>
    </row>
    <row r="124" spans="1:16" x14ac:dyDescent="0.3">
      <c r="A124" s="3">
        <v>29007</v>
      </c>
      <c r="B124" s="22">
        <v>8.7562465667724609</v>
      </c>
      <c r="C124" s="22">
        <v>6.9009637832641602</v>
      </c>
      <c r="D124" s="22">
        <v>7.7224206924438477</v>
      </c>
      <c r="E124" s="3">
        <v>29099</v>
      </c>
      <c r="F124" s="22">
        <v>9.6115083694458008</v>
      </c>
      <c r="G124" s="22">
        <v>6.6934194564819336</v>
      </c>
      <c r="H124" s="22">
        <v>7.4947977066040039</v>
      </c>
      <c r="I124" s="3">
        <v>29190</v>
      </c>
      <c r="J124" s="22">
        <v>10.178437232971191</v>
      </c>
      <c r="K124" s="22">
        <v>6.628692626953125</v>
      </c>
      <c r="L124" s="22">
        <v>7.2897834777832031</v>
      </c>
      <c r="M124" s="3">
        <v>29281</v>
      </c>
      <c r="N124" s="22">
        <v>11.595182418823242</v>
      </c>
      <c r="O124" s="22">
        <v>6.6871652603149414</v>
      </c>
      <c r="P124" s="22">
        <v>7.0213627815246582</v>
      </c>
    </row>
    <row r="125" spans="1:16" x14ac:dyDescent="0.3">
      <c r="A125" s="3">
        <v>29037</v>
      </c>
      <c r="B125" s="22">
        <v>8.9895963668823242</v>
      </c>
      <c r="C125" s="22">
        <v>8.0591812133789063</v>
      </c>
      <c r="D125" s="22">
        <v>7.8912954330444336</v>
      </c>
      <c r="E125" s="3">
        <v>29129</v>
      </c>
      <c r="F125" s="22">
        <v>9.6324577331542969</v>
      </c>
      <c r="G125" s="22">
        <v>7.8414592742919922</v>
      </c>
      <c r="H125" s="22">
        <v>7.5453629493713379</v>
      </c>
      <c r="I125" s="3">
        <v>29221</v>
      </c>
      <c r="J125" s="22">
        <v>10.497961044311523</v>
      </c>
      <c r="K125" s="22">
        <v>7.9676332473754883</v>
      </c>
      <c r="L125" s="22">
        <v>7.4478116035461426</v>
      </c>
      <c r="M125" s="3">
        <v>29312</v>
      </c>
      <c r="N125" s="22">
        <v>11.019043922424316</v>
      </c>
      <c r="O125" s="22">
        <v>7.749969482421875</v>
      </c>
      <c r="P125" s="22">
        <v>7.2392058372497559</v>
      </c>
    </row>
    <row r="126" spans="1:16" x14ac:dyDescent="0.3">
      <c r="A126" s="3">
        <v>29068</v>
      </c>
      <c r="B126" s="22">
        <v>9.2698955535888672</v>
      </c>
      <c r="C126" s="22">
        <v>8.6951847076416016</v>
      </c>
      <c r="D126" s="22">
        <v>8.1243171691894531</v>
      </c>
      <c r="E126" s="3">
        <v>29160</v>
      </c>
      <c r="F126" s="22">
        <v>9.7710151672363281</v>
      </c>
      <c r="G126" s="22">
        <v>8.3725156784057617</v>
      </c>
      <c r="H126" s="22">
        <v>7.8393936157226563</v>
      </c>
      <c r="I126" s="3">
        <v>29252</v>
      </c>
      <c r="J126" s="22">
        <v>11.102558135986328</v>
      </c>
      <c r="K126" s="22">
        <v>8.5078372955322266</v>
      </c>
      <c r="L126" s="22">
        <v>7.7154960632324219</v>
      </c>
      <c r="M126" s="3">
        <v>29342</v>
      </c>
      <c r="N126" s="22">
        <v>10.736381530761719</v>
      </c>
      <c r="O126" s="22">
        <v>8.0971527099609375</v>
      </c>
      <c r="P126" s="22">
        <v>7.6457901000976563</v>
      </c>
    </row>
    <row r="127" spans="1:16" x14ac:dyDescent="0.3">
      <c r="A127" s="3">
        <v>29099</v>
      </c>
      <c r="B127" s="22">
        <v>9.6115083694458008</v>
      </c>
      <c r="C127" s="22">
        <v>8.1725444793701172</v>
      </c>
      <c r="D127" s="22">
        <v>7.7040586471557617</v>
      </c>
      <c r="E127" s="3">
        <v>29190</v>
      </c>
      <c r="F127" s="22">
        <v>10.178437232971191</v>
      </c>
      <c r="G127" s="22">
        <v>7.7141880989074707</v>
      </c>
      <c r="H127" s="22">
        <v>7.4406390190124512</v>
      </c>
      <c r="I127" s="3">
        <v>29281</v>
      </c>
      <c r="J127" s="22">
        <v>11.595182418823242</v>
      </c>
      <c r="K127" s="22">
        <v>7.8021721839904785</v>
      </c>
      <c r="L127" s="22">
        <v>7.289649486541748</v>
      </c>
      <c r="M127" s="3">
        <v>29373</v>
      </c>
      <c r="N127" s="22">
        <v>10.522860527038574</v>
      </c>
      <c r="O127" s="22">
        <v>7.3246417045593262</v>
      </c>
      <c r="P127" s="22">
        <v>7.215207576751709</v>
      </c>
    </row>
    <row r="128" spans="1:16" x14ac:dyDescent="0.3">
      <c r="A128" s="3">
        <v>29129</v>
      </c>
      <c r="B128" s="22">
        <v>9.6324577331542969</v>
      </c>
      <c r="C128" s="22">
        <v>7.6057286262512207</v>
      </c>
      <c r="D128" s="22">
        <v>7.6853609085083008</v>
      </c>
      <c r="E128" s="3">
        <v>29221</v>
      </c>
      <c r="F128" s="22">
        <v>10.497961044311523</v>
      </c>
      <c r="G128" s="22">
        <v>7.4952249526977539</v>
      </c>
      <c r="H128" s="22">
        <v>7.3984651565551758</v>
      </c>
      <c r="I128" s="3">
        <v>29312</v>
      </c>
      <c r="J128" s="22">
        <v>11.019043922424316</v>
      </c>
      <c r="K128" s="22">
        <v>7.3404483795166016</v>
      </c>
      <c r="L128" s="22">
        <v>7.2383584976196289</v>
      </c>
      <c r="M128" s="3">
        <v>29403</v>
      </c>
      <c r="N128" s="22">
        <v>10.539583206176758</v>
      </c>
      <c r="O128" s="22">
        <v>7.1484317779541016</v>
      </c>
      <c r="P128" s="22">
        <v>7.0179204940795898</v>
      </c>
    </row>
    <row r="129" spans="1:16" x14ac:dyDescent="0.3">
      <c r="A129" s="3">
        <v>29160</v>
      </c>
      <c r="B129" s="22">
        <v>9.7710151672363281</v>
      </c>
      <c r="C129" s="22">
        <v>7.9246296882629395</v>
      </c>
      <c r="D129" s="22">
        <v>7.750147819519043</v>
      </c>
      <c r="E129" s="3">
        <v>29252</v>
      </c>
      <c r="F129" s="22">
        <v>11.102558135986328</v>
      </c>
      <c r="G129" s="22">
        <v>8.3010320663452148</v>
      </c>
      <c r="H129" s="22">
        <v>7.6324934959411621</v>
      </c>
      <c r="I129" s="3">
        <v>29342</v>
      </c>
      <c r="J129" s="22">
        <v>10.736381530761719</v>
      </c>
      <c r="K129" s="22">
        <v>7.9334621429443359</v>
      </c>
      <c r="L129" s="22">
        <v>7.3849830627441406</v>
      </c>
      <c r="M129" s="3">
        <v>29434</v>
      </c>
      <c r="N129" s="22">
        <v>10.614195823669434</v>
      </c>
      <c r="O129" s="22">
        <v>7.9973025321960449</v>
      </c>
      <c r="P129" s="22">
        <v>7.13031005859375</v>
      </c>
    </row>
    <row r="130" spans="1:16" x14ac:dyDescent="0.3">
      <c r="A130" s="3">
        <v>29190</v>
      </c>
      <c r="B130" s="22">
        <v>10.178437232971191</v>
      </c>
      <c r="C130" s="22">
        <v>8.0896854400634766</v>
      </c>
      <c r="D130" s="22">
        <v>8.206120491027832</v>
      </c>
      <c r="E130" s="3">
        <v>29281</v>
      </c>
      <c r="F130" s="22">
        <v>11.595182418823242</v>
      </c>
      <c r="G130" s="22">
        <v>8.0883922576904297</v>
      </c>
      <c r="H130" s="22">
        <v>8.0037088394165039</v>
      </c>
      <c r="I130" s="3">
        <v>29373</v>
      </c>
      <c r="J130" s="22">
        <v>10.522860527038574</v>
      </c>
      <c r="K130" s="22">
        <v>7.8442211151123047</v>
      </c>
      <c r="L130" s="22">
        <v>7.8672389984130859</v>
      </c>
      <c r="M130" s="3">
        <v>29465</v>
      </c>
      <c r="N130" s="22">
        <v>10.660648345947266</v>
      </c>
      <c r="O130" s="22">
        <v>7.9427633285522461</v>
      </c>
      <c r="P130" s="22">
        <v>7.7750492095947266</v>
      </c>
    </row>
    <row r="131" spans="1:16" x14ac:dyDescent="0.3">
      <c r="A131" s="3">
        <v>29221</v>
      </c>
      <c r="B131" s="22">
        <v>10.497961044311523</v>
      </c>
      <c r="C131" s="22">
        <v>8.0395784378051758</v>
      </c>
      <c r="D131" s="22">
        <v>8.1648244857788086</v>
      </c>
      <c r="E131" s="3">
        <v>29312</v>
      </c>
      <c r="F131" s="22">
        <v>11.019043922424316</v>
      </c>
      <c r="G131" s="22">
        <v>7.6120243072509766</v>
      </c>
      <c r="H131" s="22">
        <v>7.9105687141418457</v>
      </c>
      <c r="I131" s="3">
        <v>29403</v>
      </c>
      <c r="J131" s="22">
        <v>10.539583206176758</v>
      </c>
      <c r="K131" s="22">
        <v>7.5667233467102051</v>
      </c>
      <c r="L131" s="22">
        <v>7.8289780616760254</v>
      </c>
      <c r="M131" s="3">
        <v>29495</v>
      </c>
      <c r="N131" s="22">
        <v>10.643413543701172</v>
      </c>
      <c r="O131" s="22">
        <v>7.6704702377319336</v>
      </c>
      <c r="P131" s="22">
        <v>7.9010882377624512</v>
      </c>
    </row>
    <row r="132" spans="1:16" x14ac:dyDescent="0.3">
      <c r="A132" s="3">
        <v>29252</v>
      </c>
      <c r="B132" s="22">
        <v>11.102558135986328</v>
      </c>
      <c r="C132" s="22">
        <v>8.3674545288085938</v>
      </c>
      <c r="D132" s="22">
        <v>8.4653034210205078</v>
      </c>
      <c r="E132" s="3">
        <v>29342</v>
      </c>
      <c r="F132" s="22">
        <v>10.736381530761719</v>
      </c>
      <c r="G132" s="22">
        <v>8.152430534362793</v>
      </c>
      <c r="H132" s="22">
        <v>8.1614217758178711</v>
      </c>
      <c r="I132" s="3">
        <v>29434</v>
      </c>
      <c r="J132" s="22">
        <v>10.614195823669434</v>
      </c>
      <c r="K132" s="22">
        <v>8.0500688552856445</v>
      </c>
      <c r="L132" s="22">
        <v>8.1365556716918945</v>
      </c>
      <c r="M132" s="3">
        <v>29526</v>
      </c>
      <c r="N132" s="22">
        <v>10.775944709777832</v>
      </c>
      <c r="O132" s="22">
        <v>8.130427360534668</v>
      </c>
      <c r="P132" s="22">
        <v>8.1341552734375</v>
      </c>
    </row>
    <row r="133" spans="1:16" x14ac:dyDescent="0.3">
      <c r="A133" s="3">
        <v>29281</v>
      </c>
      <c r="B133" s="22">
        <v>11.595182418823242</v>
      </c>
      <c r="C133" s="22">
        <v>9.4793777465820313</v>
      </c>
      <c r="D133" s="22">
        <v>9.1972723007202148</v>
      </c>
      <c r="E133" s="3">
        <v>29373</v>
      </c>
      <c r="F133" s="22">
        <v>10.522860527038574</v>
      </c>
      <c r="G133" s="22">
        <v>9.3869295120239258</v>
      </c>
      <c r="H133" s="22">
        <v>9.085331916809082</v>
      </c>
      <c r="I133" s="3">
        <v>29465</v>
      </c>
      <c r="J133" s="22">
        <v>10.660648345947266</v>
      </c>
      <c r="K133" s="22">
        <v>9.1048393249511719</v>
      </c>
      <c r="L133" s="22">
        <v>8.9919462203979492</v>
      </c>
      <c r="M133" s="3">
        <v>29556</v>
      </c>
      <c r="N133" s="22">
        <v>10.566428184509277</v>
      </c>
      <c r="O133" s="22">
        <v>8.9120445251464844</v>
      </c>
      <c r="P133" s="22">
        <v>8.9930448532104492</v>
      </c>
    </row>
    <row r="134" spans="1:16" x14ac:dyDescent="0.3">
      <c r="A134" s="3">
        <v>29312</v>
      </c>
      <c r="B134" s="22">
        <v>11.019043922424316</v>
      </c>
      <c r="C134" s="22">
        <v>9.8025856018066406</v>
      </c>
      <c r="D134" s="22">
        <v>8.9292926788330078</v>
      </c>
      <c r="E134" s="3">
        <v>29403</v>
      </c>
      <c r="F134" s="22">
        <v>10.539583206176758</v>
      </c>
      <c r="G134" s="22">
        <v>9.4396543502807617</v>
      </c>
      <c r="H134" s="22">
        <v>8.8098783493041992</v>
      </c>
      <c r="I134" s="3">
        <v>29495</v>
      </c>
      <c r="J134" s="22">
        <v>10.643413543701172</v>
      </c>
      <c r="K134" s="22">
        <v>9.2526836395263672</v>
      </c>
      <c r="L134" s="22">
        <v>8.7249984741210938</v>
      </c>
      <c r="M134" s="3">
        <v>29587</v>
      </c>
      <c r="N134" s="22">
        <v>10.470315933227539</v>
      </c>
      <c r="O134" s="22">
        <v>8.7202863693237305</v>
      </c>
      <c r="P134" s="22">
        <v>8.8050088882446289</v>
      </c>
    </row>
    <row r="135" spans="1:16" x14ac:dyDescent="0.3">
      <c r="A135" s="3">
        <v>29342</v>
      </c>
      <c r="B135" s="22">
        <v>10.736381530761719</v>
      </c>
      <c r="C135" s="22">
        <v>11.915887832641602</v>
      </c>
      <c r="D135" s="22">
        <v>9.7476596832275391</v>
      </c>
      <c r="E135" s="3">
        <v>29434</v>
      </c>
      <c r="F135" s="22">
        <v>10.614195823669434</v>
      </c>
      <c r="G135" s="22">
        <v>11.530415534973145</v>
      </c>
      <c r="H135" s="22">
        <v>9.6031217575073242</v>
      </c>
      <c r="I135" s="3">
        <v>29526</v>
      </c>
      <c r="J135" s="22">
        <v>10.775944709777832</v>
      </c>
      <c r="K135" s="22">
        <v>11.520462989807129</v>
      </c>
      <c r="L135" s="22">
        <v>9.6030206680297852</v>
      </c>
      <c r="M135" s="3">
        <v>29618</v>
      </c>
      <c r="N135" s="22">
        <v>10.392794609069824</v>
      </c>
      <c r="O135" s="22">
        <v>10.469644546508789</v>
      </c>
      <c r="P135" s="22">
        <v>9.5514945983886719</v>
      </c>
    </row>
    <row r="136" spans="1:16" x14ac:dyDescent="0.3">
      <c r="A136" s="3">
        <v>29373</v>
      </c>
      <c r="B136" s="22">
        <v>10.522860527038574</v>
      </c>
      <c r="C136" s="22">
        <v>11.47568416595459</v>
      </c>
      <c r="D136" s="22">
        <v>10.19281005859375</v>
      </c>
      <c r="E136" s="3">
        <v>29465</v>
      </c>
      <c r="F136" s="22">
        <v>10.660648345947266</v>
      </c>
      <c r="G136" s="22">
        <v>11.18196964263916</v>
      </c>
      <c r="H136" s="22">
        <v>10.225018501281738</v>
      </c>
      <c r="I136" s="3">
        <v>29556</v>
      </c>
      <c r="J136" s="22">
        <v>10.566428184509277</v>
      </c>
      <c r="K136" s="22">
        <v>10.931636810302734</v>
      </c>
      <c r="L136" s="22">
        <v>10.077682495117188</v>
      </c>
      <c r="M136" s="3">
        <v>29646</v>
      </c>
      <c r="N136" s="22">
        <v>9.8138837814331055</v>
      </c>
      <c r="O136" s="22">
        <v>9.9117202758789063</v>
      </c>
      <c r="P136" s="22">
        <v>10.050527572631836</v>
      </c>
    </row>
    <row r="137" spans="1:16" x14ac:dyDescent="0.3">
      <c r="A137" s="3">
        <v>29403</v>
      </c>
      <c r="B137" s="22">
        <v>10.539583206176758</v>
      </c>
      <c r="C137" s="22">
        <v>9.2639045715332031</v>
      </c>
      <c r="D137" s="22">
        <v>9.1273088455200195</v>
      </c>
      <c r="E137" s="3">
        <v>29495</v>
      </c>
      <c r="F137" s="22">
        <v>10.643413543701172</v>
      </c>
      <c r="G137" s="22">
        <v>8.7298545837402344</v>
      </c>
      <c r="H137" s="22">
        <v>9.0329322814941406</v>
      </c>
      <c r="I137" s="3">
        <v>29587</v>
      </c>
      <c r="J137" s="22">
        <v>10.470315933227539</v>
      </c>
      <c r="K137" s="22">
        <v>8.3617706298828125</v>
      </c>
      <c r="L137" s="22">
        <v>8.8063058853149414</v>
      </c>
      <c r="M137" s="3">
        <v>29677</v>
      </c>
      <c r="N137" s="22">
        <v>9.721095085144043</v>
      </c>
      <c r="O137" s="22">
        <v>7.9635872840881348</v>
      </c>
      <c r="P137" s="22">
        <v>8.8496694564819336</v>
      </c>
    </row>
    <row r="138" spans="1:16" x14ac:dyDescent="0.3">
      <c r="A138" s="3">
        <v>29434</v>
      </c>
      <c r="B138" s="22">
        <v>10.614195823669434</v>
      </c>
      <c r="C138" s="22">
        <v>9.2918777465820313</v>
      </c>
      <c r="D138" s="22">
        <v>9.1175880432128906</v>
      </c>
      <c r="E138" s="3">
        <v>29526</v>
      </c>
      <c r="F138" s="22">
        <v>10.775944709777832</v>
      </c>
      <c r="G138" s="22">
        <v>9.3567323684692383</v>
      </c>
      <c r="H138" s="22">
        <v>9.0416584014892578</v>
      </c>
      <c r="I138" s="3">
        <v>29618</v>
      </c>
      <c r="J138" s="22">
        <v>10.392794609069824</v>
      </c>
      <c r="K138" s="22">
        <v>8.6681461334228516</v>
      </c>
      <c r="L138" s="22">
        <v>8.7348613739013672</v>
      </c>
      <c r="M138" s="3">
        <v>29707</v>
      </c>
      <c r="N138" s="22">
        <v>9.362818717956543</v>
      </c>
      <c r="O138" s="22">
        <v>8.628687858581543</v>
      </c>
      <c r="P138" s="22">
        <v>8.9196958541870117</v>
      </c>
    </row>
    <row r="139" spans="1:16" x14ac:dyDescent="0.3">
      <c r="A139" s="3">
        <v>29465</v>
      </c>
      <c r="B139" s="22">
        <v>10.660648345947266</v>
      </c>
      <c r="C139" s="22">
        <v>8.8563413619995117</v>
      </c>
      <c r="D139" s="22">
        <v>9.2816047668457031</v>
      </c>
      <c r="E139" s="3">
        <v>29556</v>
      </c>
      <c r="F139" s="22">
        <v>10.566428184509277</v>
      </c>
      <c r="G139" s="22">
        <v>9.4535894393920898</v>
      </c>
      <c r="H139" s="22">
        <v>9.3373641967773438</v>
      </c>
      <c r="I139" s="3">
        <v>29646</v>
      </c>
      <c r="J139" s="22">
        <v>9.8138837814331055</v>
      </c>
      <c r="K139" s="22">
        <v>8.467778205871582</v>
      </c>
      <c r="L139" s="22">
        <v>8.7995052337646484</v>
      </c>
      <c r="M139" s="3">
        <v>29738</v>
      </c>
      <c r="N139" s="22">
        <v>9.1103935241699219</v>
      </c>
      <c r="O139" s="22">
        <v>8.6026582717895508</v>
      </c>
      <c r="P139" s="22">
        <v>8.8406925201416016</v>
      </c>
    </row>
    <row r="140" spans="1:16" x14ac:dyDescent="0.3">
      <c r="A140" s="3">
        <v>29495</v>
      </c>
      <c r="B140" s="22">
        <v>10.643413543701172</v>
      </c>
      <c r="C140" s="22">
        <v>10.025877952575684</v>
      </c>
      <c r="D140" s="22">
        <v>10.160296440124512</v>
      </c>
      <c r="E140" s="3">
        <v>29587</v>
      </c>
      <c r="F140" s="22">
        <v>10.470315933227539</v>
      </c>
      <c r="G140" s="22">
        <v>9.4366579055786133</v>
      </c>
      <c r="H140" s="22">
        <v>9.8901224136352539</v>
      </c>
      <c r="I140" s="3">
        <v>29677</v>
      </c>
      <c r="J140" s="22">
        <v>9.721095085144043</v>
      </c>
      <c r="K140" s="22">
        <v>8.8406381607055664</v>
      </c>
      <c r="L140" s="22">
        <v>9.520172119140625</v>
      </c>
      <c r="M140" s="3">
        <v>29768</v>
      </c>
      <c r="N140" s="22">
        <v>8.9222574234008789</v>
      </c>
      <c r="O140" s="22">
        <v>8.6328754425048828</v>
      </c>
      <c r="P140" s="22">
        <v>9.2561206817626953</v>
      </c>
    </row>
    <row r="141" spans="1:16" x14ac:dyDescent="0.3">
      <c r="A141" s="3">
        <v>29526</v>
      </c>
      <c r="B141" s="22">
        <v>10.775944709777832</v>
      </c>
      <c r="C141" s="22">
        <v>9.9834957122802734</v>
      </c>
      <c r="D141" s="22">
        <v>10.887006759643555</v>
      </c>
      <c r="E141" s="3">
        <v>29618</v>
      </c>
      <c r="F141" s="22">
        <v>10.392794609069824</v>
      </c>
      <c r="G141" s="22">
        <v>9.0829353332519531</v>
      </c>
      <c r="H141" s="22">
        <v>10.398934364318848</v>
      </c>
      <c r="I141" s="3">
        <v>29707</v>
      </c>
      <c r="J141" s="22">
        <v>9.362818717956543</v>
      </c>
      <c r="K141" s="22">
        <v>8.5460948944091797</v>
      </c>
      <c r="L141" s="22">
        <v>10.164939880371094</v>
      </c>
      <c r="M141" s="3">
        <v>29799</v>
      </c>
      <c r="N141" s="22">
        <v>8.6986351013183594</v>
      </c>
      <c r="O141" s="22">
        <v>8.0962200164794922</v>
      </c>
      <c r="P141" s="22">
        <v>9.7296772003173828</v>
      </c>
    </row>
    <row r="142" spans="1:16" x14ac:dyDescent="0.3">
      <c r="A142" s="3">
        <v>29556</v>
      </c>
      <c r="B142" s="22">
        <v>10.566428184509277</v>
      </c>
      <c r="C142" s="22">
        <v>10.901432991027832</v>
      </c>
      <c r="D142" s="22">
        <v>11.278035163879395</v>
      </c>
      <c r="E142" s="3">
        <v>29646</v>
      </c>
      <c r="F142" s="22">
        <v>9.8138837814331055</v>
      </c>
      <c r="G142" s="22">
        <v>9.8432674407958984</v>
      </c>
      <c r="H142" s="22">
        <v>10.63353157043457</v>
      </c>
      <c r="I142" s="3">
        <v>29738</v>
      </c>
      <c r="J142" s="22">
        <v>9.1103935241699219</v>
      </c>
      <c r="K142" s="22">
        <v>9.324213981628418</v>
      </c>
      <c r="L142" s="22">
        <v>10.390958786010742</v>
      </c>
      <c r="M142" s="3">
        <v>29830</v>
      </c>
      <c r="N142" s="22">
        <v>8.3545255661010742</v>
      </c>
      <c r="O142" s="22">
        <v>8.3795261383056641</v>
      </c>
      <c r="P142" s="22">
        <v>9.7026433944702148</v>
      </c>
    </row>
    <row r="143" spans="1:16" x14ac:dyDescent="0.3">
      <c r="A143" s="3">
        <v>29587</v>
      </c>
      <c r="B143" s="22">
        <v>10.470315933227539</v>
      </c>
      <c r="C143" s="22">
        <v>10.387939453125</v>
      </c>
      <c r="D143" s="22">
        <v>11.051938056945801</v>
      </c>
      <c r="E143" s="3">
        <v>29677</v>
      </c>
      <c r="F143" s="22">
        <v>9.721095085144043</v>
      </c>
      <c r="G143" s="22">
        <v>9.7371234893798828</v>
      </c>
      <c r="H143" s="22">
        <v>10.694526672363281</v>
      </c>
      <c r="I143" s="3">
        <v>29768</v>
      </c>
      <c r="J143" s="22">
        <v>8.9222574234008789</v>
      </c>
      <c r="K143" s="22">
        <v>8.9801092147827148</v>
      </c>
      <c r="L143" s="22">
        <v>10.237401008605957</v>
      </c>
      <c r="M143" s="3">
        <v>29860</v>
      </c>
      <c r="N143" s="22">
        <v>7.9809155464172363</v>
      </c>
      <c r="O143" s="22">
        <v>8.1065521240234375</v>
      </c>
      <c r="P143" s="22">
        <v>9.5052080154418945</v>
      </c>
    </row>
    <row r="144" spans="1:16" x14ac:dyDescent="0.3">
      <c r="A144" s="3">
        <v>29618</v>
      </c>
      <c r="B144" s="22">
        <v>10.392794609069824</v>
      </c>
      <c r="C144" s="22">
        <v>10.881008148193359</v>
      </c>
      <c r="D144" s="22">
        <v>11.256172180175781</v>
      </c>
      <c r="E144" s="3">
        <v>29707</v>
      </c>
      <c r="F144" s="22">
        <v>9.362818717956543</v>
      </c>
      <c r="G144" s="22">
        <v>10.045200347900391</v>
      </c>
      <c r="H144" s="22">
        <v>11.031603813171387</v>
      </c>
      <c r="I144" s="3">
        <v>29799</v>
      </c>
      <c r="J144" s="22">
        <v>8.6986351013183594</v>
      </c>
      <c r="K144" s="22">
        <v>9.4414958953857422</v>
      </c>
      <c r="L144" s="22">
        <v>10.444819450378418</v>
      </c>
      <c r="M144" s="3">
        <v>29891</v>
      </c>
      <c r="N144" s="22">
        <v>7.6835403442382813</v>
      </c>
      <c r="O144" s="22">
        <v>8.0818500518798828</v>
      </c>
      <c r="P144" s="22">
        <v>9.7585744857788086</v>
      </c>
    </row>
    <row r="145" spans="1:16" x14ac:dyDescent="0.3">
      <c r="A145" s="3">
        <v>29646</v>
      </c>
      <c r="B145" s="22">
        <v>9.8138837814331055</v>
      </c>
      <c r="C145" s="22">
        <v>9.7182941436767578</v>
      </c>
      <c r="D145" s="22">
        <v>10.549400329589844</v>
      </c>
      <c r="E145" s="3">
        <v>29738</v>
      </c>
      <c r="F145" s="22">
        <v>9.1103935241699219</v>
      </c>
      <c r="G145" s="22">
        <v>9.1554317474365234</v>
      </c>
      <c r="H145" s="22">
        <v>10.398378372192383</v>
      </c>
      <c r="I145" s="3">
        <v>29830</v>
      </c>
      <c r="J145" s="22">
        <v>8.3545255661010742</v>
      </c>
      <c r="K145" s="22">
        <v>8.5379199981689453</v>
      </c>
      <c r="L145" s="22">
        <v>9.5815048217773438</v>
      </c>
      <c r="M145" s="3">
        <v>29921</v>
      </c>
      <c r="N145" s="22">
        <v>7.3188743591308594</v>
      </c>
      <c r="O145" s="22">
        <v>7.365534782409668</v>
      </c>
      <c r="P145" s="22">
        <v>8.9185295104980469</v>
      </c>
    </row>
    <row r="146" spans="1:16" x14ac:dyDescent="0.3">
      <c r="A146" s="3">
        <v>29677</v>
      </c>
      <c r="B146" s="22">
        <v>9.721095085144043</v>
      </c>
      <c r="C146" s="22">
        <v>10.367466926574707</v>
      </c>
      <c r="D146" s="22">
        <v>10.677721977233887</v>
      </c>
      <c r="E146" s="3">
        <v>29768</v>
      </c>
      <c r="F146" s="22">
        <v>8.9222574234008789</v>
      </c>
      <c r="G146" s="22">
        <v>9.5861892700195313</v>
      </c>
      <c r="H146" s="22">
        <v>10.290690422058105</v>
      </c>
      <c r="I146" s="3">
        <v>29860</v>
      </c>
      <c r="J146" s="22">
        <v>7.9809155464172363</v>
      </c>
      <c r="K146" s="22">
        <v>8.900202751159668</v>
      </c>
      <c r="L146" s="22">
        <v>9.5335054397583008</v>
      </c>
      <c r="M146" s="3">
        <v>29952</v>
      </c>
      <c r="N146" s="22">
        <v>6.9298481941223145</v>
      </c>
      <c r="O146" s="22">
        <v>8.0595188140869141</v>
      </c>
      <c r="P146" s="22">
        <v>8.8587856292724609</v>
      </c>
    </row>
    <row r="147" spans="1:16" x14ac:dyDescent="0.3">
      <c r="A147" s="3">
        <v>29707</v>
      </c>
      <c r="B147" s="22">
        <v>9.362818717956543</v>
      </c>
      <c r="C147" s="22">
        <v>8.8058748245239258</v>
      </c>
      <c r="D147" s="22">
        <v>10.058667182922363</v>
      </c>
      <c r="E147" s="3">
        <v>29799</v>
      </c>
      <c r="F147" s="22">
        <v>8.6986351013183594</v>
      </c>
      <c r="G147" s="22">
        <v>8.3102092742919922</v>
      </c>
      <c r="H147" s="22">
        <v>9.6337518692016602</v>
      </c>
      <c r="I147" s="3">
        <v>29891</v>
      </c>
      <c r="J147" s="22">
        <v>7.6835403442382813</v>
      </c>
      <c r="K147" s="22">
        <v>7.3961062431335449</v>
      </c>
      <c r="L147" s="22">
        <v>8.775853157043457</v>
      </c>
      <c r="M147" s="3">
        <v>29983</v>
      </c>
      <c r="N147" s="22">
        <v>6.1772799491882324</v>
      </c>
      <c r="O147" s="22">
        <v>7.1388931274414063</v>
      </c>
      <c r="P147" s="22">
        <v>8.2736177444458008</v>
      </c>
    </row>
    <row r="148" spans="1:16" x14ac:dyDescent="0.3">
      <c r="A148" s="3">
        <v>29738</v>
      </c>
      <c r="B148" s="22">
        <v>9.1103935241699219</v>
      </c>
      <c r="C148" s="22">
        <v>8.2213077545166016</v>
      </c>
      <c r="D148" s="22">
        <v>9.2498178482055664</v>
      </c>
      <c r="E148" s="3">
        <v>29830</v>
      </c>
      <c r="F148" s="22">
        <v>8.3545255661010742</v>
      </c>
      <c r="G148" s="22">
        <v>7.2974748611450195</v>
      </c>
      <c r="H148" s="22">
        <v>8.5238780975341797</v>
      </c>
      <c r="I148" s="3">
        <v>29921</v>
      </c>
      <c r="J148" s="22">
        <v>7.3188743591308594</v>
      </c>
      <c r="K148" s="22">
        <v>6.5603337287902832</v>
      </c>
      <c r="L148" s="22">
        <v>7.7861452102661133</v>
      </c>
      <c r="M148" s="3">
        <v>30011</v>
      </c>
      <c r="N148" s="22">
        <v>5.7125735282897949</v>
      </c>
      <c r="O148" s="22">
        <v>6.5817704200744629</v>
      </c>
      <c r="P148" s="22">
        <v>7.3482022285461426</v>
      </c>
    </row>
    <row r="149" spans="1:16" x14ac:dyDescent="0.3">
      <c r="A149" s="3">
        <v>29768</v>
      </c>
      <c r="B149" s="22">
        <v>8.9222574234008789</v>
      </c>
      <c r="C149" s="22">
        <v>9.0776405334472656</v>
      </c>
      <c r="D149" s="22">
        <v>9.5249052047729492</v>
      </c>
      <c r="E149" s="3">
        <v>29860</v>
      </c>
      <c r="F149" s="22">
        <v>7.9809155464172363</v>
      </c>
      <c r="G149" s="22">
        <v>8.4814643859863281</v>
      </c>
      <c r="H149" s="22">
        <v>8.7978277206420898</v>
      </c>
      <c r="I149" s="3">
        <v>29952</v>
      </c>
      <c r="J149" s="22">
        <v>6.9298481941223145</v>
      </c>
      <c r="K149" s="22">
        <v>7.6217007637023926</v>
      </c>
      <c r="L149" s="22">
        <v>8.0014457702636719</v>
      </c>
      <c r="M149" s="3">
        <v>30042</v>
      </c>
      <c r="N149" s="22">
        <v>5.3058691024780273</v>
      </c>
      <c r="O149" s="22">
        <v>7.1458325386047363</v>
      </c>
      <c r="P149" s="22">
        <v>7.2133488655090332</v>
      </c>
    </row>
    <row r="150" spans="1:16" x14ac:dyDescent="0.3">
      <c r="A150" s="3">
        <v>29799</v>
      </c>
      <c r="B150" s="22">
        <v>8.6986351013183594</v>
      </c>
      <c r="C150" s="22">
        <v>8.546478271484375</v>
      </c>
      <c r="D150" s="22">
        <v>8.9814491271972656</v>
      </c>
      <c r="E150" s="3">
        <v>29891</v>
      </c>
      <c r="F150" s="22">
        <v>7.6835403442382813</v>
      </c>
      <c r="G150" s="22">
        <v>7.6327877044677734</v>
      </c>
      <c r="H150" s="22">
        <v>8.1516799926757813</v>
      </c>
      <c r="I150" s="3">
        <v>29983</v>
      </c>
      <c r="J150" s="22">
        <v>6.1772799491882324</v>
      </c>
      <c r="K150" s="22">
        <v>6.8712315559387207</v>
      </c>
      <c r="L150" s="22">
        <v>7.3368563652038574</v>
      </c>
      <c r="M150" s="3">
        <v>30072</v>
      </c>
      <c r="N150" s="22">
        <v>5.4580016136169434</v>
      </c>
      <c r="O150" s="22">
        <v>6.4077267646789551</v>
      </c>
      <c r="P150" s="22">
        <v>6.4717841148376465</v>
      </c>
    </row>
    <row r="151" spans="1:16" x14ac:dyDescent="0.3">
      <c r="A151" s="3">
        <v>29830</v>
      </c>
      <c r="B151" s="22">
        <v>8.3545255661010742</v>
      </c>
      <c r="C151" s="22">
        <v>8.8081855773925781</v>
      </c>
      <c r="D151" s="22">
        <v>8.9034261703491211</v>
      </c>
      <c r="E151" s="3">
        <v>29921</v>
      </c>
      <c r="F151" s="22">
        <v>7.3188743591308594</v>
      </c>
      <c r="G151" s="22">
        <v>7.4846916198730469</v>
      </c>
      <c r="H151" s="22">
        <v>7.8871517181396484</v>
      </c>
      <c r="I151" s="3">
        <v>30011</v>
      </c>
      <c r="J151" s="22">
        <v>5.7125735282897949</v>
      </c>
      <c r="K151" s="22">
        <v>6.8749637603759766</v>
      </c>
      <c r="L151" s="22">
        <v>7.1799917221069336</v>
      </c>
      <c r="M151" s="3">
        <v>30103</v>
      </c>
      <c r="N151" s="22">
        <v>5.8007717132568359</v>
      </c>
      <c r="O151" s="22">
        <v>6.2352147102355957</v>
      </c>
      <c r="P151" s="22">
        <v>6.1930027008056641</v>
      </c>
    </row>
    <row r="152" spans="1:16" x14ac:dyDescent="0.3">
      <c r="A152" s="3">
        <v>29860</v>
      </c>
      <c r="B152" s="22">
        <v>7.9809155464172363</v>
      </c>
      <c r="C152" s="22">
        <v>8.4827432632446289</v>
      </c>
      <c r="D152" s="22">
        <v>8.6175212860107422</v>
      </c>
      <c r="E152" s="3">
        <v>29952</v>
      </c>
      <c r="F152" s="22">
        <v>6.9298481941223145</v>
      </c>
      <c r="G152" s="22">
        <v>7.3948216438293457</v>
      </c>
      <c r="H152" s="22">
        <v>7.6770257949829102</v>
      </c>
      <c r="I152" s="3">
        <v>30042</v>
      </c>
      <c r="J152" s="22">
        <v>5.3058691024780273</v>
      </c>
      <c r="K152" s="22">
        <v>6.802487850189209</v>
      </c>
      <c r="L152" s="22">
        <v>6.9330353736877441</v>
      </c>
      <c r="M152" s="3">
        <v>30133</v>
      </c>
      <c r="N152" s="22">
        <v>5.7894983291625977</v>
      </c>
      <c r="O152" s="22">
        <v>6.3478899002075195</v>
      </c>
      <c r="P152" s="22">
        <v>6.2268471717834473</v>
      </c>
    </row>
    <row r="153" spans="1:16" x14ac:dyDescent="0.3">
      <c r="A153" s="3">
        <v>29891</v>
      </c>
      <c r="B153" s="22">
        <v>7.6835403442382813</v>
      </c>
      <c r="C153" s="22">
        <v>8.5237178802490234</v>
      </c>
      <c r="D153" s="22">
        <v>8.2857093811035156</v>
      </c>
      <c r="E153" s="3">
        <v>29983</v>
      </c>
      <c r="F153" s="22">
        <v>6.1772799491882324</v>
      </c>
      <c r="G153" s="22">
        <v>7.4105691909790039</v>
      </c>
      <c r="H153" s="22">
        <v>7.303774356842041</v>
      </c>
      <c r="I153" s="3">
        <v>30072</v>
      </c>
      <c r="J153" s="22">
        <v>5.4580016136169434</v>
      </c>
      <c r="K153" s="22">
        <v>6.8756818771362305</v>
      </c>
      <c r="L153" s="22">
        <v>6.6259341239929199</v>
      </c>
      <c r="M153" s="3">
        <v>30164</v>
      </c>
      <c r="N153" s="22">
        <v>5.4565858840942383</v>
      </c>
      <c r="O153" s="22">
        <v>6.3408465385437012</v>
      </c>
      <c r="P153" s="22">
        <v>6.0470728874206543</v>
      </c>
    </row>
    <row r="154" spans="1:16" x14ac:dyDescent="0.3">
      <c r="A154" s="3">
        <v>29921</v>
      </c>
      <c r="B154" s="22">
        <v>7.3188743591308594</v>
      </c>
      <c r="C154" s="22">
        <v>7.7815370559692383</v>
      </c>
      <c r="D154" s="22">
        <v>7.632667064666748</v>
      </c>
      <c r="E154" s="3">
        <v>30011</v>
      </c>
      <c r="F154" s="22">
        <v>5.7125735282897949</v>
      </c>
      <c r="G154" s="22">
        <v>7.0372614860534668</v>
      </c>
      <c r="H154" s="22">
        <v>6.8289470672607422</v>
      </c>
      <c r="I154" s="3">
        <v>30103</v>
      </c>
      <c r="J154" s="22">
        <v>5.8007717132568359</v>
      </c>
      <c r="K154" s="22">
        <v>6.3702311515808105</v>
      </c>
      <c r="L154" s="22">
        <v>6.1929373741149902</v>
      </c>
      <c r="M154" s="3">
        <v>30195</v>
      </c>
      <c r="N154" s="22">
        <v>5.1123557090759277</v>
      </c>
      <c r="O154" s="22">
        <v>6.1483516693115234</v>
      </c>
      <c r="P154" s="22">
        <v>5.8813347816467285</v>
      </c>
    </row>
    <row r="155" spans="1:16" x14ac:dyDescent="0.3">
      <c r="A155" s="3">
        <v>29952</v>
      </c>
      <c r="B155" s="22">
        <v>6.9298481941223145</v>
      </c>
      <c r="C155" s="22">
        <v>7.5865025520324707</v>
      </c>
      <c r="D155" s="22">
        <v>7.1719632148742676</v>
      </c>
      <c r="E155" s="3">
        <v>30042</v>
      </c>
      <c r="F155" s="22">
        <v>5.3058691024780273</v>
      </c>
      <c r="G155" s="22">
        <v>6.6671853065490723</v>
      </c>
      <c r="H155" s="22">
        <v>6.3282427787780762</v>
      </c>
      <c r="I155" s="3">
        <v>30133</v>
      </c>
      <c r="J155" s="22">
        <v>5.7894983291625977</v>
      </c>
      <c r="K155" s="22">
        <v>6.2541041374206543</v>
      </c>
      <c r="L155" s="22">
        <v>5.8430027961730957</v>
      </c>
      <c r="M155" s="3">
        <v>30225</v>
      </c>
      <c r="N155" s="22">
        <v>5.2257795333862305</v>
      </c>
      <c r="O155" s="22">
        <v>6.0934648513793945</v>
      </c>
      <c r="P155" s="22">
        <v>5.7059273719787598</v>
      </c>
    </row>
    <row r="156" spans="1:16" x14ac:dyDescent="0.3">
      <c r="A156" s="3">
        <v>29983</v>
      </c>
      <c r="B156" s="22">
        <v>6.1772799491882324</v>
      </c>
      <c r="C156" s="22">
        <v>7.1044845581054688</v>
      </c>
      <c r="D156" s="22">
        <v>6.6850361824035645</v>
      </c>
      <c r="E156" s="3">
        <v>30072</v>
      </c>
      <c r="F156" s="22">
        <v>5.4580016136169434</v>
      </c>
      <c r="G156" s="22">
        <v>6.4637675285339355</v>
      </c>
      <c r="H156" s="22">
        <v>5.9976482391357422</v>
      </c>
      <c r="I156" s="3">
        <v>30164</v>
      </c>
      <c r="J156" s="22">
        <v>5.4565858840942383</v>
      </c>
      <c r="K156" s="22">
        <v>5.9681305885314941</v>
      </c>
      <c r="L156" s="22">
        <v>5.5246601104736328</v>
      </c>
      <c r="M156" s="3">
        <v>30256</v>
      </c>
      <c r="N156" s="22">
        <v>4.9792914390563965</v>
      </c>
      <c r="O156" s="22">
        <v>6.1397571563720703</v>
      </c>
      <c r="P156" s="22">
        <v>5.5462946891784668</v>
      </c>
    </row>
    <row r="157" spans="1:16" x14ac:dyDescent="0.3">
      <c r="A157" s="3">
        <v>30011</v>
      </c>
      <c r="B157" s="22">
        <v>5.7125735282897949</v>
      </c>
      <c r="C157" s="22">
        <v>6.9271998405456543</v>
      </c>
      <c r="D157" s="22">
        <v>6.5078949928283691</v>
      </c>
      <c r="E157" s="3">
        <v>30103</v>
      </c>
      <c r="F157" s="22">
        <v>5.8007717132568359</v>
      </c>
      <c r="G157" s="22">
        <v>6.2487101554870605</v>
      </c>
      <c r="H157" s="22">
        <v>5.8436098098754883</v>
      </c>
      <c r="I157" s="3">
        <v>30195</v>
      </c>
      <c r="J157" s="22">
        <v>5.1123557090759277</v>
      </c>
      <c r="K157" s="22">
        <v>5.9389767646789551</v>
      </c>
      <c r="L157" s="22">
        <v>5.5339436531066895</v>
      </c>
      <c r="M157" s="3">
        <v>30286</v>
      </c>
      <c r="N157" s="22">
        <v>4.814882755279541</v>
      </c>
      <c r="O157" s="22">
        <v>6.0366802215576172</v>
      </c>
      <c r="P157" s="22">
        <v>5.6877875328063965</v>
      </c>
    </row>
    <row r="158" spans="1:16" x14ac:dyDescent="0.3">
      <c r="A158" s="3">
        <v>30042</v>
      </c>
      <c r="B158" s="22">
        <v>5.3058691024780273</v>
      </c>
      <c r="C158" s="22">
        <v>6.6351361274719238</v>
      </c>
      <c r="D158" s="22">
        <v>6.5806832313537598</v>
      </c>
      <c r="E158" s="3">
        <v>30133</v>
      </c>
      <c r="F158" s="22">
        <v>5.7894983291625977</v>
      </c>
      <c r="G158" s="22">
        <v>6.0510778427124023</v>
      </c>
      <c r="H158" s="22">
        <v>5.9577713012695313</v>
      </c>
      <c r="I158" s="3">
        <v>30225</v>
      </c>
      <c r="J158" s="22">
        <v>5.2257795333862305</v>
      </c>
      <c r="K158" s="22">
        <v>5.7708735466003418</v>
      </c>
      <c r="L158" s="22">
        <v>5.6833162307739258</v>
      </c>
      <c r="M158" s="3">
        <v>30317</v>
      </c>
      <c r="N158" s="22">
        <v>4.6815495491027832</v>
      </c>
      <c r="O158" s="22">
        <v>5.9608173370361328</v>
      </c>
      <c r="P158" s="22">
        <v>5.8789162635803223</v>
      </c>
    </row>
    <row r="159" spans="1:16" x14ac:dyDescent="0.3">
      <c r="A159" s="3">
        <v>30072</v>
      </c>
      <c r="B159" s="22">
        <v>5.4580016136169434</v>
      </c>
      <c r="C159" s="22">
        <v>6.0196843147277832</v>
      </c>
      <c r="D159" s="22">
        <v>6.3212957382202148</v>
      </c>
      <c r="E159" s="3">
        <v>30164</v>
      </c>
      <c r="F159" s="22">
        <v>5.4565858840942383</v>
      </c>
      <c r="G159" s="22">
        <v>5.4034385681152344</v>
      </c>
      <c r="H159" s="22">
        <v>5.7407455444335938</v>
      </c>
      <c r="I159" s="3">
        <v>30256</v>
      </c>
      <c r="J159" s="22">
        <v>4.9792914390563965</v>
      </c>
      <c r="K159" s="22">
        <v>5.3704862594604492</v>
      </c>
      <c r="L159" s="22">
        <v>5.6105751991271973</v>
      </c>
      <c r="M159" s="3">
        <v>30348</v>
      </c>
      <c r="N159" s="22">
        <v>4.5447311401367188</v>
      </c>
      <c r="O159" s="22">
        <v>5.6367740631103516</v>
      </c>
      <c r="P159" s="22">
        <v>5.8390722274780273</v>
      </c>
    </row>
    <row r="160" spans="1:16" x14ac:dyDescent="0.3">
      <c r="A160" s="3">
        <v>30103</v>
      </c>
      <c r="B160" s="22">
        <v>5.8007717132568359</v>
      </c>
      <c r="C160" s="22">
        <v>6.4145946502685547</v>
      </c>
      <c r="D160" s="22">
        <v>6.18756103515625</v>
      </c>
      <c r="E160" s="3">
        <v>30195</v>
      </c>
      <c r="F160" s="22">
        <v>5.1123557090759277</v>
      </c>
      <c r="G160" s="22">
        <v>5.9185633659362793</v>
      </c>
      <c r="H160" s="22">
        <v>5.7286086082458496</v>
      </c>
      <c r="I160" s="3">
        <v>30286</v>
      </c>
      <c r="J160" s="22">
        <v>4.814882755279541</v>
      </c>
      <c r="K160" s="22">
        <v>5.828465461730957</v>
      </c>
      <c r="L160" s="22">
        <v>5.6879615783691406</v>
      </c>
      <c r="M160" s="3">
        <v>30376</v>
      </c>
      <c r="N160" s="22">
        <v>4.4106307029724121</v>
      </c>
      <c r="O160" s="22">
        <v>5.9867081642150879</v>
      </c>
      <c r="P160" s="22">
        <v>5.8923296928405762</v>
      </c>
    </row>
    <row r="161" spans="1:16" x14ac:dyDescent="0.3">
      <c r="A161" s="3">
        <v>30133</v>
      </c>
      <c r="B161" s="22">
        <v>5.7894983291625977</v>
      </c>
      <c r="C161" s="22">
        <v>5.9656162261962891</v>
      </c>
      <c r="D161" s="22">
        <v>6.0115303993225098</v>
      </c>
      <c r="E161" s="3">
        <v>30225</v>
      </c>
      <c r="F161" s="22">
        <v>5.2257795333862305</v>
      </c>
      <c r="G161" s="22">
        <v>5.6359801292419434</v>
      </c>
      <c r="H161" s="22">
        <v>5.7786808013916016</v>
      </c>
      <c r="I161" s="3">
        <v>30317</v>
      </c>
      <c r="J161" s="22">
        <v>4.6815495491027832</v>
      </c>
      <c r="K161" s="22">
        <v>5.6334171295166016</v>
      </c>
      <c r="L161" s="22">
        <v>5.7088336944580078</v>
      </c>
      <c r="M161" s="3">
        <v>30407</v>
      </c>
      <c r="N161" s="22">
        <v>4.8345422744750977</v>
      </c>
      <c r="O161" s="22">
        <v>5.9448022842407227</v>
      </c>
      <c r="P161" s="22">
        <v>6.0558295249938965</v>
      </c>
    </row>
    <row r="162" spans="1:16" x14ac:dyDescent="0.3">
      <c r="A162" s="3">
        <v>30164</v>
      </c>
      <c r="B162" s="22">
        <v>5.4565858840942383</v>
      </c>
      <c r="C162" s="22">
        <v>6.3804712295532227</v>
      </c>
      <c r="D162" s="22">
        <v>6.3793249130249023</v>
      </c>
      <c r="E162" s="3">
        <v>30256</v>
      </c>
      <c r="F162" s="22">
        <v>4.9792914390563965</v>
      </c>
      <c r="G162" s="22">
        <v>5.7962040901184082</v>
      </c>
      <c r="H162" s="22">
        <v>6.2294130325317383</v>
      </c>
      <c r="I162" s="3">
        <v>30348</v>
      </c>
      <c r="J162" s="22">
        <v>4.5447311401367188</v>
      </c>
      <c r="K162" s="22">
        <v>5.8507652282714844</v>
      </c>
      <c r="L162" s="22">
        <v>6.101658821105957</v>
      </c>
      <c r="M162" s="3">
        <v>30437</v>
      </c>
      <c r="N162" s="22">
        <v>4.5108375549316406</v>
      </c>
      <c r="O162" s="22">
        <v>6.1531901359558105</v>
      </c>
      <c r="P162" s="22">
        <v>6.4093260765075684</v>
      </c>
    </row>
    <row r="163" spans="1:16" x14ac:dyDescent="0.3">
      <c r="A163" s="3">
        <v>30195</v>
      </c>
      <c r="B163" s="22">
        <v>5.1123557090759277</v>
      </c>
      <c r="C163" s="22">
        <v>6.6362533569335938</v>
      </c>
      <c r="D163" s="22">
        <v>6.6407628059387207</v>
      </c>
      <c r="E163" s="3">
        <v>30286</v>
      </c>
      <c r="F163" s="22">
        <v>4.814882755279541</v>
      </c>
      <c r="G163" s="22">
        <v>6.2537508010864258</v>
      </c>
      <c r="H163" s="22">
        <v>6.5748934745788574</v>
      </c>
      <c r="I163" s="3">
        <v>30376</v>
      </c>
      <c r="J163" s="22">
        <v>4.4106307029724121</v>
      </c>
      <c r="K163" s="22">
        <v>6.2588634490966797</v>
      </c>
      <c r="L163" s="22">
        <v>6.4467458724975586</v>
      </c>
      <c r="M163" s="3">
        <v>30468</v>
      </c>
      <c r="N163" s="22">
        <v>4.145042896270752</v>
      </c>
      <c r="O163" s="22">
        <v>6.5131893157958984</v>
      </c>
      <c r="P163" s="22">
        <v>6.694979190826416</v>
      </c>
    </row>
    <row r="164" spans="1:16" x14ac:dyDescent="0.3">
      <c r="A164" s="3">
        <v>30225</v>
      </c>
      <c r="B164" s="22">
        <v>5.2257795333862305</v>
      </c>
      <c r="C164" s="22">
        <v>7.101203441619873</v>
      </c>
      <c r="D164" s="22">
        <v>6.5749554634094238</v>
      </c>
      <c r="E164" s="3">
        <v>30317</v>
      </c>
      <c r="F164" s="22">
        <v>4.6815495491027832</v>
      </c>
      <c r="G164" s="22">
        <v>6.4907641410827637</v>
      </c>
      <c r="H164" s="22">
        <v>6.455897331237793</v>
      </c>
      <c r="I164" s="3">
        <v>30407</v>
      </c>
      <c r="J164" s="22">
        <v>4.8345422744750977</v>
      </c>
      <c r="K164" s="22">
        <v>6.5966081619262695</v>
      </c>
      <c r="L164" s="22">
        <v>6.5355739593505859</v>
      </c>
      <c r="M164" s="3">
        <v>30498</v>
      </c>
      <c r="N164" s="22">
        <v>4.1161689758300781</v>
      </c>
      <c r="O164" s="22">
        <v>6.7231607437133789</v>
      </c>
      <c r="P164" s="22">
        <v>6.7482671737670898</v>
      </c>
    </row>
    <row r="165" spans="1:16" x14ac:dyDescent="0.3">
      <c r="A165" s="3">
        <v>30256</v>
      </c>
      <c r="B165" s="22">
        <v>4.9792914390563965</v>
      </c>
      <c r="C165" s="22">
        <v>6.5645971298217773</v>
      </c>
      <c r="D165" s="22">
        <v>5.8138318061828613</v>
      </c>
      <c r="E165" s="3">
        <v>30348</v>
      </c>
      <c r="F165" s="22">
        <v>4.5447311401367188</v>
      </c>
      <c r="G165" s="22">
        <v>6.3397440910339355</v>
      </c>
      <c r="H165" s="22">
        <v>6.0129852294921875</v>
      </c>
      <c r="I165" s="3">
        <v>30437</v>
      </c>
      <c r="J165" s="22">
        <v>4.5108375549316406</v>
      </c>
      <c r="K165" s="22">
        <v>6.3266201019287109</v>
      </c>
      <c r="L165" s="22">
        <v>6.2582764625549316</v>
      </c>
      <c r="M165" s="3">
        <v>30529</v>
      </c>
      <c r="N165" s="22">
        <v>4.2387161254882813</v>
      </c>
      <c r="O165" s="22">
        <v>6.514564037322998</v>
      </c>
      <c r="P165" s="22">
        <v>6.5209603309631348</v>
      </c>
    </row>
    <row r="166" spans="1:16" x14ac:dyDescent="0.3">
      <c r="A166" s="3">
        <v>30286</v>
      </c>
      <c r="B166" s="22">
        <v>4.814882755279541</v>
      </c>
      <c r="C166" s="22">
        <v>5.9280319213867188</v>
      </c>
      <c r="D166" s="22">
        <v>5.2209720611572266</v>
      </c>
      <c r="E166" s="3">
        <v>30376</v>
      </c>
      <c r="F166" s="22">
        <v>4.4106307029724121</v>
      </c>
      <c r="G166" s="22">
        <v>5.8940229415893555</v>
      </c>
      <c r="H166" s="22">
        <v>5.7149538993835449</v>
      </c>
      <c r="I166" s="3">
        <v>30468</v>
      </c>
      <c r="J166" s="22">
        <v>4.145042896270752</v>
      </c>
      <c r="K166" s="22">
        <v>6.0844411849975586</v>
      </c>
      <c r="L166" s="22">
        <v>6.0582871437072754</v>
      </c>
      <c r="M166" s="3">
        <v>30560</v>
      </c>
      <c r="N166" s="22">
        <v>4.3154335021972656</v>
      </c>
      <c r="O166" s="22">
        <v>6.4647021293640137</v>
      </c>
      <c r="P166" s="22">
        <v>6.4639444351196289</v>
      </c>
    </row>
    <row r="167" spans="1:16" x14ac:dyDescent="0.3">
      <c r="A167" s="3">
        <v>30317</v>
      </c>
      <c r="B167" s="22">
        <v>4.6815495491027832</v>
      </c>
      <c r="C167" s="22">
        <v>6.2707886695861816</v>
      </c>
      <c r="D167" s="22">
        <v>5.5705428123474121</v>
      </c>
      <c r="E167" s="3">
        <v>30407</v>
      </c>
      <c r="F167" s="22">
        <v>4.8345422744750977</v>
      </c>
      <c r="G167" s="22">
        <v>6.6787638664245605</v>
      </c>
      <c r="H167" s="22">
        <v>6.2534337043762207</v>
      </c>
      <c r="I167" s="3">
        <v>30498</v>
      </c>
      <c r="J167" s="22">
        <v>4.1161689758300781</v>
      </c>
      <c r="K167" s="22">
        <v>6.4645118713378906</v>
      </c>
      <c r="L167" s="22">
        <v>6.3603940010070801</v>
      </c>
      <c r="M167" s="3">
        <v>30590</v>
      </c>
      <c r="N167" s="22">
        <v>3.9088091850280762</v>
      </c>
      <c r="O167" s="22">
        <v>6.8551874160766602</v>
      </c>
      <c r="P167" s="22">
        <v>6.7606606483459473</v>
      </c>
    </row>
    <row r="168" spans="1:16" x14ac:dyDescent="0.3">
      <c r="A168" s="3">
        <v>30348</v>
      </c>
      <c r="B168" s="22">
        <v>4.5447311401367188</v>
      </c>
      <c r="C168" s="22">
        <v>5.6593241691589355</v>
      </c>
      <c r="D168" s="22">
        <v>5.3344039916992188</v>
      </c>
      <c r="E168" s="3">
        <v>30437</v>
      </c>
      <c r="F168" s="22">
        <v>4.5108375549316406</v>
      </c>
      <c r="G168" s="22">
        <v>6.219510555267334</v>
      </c>
      <c r="H168" s="22">
        <v>5.8575968742370605</v>
      </c>
      <c r="I168" s="3">
        <v>30529</v>
      </c>
      <c r="J168" s="22">
        <v>4.2387161254882813</v>
      </c>
      <c r="K168" s="22">
        <v>6.3351988792419434</v>
      </c>
      <c r="L168" s="22">
        <v>6.2421789169311523</v>
      </c>
      <c r="M168" s="3">
        <v>30621</v>
      </c>
      <c r="N168" s="22">
        <v>3.7436437606811523</v>
      </c>
      <c r="O168" s="22">
        <v>6.6623148918151855</v>
      </c>
      <c r="P168" s="22">
        <v>6.6840372085571289</v>
      </c>
    </row>
    <row r="169" spans="1:16" x14ac:dyDescent="0.3">
      <c r="A169" s="3">
        <v>30376</v>
      </c>
      <c r="B169" s="22">
        <v>4.4106307029724121</v>
      </c>
      <c r="C169" s="22">
        <v>6.3848271369934082</v>
      </c>
      <c r="D169" s="22">
        <v>5.5250329971313477</v>
      </c>
      <c r="E169" s="3">
        <v>30468</v>
      </c>
      <c r="F169" s="22">
        <v>4.145042896270752</v>
      </c>
      <c r="G169" s="22">
        <v>6.4570465087890625</v>
      </c>
      <c r="H169" s="22">
        <v>5.6853775978088379</v>
      </c>
      <c r="I169" s="3">
        <v>30560</v>
      </c>
      <c r="J169" s="22">
        <v>4.3154335021972656</v>
      </c>
      <c r="K169" s="22">
        <v>6.681178092956543</v>
      </c>
      <c r="L169" s="22">
        <v>6.4410824775695801</v>
      </c>
      <c r="M169" s="3">
        <v>30651</v>
      </c>
      <c r="N169" s="22">
        <v>3.6438841819763184</v>
      </c>
      <c r="O169" s="22">
        <v>6.9239101409912109</v>
      </c>
      <c r="P169" s="22">
        <v>6.8380889892578125</v>
      </c>
    </row>
    <row r="170" spans="1:16" x14ac:dyDescent="0.3">
      <c r="A170" s="3">
        <v>30407</v>
      </c>
      <c r="B170" s="22">
        <v>4.8345422744750977</v>
      </c>
      <c r="C170" s="22">
        <v>6.4359903335571289</v>
      </c>
      <c r="D170" s="22">
        <v>5.3296670913696289</v>
      </c>
      <c r="E170" s="3">
        <v>30498</v>
      </c>
      <c r="F170" s="22">
        <v>4.1161689758300781</v>
      </c>
      <c r="G170" s="22">
        <v>6.5705442428588867</v>
      </c>
      <c r="H170" s="22">
        <v>5.670738697052002</v>
      </c>
      <c r="I170" s="3">
        <v>30590</v>
      </c>
      <c r="J170" s="22">
        <v>3.9088091850280762</v>
      </c>
      <c r="K170" s="22">
        <v>6.9564099311828613</v>
      </c>
      <c r="L170" s="22">
        <v>6.5248126983642578</v>
      </c>
      <c r="M170" s="3">
        <v>30682</v>
      </c>
      <c r="N170" s="22">
        <v>3.6117284297943115</v>
      </c>
      <c r="O170" s="22">
        <v>7.1410140991210938</v>
      </c>
      <c r="P170" s="22">
        <v>6.9595456123352051</v>
      </c>
    </row>
    <row r="171" spans="1:16" x14ac:dyDescent="0.3">
      <c r="A171" s="3">
        <v>30437</v>
      </c>
      <c r="B171" s="22">
        <v>4.5108375549316406</v>
      </c>
      <c r="C171" s="22">
        <v>6.5966596603393555</v>
      </c>
      <c r="D171" s="22">
        <v>5.2495832443237305</v>
      </c>
      <c r="E171" s="3">
        <v>30529</v>
      </c>
      <c r="F171" s="22">
        <v>4.2387161254882813</v>
      </c>
      <c r="G171" s="22">
        <v>6.4870128631591797</v>
      </c>
      <c r="H171" s="22">
        <v>5.684394359588623</v>
      </c>
      <c r="I171" s="3">
        <v>30621</v>
      </c>
      <c r="J171" s="22">
        <v>3.7436437606811523</v>
      </c>
      <c r="K171" s="22">
        <v>7.089388370513916</v>
      </c>
      <c r="L171" s="22">
        <v>6.453275203704834</v>
      </c>
      <c r="M171" s="3">
        <v>30713</v>
      </c>
      <c r="N171" s="22">
        <v>4.1318721771240234</v>
      </c>
      <c r="O171" s="22">
        <v>7.230229377746582</v>
      </c>
      <c r="P171" s="22">
        <v>7.0162582397460938</v>
      </c>
    </row>
    <row r="172" spans="1:16" x14ac:dyDescent="0.3">
      <c r="A172" s="3">
        <v>30468</v>
      </c>
      <c r="B172" s="22">
        <v>4.145042896270752</v>
      </c>
      <c r="C172" s="22">
        <v>5.5851469039916992</v>
      </c>
      <c r="D172" s="22">
        <v>5.0448832511901855</v>
      </c>
      <c r="E172" s="3">
        <v>30560</v>
      </c>
      <c r="F172" s="22">
        <v>4.3154335021972656</v>
      </c>
      <c r="G172" s="22">
        <v>6.1816320419311523</v>
      </c>
      <c r="H172" s="22">
        <v>5.7254037857055664</v>
      </c>
      <c r="I172" s="3">
        <v>30651</v>
      </c>
      <c r="J172" s="22">
        <v>3.6438841819763184</v>
      </c>
      <c r="K172" s="22">
        <v>6.6199069023132324</v>
      </c>
      <c r="L172" s="22">
        <v>6.2144112586975098</v>
      </c>
      <c r="M172" s="3">
        <v>30742</v>
      </c>
      <c r="N172" s="22">
        <v>4.3394217491149902</v>
      </c>
      <c r="O172" s="22">
        <v>6.9035472869873047</v>
      </c>
      <c r="P172" s="22">
        <v>6.9593548774719238</v>
      </c>
    </row>
    <row r="173" spans="1:16" x14ac:dyDescent="0.3">
      <c r="A173" s="3">
        <v>30498</v>
      </c>
      <c r="B173" s="22">
        <v>4.1161689758300781</v>
      </c>
      <c r="C173" s="22">
        <v>5.5764684677124023</v>
      </c>
      <c r="D173" s="22">
        <v>5.0189046859741211</v>
      </c>
      <c r="E173" s="3">
        <v>30590</v>
      </c>
      <c r="F173" s="22">
        <v>3.9088091850280762</v>
      </c>
      <c r="G173" s="22">
        <v>6.1182923316955566</v>
      </c>
      <c r="H173" s="22">
        <v>5.60693359375</v>
      </c>
      <c r="I173" s="3">
        <v>30682</v>
      </c>
      <c r="J173" s="22">
        <v>3.6117284297943115</v>
      </c>
      <c r="K173" s="22">
        <v>6.5392446517944336</v>
      </c>
      <c r="L173" s="22">
        <v>6.0673394203186035</v>
      </c>
      <c r="M173" s="3">
        <v>30773</v>
      </c>
      <c r="N173" s="22">
        <v>4.261345386505127</v>
      </c>
      <c r="O173" s="22">
        <v>7.1160168647766113</v>
      </c>
      <c r="P173" s="22">
        <v>6.8982415199279785</v>
      </c>
    </row>
    <row r="174" spans="1:16" x14ac:dyDescent="0.3">
      <c r="A174" s="3">
        <v>30529</v>
      </c>
      <c r="B174" s="22">
        <v>4.2387161254882813</v>
      </c>
      <c r="C174" s="22">
        <v>4.1086673736572266</v>
      </c>
      <c r="D174" s="22">
        <v>4.1034030914306641</v>
      </c>
      <c r="E174" s="3">
        <v>30621</v>
      </c>
      <c r="F174" s="22">
        <v>3.7436437606811523</v>
      </c>
      <c r="G174" s="22">
        <v>5.3279991149902344</v>
      </c>
      <c r="H174" s="22">
        <v>4.7996296882629395</v>
      </c>
      <c r="I174" s="3">
        <v>30713</v>
      </c>
      <c r="J174" s="22">
        <v>4.1318721771240234</v>
      </c>
      <c r="K174" s="22">
        <v>5.6645750999450684</v>
      </c>
      <c r="L174" s="22">
        <v>5.464759349822998</v>
      </c>
      <c r="M174" s="3">
        <v>30803</v>
      </c>
      <c r="N174" s="22">
        <v>4.098395824432373</v>
      </c>
      <c r="O174" s="22">
        <v>6.4903092384338379</v>
      </c>
      <c r="P174" s="22">
        <v>6.1716489791870117</v>
      </c>
    </row>
    <row r="175" spans="1:16" x14ac:dyDescent="0.3">
      <c r="A175" s="3">
        <v>30560</v>
      </c>
      <c r="B175" s="22">
        <v>4.3154335021972656</v>
      </c>
      <c r="C175" s="22">
        <v>5.0787010192871094</v>
      </c>
      <c r="D175" s="22">
        <v>4.1205601692199707</v>
      </c>
      <c r="E175" s="3">
        <v>30651</v>
      </c>
      <c r="F175" s="22">
        <v>3.6438841819763184</v>
      </c>
      <c r="G175" s="22">
        <v>5.834320068359375</v>
      </c>
      <c r="H175" s="22">
        <v>4.7592997550964355</v>
      </c>
      <c r="I175" s="3">
        <v>30742</v>
      </c>
      <c r="J175" s="22">
        <v>4.3394217491149902</v>
      </c>
      <c r="K175" s="22">
        <v>6.5506916046142578</v>
      </c>
      <c r="L175" s="22">
        <v>5.6927695274353027</v>
      </c>
      <c r="M175" s="3">
        <v>30834</v>
      </c>
      <c r="N175" s="22">
        <v>3.8962991237640381</v>
      </c>
      <c r="O175" s="22">
        <v>6.9315328598022461</v>
      </c>
      <c r="P175" s="22">
        <v>6.1885867118835449</v>
      </c>
    </row>
    <row r="176" spans="1:16" x14ac:dyDescent="0.3">
      <c r="A176" s="3">
        <v>30590</v>
      </c>
      <c r="B176" s="22">
        <v>3.9088091850280762</v>
      </c>
      <c r="C176" s="22">
        <v>5.1033625602722168</v>
      </c>
      <c r="D176" s="22">
        <v>4.272794246673584</v>
      </c>
      <c r="E176" s="3">
        <v>30682</v>
      </c>
      <c r="F176" s="22">
        <v>3.6117284297943115</v>
      </c>
      <c r="G176" s="22">
        <v>5.8909449577331543</v>
      </c>
      <c r="H176" s="22">
        <v>5.0170917510986328</v>
      </c>
      <c r="I176" s="3">
        <v>30773</v>
      </c>
      <c r="J176" s="22">
        <v>4.261345386505127</v>
      </c>
      <c r="K176" s="22">
        <v>6.4190073013305664</v>
      </c>
      <c r="L176" s="22">
        <v>5.6837010383605957</v>
      </c>
      <c r="M176" s="3">
        <v>30864</v>
      </c>
      <c r="N176" s="22">
        <v>3.6821870803833008</v>
      </c>
      <c r="O176" s="22">
        <v>6.8393888473510742</v>
      </c>
      <c r="P176" s="22">
        <v>6.2090530395507813</v>
      </c>
    </row>
    <row r="177" spans="1:16" x14ac:dyDescent="0.3">
      <c r="A177" s="3">
        <v>30621</v>
      </c>
      <c r="B177" s="22">
        <v>3.7436437606811523</v>
      </c>
      <c r="C177" s="22">
        <v>5.9072036743164063</v>
      </c>
      <c r="D177" s="22">
        <v>4.933131217956543</v>
      </c>
      <c r="E177" s="3">
        <v>30713</v>
      </c>
      <c r="F177" s="22">
        <v>4.1318721771240234</v>
      </c>
      <c r="G177" s="22">
        <v>5.8041892051696777</v>
      </c>
      <c r="H177" s="22">
        <v>5.4148969650268555</v>
      </c>
      <c r="I177" s="3">
        <v>30803</v>
      </c>
      <c r="J177" s="22">
        <v>4.098395824432373</v>
      </c>
      <c r="K177" s="22">
        <v>6.7339134216308594</v>
      </c>
      <c r="L177" s="22">
        <v>6.1816897392272949</v>
      </c>
      <c r="M177" s="3">
        <v>30895</v>
      </c>
      <c r="N177" s="22">
        <v>3.5580604076385498</v>
      </c>
      <c r="O177" s="22">
        <v>6.9023599624633789</v>
      </c>
      <c r="P177" s="22">
        <v>6.5300507545471191</v>
      </c>
    </row>
    <row r="178" spans="1:16" x14ac:dyDescent="0.3">
      <c r="A178" s="3">
        <v>30651</v>
      </c>
      <c r="B178" s="22">
        <v>3.6438841819763184</v>
      </c>
      <c r="C178" s="22">
        <v>5.894834041595459</v>
      </c>
      <c r="D178" s="22">
        <v>5.1062531471252441</v>
      </c>
      <c r="E178" s="3">
        <v>30742</v>
      </c>
      <c r="F178" s="22">
        <v>4.3394217491149902</v>
      </c>
      <c r="G178" s="22">
        <v>6.1926589012145996</v>
      </c>
      <c r="H178" s="22">
        <v>5.5418834686279297</v>
      </c>
      <c r="I178" s="3">
        <v>30834</v>
      </c>
      <c r="J178" s="22">
        <v>3.8962991237640381</v>
      </c>
      <c r="K178" s="22">
        <v>6.8660478591918945</v>
      </c>
      <c r="L178" s="22">
        <v>6.2613339424133301</v>
      </c>
      <c r="M178" s="3">
        <v>30926</v>
      </c>
      <c r="N178" s="22">
        <v>3.3358058929443359</v>
      </c>
      <c r="O178" s="22">
        <v>7.0958714485168457</v>
      </c>
      <c r="P178" s="22">
        <v>6.637143611907959</v>
      </c>
    </row>
    <row r="179" spans="1:16" x14ac:dyDescent="0.3">
      <c r="A179" s="3">
        <v>30682</v>
      </c>
      <c r="B179" s="22">
        <v>3.6117284297943115</v>
      </c>
      <c r="C179" s="22">
        <v>4.0556926727294922</v>
      </c>
      <c r="D179" s="22">
        <v>4.0361199378967285</v>
      </c>
      <c r="E179" s="3">
        <v>30773</v>
      </c>
      <c r="F179" s="22">
        <v>4.261345386505127</v>
      </c>
      <c r="G179" s="22">
        <v>4.6585063934326172</v>
      </c>
      <c r="H179" s="22">
        <v>4.4739904403686523</v>
      </c>
      <c r="I179" s="3">
        <v>30864</v>
      </c>
      <c r="J179" s="22">
        <v>3.6821870803833008</v>
      </c>
      <c r="K179" s="22">
        <v>5.4302535057067871</v>
      </c>
      <c r="L179" s="22">
        <v>5.2681479454040527</v>
      </c>
      <c r="M179" s="3">
        <v>30956</v>
      </c>
      <c r="N179" s="22">
        <v>3.4042103290557861</v>
      </c>
      <c r="O179" s="22">
        <v>5.8859634399414063</v>
      </c>
      <c r="P179" s="22">
        <v>5.69793701171875</v>
      </c>
    </row>
    <row r="180" spans="1:16" x14ac:dyDescent="0.3">
      <c r="A180" s="3">
        <v>30713</v>
      </c>
      <c r="B180" s="22">
        <v>4.1318721771240234</v>
      </c>
      <c r="C180" s="22">
        <v>4.1768069267272949</v>
      </c>
      <c r="D180" s="22">
        <v>3.978996753692627</v>
      </c>
      <c r="E180" s="3">
        <v>30803</v>
      </c>
      <c r="F180" s="22">
        <v>4.098395824432373</v>
      </c>
      <c r="G180" s="22">
        <v>5.199225902557373</v>
      </c>
      <c r="H180" s="22">
        <v>4.6592249870300293</v>
      </c>
      <c r="I180" s="3">
        <v>30895</v>
      </c>
      <c r="J180" s="22">
        <v>3.5580604076385498</v>
      </c>
      <c r="K180" s="22">
        <v>5.439784049987793</v>
      </c>
      <c r="L180" s="22">
        <v>5.278754711151123</v>
      </c>
      <c r="M180" s="3">
        <v>30987</v>
      </c>
      <c r="N180" s="22">
        <v>3.4036169052124023</v>
      </c>
      <c r="O180" s="22">
        <v>5.9335317611694336</v>
      </c>
      <c r="P180" s="22">
        <v>5.671165943145752</v>
      </c>
    </row>
    <row r="181" spans="1:16" x14ac:dyDescent="0.3">
      <c r="A181" s="3">
        <v>30742</v>
      </c>
      <c r="B181" s="22">
        <v>4.3394217491149902</v>
      </c>
      <c r="C181" s="22">
        <v>3.1754946708679199</v>
      </c>
      <c r="D181" s="22">
        <v>3.5250070095062256</v>
      </c>
      <c r="E181" s="3">
        <v>30834</v>
      </c>
      <c r="F181" s="22">
        <v>3.8962991237640381</v>
      </c>
      <c r="G181" s="22">
        <v>4.6111025810241699</v>
      </c>
      <c r="H181" s="22">
        <v>4.4324159622192383</v>
      </c>
      <c r="I181" s="3">
        <v>30926</v>
      </c>
      <c r="J181" s="22">
        <v>3.3358058929443359</v>
      </c>
      <c r="K181" s="22">
        <v>4.984889030456543</v>
      </c>
      <c r="L181" s="22">
        <v>4.853001594543457</v>
      </c>
      <c r="M181" s="3">
        <v>31017</v>
      </c>
      <c r="N181" s="22">
        <v>3.6382448673248291</v>
      </c>
      <c r="O181" s="22">
        <v>5.5912189483642578</v>
      </c>
      <c r="P181" s="22">
        <v>5.3408079147338867</v>
      </c>
    </row>
    <row r="182" spans="1:16" x14ac:dyDescent="0.3">
      <c r="A182" s="3">
        <v>30773</v>
      </c>
      <c r="B182" s="22">
        <v>4.261345386505127</v>
      </c>
      <c r="C182" s="22">
        <v>2.9547834396362305</v>
      </c>
      <c r="D182" s="22">
        <v>3.6772952079772949</v>
      </c>
      <c r="E182" s="3">
        <v>30864</v>
      </c>
      <c r="F182" s="22">
        <v>3.6821870803833008</v>
      </c>
      <c r="G182" s="22">
        <v>3.8570685386657715</v>
      </c>
      <c r="H182" s="22">
        <v>4.2834711074829102</v>
      </c>
      <c r="I182" s="3">
        <v>30956</v>
      </c>
      <c r="J182" s="22">
        <v>3.4042103290557861</v>
      </c>
      <c r="K182" s="22">
        <v>4.3139934539794922</v>
      </c>
      <c r="L182" s="22">
        <v>4.6575708389282227</v>
      </c>
      <c r="M182" s="3">
        <v>31048</v>
      </c>
      <c r="N182" s="22">
        <v>3.7044823169708252</v>
      </c>
      <c r="O182" s="22">
        <v>4.8463296890258789</v>
      </c>
      <c r="P182" s="22">
        <v>4.9952678680419922</v>
      </c>
    </row>
    <row r="183" spans="1:16" x14ac:dyDescent="0.3">
      <c r="A183" s="3">
        <v>30803</v>
      </c>
      <c r="B183" s="22">
        <v>4.098395824432373</v>
      </c>
      <c r="C183" s="22">
        <v>4.3798871040344238</v>
      </c>
      <c r="D183" s="22">
        <v>4.615471363067627</v>
      </c>
      <c r="E183" s="3">
        <v>30895</v>
      </c>
      <c r="F183" s="22">
        <v>3.5580604076385498</v>
      </c>
      <c r="G183" s="22">
        <v>4.9225187301635742</v>
      </c>
      <c r="H183" s="22">
        <v>5.0827765464782715</v>
      </c>
      <c r="I183" s="3">
        <v>30987</v>
      </c>
      <c r="J183" s="22">
        <v>3.4036169052124023</v>
      </c>
      <c r="K183" s="22">
        <v>5.4417905807495117</v>
      </c>
      <c r="L183" s="22">
        <v>5.4955754280090332</v>
      </c>
      <c r="M183" s="3">
        <v>31079</v>
      </c>
      <c r="N183" s="22">
        <v>3.4896833896636963</v>
      </c>
      <c r="O183" s="22">
        <v>5.6757192611694336</v>
      </c>
      <c r="P183" s="22">
        <v>5.6967554092407227</v>
      </c>
    </row>
    <row r="184" spans="1:16" x14ac:dyDescent="0.3">
      <c r="A184" s="3">
        <v>30834</v>
      </c>
      <c r="B184" s="22">
        <v>3.8962991237640381</v>
      </c>
      <c r="C184" s="22">
        <v>4.8972005844116211</v>
      </c>
      <c r="D184" s="22">
        <v>4.6822872161865234</v>
      </c>
      <c r="E184" s="3">
        <v>30926</v>
      </c>
      <c r="F184" s="22">
        <v>3.3358058929443359</v>
      </c>
      <c r="G184" s="22">
        <v>5.2029557228088379</v>
      </c>
      <c r="H184" s="22">
        <v>5.0524163246154785</v>
      </c>
      <c r="I184" s="3">
        <v>31017</v>
      </c>
      <c r="J184" s="22">
        <v>3.6382448673248291</v>
      </c>
      <c r="K184" s="22">
        <v>5.7371020317077637</v>
      </c>
      <c r="L184" s="22">
        <v>5.5204586982727051</v>
      </c>
      <c r="M184" s="3">
        <v>31107</v>
      </c>
      <c r="N184" s="22">
        <v>3.5552964210510254</v>
      </c>
      <c r="O184" s="22">
        <v>5.9936113357543945</v>
      </c>
      <c r="P184" s="22">
        <v>5.7791376113891602</v>
      </c>
    </row>
    <row r="185" spans="1:16" x14ac:dyDescent="0.3">
      <c r="A185" s="3">
        <v>30864</v>
      </c>
      <c r="B185" s="22">
        <v>3.6821870803833008</v>
      </c>
      <c r="C185" s="22">
        <v>5.4908623695373535</v>
      </c>
      <c r="D185" s="22">
        <v>4.8405742645263672</v>
      </c>
      <c r="E185" s="3">
        <v>30956</v>
      </c>
      <c r="F185" s="22">
        <v>3.4042103290557861</v>
      </c>
      <c r="G185" s="22">
        <v>5.5576934814453125</v>
      </c>
      <c r="H185" s="22">
        <v>5.1389360427856445</v>
      </c>
      <c r="I185" s="3">
        <v>31048</v>
      </c>
      <c r="J185" s="22">
        <v>3.7044823169708252</v>
      </c>
      <c r="K185" s="22">
        <v>6.0547771453857422</v>
      </c>
      <c r="L185" s="22">
        <v>5.656130313873291</v>
      </c>
      <c r="M185" s="3">
        <v>31138</v>
      </c>
      <c r="N185" s="22">
        <v>3.311629056930542</v>
      </c>
      <c r="O185" s="22">
        <v>6.0375056266784668</v>
      </c>
      <c r="P185" s="22">
        <v>5.8933043479919434</v>
      </c>
    </row>
    <row r="186" spans="1:16" x14ac:dyDescent="0.3">
      <c r="A186" s="3">
        <v>30895</v>
      </c>
      <c r="B186" s="22">
        <v>3.5580604076385498</v>
      </c>
      <c r="C186" s="22">
        <v>5.1966304779052734</v>
      </c>
      <c r="D186" s="22">
        <v>4.4548611640930176</v>
      </c>
      <c r="E186" s="3">
        <v>30987</v>
      </c>
      <c r="F186" s="22">
        <v>3.4036169052124023</v>
      </c>
      <c r="G186" s="22">
        <v>5.4421920776367188</v>
      </c>
      <c r="H186" s="22">
        <v>4.8737368583679199</v>
      </c>
      <c r="I186" s="3">
        <v>31079</v>
      </c>
      <c r="J186" s="22">
        <v>3.4896833896636963</v>
      </c>
      <c r="K186" s="22">
        <v>5.8978996276855469</v>
      </c>
      <c r="L186" s="22">
        <v>5.3357400894165039</v>
      </c>
      <c r="M186" s="3">
        <v>31168</v>
      </c>
      <c r="N186" s="22">
        <v>3.4254944324493408</v>
      </c>
      <c r="O186" s="22">
        <v>6.1463708877563477</v>
      </c>
      <c r="P186" s="22">
        <v>5.6607599258422852</v>
      </c>
    </row>
    <row r="187" spans="1:16" x14ac:dyDescent="0.3">
      <c r="A187" s="3">
        <v>30926</v>
      </c>
      <c r="B187" s="22">
        <v>3.3358058929443359</v>
      </c>
      <c r="C187" s="22">
        <v>4.0460972785949707</v>
      </c>
      <c r="D187" s="22">
        <v>4.0719428062438965</v>
      </c>
      <c r="E187" s="3">
        <v>31017</v>
      </c>
      <c r="F187" s="22">
        <v>3.6382448673248291</v>
      </c>
      <c r="G187" s="22">
        <v>4.7856392860412598</v>
      </c>
      <c r="H187" s="22">
        <v>4.5492038726806641</v>
      </c>
      <c r="I187" s="3">
        <v>31107</v>
      </c>
      <c r="J187" s="22">
        <v>3.5552964210510254</v>
      </c>
      <c r="K187" s="22">
        <v>5.1941819190979004</v>
      </c>
      <c r="L187" s="22">
        <v>4.9866318702697754</v>
      </c>
      <c r="M187" s="3">
        <v>31199</v>
      </c>
      <c r="N187" s="22">
        <v>3.5227718353271484</v>
      </c>
      <c r="O187" s="22">
        <v>5.4363069534301758</v>
      </c>
      <c r="P187" s="22">
        <v>5.1619300842285156</v>
      </c>
    </row>
    <row r="188" spans="1:16" x14ac:dyDescent="0.3">
      <c r="A188" s="3">
        <v>30956</v>
      </c>
      <c r="B188" s="22">
        <v>3.4042103290557861</v>
      </c>
      <c r="C188" s="22">
        <v>3.4810070991516113</v>
      </c>
      <c r="D188" s="22">
        <v>3.6859495639801025</v>
      </c>
      <c r="E188" s="3">
        <v>31048</v>
      </c>
      <c r="F188" s="22">
        <v>3.7044823169708252</v>
      </c>
      <c r="G188" s="22">
        <v>4.6315388679504395</v>
      </c>
      <c r="H188" s="22">
        <v>4.21441650390625</v>
      </c>
      <c r="I188" s="3">
        <v>31138</v>
      </c>
      <c r="J188" s="22">
        <v>3.311629056930542</v>
      </c>
      <c r="K188" s="22">
        <v>4.7783870697021484</v>
      </c>
      <c r="L188" s="22">
        <v>4.5640907287597656</v>
      </c>
      <c r="M188" s="3">
        <v>31229</v>
      </c>
      <c r="N188" s="22">
        <v>3.4072182178497314</v>
      </c>
      <c r="O188" s="22">
        <v>5.1949234008789063</v>
      </c>
      <c r="P188" s="22">
        <v>4.7836751937866211</v>
      </c>
    </row>
    <row r="189" spans="1:16" x14ac:dyDescent="0.3">
      <c r="A189" s="3">
        <v>30987</v>
      </c>
      <c r="B189" s="22">
        <v>3.4036169052124023</v>
      </c>
      <c r="C189" s="22">
        <v>3.0774829387664795</v>
      </c>
      <c r="D189" s="22">
        <v>3.6343545913696289</v>
      </c>
      <c r="E189" s="3">
        <v>31079</v>
      </c>
      <c r="F189" s="22">
        <v>3.4896833896636963</v>
      </c>
      <c r="G189" s="22">
        <v>4.2070121765136719</v>
      </c>
      <c r="H189" s="22">
        <v>4.0842742919921875</v>
      </c>
      <c r="I189" s="3">
        <v>31168</v>
      </c>
      <c r="J189" s="22">
        <v>3.4254944324493408</v>
      </c>
      <c r="K189" s="22">
        <v>4.3908019065856934</v>
      </c>
      <c r="L189" s="22">
        <v>4.3457188606262207</v>
      </c>
      <c r="M189" s="3">
        <v>31260</v>
      </c>
      <c r="N189" s="22">
        <v>3.4317047595977783</v>
      </c>
      <c r="O189" s="22">
        <v>5.0036048889160156</v>
      </c>
      <c r="P189" s="22">
        <v>4.6474380493164063</v>
      </c>
    </row>
    <row r="190" spans="1:16" x14ac:dyDescent="0.3">
      <c r="A190" s="3">
        <v>31017</v>
      </c>
      <c r="B190" s="22">
        <v>3.6382448673248291</v>
      </c>
      <c r="C190" s="22">
        <v>2.7345709800720215</v>
      </c>
      <c r="D190" s="22">
        <v>3.0440518856048584</v>
      </c>
      <c r="E190" s="3">
        <v>31107</v>
      </c>
      <c r="F190" s="22">
        <v>3.5552964210510254</v>
      </c>
      <c r="G190" s="22">
        <v>3.5780010223388672</v>
      </c>
      <c r="H190" s="22">
        <v>3.3333244323730469</v>
      </c>
      <c r="I190" s="3">
        <v>31199</v>
      </c>
      <c r="J190" s="22">
        <v>3.5227718353271484</v>
      </c>
      <c r="K190" s="22">
        <v>3.850593090057373</v>
      </c>
      <c r="L190" s="22">
        <v>3.6431646347045898</v>
      </c>
      <c r="M190" s="3">
        <v>31291</v>
      </c>
      <c r="N190" s="22">
        <v>3.466026782989502</v>
      </c>
      <c r="O190" s="22">
        <v>4.1963911056518555</v>
      </c>
      <c r="P190" s="22">
        <v>3.7496252059936523</v>
      </c>
    </row>
    <row r="191" spans="1:16" x14ac:dyDescent="0.3">
      <c r="A191" s="3">
        <v>31048</v>
      </c>
      <c r="B191" s="22">
        <v>3.7044823169708252</v>
      </c>
      <c r="C191" s="22">
        <v>3.4229164123535156</v>
      </c>
      <c r="D191" s="22">
        <v>3.5510208606719971</v>
      </c>
      <c r="E191" s="3">
        <v>31138</v>
      </c>
      <c r="F191" s="22">
        <v>3.311629056930542</v>
      </c>
      <c r="G191" s="22">
        <v>3.8834671974182129</v>
      </c>
      <c r="H191" s="22">
        <v>3.8026189804077148</v>
      </c>
      <c r="I191" s="3">
        <v>31229</v>
      </c>
      <c r="J191" s="22">
        <v>3.4072182178497314</v>
      </c>
      <c r="K191" s="22">
        <v>4.2407264709472656</v>
      </c>
      <c r="L191" s="22">
        <v>4.1677908897399902</v>
      </c>
      <c r="M191" s="3">
        <v>31321</v>
      </c>
      <c r="N191" s="22">
        <v>3.3944427967071533</v>
      </c>
      <c r="O191" s="22">
        <v>4.603797435760498</v>
      </c>
      <c r="P191" s="22">
        <v>4.4037699699401855</v>
      </c>
    </row>
    <row r="192" spans="1:16" x14ac:dyDescent="0.3">
      <c r="A192" s="3">
        <v>31079</v>
      </c>
      <c r="B192" s="22">
        <v>3.4896833896636963</v>
      </c>
      <c r="C192" s="22">
        <v>3.3284459114074707</v>
      </c>
      <c r="D192" s="22">
        <v>3.4354443550109863</v>
      </c>
      <c r="E192" s="3">
        <v>31168</v>
      </c>
      <c r="F192" s="22">
        <v>3.4254944324493408</v>
      </c>
      <c r="G192" s="22">
        <v>3.6558711528778076</v>
      </c>
      <c r="H192" s="22">
        <v>3.7142469882965088</v>
      </c>
      <c r="I192" s="3">
        <v>31260</v>
      </c>
      <c r="J192" s="22">
        <v>3.4317047595977783</v>
      </c>
      <c r="K192" s="22">
        <v>4.0520224571228027</v>
      </c>
      <c r="L192" s="22">
        <v>3.9517998695373535</v>
      </c>
      <c r="M192" s="3">
        <v>31352</v>
      </c>
      <c r="N192" s="22">
        <v>3.5490264892578125</v>
      </c>
      <c r="O192" s="22">
        <v>4.310849666595459</v>
      </c>
      <c r="P192" s="22">
        <v>4.2278141975402832</v>
      </c>
    </row>
    <row r="193" spans="1:16" x14ac:dyDescent="0.3">
      <c r="A193" s="3">
        <v>31107</v>
      </c>
      <c r="B193" s="22">
        <v>3.5552964210510254</v>
      </c>
      <c r="C193" s="22">
        <v>4.5858702659606934</v>
      </c>
      <c r="D193" s="22">
        <v>4.2789936065673828</v>
      </c>
      <c r="E193" s="3">
        <v>31199</v>
      </c>
      <c r="F193" s="22">
        <v>3.5227718353271484</v>
      </c>
      <c r="G193" s="22">
        <v>4.7251524925231934</v>
      </c>
      <c r="H193" s="22">
        <v>4.5472006797790527</v>
      </c>
      <c r="I193" s="3">
        <v>31291</v>
      </c>
      <c r="J193" s="22">
        <v>3.466026782989502</v>
      </c>
      <c r="K193" s="22">
        <v>5.1819925308227539</v>
      </c>
      <c r="L193" s="22">
        <v>4.8249378204345703</v>
      </c>
      <c r="M193" s="3">
        <v>31382</v>
      </c>
      <c r="N193" s="22">
        <v>3.6042461395263672</v>
      </c>
      <c r="O193" s="22">
        <v>5.2218422889709473</v>
      </c>
      <c r="P193" s="22">
        <v>5.0647068023681641</v>
      </c>
    </row>
    <row r="194" spans="1:16" x14ac:dyDescent="0.3">
      <c r="A194" s="3">
        <v>31138</v>
      </c>
      <c r="B194" s="22">
        <v>3.311629056930542</v>
      </c>
      <c r="C194" s="22">
        <v>4.6726746559143066</v>
      </c>
      <c r="D194" s="22">
        <v>4.0604324340820313</v>
      </c>
      <c r="E194" s="3">
        <v>31229</v>
      </c>
      <c r="F194" s="22">
        <v>3.4072182178497314</v>
      </c>
      <c r="G194" s="22">
        <v>5.0892295837402344</v>
      </c>
      <c r="H194" s="22">
        <v>4.3766145706176758</v>
      </c>
      <c r="I194" s="3">
        <v>31321</v>
      </c>
      <c r="J194" s="22">
        <v>3.3944427967071533</v>
      </c>
      <c r="K194" s="22">
        <v>5.5154776573181152</v>
      </c>
      <c r="L194" s="22">
        <v>4.7034387588500977</v>
      </c>
      <c r="M194" s="3">
        <v>31413</v>
      </c>
      <c r="N194" s="22">
        <v>3.5640432834625244</v>
      </c>
      <c r="O194" s="22">
        <v>5.6788911819458008</v>
      </c>
      <c r="P194" s="22">
        <v>4.912193775177002</v>
      </c>
    </row>
    <row r="195" spans="1:16" x14ac:dyDescent="0.3">
      <c r="A195" s="3">
        <v>31168</v>
      </c>
      <c r="B195" s="22">
        <v>3.4254944324493408</v>
      </c>
      <c r="C195" s="22">
        <v>4.134894847869873</v>
      </c>
      <c r="D195" s="22">
        <v>3.6921164989471436</v>
      </c>
      <c r="E195" s="3">
        <v>31260</v>
      </c>
      <c r="F195" s="22">
        <v>3.4317047595977783</v>
      </c>
      <c r="G195" s="22">
        <v>4.5273880958557129</v>
      </c>
      <c r="H195" s="22">
        <v>3.9267973899841309</v>
      </c>
      <c r="I195" s="3">
        <v>31352</v>
      </c>
      <c r="J195" s="22">
        <v>3.5490264892578125</v>
      </c>
      <c r="K195" s="22">
        <v>5.1033778190612793</v>
      </c>
      <c r="L195" s="22">
        <v>4.3269853591918945</v>
      </c>
      <c r="M195" s="3">
        <v>31444</v>
      </c>
      <c r="N195" s="22">
        <v>3.0854606628417969</v>
      </c>
      <c r="O195" s="22">
        <v>5.0733799934387207</v>
      </c>
      <c r="P195" s="22">
        <v>4.3653812408447266</v>
      </c>
    </row>
    <row r="196" spans="1:16" x14ac:dyDescent="0.3">
      <c r="A196" s="3">
        <v>31199</v>
      </c>
      <c r="B196" s="22">
        <v>3.5227718353271484</v>
      </c>
      <c r="C196" s="22">
        <v>3.9460344314575195</v>
      </c>
      <c r="D196" s="22">
        <v>3.5899660587310791</v>
      </c>
      <c r="E196" s="3">
        <v>31291</v>
      </c>
      <c r="F196" s="22">
        <v>3.466026782989502</v>
      </c>
      <c r="G196" s="22">
        <v>4.817408561706543</v>
      </c>
      <c r="H196" s="22">
        <v>4.0298256874084473</v>
      </c>
      <c r="I196" s="3">
        <v>31382</v>
      </c>
      <c r="J196" s="22">
        <v>3.6042461395263672</v>
      </c>
      <c r="K196" s="22">
        <v>5.0744843482971191</v>
      </c>
      <c r="L196" s="22">
        <v>4.3578357696533203</v>
      </c>
      <c r="M196" s="3">
        <v>31472</v>
      </c>
      <c r="N196" s="22">
        <v>2.4583408832550049</v>
      </c>
      <c r="O196" s="22">
        <v>5.0568451881408691</v>
      </c>
      <c r="P196" s="22">
        <v>4.4290070533752441</v>
      </c>
    </row>
    <row r="197" spans="1:16" x14ac:dyDescent="0.3">
      <c r="A197" s="3">
        <v>31229</v>
      </c>
      <c r="B197" s="22">
        <v>3.4072182178497314</v>
      </c>
      <c r="C197" s="22">
        <v>2.5498547554016113</v>
      </c>
      <c r="D197" s="22">
        <v>2.7026350498199463</v>
      </c>
      <c r="E197" s="3">
        <v>31321</v>
      </c>
      <c r="F197" s="22">
        <v>3.3944427967071533</v>
      </c>
      <c r="G197" s="22">
        <v>3.8315403461456299</v>
      </c>
      <c r="H197" s="22">
        <v>3.261073112487793</v>
      </c>
      <c r="I197" s="3">
        <v>31413</v>
      </c>
      <c r="J197" s="22">
        <v>3.5640432834625244</v>
      </c>
      <c r="K197" s="22">
        <v>4.0970301628112793</v>
      </c>
      <c r="L197" s="22">
        <v>3.4620087146759033</v>
      </c>
      <c r="M197" s="3">
        <v>31503</v>
      </c>
      <c r="N197" s="22">
        <v>2.1015233993530273</v>
      </c>
      <c r="O197" s="22">
        <v>4.2652230262756348</v>
      </c>
      <c r="P197" s="22">
        <v>3.5595030784606934</v>
      </c>
    </row>
    <row r="198" spans="1:16" x14ac:dyDescent="0.3">
      <c r="A198" s="3">
        <v>31260</v>
      </c>
      <c r="B198" s="22">
        <v>3.4317047595977783</v>
      </c>
      <c r="C198" s="22">
        <v>3.4594805240631104</v>
      </c>
      <c r="D198" s="22">
        <v>3.3953859806060791</v>
      </c>
      <c r="E198" s="3">
        <v>31352</v>
      </c>
      <c r="F198" s="22">
        <v>3.5490264892578125</v>
      </c>
      <c r="G198" s="22">
        <v>4.6308403015136719</v>
      </c>
      <c r="H198" s="22">
        <v>3.8072688579559326</v>
      </c>
      <c r="I198" s="3">
        <v>31444</v>
      </c>
      <c r="J198" s="22">
        <v>3.0854606628417969</v>
      </c>
      <c r="K198" s="22">
        <v>4.7697076797485352</v>
      </c>
      <c r="L198" s="22">
        <v>3.9831454753875732</v>
      </c>
      <c r="M198" s="3">
        <v>31533</v>
      </c>
      <c r="N198" s="22">
        <v>2.0464966297149658</v>
      </c>
      <c r="O198" s="22">
        <v>4.9729471206665039</v>
      </c>
      <c r="P198" s="22">
        <v>3.9601867198944092</v>
      </c>
    </row>
    <row r="199" spans="1:16" x14ac:dyDescent="0.3">
      <c r="A199" s="3">
        <v>31291</v>
      </c>
      <c r="B199" s="22">
        <v>3.466026782989502</v>
      </c>
      <c r="C199" s="22">
        <v>3.3849151134490967</v>
      </c>
      <c r="D199" s="22">
        <v>3.2193489074707031</v>
      </c>
      <c r="E199" s="3">
        <v>31382</v>
      </c>
      <c r="F199" s="22">
        <v>3.6042461395263672</v>
      </c>
      <c r="G199" s="22">
        <v>4.3520970344543457</v>
      </c>
      <c r="H199" s="22">
        <v>3.6384298801422119</v>
      </c>
      <c r="I199" s="3">
        <v>31472</v>
      </c>
      <c r="J199" s="22">
        <v>2.4583408832550049</v>
      </c>
      <c r="K199" s="22">
        <v>4.7059764862060547</v>
      </c>
      <c r="L199" s="22">
        <v>3.6864473819732666</v>
      </c>
      <c r="M199" s="3">
        <v>31564</v>
      </c>
      <c r="N199" s="22">
        <v>2.1487767696380615</v>
      </c>
      <c r="O199" s="22">
        <v>4.9063200950622559</v>
      </c>
      <c r="P199" s="22">
        <v>3.7500216960906982</v>
      </c>
    </row>
    <row r="200" spans="1:16" x14ac:dyDescent="0.3">
      <c r="A200" s="3">
        <v>31321</v>
      </c>
      <c r="B200" s="22">
        <v>3.3944427967071533</v>
      </c>
      <c r="C200" s="22">
        <v>3.3579537868499756</v>
      </c>
      <c r="D200" s="22">
        <v>3.1416454315185547</v>
      </c>
      <c r="E200" s="3">
        <v>31413</v>
      </c>
      <c r="F200" s="22">
        <v>3.5640432834625244</v>
      </c>
      <c r="G200" s="22">
        <v>3.469829797744751</v>
      </c>
      <c r="H200" s="22">
        <v>3.2308375835418701</v>
      </c>
      <c r="I200" s="3">
        <v>31503</v>
      </c>
      <c r="J200" s="22">
        <v>2.1015233993530273</v>
      </c>
      <c r="K200" s="22">
        <v>4.1663899421691895</v>
      </c>
      <c r="L200" s="22">
        <v>3.4691944122314453</v>
      </c>
      <c r="M200" s="3">
        <v>31594</v>
      </c>
      <c r="N200" s="22">
        <v>1.9243794679641724</v>
      </c>
      <c r="O200" s="22">
        <v>4.1792454719543457</v>
      </c>
      <c r="P200" s="22">
        <v>3.3769149780273438</v>
      </c>
    </row>
    <row r="201" spans="1:16" x14ac:dyDescent="0.3">
      <c r="A201" s="3">
        <v>31352</v>
      </c>
      <c r="B201" s="22">
        <v>3.5490264892578125</v>
      </c>
      <c r="C201" s="22">
        <v>3.9833941459655762</v>
      </c>
      <c r="D201" s="22">
        <v>3.3887534141540527</v>
      </c>
      <c r="E201" s="3">
        <v>31444</v>
      </c>
      <c r="F201" s="22">
        <v>3.0854606628417969</v>
      </c>
      <c r="G201" s="22">
        <v>4.0447359085083008</v>
      </c>
      <c r="H201" s="22">
        <v>3.5302190780639648</v>
      </c>
      <c r="I201" s="3">
        <v>31533</v>
      </c>
      <c r="J201" s="22">
        <v>2.0464966297149658</v>
      </c>
      <c r="K201" s="22">
        <v>4.3886690139770508</v>
      </c>
      <c r="L201" s="22">
        <v>3.6530449390411377</v>
      </c>
      <c r="M201" s="3">
        <v>31625</v>
      </c>
      <c r="N201" s="22">
        <v>1.7155110836029053</v>
      </c>
      <c r="O201" s="22">
        <v>4.3252501487731934</v>
      </c>
      <c r="P201" s="22">
        <v>3.6474382877349854</v>
      </c>
    </row>
    <row r="202" spans="1:16" x14ac:dyDescent="0.3">
      <c r="A202" s="3">
        <v>31382</v>
      </c>
      <c r="B202" s="22">
        <v>3.6042461395263672</v>
      </c>
      <c r="C202" s="22">
        <v>3.698655366897583</v>
      </c>
      <c r="D202" s="22">
        <v>3.4539341926574707</v>
      </c>
      <c r="E202" s="3">
        <v>31472</v>
      </c>
      <c r="F202" s="22">
        <v>2.4583408832550049</v>
      </c>
      <c r="G202" s="22">
        <v>4.0500035285949707</v>
      </c>
      <c r="H202" s="22">
        <v>3.7624857425689697</v>
      </c>
      <c r="I202" s="3">
        <v>31564</v>
      </c>
      <c r="J202" s="22">
        <v>2.1487767696380615</v>
      </c>
      <c r="K202" s="22">
        <v>4.3586053848266602</v>
      </c>
      <c r="L202" s="22">
        <v>3.847602367401123</v>
      </c>
      <c r="M202" s="3">
        <v>31656</v>
      </c>
      <c r="N202" s="22">
        <v>1.8771432638168335</v>
      </c>
      <c r="O202" s="22">
        <v>4.300508975982666</v>
      </c>
      <c r="P202" s="22">
        <v>3.8716118335723877</v>
      </c>
    </row>
    <row r="203" spans="1:16" x14ac:dyDescent="0.3">
      <c r="A203" s="3">
        <v>31413</v>
      </c>
      <c r="B203" s="22">
        <v>3.5640432834625244</v>
      </c>
      <c r="C203" s="22">
        <v>3.7499208450317383</v>
      </c>
      <c r="D203" s="22">
        <v>3.4103155136108398</v>
      </c>
      <c r="E203" s="3">
        <v>31503</v>
      </c>
      <c r="F203" s="22">
        <v>2.1015233993530273</v>
      </c>
      <c r="G203" s="22">
        <v>4.4511113166809082</v>
      </c>
      <c r="H203" s="22">
        <v>3.6720318794250488</v>
      </c>
      <c r="I203" s="3">
        <v>31594</v>
      </c>
      <c r="J203" s="22">
        <v>1.9243794679641724</v>
      </c>
      <c r="K203" s="22">
        <v>4.3969640731811523</v>
      </c>
      <c r="L203" s="22">
        <v>3.7684206962585449</v>
      </c>
      <c r="M203" s="3">
        <v>31686</v>
      </c>
      <c r="N203" s="22">
        <v>1.8898541927337646</v>
      </c>
      <c r="O203" s="22">
        <v>3.7931027412414551</v>
      </c>
      <c r="P203" s="22">
        <v>3.5005648136138916</v>
      </c>
    </row>
    <row r="204" spans="1:16" x14ac:dyDescent="0.3">
      <c r="A204" s="3">
        <v>31444</v>
      </c>
      <c r="B204" s="22">
        <v>3.0854606628417969</v>
      </c>
      <c r="C204" s="22">
        <v>3.7405977249145508</v>
      </c>
      <c r="D204" s="22">
        <v>3.6693542003631592</v>
      </c>
      <c r="E204" s="3">
        <v>31533</v>
      </c>
      <c r="F204" s="22">
        <v>2.0464966297149658</v>
      </c>
      <c r="G204" s="22">
        <v>4.321260929107666</v>
      </c>
      <c r="H204" s="22">
        <v>3.8137013912200928</v>
      </c>
      <c r="I204" s="3">
        <v>31625</v>
      </c>
      <c r="J204" s="22">
        <v>1.7155110836029053</v>
      </c>
      <c r="K204" s="22">
        <v>4.4526958465576172</v>
      </c>
      <c r="L204" s="22">
        <v>3.8684048652648926</v>
      </c>
      <c r="M204" s="3">
        <v>31717</v>
      </c>
      <c r="N204" s="22">
        <v>1.7758485078811646</v>
      </c>
      <c r="O204" s="22">
        <v>3.7523436546325684</v>
      </c>
      <c r="P204" s="22">
        <v>3.6430788040161133</v>
      </c>
    </row>
    <row r="205" spans="1:16" x14ac:dyDescent="0.3">
      <c r="A205" s="3">
        <v>31472</v>
      </c>
      <c r="B205" s="22">
        <v>2.4583408832550049</v>
      </c>
      <c r="C205" s="22">
        <v>3.1543209552764893</v>
      </c>
      <c r="D205" s="22">
        <v>3.3708980083465576</v>
      </c>
      <c r="E205" s="3">
        <v>31564</v>
      </c>
      <c r="F205" s="22">
        <v>2.1487767696380615</v>
      </c>
      <c r="G205" s="22">
        <v>3.7348999977111816</v>
      </c>
      <c r="H205" s="22">
        <v>3.6133201122283936</v>
      </c>
      <c r="I205" s="3">
        <v>31656</v>
      </c>
      <c r="J205" s="22">
        <v>1.8771432638168335</v>
      </c>
      <c r="K205" s="22">
        <v>4.2154603004455566</v>
      </c>
      <c r="L205" s="22">
        <v>3.8246934413909912</v>
      </c>
      <c r="M205" s="3">
        <v>31747</v>
      </c>
      <c r="N205" s="22">
        <v>1.5752211809158325</v>
      </c>
      <c r="O205" s="22">
        <v>3.6414840221405029</v>
      </c>
      <c r="P205" s="22">
        <v>3.6036744117736816</v>
      </c>
    </row>
    <row r="206" spans="1:16" x14ac:dyDescent="0.3">
      <c r="A206" s="3">
        <v>31503</v>
      </c>
      <c r="B206" s="22">
        <v>2.1015233993530273</v>
      </c>
      <c r="C206" s="22">
        <v>3.3387870788574219</v>
      </c>
      <c r="D206" s="22">
        <v>3.3459591865539551</v>
      </c>
      <c r="E206" s="3">
        <v>31594</v>
      </c>
      <c r="F206" s="22">
        <v>1.9243794679641724</v>
      </c>
      <c r="G206" s="22">
        <v>4.0343890190124512</v>
      </c>
      <c r="H206" s="22">
        <v>3.5382413864135742</v>
      </c>
      <c r="I206" s="3">
        <v>31686</v>
      </c>
      <c r="J206" s="22">
        <v>1.8898541927337646</v>
      </c>
      <c r="K206" s="22">
        <v>4.0008754730224609</v>
      </c>
      <c r="L206" s="22">
        <v>3.6405580043792725</v>
      </c>
      <c r="M206" s="3">
        <v>31778</v>
      </c>
      <c r="N206" s="22">
        <v>1.5856236219406128</v>
      </c>
      <c r="O206" s="22">
        <v>4.0049700736999512</v>
      </c>
      <c r="P206" s="22">
        <v>3.6795892715454102</v>
      </c>
    </row>
    <row r="207" spans="1:16" x14ac:dyDescent="0.3">
      <c r="A207" s="3">
        <v>31533</v>
      </c>
      <c r="B207" s="22">
        <v>2.0464966297149658</v>
      </c>
      <c r="C207" s="22">
        <v>2.3852794170379639</v>
      </c>
      <c r="D207" s="22">
        <v>2.5234544277191162</v>
      </c>
      <c r="E207" s="3">
        <v>31625</v>
      </c>
      <c r="F207" s="22">
        <v>1.7155110836029053</v>
      </c>
      <c r="G207" s="22">
        <v>2.8862175941467285</v>
      </c>
      <c r="H207" s="22">
        <v>2.6689159870147705</v>
      </c>
      <c r="I207" s="3">
        <v>31717</v>
      </c>
      <c r="J207" s="22">
        <v>1.7758485078811646</v>
      </c>
      <c r="K207" s="22">
        <v>3.0195009708404541</v>
      </c>
      <c r="L207" s="22">
        <v>2.7023336887359619</v>
      </c>
      <c r="M207" s="3">
        <v>31809</v>
      </c>
      <c r="N207" s="22">
        <v>1.9418996572494507</v>
      </c>
      <c r="O207" s="22">
        <v>3.1008343696594238</v>
      </c>
      <c r="P207" s="22">
        <v>2.707749605178833</v>
      </c>
    </row>
    <row r="208" spans="1:16" x14ac:dyDescent="0.3">
      <c r="A208" s="3">
        <v>31564</v>
      </c>
      <c r="B208" s="22">
        <v>2.1487767696380615</v>
      </c>
      <c r="C208" s="22">
        <v>2.7191653251647949</v>
      </c>
      <c r="D208" s="22">
        <v>2.6439964771270752</v>
      </c>
      <c r="E208" s="3">
        <v>31656</v>
      </c>
      <c r="F208" s="22">
        <v>1.8771432638168335</v>
      </c>
      <c r="G208" s="22">
        <v>2.8159844875335693</v>
      </c>
      <c r="H208" s="22">
        <v>2.7424662113189697</v>
      </c>
      <c r="I208" s="3">
        <v>31747</v>
      </c>
      <c r="J208" s="22">
        <v>1.5752211809158325</v>
      </c>
      <c r="K208" s="22">
        <v>3.1638734340667725</v>
      </c>
      <c r="L208" s="22">
        <v>2.8453915119171143</v>
      </c>
      <c r="M208" s="3">
        <v>31837</v>
      </c>
      <c r="N208" s="22">
        <v>2.4366319179534912</v>
      </c>
      <c r="O208" s="22">
        <v>3.0802743434906006</v>
      </c>
      <c r="P208" s="22">
        <v>2.7795484066009521</v>
      </c>
    </row>
    <row r="209" spans="1:16" x14ac:dyDescent="0.3">
      <c r="A209" s="3">
        <v>31594</v>
      </c>
      <c r="B209" s="22">
        <v>1.9243794679641724</v>
      </c>
      <c r="C209" s="22">
        <v>2.784045934677124</v>
      </c>
      <c r="D209" s="22">
        <v>2.8810513019561768</v>
      </c>
      <c r="E209" s="3">
        <v>31686</v>
      </c>
      <c r="F209" s="22">
        <v>1.8898541927337646</v>
      </c>
      <c r="G209" s="22">
        <v>3.1136384010314941</v>
      </c>
      <c r="H209" s="22">
        <v>3.1199648380279541</v>
      </c>
      <c r="I209" s="3">
        <v>31778</v>
      </c>
      <c r="J209" s="22">
        <v>1.5856236219406128</v>
      </c>
      <c r="K209" s="22">
        <v>3.0865397453308105</v>
      </c>
      <c r="L209" s="22">
        <v>3.0388829708099365</v>
      </c>
      <c r="M209" s="3">
        <v>31868</v>
      </c>
      <c r="N209" s="22">
        <v>3.0294094085693359</v>
      </c>
      <c r="O209" s="22">
        <v>2.687049388885498</v>
      </c>
      <c r="P209" s="22">
        <v>3.1030869483947754</v>
      </c>
    </row>
    <row r="210" spans="1:16" x14ac:dyDescent="0.3">
      <c r="A210" s="3">
        <v>31625</v>
      </c>
      <c r="B210" s="22">
        <v>1.7155110836029053</v>
      </c>
      <c r="C210" s="22">
        <v>2.4382638931274414</v>
      </c>
      <c r="D210" s="22">
        <v>2.7027161121368408</v>
      </c>
      <c r="E210" s="3">
        <v>31717</v>
      </c>
      <c r="F210" s="22">
        <v>1.7758485078811646</v>
      </c>
      <c r="G210" s="22">
        <v>2.4033112525939941</v>
      </c>
      <c r="H210" s="22">
        <v>2.7162044048309326</v>
      </c>
      <c r="I210" s="3">
        <v>31809</v>
      </c>
      <c r="J210" s="22">
        <v>1.9418996572494507</v>
      </c>
      <c r="K210" s="22">
        <v>2.6409037113189697</v>
      </c>
      <c r="L210" s="22">
        <v>2.7283594608306885</v>
      </c>
      <c r="M210" s="3">
        <v>31898</v>
      </c>
      <c r="N210" s="22">
        <v>3.102372407913208</v>
      </c>
      <c r="O210" s="22">
        <v>2.4903478622436523</v>
      </c>
      <c r="P210" s="22">
        <v>2.9146666526794434</v>
      </c>
    </row>
    <row r="211" spans="1:16" x14ac:dyDescent="0.3">
      <c r="A211" s="3">
        <v>31656</v>
      </c>
      <c r="B211" s="22">
        <v>1.8771432638168335</v>
      </c>
      <c r="C211" s="22">
        <v>2.6599056720733643</v>
      </c>
      <c r="D211" s="22">
        <v>2.7676177024841309</v>
      </c>
      <c r="E211" s="3">
        <v>31747</v>
      </c>
      <c r="F211" s="22">
        <v>1.5752211809158325</v>
      </c>
      <c r="G211" s="22">
        <v>2.5002982616424561</v>
      </c>
      <c r="H211" s="22">
        <v>2.5992977619171143</v>
      </c>
      <c r="I211" s="3">
        <v>31837</v>
      </c>
      <c r="J211" s="22">
        <v>2.4366319179534912</v>
      </c>
      <c r="K211" s="22">
        <v>2.6626231670379639</v>
      </c>
      <c r="L211" s="22">
        <v>2.7501580715179443</v>
      </c>
      <c r="M211" s="3">
        <v>31929</v>
      </c>
      <c r="N211" s="22">
        <v>3.1084437370300293</v>
      </c>
      <c r="O211" s="22">
        <v>2.5052659511566162</v>
      </c>
      <c r="P211" s="22">
        <v>2.8053257465362549</v>
      </c>
    </row>
    <row r="212" spans="1:16" x14ac:dyDescent="0.3">
      <c r="A212" s="3">
        <v>31686</v>
      </c>
      <c r="B212" s="22">
        <v>1.8898541927337646</v>
      </c>
      <c r="C212" s="22">
        <v>2.1393229961395264</v>
      </c>
      <c r="D212" s="22">
        <v>2.6601705551147461</v>
      </c>
      <c r="E212" s="3">
        <v>31778</v>
      </c>
      <c r="F212" s="22">
        <v>1.5856236219406128</v>
      </c>
      <c r="G212" s="22">
        <v>2.1163177490234375</v>
      </c>
      <c r="H212" s="22">
        <v>2.6544756889343262</v>
      </c>
      <c r="I212" s="3">
        <v>31868</v>
      </c>
      <c r="J212" s="22">
        <v>3.0294094085693359</v>
      </c>
      <c r="K212" s="22">
        <v>2.4079957008361816</v>
      </c>
      <c r="L212" s="22">
        <v>2.8273370265960693</v>
      </c>
      <c r="M212" s="3">
        <v>31959</v>
      </c>
      <c r="N212" s="22">
        <v>3.3206942081451416</v>
      </c>
      <c r="O212" s="22">
        <v>2.2373592853546143</v>
      </c>
      <c r="P212" s="22">
        <v>2.9672467708587646</v>
      </c>
    </row>
    <row r="213" spans="1:16" x14ac:dyDescent="0.3">
      <c r="A213" s="3">
        <v>31717</v>
      </c>
      <c r="B213" s="22">
        <v>1.7758485078811646</v>
      </c>
      <c r="C213" s="22">
        <v>1.5783364772796631</v>
      </c>
      <c r="D213" s="22">
        <v>2.3204708099365234</v>
      </c>
      <c r="E213" s="3">
        <v>31809</v>
      </c>
      <c r="F213" s="22">
        <v>1.9418996572494507</v>
      </c>
      <c r="G213" s="22">
        <v>1.8408463001251221</v>
      </c>
      <c r="H213" s="22">
        <v>2.4569525718688965</v>
      </c>
      <c r="I213" s="3">
        <v>31898</v>
      </c>
      <c r="J213" s="22">
        <v>3.102372407913208</v>
      </c>
      <c r="K213" s="22">
        <v>1.8906868696212769</v>
      </c>
      <c r="L213" s="22">
        <v>2.5821793079376221</v>
      </c>
      <c r="M213" s="3">
        <v>31990</v>
      </c>
      <c r="N213" s="22">
        <v>3.5995938777923584</v>
      </c>
      <c r="O213" s="22">
        <v>1.8545674085617065</v>
      </c>
      <c r="P213" s="22">
        <v>2.7632837295532227</v>
      </c>
    </row>
    <row r="214" spans="1:16" x14ac:dyDescent="0.3">
      <c r="A214" s="3">
        <v>31747</v>
      </c>
      <c r="B214" s="22">
        <v>1.5752211809158325</v>
      </c>
      <c r="C214" s="22">
        <v>2.3028440475463867</v>
      </c>
      <c r="D214" s="22">
        <v>2.7132065296173096</v>
      </c>
      <c r="E214" s="3">
        <v>31837</v>
      </c>
      <c r="F214" s="22">
        <v>2.4366319179534912</v>
      </c>
      <c r="G214" s="22">
        <v>2.4728801250457764</v>
      </c>
      <c r="H214" s="22">
        <v>2.8389418125152588</v>
      </c>
      <c r="I214" s="3">
        <v>31929</v>
      </c>
      <c r="J214" s="22">
        <v>3.1084437370300293</v>
      </c>
      <c r="K214" s="22">
        <v>2.5441055297851563</v>
      </c>
      <c r="L214" s="22">
        <v>2.8653273582458496</v>
      </c>
      <c r="M214" s="3">
        <v>32021</v>
      </c>
      <c r="N214" s="22">
        <v>3.6092302799224854</v>
      </c>
      <c r="O214" s="22">
        <v>2.7356340885162354</v>
      </c>
      <c r="P214" s="22">
        <v>3.1034071445465088</v>
      </c>
    </row>
    <row r="215" spans="1:16" x14ac:dyDescent="0.3">
      <c r="A215" s="3">
        <v>31778</v>
      </c>
      <c r="B215" s="22">
        <v>1.5856236219406128</v>
      </c>
      <c r="C215" s="22">
        <v>2.6255183219909668</v>
      </c>
      <c r="D215" s="22">
        <v>2.9130005836486816</v>
      </c>
      <c r="E215" s="3">
        <v>31868</v>
      </c>
      <c r="F215" s="22">
        <v>3.0294094085693359</v>
      </c>
      <c r="G215" s="22">
        <v>2.8203873634338379</v>
      </c>
      <c r="H215" s="22">
        <v>3.1195158958435059</v>
      </c>
      <c r="I215" s="3">
        <v>31959</v>
      </c>
      <c r="J215" s="22">
        <v>3.3206942081451416</v>
      </c>
      <c r="K215" s="22">
        <v>3.1626205444335938</v>
      </c>
      <c r="L215" s="22">
        <v>3.2233905792236328</v>
      </c>
      <c r="M215" s="3">
        <v>32051</v>
      </c>
      <c r="N215" s="22">
        <v>3.7523305416107178</v>
      </c>
      <c r="O215" s="22">
        <v>3.4509041309356689</v>
      </c>
      <c r="P215" s="22">
        <v>3.4876582622528076</v>
      </c>
    </row>
    <row r="216" spans="1:16" x14ac:dyDescent="0.3">
      <c r="A216" s="3">
        <v>31809</v>
      </c>
      <c r="B216" s="22">
        <v>1.9418996572494507</v>
      </c>
      <c r="C216" s="22">
        <v>2.7340946197509766</v>
      </c>
      <c r="D216" s="22">
        <v>2.7018382549285889</v>
      </c>
      <c r="E216" s="3">
        <v>31898</v>
      </c>
      <c r="F216" s="22">
        <v>3.102372407913208</v>
      </c>
      <c r="G216" s="22">
        <v>2.8335528373718262</v>
      </c>
      <c r="H216" s="22">
        <v>2.8190469741821289</v>
      </c>
      <c r="I216" s="3">
        <v>31990</v>
      </c>
      <c r="J216" s="22">
        <v>3.5995938777923584</v>
      </c>
      <c r="K216" s="22">
        <v>3.1129496097564697</v>
      </c>
      <c r="L216" s="22">
        <v>3.0909848213195801</v>
      </c>
      <c r="M216" s="3">
        <v>32082</v>
      </c>
      <c r="N216" s="22">
        <v>3.7630865573883057</v>
      </c>
      <c r="O216" s="22">
        <v>3.329301118850708</v>
      </c>
      <c r="P216" s="22">
        <v>3.2157678604125977</v>
      </c>
    </row>
    <row r="217" spans="1:16" x14ac:dyDescent="0.3">
      <c r="A217" s="3">
        <v>31837</v>
      </c>
      <c r="B217" s="22">
        <v>2.4366319179534912</v>
      </c>
      <c r="C217" s="22">
        <v>2.2927420139312744</v>
      </c>
      <c r="D217" s="22">
        <v>2.1872994899749756</v>
      </c>
      <c r="E217" s="3">
        <v>31929</v>
      </c>
      <c r="F217" s="22">
        <v>3.1084437370300293</v>
      </c>
      <c r="G217" s="22">
        <v>2.2471561431884766</v>
      </c>
      <c r="H217" s="22">
        <v>2.1922552585601807</v>
      </c>
      <c r="I217" s="3">
        <v>32021</v>
      </c>
      <c r="J217" s="22">
        <v>3.6092302799224854</v>
      </c>
      <c r="K217" s="22">
        <v>2.686725378036499</v>
      </c>
      <c r="L217" s="22">
        <v>2.5050117969512939</v>
      </c>
      <c r="M217" s="3">
        <v>32112</v>
      </c>
      <c r="N217" s="22">
        <v>3.8121237754821777</v>
      </c>
      <c r="O217" s="22">
        <v>3.0003097057342529</v>
      </c>
      <c r="P217" s="22">
        <v>2.664480447769165</v>
      </c>
    </row>
    <row r="218" spans="1:16" x14ac:dyDescent="0.3">
      <c r="A218" s="3">
        <v>31868</v>
      </c>
      <c r="B218" s="22">
        <v>3.0294094085693359</v>
      </c>
      <c r="C218" s="22">
        <v>1.3349632024765015</v>
      </c>
      <c r="D218" s="22">
        <v>1.7890051603317261</v>
      </c>
      <c r="E218" s="3">
        <v>31959</v>
      </c>
      <c r="F218" s="22">
        <v>3.3206942081451416</v>
      </c>
      <c r="G218" s="22">
        <v>1.6931271553039551</v>
      </c>
      <c r="H218" s="22">
        <v>1.8977543115615845</v>
      </c>
      <c r="I218" s="3">
        <v>32051</v>
      </c>
      <c r="J218" s="22">
        <v>3.7523305416107178</v>
      </c>
      <c r="K218" s="22">
        <v>2.1563560962677002</v>
      </c>
      <c r="L218" s="22">
        <v>2.1894042491912842</v>
      </c>
      <c r="M218" s="3">
        <v>32143</v>
      </c>
      <c r="N218" s="22">
        <v>3.72682785987854</v>
      </c>
      <c r="O218" s="22">
        <v>2.4382266998291016</v>
      </c>
      <c r="P218" s="22">
        <v>2.352501392364502</v>
      </c>
    </row>
    <row r="219" spans="1:16" x14ac:dyDescent="0.3">
      <c r="A219" s="3">
        <v>31898</v>
      </c>
      <c r="B219" s="22">
        <v>3.102372407913208</v>
      </c>
      <c r="C219" s="22">
        <v>1.5230445861816406</v>
      </c>
      <c r="D219" s="22">
        <v>1.995474100112915</v>
      </c>
      <c r="E219" s="3">
        <v>31990</v>
      </c>
      <c r="F219" s="22">
        <v>3.5995938777923584</v>
      </c>
      <c r="G219" s="22">
        <v>2.4726243019104004</v>
      </c>
      <c r="H219" s="22">
        <v>2.3611660003662109</v>
      </c>
      <c r="I219" s="3">
        <v>32082</v>
      </c>
      <c r="J219" s="22">
        <v>3.7630865573883057</v>
      </c>
      <c r="K219" s="22">
        <v>2.4378139972686768</v>
      </c>
      <c r="L219" s="22">
        <v>2.4970557689666748</v>
      </c>
      <c r="M219" s="3">
        <v>32174</v>
      </c>
      <c r="N219" s="22">
        <v>3.5179352760314941</v>
      </c>
      <c r="O219" s="22">
        <v>2.5380418300628662</v>
      </c>
      <c r="P219" s="22">
        <v>2.7305421829223633</v>
      </c>
    </row>
    <row r="220" spans="1:16" x14ac:dyDescent="0.3">
      <c r="A220" s="3">
        <v>31929</v>
      </c>
      <c r="B220" s="22">
        <v>3.1084437370300293</v>
      </c>
      <c r="C220" s="22">
        <v>1.5661894083023071</v>
      </c>
      <c r="D220" s="22">
        <v>2.0766828060150146</v>
      </c>
      <c r="E220" s="3">
        <v>32021</v>
      </c>
      <c r="F220" s="22">
        <v>3.6092302799224854</v>
      </c>
      <c r="G220" s="22">
        <v>2.3780577182769775</v>
      </c>
      <c r="H220" s="22">
        <v>2.3915939331054688</v>
      </c>
      <c r="I220" s="3">
        <v>32112</v>
      </c>
      <c r="J220" s="22">
        <v>3.8121237754821777</v>
      </c>
      <c r="K220" s="22">
        <v>2.5200583934783936</v>
      </c>
      <c r="L220" s="22">
        <v>2.472938060760498</v>
      </c>
      <c r="M220" s="3">
        <v>32203</v>
      </c>
      <c r="N220" s="22">
        <v>3.598651647567749</v>
      </c>
      <c r="O220" s="22">
        <v>2.8310353755950928</v>
      </c>
      <c r="P220" s="22">
        <v>2.8206186294555664</v>
      </c>
    </row>
    <row r="221" spans="1:16" x14ac:dyDescent="0.3">
      <c r="A221" s="3">
        <v>31959</v>
      </c>
      <c r="B221" s="22">
        <v>3.3206942081451416</v>
      </c>
      <c r="C221" s="22">
        <v>2.7156014442443848</v>
      </c>
      <c r="D221" s="22">
        <v>2.7797873020172119</v>
      </c>
      <c r="E221" s="3">
        <v>32051</v>
      </c>
      <c r="F221" s="22">
        <v>3.7523305416107178</v>
      </c>
      <c r="G221" s="22">
        <v>2.7531857490539551</v>
      </c>
      <c r="H221" s="22">
        <v>2.8731088638305664</v>
      </c>
      <c r="I221" s="3">
        <v>32143</v>
      </c>
      <c r="J221" s="22">
        <v>3.72682785987854</v>
      </c>
      <c r="K221" s="22">
        <v>3.3272209167480469</v>
      </c>
      <c r="L221" s="22">
        <v>3.1091849803924561</v>
      </c>
      <c r="M221" s="3">
        <v>32234</v>
      </c>
      <c r="N221" s="22">
        <v>3.7150108814239502</v>
      </c>
      <c r="O221" s="22">
        <v>3.6485650539398193</v>
      </c>
      <c r="P221" s="22">
        <v>3.3959672451019287</v>
      </c>
    </row>
    <row r="222" spans="1:16" x14ac:dyDescent="0.3">
      <c r="A222" s="3">
        <v>31990</v>
      </c>
      <c r="B222" s="22">
        <v>3.5995938777923584</v>
      </c>
      <c r="C222" s="22">
        <v>2.836885929107666</v>
      </c>
      <c r="D222" s="22">
        <v>2.9554681777954102</v>
      </c>
      <c r="E222" s="3">
        <v>32082</v>
      </c>
      <c r="F222" s="22">
        <v>3.7630865573883057</v>
      </c>
      <c r="G222" s="22">
        <v>2.8078153133392334</v>
      </c>
      <c r="H222" s="22">
        <v>3.0834517478942871</v>
      </c>
      <c r="I222" s="3">
        <v>32174</v>
      </c>
      <c r="J222" s="22">
        <v>3.5179352760314941</v>
      </c>
      <c r="K222" s="22">
        <v>3.3167562484741211</v>
      </c>
      <c r="L222" s="22">
        <v>3.4486589431762695</v>
      </c>
      <c r="M222" s="3">
        <v>32264</v>
      </c>
      <c r="N222" s="22">
        <v>3.753187894821167</v>
      </c>
      <c r="O222" s="22">
        <v>3.519343376159668</v>
      </c>
      <c r="P222" s="22">
        <v>3.6610889434814453</v>
      </c>
    </row>
    <row r="223" spans="1:16" x14ac:dyDescent="0.3">
      <c r="A223" s="3">
        <v>32021</v>
      </c>
      <c r="B223" s="22">
        <v>3.6092302799224854</v>
      </c>
      <c r="C223" s="22">
        <v>2.8524160385131836</v>
      </c>
      <c r="D223" s="22">
        <v>3.0332162380218506</v>
      </c>
      <c r="E223" s="3">
        <v>32112</v>
      </c>
      <c r="F223" s="22">
        <v>3.8121237754821777</v>
      </c>
      <c r="G223" s="22">
        <v>2.8252494335174561</v>
      </c>
      <c r="H223" s="22">
        <v>3.2165966033935547</v>
      </c>
      <c r="I223" s="3">
        <v>32203</v>
      </c>
      <c r="J223" s="22">
        <v>3.598651647567749</v>
      </c>
      <c r="K223" s="22">
        <v>3.3710510730743408</v>
      </c>
      <c r="L223" s="22">
        <v>3.6133174896240234</v>
      </c>
      <c r="M223" s="3">
        <v>32295</v>
      </c>
      <c r="N223" s="22">
        <v>3.8015964031219482</v>
      </c>
      <c r="O223" s="22">
        <v>3.804919958114624</v>
      </c>
      <c r="P223" s="22">
        <v>3.8699884414672852</v>
      </c>
    </row>
    <row r="224" spans="1:16" x14ac:dyDescent="0.3">
      <c r="A224" s="3">
        <v>32051</v>
      </c>
      <c r="B224" s="22">
        <v>3.7523305416107178</v>
      </c>
      <c r="C224" s="22">
        <v>2.917733907699585</v>
      </c>
      <c r="D224" s="22">
        <v>2.73441481590271</v>
      </c>
      <c r="E224" s="3">
        <v>32143</v>
      </c>
      <c r="F224" s="22">
        <v>3.72682785987854</v>
      </c>
      <c r="G224" s="22">
        <v>3.6341457366943359</v>
      </c>
      <c r="H224" s="22">
        <v>3.0559005737304688</v>
      </c>
      <c r="I224" s="3">
        <v>32234</v>
      </c>
      <c r="J224" s="22">
        <v>3.7150108814239502</v>
      </c>
      <c r="K224" s="22">
        <v>3.7516574859619141</v>
      </c>
      <c r="L224" s="22">
        <v>3.338517427444458</v>
      </c>
      <c r="M224" s="3">
        <v>32325</v>
      </c>
      <c r="N224" s="22">
        <v>4.0652251243591309</v>
      </c>
      <c r="O224" s="22">
        <v>4.1111831665039063</v>
      </c>
      <c r="P224" s="22">
        <v>3.5489692687988281</v>
      </c>
    </row>
    <row r="225" spans="1:16" x14ac:dyDescent="0.3">
      <c r="A225" s="3">
        <v>32082</v>
      </c>
      <c r="B225" s="22">
        <v>3.7630865573883057</v>
      </c>
      <c r="C225" s="22">
        <v>3.0856332778930664</v>
      </c>
      <c r="D225" s="22">
        <v>2.8220672607421875</v>
      </c>
      <c r="E225" s="3">
        <v>32174</v>
      </c>
      <c r="F225" s="22">
        <v>3.5179352760314941</v>
      </c>
      <c r="G225" s="22">
        <v>4.2379708290100098</v>
      </c>
      <c r="H225" s="22">
        <v>3.3248231410980225</v>
      </c>
      <c r="I225" s="3">
        <v>32264</v>
      </c>
      <c r="J225" s="22">
        <v>3.753187894821167</v>
      </c>
      <c r="K225" s="22">
        <v>4.4371452331542969</v>
      </c>
      <c r="L225" s="22">
        <v>3.5615866184234619</v>
      </c>
      <c r="M225" s="3">
        <v>32356</v>
      </c>
      <c r="N225" s="22">
        <v>3.9625413417816162</v>
      </c>
      <c r="O225" s="22">
        <v>4.5049118995666504</v>
      </c>
      <c r="P225" s="22">
        <v>3.7564949989318848</v>
      </c>
    </row>
    <row r="226" spans="1:16" x14ac:dyDescent="0.3">
      <c r="A226" s="3">
        <v>32112</v>
      </c>
      <c r="B226" s="22">
        <v>3.8121237754821777</v>
      </c>
      <c r="C226" s="22">
        <v>3.2406320571899414</v>
      </c>
      <c r="D226" s="22">
        <v>2.9654064178466797</v>
      </c>
      <c r="E226" s="3">
        <v>32203</v>
      </c>
      <c r="F226" s="22">
        <v>3.598651647567749</v>
      </c>
      <c r="G226" s="22">
        <v>4.4543900489807129</v>
      </c>
      <c r="H226" s="22">
        <v>3.5947244167327881</v>
      </c>
      <c r="I226" s="3">
        <v>32295</v>
      </c>
      <c r="J226" s="22">
        <v>3.8015964031219482</v>
      </c>
      <c r="K226" s="22">
        <v>4.6260933876037598</v>
      </c>
      <c r="L226" s="22">
        <v>3.705824613571167</v>
      </c>
      <c r="M226" s="3">
        <v>32387</v>
      </c>
      <c r="N226" s="22">
        <v>4.1182327270507813</v>
      </c>
      <c r="O226" s="22">
        <v>4.6662678718566895</v>
      </c>
      <c r="P226" s="22">
        <v>3.8376064300537109</v>
      </c>
    </row>
    <row r="227" spans="1:16" x14ac:dyDescent="0.3">
      <c r="A227" s="3">
        <v>32143</v>
      </c>
      <c r="B227" s="22">
        <v>3.72682785987854</v>
      </c>
      <c r="C227" s="22">
        <v>3.4375872611999512</v>
      </c>
      <c r="D227" s="22">
        <v>3.1667385101318359</v>
      </c>
      <c r="E227" s="3">
        <v>32234</v>
      </c>
      <c r="F227" s="22">
        <v>3.7150108814239502</v>
      </c>
      <c r="G227" s="22">
        <v>4.173614501953125</v>
      </c>
      <c r="H227" s="22">
        <v>3.5566236972808838</v>
      </c>
      <c r="I227" s="3">
        <v>32325</v>
      </c>
      <c r="J227" s="22">
        <v>4.0652251243591309</v>
      </c>
      <c r="K227" s="22">
        <v>4.7500300407409668</v>
      </c>
      <c r="L227" s="22">
        <v>3.7725667953491211</v>
      </c>
      <c r="M227" s="3">
        <v>32417</v>
      </c>
      <c r="N227" s="22">
        <v>4.1276674270629883</v>
      </c>
      <c r="O227" s="22">
        <v>4.961512565612793</v>
      </c>
      <c r="P227" s="22">
        <v>3.8685135841369629</v>
      </c>
    </row>
    <row r="228" spans="1:16" x14ac:dyDescent="0.3">
      <c r="A228" s="3">
        <v>32174</v>
      </c>
      <c r="B228" s="22">
        <v>3.5179352760314941</v>
      </c>
      <c r="C228" s="22">
        <v>3.1769301891326904</v>
      </c>
      <c r="D228" s="22">
        <v>2.9674010276794434</v>
      </c>
      <c r="E228" s="3">
        <v>32264</v>
      </c>
      <c r="F228" s="22">
        <v>3.753187894821167</v>
      </c>
      <c r="G228" s="22">
        <v>3.8982105255126953</v>
      </c>
      <c r="H228" s="22">
        <v>3.1728804111480713</v>
      </c>
      <c r="I228" s="3">
        <v>32356</v>
      </c>
      <c r="J228" s="22">
        <v>3.9625413417816162</v>
      </c>
      <c r="K228" s="22">
        <v>4.4847345352172852</v>
      </c>
      <c r="L228" s="22">
        <v>3.4574403762817383</v>
      </c>
      <c r="M228" s="3">
        <v>32448</v>
      </c>
      <c r="N228" s="22">
        <v>4.1721940040588379</v>
      </c>
      <c r="O228" s="22">
        <v>4.8099284172058105</v>
      </c>
      <c r="P228" s="22">
        <v>3.4875748157501221</v>
      </c>
    </row>
    <row r="229" spans="1:16" x14ac:dyDescent="0.3">
      <c r="A229" s="3">
        <v>32203</v>
      </c>
      <c r="B229" s="22">
        <v>3.598651647567749</v>
      </c>
      <c r="C229" s="22">
        <v>3.4202914237976074</v>
      </c>
      <c r="D229" s="22">
        <v>3.2896506786346436</v>
      </c>
      <c r="E229" s="3">
        <v>32295</v>
      </c>
      <c r="F229" s="22">
        <v>3.8015964031219482</v>
      </c>
      <c r="G229" s="22">
        <v>4.2693581581115723</v>
      </c>
      <c r="H229" s="22">
        <v>3.5144422054290771</v>
      </c>
      <c r="I229" s="3">
        <v>32387</v>
      </c>
      <c r="J229" s="22">
        <v>4.1182327270507813</v>
      </c>
      <c r="K229" s="22">
        <v>4.6306829452514648</v>
      </c>
      <c r="L229" s="22">
        <v>3.8490462303161621</v>
      </c>
      <c r="M229" s="3">
        <v>32478</v>
      </c>
      <c r="N229" s="22">
        <v>4.3043642044067383</v>
      </c>
      <c r="O229" s="22">
        <v>4.9803729057312012</v>
      </c>
      <c r="P229" s="22">
        <v>3.9423749446868896</v>
      </c>
    </row>
    <row r="230" spans="1:16" x14ac:dyDescent="0.3">
      <c r="A230" s="3">
        <v>32234</v>
      </c>
      <c r="B230" s="22">
        <v>3.7150108814239502</v>
      </c>
      <c r="C230" s="22">
        <v>3.9326348304748535</v>
      </c>
      <c r="D230" s="22">
        <v>3.5943136215209961</v>
      </c>
      <c r="E230" s="3">
        <v>32325</v>
      </c>
      <c r="F230" s="22">
        <v>4.0652251243591309</v>
      </c>
      <c r="G230" s="22">
        <v>4.8339009284973145</v>
      </c>
      <c r="H230" s="22">
        <v>4.0502433776855469</v>
      </c>
      <c r="I230" s="3">
        <v>32417</v>
      </c>
      <c r="J230" s="22">
        <v>4.1276674270629883</v>
      </c>
      <c r="K230" s="22">
        <v>5.121126651763916</v>
      </c>
      <c r="L230" s="22">
        <v>4.2408428192138672</v>
      </c>
      <c r="M230" s="3">
        <v>32509</v>
      </c>
      <c r="N230" s="22">
        <v>4.4344949722290039</v>
      </c>
      <c r="O230" s="22">
        <v>5.3783259391784668</v>
      </c>
      <c r="P230" s="22">
        <v>4.547062873840332</v>
      </c>
    </row>
    <row r="231" spans="1:16" x14ac:dyDescent="0.3">
      <c r="A231" s="3">
        <v>32264</v>
      </c>
      <c r="B231" s="22">
        <v>3.753187894821167</v>
      </c>
      <c r="C231" s="22">
        <v>3.6883053779602051</v>
      </c>
      <c r="D231" s="22">
        <v>3.4060771465301514</v>
      </c>
      <c r="E231" s="3">
        <v>32356</v>
      </c>
      <c r="F231" s="22">
        <v>3.9625413417816162</v>
      </c>
      <c r="G231" s="22">
        <v>4.4411497116088867</v>
      </c>
      <c r="H231" s="22">
        <v>3.7626161575317383</v>
      </c>
      <c r="I231" s="3">
        <v>32448</v>
      </c>
      <c r="J231" s="22">
        <v>4.1721940040588379</v>
      </c>
      <c r="K231" s="22">
        <v>4.8368453979492188</v>
      </c>
      <c r="L231" s="22">
        <v>3.9541678428649902</v>
      </c>
      <c r="M231" s="3">
        <v>32540</v>
      </c>
      <c r="N231" s="22">
        <v>4.6264004707336426</v>
      </c>
      <c r="O231" s="22">
        <v>4.7208647727966309</v>
      </c>
      <c r="P231" s="22">
        <v>4.1544113159179688</v>
      </c>
    </row>
    <row r="232" spans="1:16" x14ac:dyDescent="0.3">
      <c r="A232" s="3">
        <v>32295</v>
      </c>
      <c r="B232" s="22">
        <v>3.8015964031219482</v>
      </c>
      <c r="C232" s="22">
        <v>4.175147533416748</v>
      </c>
      <c r="D232" s="22">
        <v>3.7744903564453125</v>
      </c>
      <c r="E232" s="3">
        <v>32387</v>
      </c>
      <c r="F232" s="22">
        <v>4.1182327270507813</v>
      </c>
      <c r="G232" s="22">
        <v>4.6824731826782227</v>
      </c>
      <c r="H232" s="22">
        <v>3.9767134189605713</v>
      </c>
      <c r="I232" s="3">
        <v>32478</v>
      </c>
      <c r="J232" s="22">
        <v>4.3043642044067383</v>
      </c>
      <c r="K232" s="22">
        <v>5.0733914375305176</v>
      </c>
      <c r="L232" s="22">
        <v>4.2386760711669922</v>
      </c>
      <c r="M232" s="3">
        <v>32568</v>
      </c>
      <c r="N232" s="22">
        <v>4.656794548034668</v>
      </c>
      <c r="O232" s="22">
        <v>4.7365422248840332</v>
      </c>
      <c r="P232" s="22">
        <v>4.3251147270202637</v>
      </c>
    </row>
    <row r="233" spans="1:16" x14ac:dyDescent="0.3">
      <c r="A233" s="3">
        <v>32325</v>
      </c>
      <c r="B233" s="22">
        <v>4.0652251243591309</v>
      </c>
      <c r="C233" s="22">
        <v>3.8681471347808838</v>
      </c>
      <c r="D233" s="22">
        <v>3.7300007343292236</v>
      </c>
      <c r="E233" s="3">
        <v>32417</v>
      </c>
      <c r="F233" s="22">
        <v>4.1276674270629883</v>
      </c>
      <c r="G233" s="22">
        <v>4.6209588050842285</v>
      </c>
      <c r="H233" s="22">
        <v>4.1189308166503906</v>
      </c>
      <c r="I233" s="3">
        <v>32509</v>
      </c>
      <c r="J233" s="22">
        <v>4.4344949722290039</v>
      </c>
      <c r="K233" s="22">
        <v>4.9521036148071289</v>
      </c>
      <c r="L233" s="22">
        <v>4.3638129234313965</v>
      </c>
      <c r="M233" s="3">
        <v>32599</v>
      </c>
      <c r="N233" s="22">
        <v>4.8439912796020508</v>
      </c>
      <c r="O233" s="22">
        <v>4.9444937705993652</v>
      </c>
      <c r="P233" s="22">
        <v>4.454134464263916</v>
      </c>
    </row>
    <row r="234" spans="1:16" x14ac:dyDescent="0.3">
      <c r="A234" s="3">
        <v>32356</v>
      </c>
      <c r="B234" s="22">
        <v>3.9625413417816162</v>
      </c>
      <c r="C234" s="22">
        <v>4.0810866355895996</v>
      </c>
      <c r="D234" s="22">
        <v>3.7889318466186523</v>
      </c>
      <c r="E234" s="3">
        <v>32448</v>
      </c>
      <c r="F234" s="22">
        <v>4.1721940040588379</v>
      </c>
      <c r="G234" s="22">
        <v>4.8858857154846191</v>
      </c>
      <c r="H234" s="22">
        <v>4.2379169464111328</v>
      </c>
      <c r="I234" s="3">
        <v>32540</v>
      </c>
      <c r="J234" s="22">
        <v>4.6264004707336426</v>
      </c>
      <c r="K234" s="22">
        <v>5.1541714668273926</v>
      </c>
      <c r="L234" s="22">
        <v>4.4266853332519531</v>
      </c>
      <c r="M234" s="3">
        <v>32629</v>
      </c>
      <c r="N234" s="22">
        <v>4.9216713905334473</v>
      </c>
      <c r="O234" s="22">
        <v>5.1910285949707031</v>
      </c>
      <c r="P234" s="22">
        <v>4.5669746398925781</v>
      </c>
    </row>
    <row r="235" spans="1:16" x14ac:dyDescent="0.3">
      <c r="A235" s="3">
        <v>32387</v>
      </c>
      <c r="B235" s="22">
        <v>4.1182327270507813</v>
      </c>
      <c r="C235" s="22">
        <v>4.3347740173339844</v>
      </c>
      <c r="D235" s="22">
        <v>4.0664072036743164</v>
      </c>
      <c r="E235" s="3">
        <v>32478</v>
      </c>
      <c r="F235" s="22">
        <v>4.3043642044067383</v>
      </c>
      <c r="G235" s="22">
        <v>5.1516733169555664</v>
      </c>
      <c r="H235" s="22">
        <v>4.3790082931518555</v>
      </c>
      <c r="I235" s="3">
        <v>32568</v>
      </c>
      <c r="J235" s="22">
        <v>4.656794548034668</v>
      </c>
      <c r="K235" s="22">
        <v>5.3229727745056152</v>
      </c>
      <c r="L235" s="22">
        <v>4.5556840896606445</v>
      </c>
      <c r="M235" s="3">
        <v>32660</v>
      </c>
      <c r="N235" s="22">
        <v>4.7053666114807129</v>
      </c>
      <c r="O235" s="22">
        <v>5.2235937118530273</v>
      </c>
      <c r="P235" s="22">
        <v>4.7269659042358398</v>
      </c>
    </row>
    <row r="236" spans="1:16" x14ac:dyDescent="0.3">
      <c r="A236" s="3">
        <v>32417</v>
      </c>
      <c r="B236" s="22">
        <v>4.1276674270629883</v>
      </c>
      <c r="C236" s="22">
        <v>4.5680999755859375</v>
      </c>
      <c r="D236" s="22">
        <v>4.6621389389038086</v>
      </c>
      <c r="E236" s="3">
        <v>32509</v>
      </c>
      <c r="F236" s="22">
        <v>4.4344949722290039</v>
      </c>
      <c r="G236" s="22">
        <v>5.1257195472717285</v>
      </c>
      <c r="H236" s="22">
        <v>4.9890480041503906</v>
      </c>
      <c r="I236" s="3">
        <v>32599</v>
      </c>
      <c r="J236" s="22">
        <v>4.8439912796020508</v>
      </c>
      <c r="K236" s="22">
        <v>5.5842690467834473</v>
      </c>
      <c r="L236" s="22">
        <v>5.230353832244873</v>
      </c>
      <c r="M236" s="3">
        <v>32690</v>
      </c>
      <c r="N236" s="22">
        <v>4.4481205940246582</v>
      </c>
      <c r="O236" s="22">
        <v>5.4602856636047363</v>
      </c>
      <c r="P236" s="22">
        <v>5.3691534996032715</v>
      </c>
    </row>
    <row r="237" spans="1:16" x14ac:dyDescent="0.3">
      <c r="A237" s="3">
        <v>32448</v>
      </c>
      <c r="B237" s="22">
        <v>4.1721940040588379</v>
      </c>
      <c r="C237" s="22">
        <v>4.1022472381591797</v>
      </c>
      <c r="D237" s="22">
        <v>4.2385358810424805</v>
      </c>
      <c r="E237" s="3">
        <v>32540</v>
      </c>
      <c r="F237" s="22">
        <v>4.6264004707336426</v>
      </c>
      <c r="G237" s="22">
        <v>4.7671222686767578</v>
      </c>
      <c r="H237" s="22">
        <v>4.6409511566162109</v>
      </c>
      <c r="I237" s="3">
        <v>32629</v>
      </c>
      <c r="J237" s="22">
        <v>4.9216713905334473</v>
      </c>
      <c r="K237" s="22">
        <v>4.9751424789428711</v>
      </c>
      <c r="L237" s="22">
        <v>4.8013677597045898</v>
      </c>
      <c r="M237" s="3">
        <v>32721</v>
      </c>
      <c r="N237" s="22">
        <v>4.1522426605224609</v>
      </c>
      <c r="O237" s="22">
        <v>4.721738338470459</v>
      </c>
      <c r="P237" s="22">
        <v>4.7340850830078125</v>
      </c>
    </row>
    <row r="238" spans="1:16" x14ac:dyDescent="0.3">
      <c r="A238" s="3">
        <v>32478</v>
      </c>
      <c r="B238" s="22">
        <v>4.3043642044067383</v>
      </c>
      <c r="C238" s="22">
        <v>4.5554995536804199</v>
      </c>
      <c r="D238" s="22">
        <v>4.773859977722168</v>
      </c>
      <c r="E238" s="3">
        <v>32568</v>
      </c>
      <c r="F238" s="22">
        <v>4.656794548034668</v>
      </c>
      <c r="G238" s="22">
        <v>5.0055141448974609</v>
      </c>
      <c r="H238" s="22">
        <v>4.9685592651367188</v>
      </c>
      <c r="I238" s="3">
        <v>32660</v>
      </c>
      <c r="J238" s="22">
        <v>4.7053666114807129</v>
      </c>
      <c r="K238" s="22">
        <v>5.270543098449707</v>
      </c>
      <c r="L238" s="22">
        <v>5.1969599723815918</v>
      </c>
      <c r="M238" s="3">
        <v>32752</v>
      </c>
      <c r="N238" s="22">
        <v>3.8777866363525391</v>
      </c>
      <c r="O238" s="22">
        <v>5.153933048248291</v>
      </c>
      <c r="P238" s="22">
        <v>5.185513973236084</v>
      </c>
    </row>
    <row r="239" spans="1:16" x14ac:dyDescent="0.3">
      <c r="A239" s="3">
        <v>32509</v>
      </c>
      <c r="B239" s="22">
        <v>4.4344949722290039</v>
      </c>
      <c r="C239" s="22">
        <v>3.965639591217041</v>
      </c>
      <c r="D239" s="22">
        <v>4.2192749977111816</v>
      </c>
      <c r="E239" s="3">
        <v>32599</v>
      </c>
      <c r="F239" s="22">
        <v>4.8439912796020508</v>
      </c>
      <c r="G239" s="22">
        <v>4.7667150497436523</v>
      </c>
      <c r="H239" s="22">
        <v>4.6477675437927246</v>
      </c>
      <c r="I239" s="3">
        <v>32690</v>
      </c>
      <c r="J239" s="22">
        <v>4.4481205940246582</v>
      </c>
      <c r="K239" s="22">
        <v>4.9126491546630859</v>
      </c>
      <c r="L239" s="22">
        <v>4.7926836013793945</v>
      </c>
      <c r="M239" s="3">
        <v>32782</v>
      </c>
      <c r="N239" s="22">
        <v>3.9442696571350098</v>
      </c>
      <c r="O239" s="22">
        <v>4.7799758911132813</v>
      </c>
      <c r="P239" s="22">
        <v>4.7289266586303711</v>
      </c>
    </row>
    <row r="240" spans="1:16" x14ac:dyDescent="0.3">
      <c r="A240" s="3">
        <v>32540</v>
      </c>
      <c r="B240" s="22">
        <v>4.6264004707336426</v>
      </c>
      <c r="C240" s="22">
        <v>4.4562945365905762</v>
      </c>
      <c r="D240" s="22">
        <v>4.5909991264343262</v>
      </c>
      <c r="E240" s="3">
        <v>32629</v>
      </c>
      <c r="F240" s="22">
        <v>4.9216713905334473</v>
      </c>
      <c r="G240" s="22">
        <v>4.9904341697692871</v>
      </c>
      <c r="H240" s="22">
        <v>5.0325188636779785</v>
      </c>
      <c r="I240" s="3">
        <v>32721</v>
      </c>
      <c r="J240" s="22">
        <v>4.1522426605224609</v>
      </c>
      <c r="K240" s="22">
        <v>5.1033382415771484</v>
      </c>
      <c r="L240" s="22">
        <v>5.1051120758056641</v>
      </c>
      <c r="M240" s="3">
        <v>32813</v>
      </c>
      <c r="N240" s="22">
        <v>3.9297628402709961</v>
      </c>
      <c r="O240" s="22">
        <v>4.758453369140625</v>
      </c>
      <c r="P240" s="22">
        <v>4.9541521072387695</v>
      </c>
    </row>
    <row r="241" spans="1:16" x14ac:dyDescent="0.3">
      <c r="A241" s="3">
        <v>32568</v>
      </c>
      <c r="B241" s="22">
        <v>4.656794548034668</v>
      </c>
      <c r="C241" s="22">
        <v>4.5413088798522949</v>
      </c>
      <c r="D241" s="22">
        <v>4.654289722442627</v>
      </c>
      <c r="E241" s="3">
        <v>32660</v>
      </c>
      <c r="F241" s="22">
        <v>4.7053666114807129</v>
      </c>
      <c r="G241" s="22">
        <v>5.0004234313964844</v>
      </c>
      <c r="H241" s="22">
        <v>5.0496516227722168</v>
      </c>
      <c r="I241" s="3">
        <v>32752</v>
      </c>
      <c r="J241" s="22">
        <v>3.8777866363525391</v>
      </c>
      <c r="K241" s="22">
        <v>5.066490650177002</v>
      </c>
      <c r="L241" s="22">
        <v>4.9580435752868652</v>
      </c>
      <c r="M241" s="3">
        <v>32843</v>
      </c>
      <c r="N241" s="22">
        <v>3.9068088531494141</v>
      </c>
      <c r="O241" s="22">
        <v>4.7519984245300293</v>
      </c>
      <c r="P241" s="22">
        <v>4.903325080871582</v>
      </c>
    </row>
    <row r="242" spans="1:16" x14ac:dyDescent="0.3">
      <c r="A242" s="3">
        <v>32599</v>
      </c>
      <c r="B242" s="22">
        <v>4.8439912796020508</v>
      </c>
      <c r="C242" s="22">
        <v>4.6003599166870117</v>
      </c>
      <c r="D242" s="22">
        <v>4.7156014442443848</v>
      </c>
      <c r="E242" s="3">
        <v>32690</v>
      </c>
      <c r="F242" s="22">
        <v>4.4481205940246582</v>
      </c>
      <c r="G242" s="22">
        <v>4.7718000411987305</v>
      </c>
      <c r="H242" s="22">
        <v>4.8791251182556152</v>
      </c>
      <c r="I242" s="3">
        <v>32782</v>
      </c>
      <c r="J242" s="22">
        <v>3.9442696571350098</v>
      </c>
      <c r="K242" s="22">
        <v>5.0292210578918457</v>
      </c>
      <c r="L242" s="22">
        <v>4.9517760276794434</v>
      </c>
      <c r="M242" s="3">
        <v>32874</v>
      </c>
      <c r="N242" s="22">
        <v>4.1590323448181152</v>
      </c>
      <c r="O242" s="22">
        <v>4.8751420974731445</v>
      </c>
      <c r="P242" s="22">
        <v>4.881434440612793</v>
      </c>
    </row>
    <row r="243" spans="1:16" x14ac:dyDescent="0.3">
      <c r="A243" s="3">
        <v>32629</v>
      </c>
      <c r="B243" s="22">
        <v>4.9216713905334473</v>
      </c>
      <c r="C243" s="22">
        <v>4.6963529586791992</v>
      </c>
      <c r="D243" s="22">
        <v>5.0586271286010742</v>
      </c>
      <c r="E243" s="3">
        <v>32721</v>
      </c>
      <c r="F243" s="22">
        <v>4.1522426605224609</v>
      </c>
      <c r="G243" s="22">
        <v>5.0064916610717773</v>
      </c>
      <c r="H243" s="22">
        <v>5.2176446914672852</v>
      </c>
      <c r="I243" s="3">
        <v>32813</v>
      </c>
      <c r="J243" s="22">
        <v>3.9297628402709961</v>
      </c>
      <c r="K243" s="22">
        <v>4.8927912712097168</v>
      </c>
      <c r="L243" s="22">
        <v>5.1073417663574219</v>
      </c>
      <c r="M243" s="3">
        <v>32905</v>
      </c>
      <c r="N243" s="22">
        <v>4.271125316619873</v>
      </c>
      <c r="O243" s="22">
        <v>4.6099419593811035</v>
      </c>
      <c r="P243" s="22">
        <v>4.9739522933959961</v>
      </c>
    </row>
    <row r="244" spans="1:16" x14ac:dyDescent="0.3">
      <c r="A244" s="3">
        <v>32660</v>
      </c>
      <c r="B244" s="22">
        <v>4.7053666114807129</v>
      </c>
      <c r="C244" s="22">
        <v>4.0691986083984375</v>
      </c>
      <c r="D244" s="22">
        <v>4.6177535057067871</v>
      </c>
      <c r="E244" s="3">
        <v>32752</v>
      </c>
      <c r="F244" s="22">
        <v>3.8777866363525391</v>
      </c>
      <c r="G244" s="22">
        <v>4.2974081039428711</v>
      </c>
      <c r="H244" s="22">
        <v>4.7116169929504395</v>
      </c>
      <c r="I244" s="3">
        <v>32843</v>
      </c>
      <c r="J244" s="22">
        <v>3.9068088531494141</v>
      </c>
      <c r="K244" s="22">
        <v>4.3741388320922852</v>
      </c>
      <c r="L244" s="22">
        <v>4.6534771919250488</v>
      </c>
      <c r="M244" s="3">
        <v>32933</v>
      </c>
      <c r="N244" s="22">
        <v>4.2764782905578613</v>
      </c>
      <c r="O244" s="22">
        <v>4.1460504531860352</v>
      </c>
      <c r="P244" s="22">
        <v>4.5533008575439453</v>
      </c>
    </row>
    <row r="245" spans="1:16" x14ac:dyDescent="0.3">
      <c r="A245" s="3">
        <v>32690</v>
      </c>
      <c r="B245" s="22">
        <v>4.4481205940246582</v>
      </c>
      <c r="C245" s="22">
        <v>3.7341876029968262</v>
      </c>
      <c r="D245" s="22">
        <v>4.3647365570068359</v>
      </c>
      <c r="E245" s="3">
        <v>32782</v>
      </c>
      <c r="F245" s="22">
        <v>3.9442696571350098</v>
      </c>
      <c r="G245" s="22">
        <v>4.0811777114868164</v>
      </c>
      <c r="H245" s="22">
        <v>4.437014102935791</v>
      </c>
      <c r="I245" s="3">
        <v>32874</v>
      </c>
      <c r="J245" s="22">
        <v>4.1590323448181152</v>
      </c>
      <c r="K245" s="22">
        <v>4.0734858512878418</v>
      </c>
      <c r="L245" s="22">
        <v>4.4330153465270996</v>
      </c>
      <c r="M245" s="3">
        <v>32964</v>
      </c>
      <c r="N245" s="22">
        <v>3.8042428493499756</v>
      </c>
      <c r="O245" s="22">
        <v>3.5812027454376221</v>
      </c>
      <c r="P245" s="22">
        <v>4.1717338562011719</v>
      </c>
    </row>
    <row r="246" spans="1:16" x14ac:dyDescent="0.3">
      <c r="A246" s="3">
        <v>32721</v>
      </c>
      <c r="B246" s="22">
        <v>4.1522426605224609</v>
      </c>
      <c r="C246" s="22">
        <v>3.6104066371917725</v>
      </c>
      <c r="D246" s="22">
        <v>4.3077545166015625</v>
      </c>
      <c r="E246" s="3">
        <v>32813</v>
      </c>
      <c r="F246" s="22">
        <v>3.9297628402709961</v>
      </c>
      <c r="G246" s="22">
        <v>3.9990577697753906</v>
      </c>
      <c r="H246" s="22">
        <v>4.4474062919616699</v>
      </c>
      <c r="I246" s="3">
        <v>32905</v>
      </c>
      <c r="J246" s="22">
        <v>4.271125316619873</v>
      </c>
      <c r="K246" s="22">
        <v>3.8821818828582764</v>
      </c>
      <c r="L246" s="22">
        <v>4.2989940643310547</v>
      </c>
      <c r="M246" s="3">
        <v>32994</v>
      </c>
      <c r="N246" s="22">
        <v>3.659282922744751</v>
      </c>
      <c r="O246" s="22">
        <v>3.4334666728973389</v>
      </c>
      <c r="P246" s="22">
        <v>4.013514518737793</v>
      </c>
    </row>
    <row r="247" spans="1:16" x14ac:dyDescent="0.3">
      <c r="A247" s="3">
        <v>32752</v>
      </c>
      <c r="B247" s="22">
        <v>3.8777866363525391</v>
      </c>
      <c r="C247" s="22">
        <v>3.2771162986755371</v>
      </c>
      <c r="D247" s="22">
        <v>3.873906135559082</v>
      </c>
      <c r="E247" s="3">
        <v>32843</v>
      </c>
      <c r="F247" s="22">
        <v>3.9068088531494141</v>
      </c>
      <c r="G247" s="22">
        <v>3.4553086757659912</v>
      </c>
      <c r="H247" s="22">
        <v>4.0280256271362305</v>
      </c>
      <c r="I247" s="3">
        <v>32933</v>
      </c>
      <c r="J247" s="22">
        <v>4.2764782905578613</v>
      </c>
      <c r="K247" s="22">
        <v>3.4987640380859375</v>
      </c>
      <c r="L247" s="22">
        <v>3.8917574882507324</v>
      </c>
      <c r="M247" s="3">
        <v>33025</v>
      </c>
      <c r="N247" s="22">
        <v>3.8903038501739502</v>
      </c>
      <c r="O247" s="22">
        <v>3.1935989856719971</v>
      </c>
      <c r="P247" s="22">
        <v>3.7040326595306396</v>
      </c>
    </row>
    <row r="248" spans="1:16" x14ac:dyDescent="0.3">
      <c r="A248" s="3">
        <v>32782</v>
      </c>
      <c r="B248" s="22">
        <v>3.9442696571350098</v>
      </c>
      <c r="C248" s="22">
        <v>3.1732172966003418</v>
      </c>
      <c r="D248" s="22">
        <v>3.5400221347808838</v>
      </c>
      <c r="E248" s="3">
        <v>32874</v>
      </c>
      <c r="F248" s="22">
        <v>4.1590323448181152</v>
      </c>
      <c r="G248" s="22">
        <v>3.0242757797241211</v>
      </c>
      <c r="H248" s="22">
        <v>3.461383581161499</v>
      </c>
      <c r="I248" s="3">
        <v>32964</v>
      </c>
      <c r="J248" s="22">
        <v>3.8042428493499756</v>
      </c>
      <c r="K248" s="22">
        <v>3.0284910202026367</v>
      </c>
      <c r="L248" s="22">
        <v>3.257023811340332</v>
      </c>
      <c r="M248" s="3">
        <v>33055</v>
      </c>
      <c r="N248" s="22">
        <v>3.8984320163726807</v>
      </c>
      <c r="O248" s="22">
        <v>2.8019320964813232</v>
      </c>
      <c r="P248" s="22">
        <v>3.0199158191680908</v>
      </c>
    </row>
    <row r="249" spans="1:16" x14ac:dyDescent="0.3">
      <c r="A249" s="3">
        <v>32813</v>
      </c>
      <c r="B249" s="22">
        <v>3.9297628402709961</v>
      </c>
      <c r="C249" s="22">
        <v>2.990382194519043</v>
      </c>
      <c r="D249" s="22">
        <v>3.3346567153930664</v>
      </c>
      <c r="E249" s="3">
        <v>32905</v>
      </c>
      <c r="F249" s="22">
        <v>4.271125316619873</v>
      </c>
      <c r="G249" s="22">
        <v>2.6564934253692627</v>
      </c>
      <c r="H249" s="22">
        <v>3.1503157615661621</v>
      </c>
      <c r="I249" s="3">
        <v>32994</v>
      </c>
      <c r="J249" s="22">
        <v>3.659282922744751</v>
      </c>
      <c r="K249" s="22">
        <v>2.744297981262207</v>
      </c>
      <c r="L249" s="22">
        <v>2.9754343032836914</v>
      </c>
      <c r="M249" s="3">
        <v>33086</v>
      </c>
      <c r="N249" s="22">
        <v>4.5766191482543945</v>
      </c>
      <c r="O249" s="22">
        <v>2.5767714977264404</v>
      </c>
      <c r="P249" s="22">
        <v>2.8748736381530762</v>
      </c>
    </row>
    <row r="250" spans="1:16" x14ac:dyDescent="0.3">
      <c r="A250" s="3">
        <v>32843</v>
      </c>
      <c r="B250" s="22">
        <v>3.9068088531494141</v>
      </c>
      <c r="C250" s="22">
        <v>2.6935231685638428</v>
      </c>
      <c r="D250" s="22">
        <v>2.9300282001495361</v>
      </c>
      <c r="E250" s="3">
        <v>32933</v>
      </c>
      <c r="F250" s="22">
        <v>4.2764782905578613</v>
      </c>
      <c r="G250" s="22">
        <v>2.4790897369384766</v>
      </c>
      <c r="H250" s="22">
        <v>2.8544919490814209</v>
      </c>
      <c r="I250" s="3">
        <v>33025</v>
      </c>
      <c r="J250" s="22">
        <v>3.8903038501739502</v>
      </c>
      <c r="K250" s="22">
        <v>2.4886484146118164</v>
      </c>
      <c r="L250" s="22">
        <v>2.6820230484008789</v>
      </c>
      <c r="M250" s="3">
        <v>33117</v>
      </c>
      <c r="N250" s="22">
        <v>4.9848942756652832</v>
      </c>
      <c r="O250" s="22">
        <v>2.491584300994873</v>
      </c>
      <c r="P250" s="22">
        <v>2.6735153198242188</v>
      </c>
    </row>
    <row r="251" spans="1:16" x14ac:dyDescent="0.3">
      <c r="A251" s="3">
        <v>32874</v>
      </c>
      <c r="B251" s="22">
        <v>4.1590323448181152</v>
      </c>
      <c r="C251" s="22">
        <v>2.9875767230987549</v>
      </c>
      <c r="D251" s="22">
        <v>3.3436720371246338</v>
      </c>
      <c r="E251" s="3">
        <v>32964</v>
      </c>
      <c r="F251" s="22">
        <v>3.8042428493499756</v>
      </c>
      <c r="G251" s="22">
        <v>2.7473626136779785</v>
      </c>
      <c r="H251" s="22">
        <v>3.1597044467926025</v>
      </c>
      <c r="I251" s="3">
        <v>33055</v>
      </c>
      <c r="J251" s="22">
        <v>3.8984320163726807</v>
      </c>
      <c r="K251" s="22">
        <v>2.6351628303527832</v>
      </c>
      <c r="L251" s="22">
        <v>2.947335958480835</v>
      </c>
      <c r="M251" s="3">
        <v>33147</v>
      </c>
      <c r="N251" s="22">
        <v>5.174769401550293</v>
      </c>
      <c r="O251" s="22">
        <v>2.6690223217010498</v>
      </c>
      <c r="P251" s="22">
        <v>3.0742368698120117</v>
      </c>
    </row>
    <row r="252" spans="1:16" x14ac:dyDescent="0.3">
      <c r="A252" s="3">
        <v>32905</v>
      </c>
      <c r="B252" s="22">
        <v>4.271125316619873</v>
      </c>
      <c r="C252" s="22">
        <v>3.0311269760131836</v>
      </c>
      <c r="D252" s="22">
        <v>3.4453399181365967</v>
      </c>
      <c r="E252" s="3">
        <v>32994</v>
      </c>
      <c r="F252" s="22">
        <v>3.659282922744751</v>
      </c>
      <c r="G252" s="22">
        <v>2.7495169639587402</v>
      </c>
      <c r="H252" s="22">
        <v>3.2091703414916992</v>
      </c>
      <c r="I252" s="3">
        <v>33086</v>
      </c>
      <c r="J252" s="22">
        <v>4.5766191482543945</v>
      </c>
      <c r="K252" s="22">
        <v>2.7585296630859375</v>
      </c>
      <c r="L252" s="22">
        <v>3.1650242805480957</v>
      </c>
      <c r="M252" s="3">
        <v>33178</v>
      </c>
      <c r="N252" s="22">
        <v>5.0789542198181152</v>
      </c>
      <c r="O252" s="22">
        <v>2.9103500843048096</v>
      </c>
      <c r="P252" s="22">
        <v>3.3403167724609375</v>
      </c>
    </row>
    <row r="253" spans="1:16" x14ac:dyDescent="0.3">
      <c r="A253" s="3">
        <v>32933</v>
      </c>
      <c r="B253" s="22">
        <v>4.2764782905578613</v>
      </c>
      <c r="C253" s="22">
        <v>3.1193861961364746</v>
      </c>
      <c r="D253" s="22">
        <v>3.4996864795684814</v>
      </c>
      <c r="E253" s="3">
        <v>33025</v>
      </c>
      <c r="F253" s="22">
        <v>3.8903038501739502</v>
      </c>
      <c r="G253" s="22">
        <v>2.8122735023498535</v>
      </c>
      <c r="H253" s="22">
        <v>3.1949160099029541</v>
      </c>
      <c r="I253" s="3">
        <v>33117</v>
      </c>
      <c r="J253" s="22">
        <v>4.9848942756652832</v>
      </c>
      <c r="K253" s="22">
        <v>2.8689670562744141</v>
      </c>
      <c r="L253" s="22">
        <v>3.2812907695770264</v>
      </c>
      <c r="M253" s="3">
        <v>33208</v>
      </c>
      <c r="N253" s="22">
        <v>4.8732643127441406</v>
      </c>
      <c r="O253" s="22">
        <v>2.9849860668182373</v>
      </c>
      <c r="P253" s="22">
        <v>3.3461427688598633</v>
      </c>
    </row>
    <row r="254" spans="1:16" x14ac:dyDescent="0.3">
      <c r="A254" s="3">
        <v>32964</v>
      </c>
      <c r="B254" s="22">
        <v>3.8042428493499756</v>
      </c>
      <c r="C254" s="22">
        <v>2.8994886875152588</v>
      </c>
      <c r="D254" s="22">
        <v>3.507272481918335</v>
      </c>
      <c r="E254" s="3">
        <v>33055</v>
      </c>
      <c r="F254" s="22">
        <v>3.8984320163726807</v>
      </c>
      <c r="G254" s="22">
        <v>2.6917097568511963</v>
      </c>
      <c r="H254" s="22">
        <v>3.2445366382598877</v>
      </c>
      <c r="I254" s="3">
        <v>33147</v>
      </c>
      <c r="J254" s="22">
        <v>5.174769401550293</v>
      </c>
      <c r="K254" s="22">
        <v>2.7497403621673584</v>
      </c>
      <c r="L254" s="22">
        <v>3.3142621517181396</v>
      </c>
      <c r="M254" s="3">
        <v>33239</v>
      </c>
      <c r="N254" s="22">
        <v>4.481410026550293</v>
      </c>
      <c r="O254" s="22">
        <v>2.902714729309082</v>
      </c>
      <c r="P254" s="22">
        <v>3.398874044418335</v>
      </c>
    </row>
    <row r="255" spans="1:16" x14ac:dyDescent="0.3">
      <c r="A255" s="3">
        <v>32994</v>
      </c>
      <c r="B255" s="22">
        <v>3.659282922744751</v>
      </c>
      <c r="C255" s="22">
        <v>3.4727213382720947</v>
      </c>
      <c r="D255" s="22">
        <v>3.9250557422637939</v>
      </c>
      <c r="E255" s="3">
        <v>33086</v>
      </c>
      <c r="F255" s="22">
        <v>4.5766191482543945</v>
      </c>
      <c r="G255" s="22">
        <v>3.3216071128845215</v>
      </c>
      <c r="H255" s="22">
        <v>3.8588104248046875</v>
      </c>
      <c r="I255" s="3">
        <v>33178</v>
      </c>
      <c r="J255" s="22">
        <v>5.0789542198181152</v>
      </c>
      <c r="K255" s="22">
        <v>3.3607790470123291</v>
      </c>
      <c r="L255" s="22">
        <v>3.9642736911773682</v>
      </c>
      <c r="M255" s="3">
        <v>33270</v>
      </c>
      <c r="N255" s="22">
        <v>4.075767993927002</v>
      </c>
      <c r="O255" s="22">
        <v>3.3454482555389404</v>
      </c>
      <c r="P255" s="22">
        <v>3.9816291332244873</v>
      </c>
    </row>
    <row r="256" spans="1:16" x14ac:dyDescent="0.3">
      <c r="A256" s="3">
        <v>33025</v>
      </c>
      <c r="B256" s="22">
        <v>3.8903038501739502</v>
      </c>
      <c r="C256" s="22">
        <v>3.7153453826904297</v>
      </c>
      <c r="D256" s="22">
        <v>4.0374994277954102</v>
      </c>
      <c r="E256" s="3">
        <v>33117</v>
      </c>
      <c r="F256" s="22">
        <v>4.9848942756652832</v>
      </c>
      <c r="G256" s="22">
        <v>3.9354450702667236</v>
      </c>
      <c r="H256" s="22">
        <v>4.1984238624572754</v>
      </c>
      <c r="I256" s="3">
        <v>33208</v>
      </c>
      <c r="J256" s="22">
        <v>4.8732643127441406</v>
      </c>
      <c r="K256" s="22">
        <v>3.7290616035461426</v>
      </c>
      <c r="L256" s="22">
        <v>4.1676945686340332</v>
      </c>
      <c r="M256" s="3">
        <v>33298</v>
      </c>
      <c r="N256" s="22">
        <v>3.7064015865325928</v>
      </c>
      <c r="O256" s="22">
        <v>3.5230343341827393</v>
      </c>
      <c r="P256" s="22">
        <v>4.0261421203613281</v>
      </c>
    </row>
    <row r="257" spans="1:16" x14ac:dyDescent="0.3">
      <c r="A257" s="3">
        <v>33055</v>
      </c>
      <c r="B257" s="22">
        <v>3.8984320163726807</v>
      </c>
      <c r="C257" s="22">
        <v>3.6866450309753418</v>
      </c>
      <c r="D257" s="22">
        <v>3.6493725776672363</v>
      </c>
      <c r="E257" s="3">
        <v>33147</v>
      </c>
      <c r="F257" s="22">
        <v>5.174769401550293</v>
      </c>
      <c r="G257" s="22">
        <v>3.7255239486694336</v>
      </c>
      <c r="H257" s="22">
        <v>3.6703476905822754</v>
      </c>
      <c r="I257" s="3">
        <v>33239</v>
      </c>
      <c r="J257" s="22">
        <v>4.481410026550293</v>
      </c>
      <c r="K257" s="22">
        <v>3.7200937271118164</v>
      </c>
      <c r="L257" s="22">
        <v>3.7136805057525635</v>
      </c>
      <c r="M257" s="3">
        <v>33329</v>
      </c>
      <c r="N257" s="22">
        <v>3.67665696144104</v>
      </c>
      <c r="O257" s="22">
        <v>3.4721031188964844</v>
      </c>
      <c r="P257" s="22">
        <v>3.4887046813964844</v>
      </c>
    </row>
    <row r="258" spans="1:16" x14ac:dyDescent="0.3">
      <c r="A258" s="3">
        <v>33086</v>
      </c>
      <c r="B258" s="22">
        <v>4.5766191482543945</v>
      </c>
      <c r="C258" s="22">
        <v>3.5949885845184326</v>
      </c>
      <c r="D258" s="22">
        <v>3.5818586349487305</v>
      </c>
      <c r="E258" s="3">
        <v>33178</v>
      </c>
      <c r="F258" s="22">
        <v>5.0789542198181152</v>
      </c>
      <c r="G258" s="22">
        <v>3.603410005569458</v>
      </c>
      <c r="H258" s="22">
        <v>3.5622553825378418</v>
      </c>
      <c r="I258" s="3">
        <v>33270</v>
      </c>
      <c r="J258" s="22">
        <v>4.075767993927002</v>
      </c>
      <c r="K258" s="22">
        <v>3.6699893474578857</v>
      </c>
      <c r="L258" s="22">
        <v>3.6914238929748535</v>
      </c>
      <c r="M258" s="3">
        <v>33359</v>
      </c>
      <c r="N258" s="22">
        <v>3.8724911212921143</v>
      </c>
      <c r="O258" s="22">
        <v>3.3599565029144287</v>
      </c>
      <c r="P258" s="22">
        <v>3.4044363498687744</v>
      </c>
    </row>
    <row r="259" spans="1:16" x14ac:dyDescent="0.3">
      <c r="A259" s="3">
        <v>33117</v>
      </c>
      <c r="B259" s="22">
        <v>4.9848942756652832</v>
      </c>
      <c r="C259" s="22">
        <v>3.7748186588287354</v>
      </c>
      <c r="D259" s="22">
        <v>3.9217419624328613</v>
      </c>
      <c r="E259" s="3">
        <v>33208</v>
      </c>
      <c r="F259" s="22">
        <v>4.8732643127441406</v>
      </c>
      <c r="G259" s="22">
        <v>3.986438512802124</v>
      </c>
      <c r="H259" s="22">
        <v>4.1083483695983887</v>
      </c>
      <c r="I259" s="3">
        <v>33298</v>
      </c>
      <c r="J259" s="22">
        <v>3.7064015865325928</v>
      </c>
      <c r="K259" s="22">
        <v>3.9637362957000732</v>
      </c>
      <c r="L259" s="22">
        <v>4.0214619636535645</v>
      </c>
      <c r="M259" s="3">
        <v>33390</v>
      </c>
      <c r="N259" s="22">
        <v>3.590139627456665</v>
      </c>
      <c r="O259" s="22">
        <v>3.4688732624053955</v>
      </c>
      <c r="P259" s="22">
        <v>3.7662439346313477</v>
      </c>
    </row>
    <row r="260" spans="1:16" x14ac:dyDescent="0.3">
      <c r="A260" s="3">
        <v>33147</v>
      </c>
      <c r="B260" s="22">
        <v>5.174769401550293</v>
      </c>
      <c r="C260" s="22">
        <v>3.7406520843505859</v>
      </c>
      <c r="D260" s="22">
        <v>3.8816649913787842</v>
      </c>
      <c r="E260" s="3">
        <v>33239</v>
      </c>
      <c r="F260" s="22">
        <v>4.481410026550293</v>
      </c>
      <c r="G260" s="22">
        <v>4.2573752403259277</v>
      </c>
      <c r="H260" s="22">
        <v>4.1555566787719727</v>
      </c>
      <c r="I260" s="3">
        <v>33329</v>
      </c>
      <c r="J260" s="22">
        <v>3.67665696144104</v>
      </c>
      <c r="K260" s="22">
        <v>4.0072479248046875</v>
      </c>
      <c r="L260" s="22">
        <v>3.9359824657440186</v>
      </c>
      <c r="M260" s="3">
        <v>33420</v>
      </c>
      <c r="N260" s="22">
        <v>3.4975459575653076</v>
      </c>
      <c r="O260" s="22">
        <v>3.5545661449432373</v>
      </c>
      <c r="P260" s="22">
        <v>3.7347259521484375</v>
      </c>
    </row>
    <row r="261" spans="1:16" x14ac:dyDescent="0.3">
      <c r="A261" s="3">
        <v>33178</v>
      </c>
      <c r="B261" s="22">
        <v>5.0789542198181152</v>
      </c>
      <c r="C261" s="22">
        <v>4.3443317413330078</v>
      </c>
      <c r="D261" s="22">
        <v>4.4584035873413086</v>
      </c>
      <c r="E261" s="3">
        <v>33270</v>
      </c>
      <c r="F261" s="22">
        <v>4.075767993927002</v>
      </c>
      <c r="G261" s="22">
        <v>4.4574131965637207</v>
      </c>
      <c r="H261" s="22">
        <v>4.3063602447509766</v>
      </c>
      <c r="I261" s="3">
        <v>33359</v>
      </c>
      <c r="J261" s="22">
        <v>3.8724911212921143</v>
      </c>
      <c r="K261" s="22">
        <v>4.3045806884765625</v>
      </c>
      <c r="L261" s="22">
        <v>4.2096414566040039</v>
      </c>
      <c r="M261" s="3">
        <v>33451</v>
      </c>
      <c r="N261" s="22">
        <v>3.0534477233886719</v>
      </c>
      <c r="O261" s="22">
        <v>3.7781870365142822</v>
      </c>
      <c r="P261" s="22">
        <v>3.8810853958129883</v>
      </c>
    </row>
    <row r="262" spans="1:16" x14ac:dyDescent="0.3">
      <c r="A262" s="3">
        <v>33208</v>
      </c>
      <c r="B262" s="22">
        <v>4.8732643127441406</v>
      </c>
      <c r="C262" s="22">
        <v>4.1005606651306152</v>
      </c>
      <c r="D262" s="22">
        <v>4.2574810981750488</v>
      </c>
      <c r="E262" s="3">
        <v>33298</v>
      </c>
      <c r="F262" s="22">
        <v>3.7064015865325928</v>
      </c>
      <c r="G262" s="22">
        <v>4.2004275321960449</v>
      </c>
      <c r="H262" s="22">
        <v>4.1790175437927246</v>
      </c>
      <c r="I262" s="3">
        <v>33390</v>
      </c>
      <c r="J262" s="22">
        <v>3.590139627456665</v>
      </c>
      <c r="K262" s="22">
        <v>4.0945115089416504</v>
      </c>
      <c r="L262" s="22">
        <v>4.1563100814819336</v>
      </c>
      <c r="M262" s="3">
        <v>33482</v>
      </c>
      <c r="N262" s="22">
        <v>2.7768130302429199</v>
      </c>
      <c r="O262" s="22">
        <v>3.7436695098876953</v>
      </c>
      <c r="P262" s="22">
        <v>3.9132366180419922</v>
      </c>
    </row>
    <row r="263" spans="1:16" x14ac:dyDescent="0.3">
      <c r="A263" s="3">
        <v>33239</v>
      </c>
      <c r="B263" s="22">
        <v>4.481410026550293</v>
      </c>
      <c r="C263" s="22">
        <v>4.1212930679321289</v>
      </c>
      <c r="D263" s="22">
        <v>4.2677807807922363</v>
      </c>
      <c r="E263" s="3">
        <v>33329</v>
      </c>
      <c r="F263" s="22">
        <v>3.67665696144104</v>
      </c>
      <c r="G263" s="22">
        <v>4.1611900329589844</v>
      </c>
      <c r="H263" s="22">
        <v>4.2083091735839844</v>
      </c>
      <c r="I263" s="3">
        <v>33420</v>
      </c>
      <c r="J263" s="22">
        <v>3.4975459575653076</v>
      </c>
      <c r="K263" s="22">
        <v>3.9744365215301514</v>
      </c>
      <c r="L263" s="22">
        <v>4.1217966079711914</v>
      </c>
      <c r="M263" s="3">
        <v>33512</v>
      </c>
      <c r="N263" s="22">
        <v>2.3827924728393555</v>
      </c>
      <c r="O263" s="22">
        <v>3.6050806045532227</v>
      </c>
      <c r="P263" s="22">
        <v>3.8073263168334961</v>
      </c>
    </row>
    <row r="264" spans="1:16" x14ac:dyDescent="0.3">
      <c r="A264" s="3">
        <v>33270</v>
      </c>
      <c r="B264" s="22">
        <v>4.075767993927002</v>
      </c>
      <c r="C264" s="22">
        <v>3.6706912517547607</v>
      </c>
      <c r="D264" s="22">
        <v>3.8918769359588623</v>
      </c>
      <c r="E264" s="3">
        <v>33359</v>
      </c>
      <c r="F264" s="22">
        <v>3.8724911212921143</v>
      </c>
      <c r="G264" s="22">
        <v>3.8986189365386963</v>
      </c>
      <c r="H264" s="22">
        <v>4.0114789009094238</v>
      </c>
      <c r="I264" s="3">
        <v>33451</v>
      </c>
      <c r="J264" s="22">
        <v>3.0534477233886719</v>
      </c>
      <c r="K264" s="22">
        <v>3.6794655323028564</v>
      </c>
      <c r="L264" s="22">
        <v>3.8173990249633789</v>
      </c>
      <c r="M264" s="3">
        <v>33543</v>
      </c>
      <c r="N264" s="22">
        <v>2.478320837020874</v>
      </c>
      <c r="O264" s="22">
        <v>3.5458621978759766</v>
      </c>
      <c r="P264" s="22">
        <v>3.6388876438140869</v>
      </c>
    </row>
    <row r="265" spans="1:16" x14ac:dyDescent="0.3">
      <c r="A265" s="3">
        <v>33298</v>
      </c>
      <c r="B265" s="22">
        <v>3.7064015865325928</v>
      </c>
      <c r="C265" s="22">
        <v>3.4873859882354736</v>
      </c>
      <c r="D265" s="22">
        <v>3.6377806663513184</v>
      </c>
      <c r="E265" s="3">
        <v>33390</v>
      </c>
      <c r="F265" s="22">
        <v>3.590139627456665</v>
      </c>
      <c r="G265" s="22">
        <v>3.7366487979888916</v>
      </c>
      <c r="H265" s="22">
        <v>3.7949655055999756</v>
      </c>
      <c r="I265" s="3">
        <v>33482</v>
      </c>
      <c r="J265" s="22">
        <v>2.7768130302429199</v>
      </c>
      <c r="K265" s="22">
        <v>3.6988241672515869</v>
      </c>
      <c r="L265" s="22">
        <v>3.7064583301544189</v>
      </c>
      <c r="M265" s="3">
        <v>33573</v>
      </c>
      <c r="N265" s="22">
        <v>2.6384444236755371</v>
      </c>
      <c r="O265" s="22">
        <v>3.6324813365936279</v>
      </c>
      <c r="P265" s="22">
        <v>3.6739158630371094</v>
      </c>
    </row>
    <row r="266" spans="1:16" x14ac:dyDescent="0.3">
      <c r="A266" s="3">
        <v>33329</v>
      </c>
      <c r="B266" s="22">
        <v>3.67665696144104</v>
      </c>
      <c r="C266" s="22">
        <v>3.7042267322540283</v>
      </c>
      <c r="D266" s="22">
        <v>3.8119497299194336</v>
      </c>
      <c r="E266" s="3">
        <v>33420</v>
      </c>
      <c r="F266" s="22">
        <v>3.4975459575653076</v>
      </c>
      <c r="G266" s="22">
        <v>3.9571950435638428</v>
      </c>
      <c r="H266" s="22">
        <v>3.9640212059020996</v>
      </c>
      <c r="I266" s="3">
        <v>33512</v>
      </c>
      <c r="J266" s="22">
        <v>2.3827924728393555</v>
      </c>
      <c r="K266" s="22">
        <v>3.73549485206604</v>
      </c>
      <c r="L266" s="22">
        <v>3.6542568206787109</v>
      </c>
      <c r="M266" s="3">
        <v>33604</v>
      </c>
      <c r="N266" s="22">
        <v>2.3881523609161377</v>
      </c>
      <c r="O266" s="22">
        <v>3.7648341655731201</v>
      </c>
      <c r="P266" s="22">
        <v>3.7149405479431152</v>
      </c>
    </row>
    <row r="267" spans="1:16" x14ac:dyDescent="0.3">
      <c r="A267" s="3">
        <v>33359</v>
      </c>
      <c r="B267" s="22">
        <v>3.8724911212921143</v>
      </c>
      <c r="C267" s="22">
        <v>3.3767499923706055</v>
      </c>
      <c r="D267" s="22">
        <v>3.4456045627593994</v>
      </c>
      <c r="E267" s="3">
        <v>33451</v>
      </c>
      <c r="F267" s="22">
        <v>3.0534477233886719</v>
      </c>
      <c r="G267" s="22">
        <v>3.400352954864502</v>
      </c>
      <c r="H267" s="22">
        <v>3.4639532566070557</v>
      </c>
      <c r="I267" s="3">
        <v>33543</v>
      </c>
      <c r="J267" s="22">
        <v>2.478320837020874</v>
      </c>
      <c r="K267" s="22">
        <v>3.394927978515625</v>
      </c>
      <c r="L267" s="22">
        <v>3.3102610111236572</v>
      </c>
      <c r="M267" s="3">
        <v>33635</v>
      </c>
      <c r="N267" s="22">
        <v>2.5960657596588135</v>
      </c>
      <c r="O267" s="22">
        <v>3.6372795104980469</v>
      </c>
      <c r="P267" s="22">
        <v>3.5197210311889648</v>
      </c>
    </row>
    <row r="268" spans="1:16" x14ac:dyDescent="0.3">
      <c r="A268" s="3">
        <v>33390</v>
      </c>
      <c r="B268" s="22">
        <v>3.590139627456665</v>
      </c>
      <c r="C268" s="22">
        <v>3.1372213363647461</v>
      </c>
      <c r="D268" s="22">
        <v>3.2669649124145508</v>
      </c>
      <c r="E268" s="3">
        <v>33482</v>
      </c>
      <c r="F268" s="22">
        <v>2.7768130302429199</v>
      </c>
      <c r="G268" s="22">
        <v>2.9614713191986084</v>
      </c>
      <c r="H268" s="22">
        <v>3.0530223846435547</v>
      </c>
      <c r="I268" s="3">
        <v>33573</v>
      </c>
      <c r="J268" s="22">
        <v>2.6384444236755371</v>
      </c>
      <c r="K268" s="22">
        <v>2.9901926517486572</v>
      </c>
      <c r="L268" s="22">
        <v>3.0982570648193359</v>
      </c>
      <c r="M268" s="3">
        <v>33664</v>
      </c>
      <c r="N268" s="22">
        <v>2.8225607872009277</v>
      </c>
      <c r="O268" s="22">
        <v>3.4082736968994141</v>
      </c>
      <c r="P268" s="22">
        <v>3.3459818363189697</v>
      </c>
    </row>
    <row r="269" spans="1:16" x14ac:dyDescent="0.3">
      <c r="A269" s="3">
        <v>33420</v>
      </c>
      <c r="B269" s="22">
        <v>3.4975459575653076</v>
      </c>
      <c r="C269" s="22">
        <v>3.0599081516265869</v>
      </c>
      <c r="D269" s="22">
        <v>3.3152949810028076</v>
      </c>
      <c r="E269" s="3">
        <v>33512</v>
      </c>
      <c r="F269" s="22">
        <v>2.3827924728393555</v>
      </c>
      <c r="G269" s="22">
        <v>2.8817498683929443</v>
      </c>
      <c r="H269" s="22">
        <v>3.0947034358978271</v>
      </c>
      <c r="I269" s="3">
        <v>33604</v>
      </c>
      <c r="J269" s="22">
        <v>2.3881523609161377</v>
      </c>
      <c r="K269" s="22">
        <v>2.8246386051177979</v>
      </c>
      <c r="L269" s="22">
        <v>3.0552897453308105</v>
      </c>
      <c r="M269" s="3">
        <v>33695</v>
      </c>
      <c r="N269" s="22">
        <v>2.9136502742767334</v>
      </c>
      <c r="O269" s="22">
        <v>3.407191276550293</v>
      </c>
      <c r="P269" s="22">
        <v>3.5605642795562744</v>
      </c>
    </row>
    <row r="270" spans="1:16" x14ac:dyDescent="0.3">
      <c r="A270" s="3">
        <v>33451</v>
      </c>
      <c r="B270" s="22">
        <v>3.0534477233886719</v>
      </c>
      <c r="C270" s="22">
        <v>3.2608551979064941</v>
      </c>
      <c r="D270" s="22">
        <v>3.4547965526580811</v>
      </c>
      <c r="E270" s="3">
        <v>33543</v>
      </c>
      <c r="F270" s="22">
        <v>2.478320837020874</v>
      </c>
      <c r="G270" s="22">
        <v>3.2425816059112549</v>
      </c>
      <c r="H270" s="22">
        <v>3.3862504959106445</v>
      </c>
      <c r="I270" s="3">
        <v>33635</v>
      </c>
      <c r="J270" s="22">
        <v>2.5960657596588135</v>
      </c>
      <c r="K270" s="22">
        <v>3.3312885761260986</v>
      </c>
      <c r="L270" s="22">
        <v>3.405794620513916</v>
      </c>
      <c r="M270" s="3">
        <v>33725</v>
      </c>
      <c r="N270" s="22">
        <v>2.6255967617034912</v>
      </c>
      <c r="O270" s="22">
        <v>3.6773438453674316</v>
      </c>
      <c r="P270" s="22">
        <v>3.826507568359375</v>
      </c>
    </row>
    <row r="271" spans="1:16" x14ac:dyDescent="0.3">
      <c r="A271" s="3">
        <v>33482</v>
      </c>
      <c r="B271" s="22">
        <v>2.7768130302429199</v>
      </c>
      <c r="C271" s="22">
        <v>3.1026558876037598</v>
      </c>
      <c r="D271" s="22">
        <v>3.2118749618530273</v>
      </c>
      <c r="E271" s="3">
        <v>33573</v>
      </c>
      <c r="F271" s="22">
        <v>2.6384444236755371</v>
      </c>
      <c r="G271" s="22">
        <v>3.0332882404327393</v>
      </c>
      <c r="H271" s="22">
        <v>3.1106359958648682</v>
      </c>
      <c r="I271" s="3">
        <v>33664</v>
      </c>
      <c r="J271" s="22">
        <v>2.8225607872009277</v>
      </c>
      <c r="K271" s="22">
        <v>3.2112760543823242</v>
      </c>
      <c r="L271" s="22">
        <v>3.2373149394989014</v>
      </c>
      <c r="M271" s="3">
        <v>33756</v>
      </c>
      <c r="N271" s="22">
        <v>2.6341383457183838</v>
      </c>
      <c r="O271" s="22">
        <v>3.4640963077545166</v>
      </c>
      <c r="P271" s="22">
        <v>3.4305810928344727</v>
      </c>
    </row>
    <row r="272" spans="1:16" x14ac:dyDescent="0.3">
      <c r="A272" s="3">
        <v>33512</v>
      </c>
      <c r="B272" s="22">
        <v>2.3827924728393555</v>
      </c>
      <c r="C272" s="22">
        <v>3.2925288677215576</v>
      </c>
      <c r="D272" s="22">
        <v>3.2045760154724121</v>
      </c>
      <c r="E272" s="3">
        <v>33604</v>
      </c>
      <c r="F272" s="22">
        <v>2.3881523609161377</v>
      </c>
      <c r="G272" s="22">
        <v>2.9939744472503662</v>
      </c>
      <c r="H272" s="22">
        <v>2.8832192420959473</v>
      </c>
      <c r="I272" s="3">
        <v>33695</v>
      </c>
      <c r="J272" s="22">
        <v>2.9136502742767334</v>
      </c>
      <c r="K272" s="22">
        <v>3.2992489337921143</v>
      </c>
      <c r="L272" s="22">
        <v>3.2222568988800049</v>
      </c>
      <c r="M272" s="3">
        <v>33786</v>
      </c>
      <c r="N272" s="22">
        <v>2.8112709522247314</v>
      </c>
      <c r="O272" s="22">
        <v>3.5256078243255615</v>
      </c>
      <c r="P272" s="22">
        <v>3.4433937072753906</v>
      </c>
    </row>
    <row r="273" spans="1:16" x14ac:dyDescent="0.3">
      <c r="A273" s="3">
        <v>33543</v>
      </c>
      <c r="B273" s="22">
        <v>2.478320837020874</v>
      </c>
      <c r="C273" s="22">
        <v>3.0357668399810791</v>
      </c>
      <c r="D273" s="22">
        <v>2.8504643440246582</v>
      </c>
      <c r="E273" s="3">
        <v>33635</v>
      </c>
      <c r="F273" s="22">
        <v>2.5960657596588135</v>
      </c>
      <c r="G273" s="22">
        <v>2.9038302898406982</v>
      </c>
      <c r="H273" s="22">
        <v>2.7699460983276367</v>
      </c>
      <c r="I273" s="3">
        <v>33725</v>
      </c>
      <c r="J273" s="22">
        <v>2.6255967617034912</v>
      </c>
      <c r="K273" s="22">
        <v>3.0408987998962402</v>
      </c>
      <c r="L273" s="22">
        <v>2.9569106101989746</v>
      </c>
      <c r="M273" s="3">
        <v>33817</v>
      </c>
      <c r="N273" s="22">
        <v>2.7094669342041016</v>
      </c>
      <c r="O273" s="22">
        <v>3.2586596012115479</v>
      </c>
      <c r="P273" s="22">
        <v>3.1691436767578125</v>
      </c>
    </row>
    <row r="274" spans="1:16" x14ac:dyDescent="0.3">
      <c r="A274" s="3">
        <v>33573</v>
      </c>
      <c r="B274" s="22">
        <v>2.6384444236755371</v>
      </c>
      <c r="C274" s="22">
        <v>3.2274336814880371</v>
      </c>
      <c r="D274" s="22">
        <v>3.0102968215942383</v>
      </c>
      <c r="E274" s="3">
        <v>33664</v>
      </c>
      <c r="F274" s="22">
        <v>2.8225607872009277</v>
      </c>
      <c r="G274" s="22">
        <v>3.2006936073303223</v>
      </c>
      <c r="H274" s="22">
        <v>3.0109829902648926</v>
      </c>
      <c r="I274" s="3">
        <v>33756</v>
      </c>
      <c r="J274" s="22">
        <v>2.6341383457183838</v>
      </c>
      <c r="K274" s="22">
        <v>3.2345137596130371</v>
      </c>
      <c r="L274" s="22">
        <v>2.998927116394043</v>
      </c>
      <c r="M274" s="3">
        <v>33848</v>
      </c>
      <c r="N274" s="22">
        <v>2.5247812271118164</v>
      </c>
      <c r="O274" s="22">
        <v>3.3079822063446045</v>
      </c>
      <c r="P274" s="22">
        <v>3.1412291526794434</v>
      </c>
    </row>
    <row r="275" spans="1:16" x14ac:dyDescent="0.3">
      <c r="A275" s="3">
        <v>33604</v>
      </c>
      <c r="B275" s="22">
        <v>2.3881523609161377</v>
      </c>
      <c r="C275" s="22">
        <v>3.0116760730743408</v>
      </c>
      <c r="D275" s="22">
        <v>2.7459115982055664</v>
      </c>
      <c r="E275" s="3">
        <v>33695</v>
      </c>
      <c r="F275" s="22">
        <v>2.9136502742767334</v>
      </c>
      <c r="G275" s="22">
        <v>3.0075545310974121</v>
      </c>
      <c r="H275" s="22">
        <v>2.724754810333252</v>
      </c>
      <c r="I275" s="3">
        <v>33786</v>
      </c>
      <c r="J275" s="22">
        <v>2.8112709522247314</v>
      </c>
      <c r="K275" s="22">
        <v>3.2280840873718262</v>
      </c>
      <c r="L275" s="22">
        <v>2.872302770614624</v>
      </c>
      <c r="M275" s="3">
        <v>33878</v>
      </c>
      <c r="N275" s="22">
        <v>2.6951494216918945</v>
      </c>
      <c r="O275" s="22">
        <v>3.2835350036621094</v>
      </c>
      <c r="P275" s="22">
        <v>3.0119109153747559</v>
      </c>
    </row>
    <row r="276" spans="1:16" x14ac:dyDescent="0.3">
      <c r="A276" s="3">
        <v>33635</v>
      </c>
      <c r="B276" s="22">
        <v>2.5960657596588135</v>
      </c>
      <c r="C276" s="22">
        <v>3.1873257160186768</v>
      </c>
      <c r="D276" s="22">
        <v>2.9959380626678467</v>
      </c>
      <c r="E276" s="3">
        <v>33725</v>
      </c>
      <c r="F276" s="22">
        <v>2.6255967617034912</v>
      </c>
      <c r="G276" s="22">
        <v>3.0786259174346924</v>
      </c>
      <c r="H276" s="22">
        <v>2.7363066673278809</v>
      </c>
      <c r="I276" s="3">
        <v>33817</v>
      </c>
      <c r="J276" s="22">
        <v>2.7094669342041016</v>
      </c>
      <c r="K276" s="22">
        <v>3.3973486423492432</v>
      </c>
      <c r="L276" s="22">
        <v>3.0926172733306885</v>
      </c>
      <c r="M276" s="3">
        <v>33909</v>
      </c>
      <c r="N276" s="22">
        <v>2.671602725982666</v>
      </c>
      <c r="O276" s="22">
        <v>3.293562650680542</v>
      </c>
      <c r="P276" s="22">
        <v>3.0997354984283447</v>
      </c>
    </row>
    <row r="277" spans="1:16" x14ac:dyDescent="0.3">
      <c r="A277" s="3">
        <v>33664</v>
      </c>
      <c r="B277" s="22">
        <v>2.8225607872009277</v>
      </c>
      <c r="C277" s="22">
        <v>3.2539858818054199</v>
      </c>
      <c r="D277" s="22">
        <v>3.095883846282959</v>
      </c>
      <c r="E277" s="3">
        <v>33756</v>
      </c>
      <c r="F277" s="22">
        <v>2.6341383457183838</v>
      </c>
      <c r="G277" s="22">
        <v>3.2753016948699951</v>
      </c>
      <c r="H277" s="22">
        <v>2.9698023796081543</v>
      </c>
      <c r="I277" s="3">
        <v>33848</v>
      </c>
      <c r="J277" s="22">
        <v>2.5247812271118164</v>
      </c>
      <c r="K277" s="22">
        <v>3.3364851474761963</v>
      </c>
      <c r="L277" s="22">
        <v>3.1252448558807373</v>
      </c>
      <c r="M277" s="3">
        <v>33939</v>
      </c>
      <c r="N277" s="22">
        <v>2.594599723815918</v>
      </c>
      <c r="O277" s="22">
        <v>3.2456550598144531</v>
      </c>
      <c r="P277" s="22">
        <v>3.1570348739624023</v>
      </c>
    </row>
    <row r="278" spans="1:16" x14ac:dyDescent="0.3">
      <c r="A278" s="3">
        <v>33695</v>
      </c>
      <c r="B278" s="22">
        <v>2.9136502742767334</v>
      </c>
      <c r="C278" s="22">
        <v>2.9732377529144287</v>
      </c>
      <c r="D278" s="22">
        <v>2.5907633304595947</v>
      </c>
      <c r="E278" s="3">
        <v>33786</v>
      </c>
      <c r="F278" s="22">
        <v>2.8112709522247314</v>
      </c>
      <c r="G278" s="22">
        <v>2.9656469821929932</v>
      </c>
      <c r="H278" s="22">
        <v>2.581223726272583</v>
      </c>
      <c r="I278" s="3">
        <v>33878</v>
      </c>
      <c r="J278" s="22">
        <v>2.6951494216918945</v>
      </c>
      <c r="K278" s="22">
        <v>3.0841712951660156</v>
      </c>
      <c r="L278" s="22">
        <v>2.8344705104827881</v>
      </c>
      <c r="M278" s="3">
        <v>33970</v>
      </c>
      <c r="N278" s="22">
        <v>2.7044286727905273</v>
      </c>
      <c r="O278" s="22">
        <v>3.1372711658477783</v>
      </c>
      <c r="P278" s="22">
        <v>2.8479290008544922</v>
      </c>
    </row>
    <row r="279" spans="1:16" x14ac:dyDescent="0.3">
      <c r="A279" s="3">
        <v>33725</v>
      </c>
      <c r="B279" s="22">
        <v>2.6255967617034912</v>
      </c>
      <c r="C279" s="22">
        <v>3.0179243087768555</v>
      </c>
      <c r="D279" s="22">
        <v>2.6986453533172607</v>
      </c>
      <c r="E279" s="3">
        <v>33817</v>
      </c>
      <c r="F279" s="22">
        <v>2.7094669342041016</v>
      </c>
      <c r="G279" s="22">
        <v>2.9800319671630859</v>
      </c>
      <c r="H279" s="22">
        <v>2.6311612129211426</v>
      </c>
      <c r="I279" s="3">
        <v>33909</v>
      </c>
      <c r="J279" s="22">
        <v>2.671602725982666</v>
      </c>
      <c r="K279" s="22">
        <v>3.1375305652618408</v>
      </c>
      <c r="L279" s="22">
        <v>2.8877272605895996</v>
      </c>
      <c r="M279" s="3">
        <v>34001</v>
      </c>
      <c r="N279" s="22">
        <v>2.5988502502441406</v>
      </c>
      <c r="O279" s="22">
        <v>3.147214412689209</v>
      </c>
      <c r="P279" s="22">
        <v>2.9193251132965088</v>
      </c>
    </row>
    <row r="280" spans="1:16" x14ac:dyDescent="0.3">
      <c r="A280" s="3">
        <v>33756</v>
      </c>
      <c r="B280" s="22">
        <v>2.6341383457183838</v>
      </c>
      <c r="C280" s="22">
        <v>3.0012469291687012</v>
      </c>
      <c r="D280" s="22">
        <v>2.7087104320526123</v>
      </c>
      <c r="E280" s="3">
        <v>33848</v>
      </c>
      <c r="F280" s="22">
        <v>2.5247812271118164</v>
      </c>
      <c r="G280" s="22">
        <v>3.0780887603759766</v>
      </c>
      <c r="H280" s="22">
        <v>2.7657845020294189</v>
      </c>
      <c r="I280" s="3">
        <v>33939</v>
      </c>
      <c r="J280" s="22">
        <v>2.594599723815918</v>
      </c>
      <c r="K280" s="22">
        <v>3.1669814586639404</v>
      </c>
      <c r="L280" s="22">
        <v>2.922236442565918</v>
      </c>
      <c r="M280" s="3">
        <v>34029</v>
      </c>
      <c r="N280" s="22">
        <v>2.5608031749725342</v>
      </c>
      <c r="O280" s="22">
        <v>3.22385573387146</v>
      </c>
      <c r="P280" s="22">
        <v>3.0634608268737793</v>
      </c>
    </row>
    <row r="281" spans="1:16" x14ac:dyDescent="0.3">
      <c r="A281" s="3">
        <v>33786</v>
      </c>
      <c r="B281" s="22">
        <v>2.8112709522247314</v>
      </c>
      <c r="C281" s="22">
        <v>3.2316844463348389</v>
      </c>
      <c r="D281" s="22">
        <v>2.8582520484924316</v>
      </c>
      <c r="E281" s="3">
        <v>33878</v>
      </c>
      <c r="F281" s="22">
        <v>2.6951494216918945</v>
      </c>
      <c r="G281" s="22">
        <v>3.4024035930633545</v>
      </c>
      <c r="H281" s="22">
        <v>3.0223588943481445</v>
      </c>
      <c r="I281" s="3">
        <v>33970</v>
      </c>
      <c r="J281" s="22">
        <v>2.7044286727905273</v>
      </c>
      <c r="K281" s="22">
        <v>3.5009365081787109</v>
      </c>
      <c r="L281" s="22">
        <v>3.122807502746582</v>
      </c>
      <c r="M281" s="3">
        <v>34060</v>
      </c>
      <c r="N281" s="22">
        <v>2.5570747852325439</v>
      </c>
      <c r="O281" s="22">
        <v>3.3822581768035889</v>
      </c>
      <c r="P281" s="22">
        <v>3.0837781429290771</v>
      </c>
    </row>
    <row r="282" spans="1:16" x14ac:dyDescent="0.3">
      <c r="A282" s="3">
        <v>33817</v>
      </c>
      <c r="B282" s="22">
        <v>2.7094669342041016</v>
      </c>
      <c r="C282" s="22">
        <v>2.8813459873199463</v>
      </c>
      <c r="D282" s="22">
        <v>2.446260929107666</v>
      </c>
      <c r="E282" s="3">
        <v>33909</v>
      </c>
      <c r="F282" s="22">
        <v>2.671602725982666</v>
      </c>
      <c r="G282" s="22">
        <v>2.8678131103515625</v>
      </c>
      <c r="H282" s="22">
        <v>2.4791562557220459</v>
      </c>
      <c r="I282" s="3">
        <v>34001</v>
      </c>
      <c r="J282" s="22">
        <v>2.5988502502441406</v>
      </c>
      <c r="K282" s="22">
        <v>2.9546060562133789</v>
      </c>
      <c r="L282" s="22">
        <v>2.6335759162902832</v>
      </c>
      <c r="M282" s="3">
        <v>34090</v>
      </c>
      <c r="N282" s="22">
        <v>2.7372119426727295</v>
      </c>
      <c r="O282" s="22">
        <v>3.0905883312225342</v>
      </c>
      <c r="P282" s="22">
        <v>2.6804428100585938</v>
      </c>
    </row>
    <row r="283" spans="1:16" x14ac:dyDescent="0.3">
      <c r="A283" s="3">
        <v>33848</v>
      </c>
      <c r="B283" s="22">
        <v>2.5247812271118164</v>
      </c>
      <c r="C283" s="22">
        <v>2.7684063911437988</v>
      </c>
      <c r="D283" s="22">
        <v>2.32283616065979</v>
      </c>
      <c r="E283" s="3">
        <v>33939</v>
      </c>
      <c r="F283" s="22">
        <v>2.594599723815918</v>
      </c>
      <c r="G283" s="22">
        <v>2.6406207084655762</v>
      </c>
      <c r="H283" s="22">
        <v>2.2037742137908936</v>
      </c>
      <c r="I283" s="3">
        <v>34029</v>
      </c>
      <c r="J283" s="22">
        <v>2.5608031749725342</v>
      </c>
      <c r="K283" s="22">
        <v>2.879220724105835</v>
      </c>
      <c r="L283" s="22">
        <v>2.5858314037322998</v>
      </c>
      <c r="M283" s="3">
        <v>34121</v>
      </c>
      <c r="N283" s="22">
        <v>2.5902235507965088</v>
      </c>
      <c r="O283" s="22">
        <v>3.0739588737487793</v>
      </c>
      <c r="P283" s="22">
        <v>2.7484276294708252</v>
      </c>
    </row>
    <row r="284" spans="1:16" x14ac:dyDescent="0.3">
      <c r="A284" s="3">
        <v>33878</v>
      </c>
      <c r="B284" s="22">
        <v>2.6951494216918945</v>
      </c>
      <c r="C284" s="22">
        <v>2.8099229335784912</v>
      </c>
      <c r="D284" s="22">
        <v>2.4966490268707275</v>
      </c>
      <c r="E284" s="3">
        <v>33970</v>
      </c>
      <c r="F284" s="22">
        <v>2.7044286727905273</v>
      </c>
      <c r="G284" s="22">
        <v>2.9423565864562988</v>
      </c>
      <c r="H284" s="22">
        <v>2.6359767913818359</v>
      </c>
      <c r="I284" s="3">
        <v>34060</v>
      </c>
      <c r="J284" s="22">
        <v>2.5570747852325439</v>
      </c>
      <c r="K284" s="22">
        <v>2.9110138416290283</v>
      </c>
      <c r="L284" s="22">
        <v>2.6297867298126221</v>
      </c>
      <c r="M284" s="3">
        <v>34151</v>
      </c>
      <c r="N284" s="22">
        <v>2.4164094924926758</v>
      </c>
      <c r="O284" s="22">
        <v>3.0578892230987549</v>
      </c>
      <c r="P284" s="22">
        <v>2.7858114242553711</v>
      </c>
    </row>
    <row r="285" spans="1:16" x14ac:dyDescent="0.3">
      <c r="A285" s="3">
        <v>33909</v>
      </c>
      <c r="B285" s="22">
        <v>2.671602725982666</v>
      </c>
      <c r="C285" s="22">
        <v>2.6234536170959473</v>
      </c>
      <c r="D285" s="22">
        <v>2.4110066890716553</v>
      </c>
      <c r="E285" s="3">
        <v>34001</v>
      </c>
      <c r="F285" s="22">
        <v>2.5988502502441406</v>
      </c>
      <c r="G285" s="22">
        <v>2.78305983543396</v>
      </c>
      <c r="H285" s="22">
        <v>2.600203275680542</v>
      </c>
      <c r="I285" s="3">
        <v>34090</v>
      </c>
      <c r="J285" s="22">
        <v>2.7372119426727295</v>
      </c>
      <c r="K285" s="22">
        <v>2.9002311229705811</v>
      </c>
      <c r="L285" s="22">
        <v>2.7093031406402588</v>
      </c>
      <c r="M285" s="3">
        <v>34182</v>
      </c>
      <c r="N285" s="22">
        <v>2.4540553092956543</v>
      </c>
      <c r="O285" s="22">
        <v>3.0984659194946289</v>
      </c>
      <c r="P285" s="22">
        <v>2.9209115505218506</v>
      </c>
    </row>
    <row r="286" spans="1:16" x14ac:dyDescent="0.3">
      <c r="A286" s="3">
        <v>33939</v>
      </c>
      <c r="B286" s="22">
        <v>2.594599723815918</v>
      </c>
      <c r="C286" s="22">
        <v>2.4338951110839844</v>
      </c>
      <c r="D286" s="22">
        <v>2.2277605533599854</v>
      </c>
      <c r="E286" s="3">
        <v>34029</v>
      </c>
      <c r="F286" s="22">
        <v>2.5608031749725342</v>
      </c>
      <c r="G286" s="22">
        <v>2.3515462875366211</v>
      </c>
      <c r="H286" s="22">
        <v>2.2550108432769775</v>
      </c>
      <c r="I286" s="3">
        <v>34121</v>
      </c>
      <c r="J286" s="22">
        <v>2.5902235507965088</v>
      </c>
      <c r="K286" s="22">
        <v>2.6870832443237305</v>
      </c>
      <c r="L286" s="22">
        <v>2.6112031936645508</v>
      </c>
      <c r="M286" s="3">
        <v>34213</v>
      </c>
      <c r="N286" s="22">
        <v>2.3935461044311523</v>
      </c>
      <c r="O286" s="22">
        <v>2.9163570404052734</v>
      </c>
      <c r="P286" s="22">
        <v>2.7674040794372559</v>
      </c>
    </row>
    <row r="287" spans="1:16" x14ac:dyDescent="0.3">
      <c r="A287" s="3">
        <v>33970</v>
      </c>
      <c r="B287" s="22">
        <v>2.7044286727905273</v>
      </c>
      <c r="C287" s="22">
        <v>2.6473507881164551</v>
      </c>
      <c r="D287" s="22">
        <v>2.4547381401062012</v>
      </c>
      <c r="E287" s="3">
        <v>34060</v>
      </c>
      <c r="F287" s="22">
        <v>2.5570747852325439</v>
      </c>
      <c r="G287" s="22">
        <v>2.4891138076782227</v>
      </c>
      <c r="H287" s="22">
        <v>2.3591523170471191</v>
      </c>
      <c r="I287" s="3">
        <v>34151</v>
      </c>
      <c r="J287" s="22">
        <v>2.4164094924926758</v>
      </c>
      <c r="K287" s="22">
        <v>2.7727930545806885</v>
      </c>
      <c r="L287" s="22">
        <v>2.6629855632781982</v>
      </c>
      <c r="M287" s="3">
        <v>34243</v>
      </c>
      <c r="N287" s="22">
        <v>2.3538427352905273</v>
      </c>
      <c r="O287" s="22">
        <v>3.0363385677337646</v>
      </c>
      <c r="P287" s="22">
        <v>2.8203401565551758</v>
      </c>
    </row>
    <row r="288" spans="1:16" x14ac:dyDescent="0.3">
      <c r="A288" s="3">
        <v>34001</v>
      </c>
      <c r="B288" s="22">
        <v>2.5988502502441406</v>
      </c>
      <c r="C288" s="22">
        <v>2.6576526165008545</v>
      </c>
      <c r="D288" s="22">
        <v>2.3645877838134766</v>
      </c>
      <c r="E288" s="3">
        <v>34090</v>
      </c>
      <c r="F288" s="22">
        <v>2.7372119426727295</v>
      </c>
      <c r="G288" s="22">
        <v>2.7986996173858643</v>
      </c>
      <c r="H288" s="22">
        <v>2.5766756534576416</v>
      </c>
      <c r="I288" s="3">
        <v>34182</v>
      </c>
      <c r="J288" s="22">
        <v>2.4540553092956543</v>
      </c>
      <c r="K288" s="22">
        <v>2.8791799545288086</v>
      </c>
      <c r="L288" s="22">
        <v>2.6648154258728027</v>
      </c>
      <c r="M288" s="3">
        <v>34274</v>
      </c>
      <c r="N288" s="22">
        <v>2.3460915088653564</v>
      </c>
      <c r="O288" s="22">
        <v>3.0717952251434326</v>
      </c>
      <c r="P288" s="22">
        <v>2.7657921314239502</v>
      </c>
    </row>
    <row r="289" spans="1:16" x14ac:dyDescent="0.3">
      <c r="A289" s="3">
        <v>34029</v>
      </c>
      <c r="B289" s="22">
        <v>2.5608031749725342</v>
      </c>
      <c r="C289" s="22">
        <v>2.6446523666381836</v>
      </c>
      <c r="D289" s="22">
        <v>2.3283801078796387</v>
      </c>
      <c r="E289" s="3">
        <v>34121</v>
      </c>
      <c r="F289" s="22">
        <v>2.5902235507965088</v>
      </c>
      <c r="G289" s="22">
        <v>2.7380030155181885</v>
      </c>
      <c r="H289" s="22">
        <v>2.5977540016174316</v>
      </c>
      <c r="I289" s="3">
        <v>34213</v>
      </c>
      <c r="J289" s="22">
        <v>2.3935461044311523</v>
      </c>
      <c r="K289" s="22">
        <v>2.8597002029418945</v>
      </c>
      <c r="L289" s="22">
        <v>2.7101120948791504</v>
      </c>
      <c r="M289" s="3">
        <v>34304</v>
      </c>
      <c r="N289" s="22">
        <v>2.1908502578735352</v>
      </c>
      <c r="O289" s="22">
        <v>2.9728012084960938</v>
      </c>
      <c r="P289" s="22">
        <v>2.6491587162017822</v>
      </c>
    </row>
    <row r="290" spans="1:16" x14ac:dyDescent="0.3">
      <c r="A290" s="3">
        <v>34060</v>
      </c>
      <c r="B290" s="22">
        <v>2.5570747852325439</v>
      </c>
      <c r="C290" s="22">
        <v>2.6251993179321289</v>
      </c>
      <c r="D290" s="22">
        <v>2.374197244644165</v>
      </c>
      <c r="E290" s="3">
        <v>34151</v>
      </c>
      <c r="F290" s="22">
        <v>2.4164094924926758</v>
      </c>
      <c r="G290" s="22">
        <v>2.5762593746185303</v>
      </c>
      <c r="H290" s="22">
        <v>2.4796760082244873</v>
      </c>
      <c r="I290" s="3">
        <v>34243</v>
      </c>
      <c r="J290" s="22">
        <v>2.3538427352905273</v>
      </c>
      <c r="K290" s="22">
        <v>2.9725990295410156</v>
      </c>
      <c r="L290" s="22">
        <v>2.7750706672668457</v>
      </c>
      <c r="M290" s="3">
        <v>34335</v>
      </c>
      <c r="N290" s="22">
        <v>1.9772430658340454</v>
      </c>
      <c r="O290" s="22">
        <v>3.0114052295684814</v>
      </c>
      <c r="P290" s="22">
        <v>2.7988879680633545</v>
      </c>
    </row>
    <row r="291" spans="1:16" x14ac:dyDescent="0.3">
      <c r="A291" s="3">
        <v>34090</v>
      </c>
      <c r="B291" s="22">
        <v>2.7372119426727295</v>
      </c>
      <c r="C291" s="22">
        <v>2.4736359119415283</v>
      </c>
      <c r="D291" s="22">
        <v>2.2383859157562256</v>
      </c>
      <c r="E291" s="3">
        <v>34182</v>
      </c>
      <c r="F291" s="22">
        <v>2.4540553092956543</v>
      </c>
      <c r="G291" s="22">
        <v>2.6447978019714355</v>
      </c>
      <c r="H291" s="22">
        <v>2.4464538097381592</v>
      </c>
      <c r="I291" s="3">
        <v>34274</v>
      </c>
      <c r="J291" s="22">
        <v>2.3460915088653564</v>
      </c>
      <c r="K291" s="22">
        <v>2.8333511352539063</v>
      </c>
      <c r="L291" s="22">
        <v>2.6167497634887695</v>
      </c>
      <c r="M291" s="3">
        <v>34366</v>
      </c>
      <c r="N291" s="22">
        <v>2.0596315860748291</v>
      </c>
      <c r="O291" s="22">
        <v>2.8160221576690674</v>
      </c>
      <c r="P291" s="22">
        <v>2.5870490074157715</v>
      </c>
    </row>
    <row r="292" spans="1:16" x14ac:dyDescent="0.3">
      <c r="A292" s="3">
        <v>34121</v>
      </c>
      <c r="B292" s="22">
        <v>2.5902235507965088</v>
      </c>
      <c r="C292" s="22">
        <v>2.4558861255645752</v>
      </c>
      <c r="D292" s="22">
        <v>2.1882960796356201</v>
      </c>
      <c r="E292" s="3">
        <v>34213</v>
      </c>
      <c r="F292" s="22">
        <v>2.3935461044311523</v>
      </c>
      <c r="G292" s="22">
        <v>2.7594702243804932</v>
      </c>
      <c r="H292" s="22">
        <v>2.4784336090087891</v>
      </c>
      <c r="I292" s="3">
        <v>34304</v>
      </c>
      <c r="J292" s="22">
        <v>2.1908502578735352</v>
      </c>
      <c r="K292" s="22">
        <v>2.7398183345794678</v>
      </c>
      <c r="L292" s="22">
        <v>2.4227979183197021</v>
      </c>
      <c r="M292" s="3">
        <v>34394</v>
      </c>
      <c r="N292" s="22">
        <v>2.1313176155090332</v>
      </c>
      <c r="O292" s="22">
        <v>2.7571201324462891</v>
      </c>
      <c r="P292" s="22">
        <v>2.4819388389587402</v>
      </c>
    </row>
    <row r="293" spans="1:16" x14ac:dyDescent="0.3">
      <c r="A293" s="3">
        <v>34151</v>
      </c>
      <c r="B293" s="22">
        <v>2.4164094924926758</v>
      </c>
      <c r="C293" s="22">
        <v>2.3691666126251221</v>
      </c>
      <c r="D293" s="22">
        <v>2.1871402263641357</v>
      </c>
      <c r="E293" s="3">
        <v>34243</v>
      </c>
      <c r="F293" s="22">
        <v>2.3538427352905273</v>
      </c>
      <c r="G293" s="22">
        <v>2.5600128173828125</v>
      </c>
      <c r="H293" s="22">
        <v>2.3554866313934326</v>
      </c>
      <c r="I293" s="3">
        <v>34335</v>
      </c>
      <c r="J293" s="22">
        <v>1.9772430658340454</v>
      </c>
      <c r="K293" s="22">
        <v>2.7681560516357422</v>
      </c>
      <c r="L293" s="22">
        <v>2.4342074394226074</v>
      </c>
      <c r="M293" s="3">
        <v>34425</v>
      </c>
      <c r="N293" s="22">
        <v>1.9804427623748779</v>
      </c>
      <c r="O293" s="22">
        <v>2.7756140232086182</v>
      </c>
      <c r="P293" s="22">
        <v>2.5408294200897217</v>
      </c>
    </row>
    <row r="294" spans="1:16" x14ac:dyDescent="0.3">
      <c r="A294" s="3">
        <v>34182</v>
      </c>
      <c r="B294" s="22">
        <v>2.4540553092956543</v>
      </c>
      <c r="C294" s="22">
        <v>2.6468696594238281</v>
      </c>
      <c r="D294" s="22">
        <v>2.5828323364257813</v>
      </c>
      <c r="E294" s="3">
        <v>34274</v>
      </c>
      <c r="F294" s="22">
        <v>2.3460915088653564</v>
      </c>
      <c r="G294" s="22">
        <v>2.8335561752319336</v>
      </c>
      <c r="H294" s="22">
        <v>2.7184281349182129</v>
      </c>
      <c r="I294" s="3">
        <v>34366</v>
      </c>
      <c r="J294" s="22">
        <v>2.0596315860748291</v>
      </c>
      <c r="K294" s="22">
        <v>2.996901273727417</v>
      </c>
      <c r="L294" s="22">
        <v>2.8136289119720459</v>
      </c>
      <c r="M294" s="3">
        <v>34455</v>
      </c>
      <c r="N294" s="22">
        <v>1.8141776323318481</v>
      </c>
      <c r="O294" s="22">
        <v>2.9381918907165527</v>
      </c>
      <c r="P294" s="22">
        <v>2.8603367805480957</v>
      </c>
    </row>
    <row r="295" spans="1:16" x14ac:dyDescent="0.3">
      <c r="A295" s="3">
        <v>34213</v>
      </c>
      <c r="B295" s="22">
        <v>2.3935461044311523</v>
      </c>
      <c r="C295" s="22">
        <v>2.5971460342407227</v>
      </c>
      <c r="D295" s="22">
        <v>2.4355146884918213</v>
      </c>
      <c r="E295" s="3">
        <v>34304</v>
      </c>
      <c r="F295" s="22">
        <v>2.1908502578735352</v>
      </c>
      <c r="G295" s="22">
        <v>2.791851282119751</v>
      </c>
      <c r="H295" s="22">
        <v>2.6463296413421631</v>
      </c>
      <c r="I295" s="3">
        <v>34394</v>
      </c>
      <c r="J295" s="22">
        <v>2.1313176155090332</v>
      </c>
      <c r="K295" s="22">
        <v>2.7899501323699951</v>
      </c>
      <c r="L295" s="22">
        <v>2.6675364971160889</v>
      </c>
      <c r="M295" s="3">
        <v>34486</v>
      </c>
      <c r="N295" s="22">
        <v>2.0275576114654541</v>
      </c>
      <c r="O295" s="22">
        <v>2.8554131984710693</v>
      </c>
      <c r="P295" s="22">
        <v>2.7614424228668213</v>
      </c>
    </row>
    <row r="296" spans="1:16" x14ac:dyDescent="0.3">
      <c r="A296" s="3">
        <v>34243</v>
      </c>
      <c r="B296" s="22">
        <v>2.3538427352905273</v>
      </c>
      <c r="C296" s="22">
        <v>2.3867309093475342</v>
      </c>
      <c r="D296" s="22">
        <v>2.2688407897949219</v>
      </c>
      <c r="E296" s="3">
        <v>34335</v>
      </c>
      <c r="F296" s="22">
        <v>1.9772430658340454</v>
      </c>
      <c r="G296" s="22">
        <v>2.4777889251708984</v>
      </c>
      <c r="H296" s="22">
        <v>2.4034085273742676</v>
      </c>
      <c r="I296" s="3">
        <v>34425</v>
      </c>
      <c r="J296" s="22">
        <v>1.9804427623748779</v>
      </c>
      <c r="K296" s="22">
        <v>2.6503894329071045</v>
      </c>
      <c r="L296" s="22">
        <v>2.570023775100708</v>
      </c>
      <c r="M296" s="3">
        <v>34516</v>
      </c>
      <c r="N296" s="22">
        <v>2.1857082843780518</v>
      </c>
      <c r="O296" s="22">
        <v>2.7280936241149902</v>
      </c>
      <c r="P296" s="22">
        <v>2.6264591217041016</v>
      </c>
    </row>
    <row r="297" spans="1:16" x14ac:dyDescent="0.3">
      <c r="A297" s="3">
        <v>34274</v>
      </c>
      <c r="B297" s="22">
        <v>2.3460915088653564</v>
      </c>
      <c r="C297" s="22">
        <v>2.4991004467010498</v>
      </c>
      <c r="D297" s="22">
        <v>2.3201932907104492</v>
      </c>
      <c r="E297" s="3">
        <v>34366</v>
      </c>
      <c r="F297" s="22">
        <v>2.0596315860748291</v>
      </c>
      <c r="G297" s="22">
        <v>2.6272518634796143</v>
      </c>
      <c r="H297" s="22">
        <v>2.4696180820465088</v>
      </c>
      <c r="I297" s="3">
        <v>34455</v>
      </c>
      <c r="J297" s="22">
        <v>1.8141776323318481</v>
      </c>
      <c r="K297" s="22">
        <v>2.7176940441131592</v>
      </c>
      <c r="L297" s="22">
        <v>2.4630718231201172</v>
      </c>
      <c r="M297" s="3">
        <v>34547</v>
      </c>
      <c r="N297" s="22">
        <v>2.2464323043823242</v>
      </c>
      <c r="O297" s="22">
        <v>2.7814390659332275</v>
      </c>
      <c r="P297" s="22">
        <v>2.5743811130523682</v>
      </c>
    </row>
    <row r="298" spans="1:16" x14ac:dyDescent="0.3">
      <c r="A298" s="3">
        <v>34304</v>
      </c>
      <c r="B298" s="22">
        <v>2.1908502578735352</v>
      </c>
      <c r="C298" s="22">
        <v>2.3893373012542725</v>
      </c>
      <c r="D298" s="22">
        <v>2.2313194274902344</v>
      </c>
      <c r="E298" s="3">
        <v>34394</v>
      </c>
      <c r="F298" s="22">
        <v>2.1313176155090332</v>
      </c>
      <c r="G298" s="22">
        <v>2.7016565799713135</v>
      </c>
      <c r="H298" s="22">
        <v>2.5357100963592529</v>
      </c>
      <c r="I298" s="3">
        <v>34486</v>
      </c>
      <c r="J298" s="22">
        <v>2.0275576114654541</v>
      </c>
      <c r="K298" s="22">
        <v>2.7220196723937988</v>
      </c>
      <c r="L298" s="22">
        <v>2.4407072067260742</v>
      </c>
      <c r="M298" s="3">
        <v>34578</v>
      </c>
      <c r="N298" s="22">
        <v>2.2532880306243896</v>
      </c>
      <c r="O298" s="22">
        <v>2.8207099437713623</v>
      </c>
      <c r="P298" s="22">
        <v>2.6285052299499512</v>
      </c>
    </row>
    <row r="299" spans="1:16" x14ac:dyDescent="0.3">
      <c r="A299" s="3">
        <v>34335</v>
      </c>
      <c r="B299" s="22">
        <v>1.9772430658340454</v>
      </c>
      <c r="C299" s="22">
        <v>2.1163325309753418</v>
      </c>
      <c r="D299" s="22">
        <v>2.0514695644378662</v>
      </c>
      <c r="E299" s="3">
        <v>34425</v>
      </c>
      <c r="F299" s="22">
        <v>1.9804427623748779</v>
      </c>
      <c r="G299" s="22">
        <v>2.4022846221923828</v>
      </c>
      <c r="H299" s="22">
        <v>2.3583841323852539</v>
      </c>
      <c r="I299" s="3">
        <v>34516</v>
      </c>
      <c r="J299" s="22">
        <v>2.1857082843780518</v>
      </c>
      <c r="K299" s="22">
        <v>2.4693937301635742</v>
      </c>
      <c r="L299" s="22">
        <v>2.2603750228881836</v>
      </c>
      <c r="M299" s="3">
        <v>34608</v>
      </c>
      <c r="N299" s="22">
        <v>2.1056492328643799</v>
      </c>
      <c r="O299" s="22">
        <v>2.5613498687744141</v>
      </c>
      <c r="P299" s="22">
        <v>2.4714558124542236</v>
      </c>
    </row>
    <row r="300" spans="1:16" x14ac:dyDescent="0.3">
      <c r="A300" s="3">
        <v>34366</v>
      </c>
      <c r="B300" s="22">
        <v>2.0596315860748291</v>
      </c>
      <c r="C300" s="22">
        <v>2.1900935173034668</v>
      </c>
      <c r="D300" s="22">
        <v>2.2081255912780762</v>
      </c>
      <c r="E300" s="3">
        <v>34455</v>
      </c>
      <c r="F300" s="22">
        <v>1.8141776323318481</v>
      </c>
      <c r="G300" s="22">
        <v>2.284912109375</v>
      </c>
      <c r="H300" s="22">
        <v>2.2415831089019775</v>
      </c>
      <c r="I300" s="3">
        <v>34547</v>
      </c>
      <c r="J300" s="22">
        <v>2.2464323043823242</v>
      </c>
      <c r="K300" s="22">
        <v>2.4334135055541992</v>
      </c>
      <c r="L300" s="22">
        <v>2.3203508853912354</v>
      </c>
      <c r="M300" s="3">
        <v>34639</v>
      </c>
      <c r="N300" s="22">
        <v>2.1062424182891846</v>
      </c>
      <c r="O300" s="22">
        <v>2.5696377754211426</v>
      </c>
      <c r="P300" s="22">
        <v>2.5797233581542969</v>
      </c>
    </row>
    <row r="301" spans="1:16" x14ac:dyDescent="0.3">
      <c r="A301" s="3">
        <v>34394</v>
      </c>
      <c r="B301" s="22">
        <v>2.1313176155090332</v>
      </c>
      <c r="C301" s="22">
        <v>1.9688111543655396</v>
      </c>
      <c r="D301" s="22">
        <v>2.0274007320404053</v>
      </c>
      <c r="E301" s="3">
        <v>34486</v>
      </c>
      <c r="F301" s="22">
        <v>2.0275576114654541</v>
      </c>
      <c r="G301" s="22">
        <v>2.1200416088104248</v>
      </c>
      <c r="H301" s="22">
        <v>2.1153783798217773</v>
      </c>
      <c r="I301" s="3">
        <v>34578</v>
      </c>
      <c r="J301" s="22">
        <v>2.2532880306243896</v>
      </c>
      <c r="K301" s="22">
        <v>2.2371346950531006</v>
      </c>
      <c r="L301" s="22">
        <v>2.1293613910675049</v>
      </c>
      <c r="M301" s="3">
        <v>34669</v>
      </c>
      <c r="N301" s="22">
        <v>2.1484553813934326</v>
      </c>
      <c r="O301" s="22">
        <v>2.470247745513916</v>
      </c>
      <c r="P301" s="22">
        <v>2.4470911026000977</v>
      </c>
    </row>
    <row r="302" spans="1:16" x14ac:dyDescent="0.3">
      <c r="A302" s="3">
        <v>34425</v>
      </c>
      <c r="B302" s="22">
        <v>1.9804427623748779</v>
      </c>
      <c r="C302" s="22">
        <v>1.7723829746246338</v>
      </c>
      <c r="D302" s="22">
        <v>1.7978050708770752</v>
      </c>
      <c r="E302" s="3">
        <v>34516</v>
      </c>
      <c r="F302" s="22">
        <v>2.1857082843780518</v>
      </c>
      <c r="G302" s="22">
        <v>1.9641863107681274</v>
      </c>
      <c r="H302" s="22">
        <v>1.9614555835723877</v>
      </c>
      <c r="I302" s="3">
        <v>34608</v>
      </c>
      <c r="J302" s="22">
        <v>2.1056492328643799</v>
      </c>
      <c r="K302" s="22">
        <v>1.9789973497390747</v>
      </c>
      <c r="L302" s="22">
        <v>1.913037896156311</v>
      </c>
      <c r="M302" s="3">
        <v>34700</v>
      </c>
      <c r="N302" s="22">
        <v>2.3215048313140869</v>
      </c>
      <c r="O302" s="22">
        <v>2.3047330379486084</v>
      </c>
      <c r="P302" s="22">
        <v>2.2836775779724121</v>
      </c>
    </row>
    <row r="303" spans="1:16" x14ac:dyDescent="0.3">
      <c r="A303" s="3">
        <v>34455</v>
      </c>
      <c r="B303" s="22">
        <v>1.8141776323318481</v>
      </c>
      <c r="C303" s="22">
        <v>1.8240272998809814</v>
      </c>
      <c r="D303" s="22">
        <v>1.7847787141799927</v>
      </c>
      <c r="E303" s="3">
        <v>34547</v>
      </c>
      <c r="F303" s="22">
        <v>2.2464323043823242</v>
      </c>
      <c r="G303" s="22">
        <v>1.944273829460144</v>
      </c>
      <c r="H303" s="22">
        <v>1.8903580904006958</v>
      </c>
      <c r="I303" s="3">
        <v>34639</v>
      </c>
      <c r="J303" s="22">
        <v>2.1062424182891846</v>
      </c>
      <c r="K303" s="22">
        <v>2.1160149574279785</v>
      </c>
      <c r="L303" s="22">
        <v>1.9658323526382446</v>
      </c>
      <c r="M303" s="3">
        <v>34731</v>
      </c>
      <c r="N303" s="22">
        <v>2.2659528255462646</v>
      </c>
      <c r="O303" s="22">
        <v>2.5028836727142334</v>
      </c>
      <c r="P303" s="22">
        <v>2.4288170337677002</v>
      </c>
    </row>
    <row r="304" spans="1:16" x14ac:dyDescent="0.3">
      <c r="A304" s="3">
        <v>34486</v>
      </c>
      <c r="B304" s="22">
        <v>2.0275576114654541</v>
      </c>
      <c r="C304" s="22">
        <v>2.021744966506958</v>
      </c>
      <c r="D304" s="22">
        <v>1.9763087034225464</v>
      </c>
      <c r="E304" s="3">
        <v>34578</v>
      </c>
      <c r="F304" s="22">
        <v>2.2532880306243896</v>
      </c>
      <c r="G304" s="22">
        <v>2.2553904056549072</v>
      </c>
      <c r="H304" s="22">
        <v>2.1128170490264893</v>
      </c>
      <c r="I304" s="3">
        <v>34669</v>
      </c>
      <c r="J304" s="22">
        <v>2.1484553813934326</v>
      </c>
      <c r="K304" s="22">
        <v>2.4370193481445313</v>
      </c>
      <c r="L304" s="22">
        <v>2.2090399265289307</v>
      </c>
      <c r="M304" s="3">
        <v>34759</v>
      </c>
      <c r="N304" s="22">
        <v>2.1732866764068604</v>
      </c>
      <c r="O304" s="22">
        <v>2.6213297843933105</v>
      </c>
      <c r="P304" s="22">
        <v>2.4803986549377441</v>
      </c>
    </row>
    <row r="305" spans="1:16" x14ac:dyDescent="0.3">
      <c r="A305" s="3">
        <v>34516</v>
      </c>
      <c r="B305" s="22">
        <v>2.1857082843780518</v>
      </c>
      <c r="C305" s="22">
        <v>1.8831080198287964</v>
      </c>
      <c r="D305" s="22">
        <v>1.8195618391036987</v>
      </c>
      <c r="E305" s="3">
        <v>34608</v>
      </c>
      <c r="F305" s="22">
        <v>2.1056492328643799</v>
      </c>
      <c r="G305" s="22">
        <v>2.0870316028594971</v>
      </c>
      <c r="H305" s="22">
        <v>1.9950294494628906</v>
      </c>
      <c r="I305" s="3">
        <v>34700</v>
      </c>
      <c r="J305" s="22">
        <v>2.3215048313140869</v>
      </c>
      <c r="K305" s="22">
        <v>2.1925818920135498</v>
      </c>
      <c r="L305" s="22">
        <v>2.0615808963775635</v>
      </c>
      <c r="M305" s="3">
        <v>34790</v>
      </c>
      <c r="N305" s="22">
        <v>2.3206846714019775</v>
      </c>
      <c r="O305" s="22">
        <v>2.4053926467895508</v>
      </c>
      <c r="P305" s="22">
        <v>2.3426132202148438</v>
      </c>
    </row>
    <row r="306" spans="1:16" x14ac:dyDescent="0.3">
      <c r="A306" s="3">
        <v>34547</v>
      </c>
      <c r="B306" s="22">
        <v>2.2464323043823242</v>
      </c>
      <c r="C306" s="22">
        <v>1.7525054216384888</v>
      </c>
      <c r="D306" s="22">
        <v>1.645780086517334</v>
      </c>
      <c r="E306" s="3">
        <v>34639</v>
      </c>
      <c r="F306" s="22">
        <v>2.1062424182891846</v>
      </c>
      <c r="G306" s="22">
        <v>1.80274498462677</v>
      </c>
      <c r="H306" s="22">
        <v>1.6871570348739624</v>
      </c>
      <c r="I306" s="3">
        <v>34731</v>
      </c>
      <c r="J306" s="22">
        <v>2.2659528255462646</v>
      </c>
      <c r="K306" s="22">
        <v>2.1288309097290039</v>
      </c>
      <c r="L306" s="22">
        <v>1.9185956716537476</v>
      </c>
      <c r="M306" s="3">
        <v>34820</v>
      </c>
      <c r="N306" s="22">
        <v>2.3294157981872559</v>
      </c>
      <c r="O306" s="22">
        <v>2.319260835647583</v>
      </c>
      <c r="P306" s="22">
        <v>2.1365275382995605</v>
      </c>
    </row>
    <row r="307" spans="1:16" x14ac:dyDescent="0.3">
      <c r="A307" s="3">
        <v>34578</v>
      </c>
      <c r="B307" s="22">
        <v>2.2532880306243896</v>
      </c>
      <c r="C307" s="22">
        <v>1.8604582548141479</v>
      </c>
      <c r="D307" s="22">
        <v>1.8907378911972046</v>
      </c>
      <c r="E307" s="3">
        <v>34669</v>
      </c>
      <c r="F307" s="22">
        <v>2.1484553813934326</v>
      </c>
      <c r="G307" s="22">
        <v>2.1201579570770264</v>
      </c>
      <c r="H307" s="22">
        <v>1.9962699413299561</v>
      </c>
      <c r="I307" s="3">
        <v>34759</v>
      </c>
      <c r="J307" s="22">
        <v>2.1732866764068604</v>
      </c>
      <c r="K307" s="22">
        <v>2.3185384273529053</v>
      </c>
      <c r="L307" s="22">
        <v>2.1141870021820068</v>
      </c>
      <c r="M307" s="3">
        <v>34851</v>
      </c>
      <c r="N307" s="22">
        <v>2.1804080009460449</v>
      </c>
      <c r="O307" s="22">
        <v>2.3598225116729736</v>
      </c>
      <c r="P307" s="22">
        <v>2.2519717216491699</v>
      </c>
    </row>
    <row r="308" spans="1:16" x14ac:dyDescent="0.3">
      <c r="A308" s="3">
        <v>34608</v>
      </c>
      <c r="B308" s="22">
        <v>2.1056492328643799</v>
      </c>
      <c r="C308" s="22">
        <v>1.91454017162323</v>
      </c>
      <c r="D308" s="22">
        <v>1.9781246185302734</v>
      </c>
      <c r="E308" s="3">
        <v>34700</v>
      </c>
      <c r="F308" s="22">
        <v>2.3215048313140869</v>
      </c>
      <c r="G308" s="22">
        <v>2.3008654117584229</v>
      </c>
      <c r="H308" s="22">
        <v>2.2196686267852783</v>
      </c>
      <c r="I308" s="3">
        <v>34790</v>
      </c>
      <c r="J308" s="22">
        <v>2.3206846714019775</v>
      </c>
      <c r="K308" s="22">
        <v>2.3343379497528076</v>
      </c>
      <c r="L308" s="22">
        <v>2.2652170658111572</v>
      </c>
      <c r="M308" s="3">
        <v>34881</v>
      </c>
      <c r="N308" s="22">
        <v>1.9870338439941406</v>
      </c>
      <c r="O308" s="22">
        <v>2.3171544075012207</v>
      </c>
      <c r="P308" s="22">
        <v>2.304476261138916</v>
      </c>
    </row>
    <row r="309" spans="1:16" x14ac:dyDescent="0.3">
      <c r="A309" s="3">
        <v>34639</v>
      </c>
      <c r="B309" s="22">
        <v>2.1062424182891846</v>
      </c>
      <c r="C309" s="22">
        <v>1.9134293794631958</v>
      </c>
      <c r="D309" s="22">
        <v>1.9651199579238892</v>
      </c>
      <c r="E309" s="3">
        <v>34731</v>
      </c>
      <c r="F309" s="22">
        <v>2.2659528255462646</v>
      </c>
      <c r="G309" s="22">
        <v>2.1407783031463623</v>
      </c>
      <c r="H309" s="22">
        <v>2.1507954597473145</v>
      </c>
      <c r="I309" s="3">
        <v>34820</v>
      </c>
      <c r="J309" s="22">
        <v>2.3294157981872559</v>
      </c>
      <c r="K309" s="22">
        <v>2.3397543430328369</v>
      </c>
      <c r="L309" s="22">
        <v>2.3369431495666504</v>
      </c>
      <c r="M309" s="3">
        <v>34912</v>
      </c>
      <c r="N309" s="22">
        <v>1.9719662666320801</v>
      </c>
      <c r="O309" s="22">
        <v>2.299260139465332</v>
      </c>
      <c r="P309" s="22">
        <v>2.2964208126068115</v>
      </c>
    </row>
    <row r="310" spans="1:16" x14ac:dyDescent="0.3">
      <c r="A310" s="3">
        <v>34669</v>
      </c>
      <c r="B310" s="22">
        <v>2.1484553813934326</v>
      </c>
      <c r="C310" s="22">
        <v>1.8638867139816284</v>
      </c>
      <c r="D310" s="22">
        <v>1.9442336559295654</v>
      </c>
      <c r="E310" s="3">
        <v>34759</v>
      </c>
      <c r="F310" s="22">
        <v>2.1732866764068604</v>
      </c>
      <c r="G310" s="22">
        <v>2.052708625793457</v>
      </c>
      <c r="H310" s="22">
        <v>2.068549633026123</v>
      </c>
      <c r="I310" s="3">
        <v>34851</v>
      </c>
      <c r="J310" s="22">
        <v>2.1804080009460449</v>
      </c>
      <c r="K310" s="22">
        <v>2.2126486301422119</v>
      </c>
      <c r="L310" s="22">
        <v>2.2350349426269531</v>
      </c>
      <c r="M310" s="3">
        <v>34943</v>
      </c>
      <c r="N310" s="22">
        <v>1.9293038845062256</v>
      </c>
      <c r="O310" s="22">
        <v>2.1442070007324219</v>
      </c>
      <c r="P310" s="22">
        <v>2.1700441837310791</v>
      </c>
    </row>
    <row r="311" spans="1:16" x14ac:dyDescent="0.3">
      <c r="A311" s="3">
        <v>34700</v>
      </c>
      <c r="B311" s="22">
        <v>2.3215048313140869</v>
      </c>
      <c r="C311" s="22">
        <v>1.9662247896194458</v>
      </c>
      <c r="D311" s="22">
        <v>1.9055303335189819</v>
      </c>
      <c r="E311" s="3">
        <v>34790</v>
      </c>
      <c r="F311" s="22">
        <v>2.3206846714019775</v>
      </c>
      <c r="G311" s="22">
        <v>2.2975409030914307</v>
      </c>
      <c r="H311" s="22">
        <v>2.1598191261291504</v>
      </c>
      <c r="I311" s="3">
        <v>34881</v>
      </c>
      <c r="J311" s="22">
        <v>1.9870338439941406</v>
      </c>
      <c r="K311" s="22">
        <v>2.2309744358062744</v>
      </c>
      <c r="L311" s="22">
        <v>2.1260135173797607</v>
      </c>
      <c r="M311" s="3">
        <v>34973</v>
      </c>
      <c r="N311" s="22">
        <v>2.0203230381011963</v>
      </c>
      <c r="O311" s="22">
        <v>2.2621967792510986</v>
      </c>
      <c r="P311" s="22">
        <v>2.1201498508453369</v>
      </c>
    </row>
    <row r="312" spans="1:16" x14ac:dyDescent="0.3">
      <c r="A312" s="3">
        <v>34731</v>
      </c>
      <c r="B312" s="22">
        <v>2.2659528255462646</v>
      </c>
      <c r="C312" s="22">
        <v>1.9244430065155029</v>
      </c>
      <c r="D312" s="22">
        <v>1.8366107940673828</v>
      </c>
      <c r="E312" s="3">
        <v>34820</v>
      </c>
      <c r="F312" s="22">
        <v>2.3294157981872559</v>
      </c>
      <c r="G312" s="22">
        <v>2.2284033298492432</v>
      </c>
      <c r="H312" s="22">
        <v>2.1630687713623047</v>
      </c>
      <c r="I312" s="3">
        <v>34912</v>
      </c>
      <c r="J312" s="22">
        <v>1.9719662666320801</v>
      </c>
      <c r="K312" s="22">
        <v>2.1870338916778564</v>
      </c>
      <c r="L312" s="22">
        <v>2.0333011150360107</v>
      </c>
      <c r="M312" s="3">
        <v>35004</v>
      </c>
      <c r="N312" s="22">
        <v>1.8238035440444946</v>
      </c>
      <c r="O312" s="22">
        <v>2.2281711101531982</v>
      </c>
      <c r="P312" s="22">
        <v>2.0308034420013428</v>
      </c>
    </row>
    <row r="313" spans="1:16" x14ac:dyDescent="0.3">
      <c r="A313" s="3">
        <v>34759</v>
      </c>
      <c r="B313" s="22">
        <v>2.1732866764068604</v>
      </c>
      <c r="C313" s="22">
        <v>1.9396904706954956</v>
      </c>
      <c r="D313" s="22">
        <v>1.876227855682373</v>
      </c>
      <c r="E313" s="3">
        <v>34851</v>
      </c>
      <c r="F313" s="22">
        <v>2.1804080009460449</v>
      </c>
      <c r="G313" s="22">
        <v>2.1442389488220215</v>
      </c>
      <c r="H313" s="22">
        <v>2.0699758529663086</v>
      </c>
      <c r="I313" s="3">
        <v>34943</v>
      </c>
      <c r="J313" s="22">
        <v>1.9293038845062256</v>
      </c>
      <c r="K313" s="22">
        <v>2.2376132011413574</v>
      </c>
      <c r="L313" s="22">
        <v>2.0733554363250732</v>
      </c>
      <c r="M313" s="3">
        <v>35034</v>
      </c>
      <c r="N313" s="22">
        <v>1.9539937973022461</v>
      </c>
      <c r="O313" s="22">
        <v>2.2437272071838379</v>
      </c>
      <c r="P313" s="22">
        <v>2.159679651260376</v>
      </c>
    </row>
    <row r="314" spans="1:16" x14ac:dyDescent="0.3">
      <c r="A314" s="3">
        <v>34790</v>
      </c>
      <c r="B314" s="22">
        <v>2.3206846714019775</v>
      </c>
      <c r="C314" s="22">
        <v>2.154991626739502</v>
      </c>
      <c r="D314" s="22">
        <v>2.1093931198120117</v>
      </c>
      <c r="E314" s="3">
        <v>34881</v>
      </c>
      <c r="F314" s="22">
        <v>1.9870338439941406</v>
      </c>
      <c r="G314" s="22">
        <v>2.4236946105957031</v>
      </c>
      <c r="H314" s="22">
        <v>2.2436861991882324</v>
      </c>
      <c r="I314" s="3">
        <v>34973</v>
      </c>
      <c r="J314" s="22">
        <v>2.0203230381011963</v>
      </c>
      <c r="K314" s="22">
        <v>2.3125336170196533</v>
      </c>
      <c r="L314" s="22">
        <v>2.158372163772583</v>
      </c>
      <c r="M314" s="3">
        <v>35065</v>
      </c>
      <c r="N314" s="22">
        <v>1.9738703966140747</v>
      </c>
      <c r="O314" s="22">
        <v>2.3452961444854736</v>
      </c>
      <c r="P314" s="22">
        <v>2.2939188480377197</v>
      </c>
    </row>
    <row r="315" spans="1:16" x14ac:dyDescent="0.3">
      <c r="A315" s="3">
        <v>34820</v>
      </c>
      <c r="B315" s="22">
        <v>2.3294157981872559</v>
      </c>
      <c r="C315" s="22">
        <v>2.1388444900512695</v>
      </c>
      <c r="D315" s="22">
        <v>2.1682670116424561</v>
      </c>
      <c r="E315" s="3">
        <v>34912</v>
      </c>
      <c r="F315" s="22">
        <v>1.9719662666320801</v>
      </c>
      <c r="G315" s="22">
        <v>2.3452234268188477</v>
      </c>
      <c r="H315" s="22">
        <v>2.3040695190429688</v>
      </c>
      <c r="I315" s="3">
        <v>35004</v>
      </c>
      <c r="J315" s="22">
        <v>1.8238035440444946</v>
      </c>
      <c r="K315" s="22">
        <v>2.1965434551239014</v>
      </c>
      <c r="L315" s="22">
        <v>2.1645746231079102</v>
      </c>
      <c r="M315" s="3">
        <v>35096</v>
      </c>
      <c r="N315" s="22">
        <v>1.9540195465087891</v>
      </c>
      <c r="O315" s="22">
        <v>2.2561104297637939</v>
      </c>
      <c r="P315" s="22">
        <v>2.3369941711425781</v>
      </c>
    </row>
    <row r="316" spans="1:16" x14ac:dyDescent="0.3">
      <c r="A316" s="3">
        <v>34851</v>
      </c>
      <c r="B316" s="22">
        <v>2.1804080009460449</v>
      </c>
      <c r="C316" s="22">
        <v>2.0313541889190674</v>
      </c>
      <c r="D316" s="22">
        <v>2.0614838600158691</v>
      </c>
      <c r="E316" s="3">
        <v>34943</v>
      </c>
      <c r="F316" s="22">
        <v>1.9293038845062256</v>
      </c>
      <c r="G316" s="22">
        <v>2.1366579532623291</v>
      </c>
      <c r="H316" s="22">
        <v>2.1746861934661865</v>
      </c>
      <c r="I316" s="3">
        <v>35034</v>
      </c>
      <c r="J316" s="22">
        <v>1.9539937973022461</v>
      </c>
      <c r="K316" s="22">
        <v>2.1219992637634277</v>
      </c>
      <c r="L316" s="22">
        <v>2.1830513477325439</v>
      </c>
      <c r="M316" s="3">
        <v>35125</v>
      </c>
      <c r="N316" s="22">
        <v>2.0736231803894043</v>
      </c>
      <c r="O316" s="22">
        <v>2.1515309810638428</v>
      </c>
      <c r="P316" s="22">
        <v>2.2945282459259033</v>
      </c>
    </row>
    <row r="317" spans="1:16" x14ac:dyDescent="0.3">
      <c r="A317" s="3">
        <v>34881</v>
      </c>
      <c r="B317" s="22">
        <v>1.9870338439941406</v>
      </c>
      <c r="C317" s="22">
        <v>1.9931797981262207</v>
      </c>
      <c r="D317" s="22">
        <v>2.1966569423675537</v>
      </c>
      <c r="E317" s="3">
        <v>34973</v>
      </c>
      <c r="F317" s="22">
        <v>2.0203230381011963</v>
      </c>
      <c r="G317" s="22">
        <v>2.2003607749938965</v>
      </c>
      <c r="H317" s="22">
        <v>2.3422136306762695</v>
      </c>
      <c r="I317" s="3">
        <v>35065</v>
      </c>
      <c r="J317" s="22">
        <v>1.9738703966140747</v>
      </c>
      <c r="K317" s="22">
        <v>2.1171116828918457</v>
      </c>
      <c r="L317" s="22">
        <v>2.32619309425354</v>
      </c>
      <c r="M317" s="3">
        <v>35156</v>
      </c>
      <c r="N317" s="22">
        <v>2.1111226081848145</v>
      </c>
      <c r="O317" s="22">
        <v>2.1711328029632568</v>
      </c>
      <c r="P317" s="22">
        <v>2.3712606430053711</v>
      </c>
    </row>
    <row r="318" spans="1:16" x14ac:dyDescent="0.3">
      <c r="A318" s="3">
        <v>34912</v>
      </c>
      <c r="B318" s="22">
        <v>1.9719662666320801</v>
      </c>
      <c r="C318" s="22">
        <v>1.9338326454162598</v>
      </c>
      <c r="D318" s="22">
        <v>2.0282022953033447</v>
      </c>
      <c r="E318" s="3">
        <v>35004</v>
      </c>
      <c r="F318" s="22">
        <v>1.8238035440444946</v>
      </c>
      <c r="G318" s="22">
        <v>2.1336703300476074</v>
      </c>
      <c r="H318" s="22">
        <v>2.2409024238586426</v>
      </c>
      <c r="I318" s="3">
        <v>35096</v>
      </c>
      <c r="J318" s="22">
        <v>1.9540195465087891</v>
      </c>
      <c r="K318" s="22">
        <v>1.9928731918334961</v>
      </c>
      <c r="L318" s="22">
        <v>2.1211152076721191</v>
      </c>
      <c r="M318" s="3">
        <v>35186</v>
      </c>
      <c r="N318" s="22">
        <v>2.1300497055053711</v>
      </c>
      <c r="O318" s="22">
        <v>2.0741782188415527</v>
      </c>
      <c r="P318" s="22">
        <v>2.2336506843566895</v>
      </c>
    </row>
    <row r="319" spans="1:16" x14ac:dyDescent="0.3">
      <c r="A319" s="3">
        <v>34943</v>
      </c>
      <c r="B319" s="22">
        <v>1.9293038845062256</v>
      </c>
      <c r="C319" s="22">
        <v>1.8216643333435059</v>
      </c>
      <c r="D319" s="22">
        <v>1.8524484634399414</v>
      </c>
      <c r="E319" s="3">
        <v>35034</v>
      </c>
      <c r="F319" s="22">
        <v>1.9539937973022461</v>
      </c>
      <c r="G319" s="22">
        <v>1.9182649850845337</v>
      </c>
      <c r="H319" s="22">
        <v>2.0398588180541992</v>
      </c>
      <c r="I319" s="3">
        <v>35125</v>
      </c>
      <c r="J319" s="22">
        <v>2.0736231803894043</v>
      </c>
      <c r="K319" s="22">
        <v>1.8355178833007813</v>
      </c>
      <c r="L319" s="22">
        <v>1.8947114944458008</v>
      </c>
      <c r="M319" s="3">
        <v>35217</v>
      </c>
      <c r="N319" s="22">
        <v>2.0290327072143555</v>
      </c>
      <c r="O319" s="22">
        <v>1.9106404781341553</v>
      </c>
      <c r="P319" s="22">
        <v>2.0307841300964355</v>
      </c>
    </row>
    <row r="320" spans="1:16" x14ac:dyDescent="0.3">
      <c r="A320" s="3">
        <v>34973</v>
      </c>
      <c r="B320" s="22">
        <v>2.0203230381011963</v>
      </c>
      <c r="C320" s="22">
        <v>1.6561846733093262</v>
      </c>
      <c r="D320" s="22">
        <v>1.6555333137512207</v>
      </c>
      <c r="E320" s="3">
        <v>35065</v>
      </c>
      <c r="F320" s="22">
        <v>1.9738703966140747</v>
      </c>
      <c r="G320" s="22">
        <v>1.7679393291473389</v>
      </c>
      <c r="H320" s="22">
        <v>1.807276725769043</v>
      </c>
      <c r="I320" s="3">
        <v>35156</v>
      </c>
      <c r="J320" s="22">
        <v>2.1111226081848145</v>
      </c>
      <c r="K320" s="22">
        <v>1.7403008937835693</v>
      </c>
      <c r="L320" s="22">
        <v>1.6274571418762207</v>
      </c>
      <c r="M320" s="3">
        <v>35247</v>
      </c>
      <c r="N320" s="22">
        <v>2.1164567470550537</v>
      </c>
      <c r="O320" s="22">
        <v>1.8738100528717041</v>
      </c>
      <c r="P320" s="22">
        <v>1.9083267450332642</v>
      </c>
    </row>
    <row r="321" spans="1:16" x14ac:dyDescent="0.3">
      <c r="A321" s="3">
        <v>35004</v>
      </c>
      <c r="B321" s="22">
        <v>1.8238035440444946</v>
      </c>
      <c r="C321" s="22">
        <v>1.8750205039978027</v>
      </c>
      <c r="D321" s="22">
        <v>1.8601031303405762</v>
      </c>
      <c r="E321" s="3">
        <v>35096</v>
      </c>
      <c r="F321" s="22">
        <v>1.9540195465087891</v>
      </c>
      <c r="G321" s="22">
        <v>2.0697402954101563</v>
      </c>
      <c r="H321" s="22">
        <v>1.9657752513885498</v>
      </c>
      <c r="I321" s="3">
        <v>35186</v>
      </c>
      <c r="J321" s="22">
        <v>2.1300497055053711</v>
      </c>
      <c r="K321" s="22">
        <v>1.9507185220718384</v>
      </c>
      <c r="L321" s="22">
        <v>1.8013160228729248</v>
      </c>
      <c r="M321" s="3">
        <v>35278</v>
      </c>
      <c r="N321" s="22">
        <v>1.9941719770431519</v>
      </c>
      <c r="O321" s="22">
        <v>2.0697417259216309</v>
      </c>
      <c r="P321" s="22">
        <v>2.1016030311584473</v>
      </c>
    </row>
    <row r="322" spans="1:16" x14ac:dyDescent="0.3">
      <c r="A322" s="3">
        <v>35034</v>
      </c>
      <c r="B322" s="22">
        <v>1.9539937973022461</v>
      </c>
      <c r="C322" s="22">
        <v>1.9557604789733887</v>
      </c>
      <c r="D322" s="22">
        <v>1.9257636070251465</v>
      </c>
      <c r="E322" s="3">
        <v>35125</v>
      </c>
      <c r="F322" s="22">
        <v>2.0736231803894043</v>
      </c>
      <c r="G322" s="22">
        <v>2.0687272548675537</v>
      </c>
      <c r="H322" s="22">
        <v>1.9968128204345703</v>
      </c>
      <c r="I322" s="3">
        <v>35217</v>
      </c>
      <c r="J322" s="22">
        <v>2.0290327072143555</v>
      </c>
      <c r="K322" s="22">
        <v>2.041245698928833</v>
      </c>
      <c r="L322" s="22">
        <v>1.9190276861190796</v>
      </c>
      <c r="M322" s="3">
        <v>35309</v>
      </c>
      <c r="N322" s="22">
        <v>2.2119274139404297</v>
      </c>
      <c r="O322" s="22">
        <v>2.2103042602539063</v>
      </c>
      <c r="P322" s="22">
        <v>2.2215497493743896</v>
      </c>
    </row>
    <row r="323" spans="1:16" x14ac:dyDescent="0.3">
      <c r="A323" s="3">
        <v>35065</v>
      </c>
      <c r="B323" s="22">
        <v>1.9738703966140747</v>
      </c>
      <c r="C323" s="22">
        <v>2.051323413848877</v>
      </c>
      <c r="D323" s="22">
        <v>2.0904695987701416</v>
      </c>
      <c r="E323" s="3">
        <v>35156</v>
      </c>
      <c r="F323" s="22">
        <v>2.1111226081848145</v>
      </c>
      <c r="G323" s="22">
        <v>2.1376910209655762</v>
      </c>
      <c r="H323" s="22">
        <v>2.0764522552490234</v>
      </c>
      <c r="I323" s="3">
        <v>35247</v>
      </c>
      <c r="J323" s="22">
        <v>2.1164567470550537</v>
      </c>
      <c r="K323" s="22">
        <v>2.1785130500793457</v>
      </c>
      <c r="L323" s="22">
        <v>2.2144865989685059</v>
      </c>
      <c r="M323" s="3">
        <v>35339</v>
      </c>
      <c r="N323" s="22">
        <v>2.2560913562774658</v>
      </c>
      <c r="O323" s="22">
        <v>2.4015994071960449</v>
      </c>
      <c r="P323" s="22">
        <v>2.4452290534973145</v>
      </c>
    </row>
    <row r="324" spans="1:16" x14ac:dyDescent="0.3">
      <c r="A324" s="3">
        <v>35096</v>
      </c>
      <c r="B324" s="22">
        <v>1.9540195465087891</v>
      </c>
      <c r="C324" s="22">
        <v>1.7272894382476807</v>
      </c>
      <c r="D324" s="22">
        <v>1.8084553480148315</v>
      </c>
      <c r="E324" s="3">
        <v>35186</v>
      </c>
      <c r="F324" s="22">
        <v>2.1300497055053711</v>
      </c>
      <c r="G324" s="22">
        <v>1.8573737144470215</v>
      </c>
      <c r="H324" s="22">
        <v>1.8841025829315186</v>
      </c>
      <c r="I324" s="3">
        <v>35278</v>
      </c>
      <c r="J324" s="22">
        <v>1.9941719770431519</v>
      </c>
      <c r="K324" s="22">
        <v>1.8230425119400024</v>
      </c>
      <c r="L324" s="22">
        <v>1.9062412977218628</v>
      </c>
      <c r="M324" s="3">
        <v>35370</v>
      </c>
      <c r="N324" s="22">
        <v>2.4409923553466797</v>
      </c>
      <c r="O324" s="22">
        <v>2.0707275867462158</v>
      </c>
      <c r="P324" s="22">
        <v>2.1250982284545898</v>
      </c>
    </row>
    <row r="325" spans="1:16" x14ac:dyDescent="0.3">
      <c r="A325" s="3">
        <v>35125</v>
      </c>
      <c r="B325" s="22">
        <v>2.0736231803894043</v>
      </c>
      <c r="C325" s="22">
        <v>1.915616512298584</v>
      </c>
      <c r="D325" s="22">
        <v>1.9568370580673218</v>
      </c>
      <c r="E325" s="3">
        <v>35217</v>
      </c>
      <c r="F325" s="22">
        <v>2.0290327072143555</v>
      </c>
      <c r="G325" s="22">
        <v>2.0989353656768799</v>
      </c>
      <c r="H325" s="22">
        <v>2.108060359954834</v>
      </c>
      <c r="I325" s="3">
        <v>35309</v>
      </c>
      <c r="J325" s="22">
        <v>2.2119274139404297</v>
      </c>
      <c r="K325" s="22">
        <v>2.0346152782440186</v>
      </c>
      <c r="L325" s="22">
        <v>2.0844018459320068</v>
      </c>
      <c r="M325" s="3">
        <v>35400</v>
      </c>
      <c r="N325" s="22">
        <v>2.3631038665771484</v>
      </c>
      <c r="O325" s="22">
        <v>2.1788685321807861</v>
      </c>
      <c r="P325" s="22">
        <v>2.2437145709991455</v>
      </c>
    </row>
    <row r="326" spans="1:16" x14ac:dyDescent="0.3">
      <c r="A326" s="3">
        <v>35156</v>
      </c>
      <c r="B326" s="22">
        <v>2.1111226081848145</v>
      </c>
      <c r="C326" s="22">
        <v>1.6672573089599609</v>
      </c>
      <c r="D326" s="22">
        <v>1.7509224414825439</v>
      </c>
      <c r="E326" s="3">
        <v>35247</v>
      </c>
      <c r="F326" s="22">
        <v>2.1164567470550537</v>
      </c>
      <c r="G326" s="22">
        <v>1.8115625381469727</v>
      </c>
      <c r="H326" s="22">
        <v>1.9638650417327881</v>
      </c>
      <c r="I326" s="3">
        <v>35339</v>
      </c>
      <c r="J326" s="22">
        <v>2.2560913562774658</v>
      </c>
      <c r="K326" s="22">
        <v>1.875464916229248</v>
      </c>
      <c r="L326" s="22">
        <v>1.9845055341720581</v>
      </c>
      <c r="M326" s="3">
        <v>35431</v>
      </c>
      <c r="N326" s="22">
        <v>2.2687430381774902</v>
      </c>
      <c r="O326" s="22">
        <v>1.8798073530197144</v>
      </c>
      <c r="P326" s="22">
        <v>2.0455055236816406</v>
      </c>
    </row>
    <row r="327" spans="1:16" x14ac:dyDescent="0.3">
      <c r="A327" s="3">
        <v>35186</v>
      </c>
      <c r="B327" s="22">
        <v>2.1300497055053711</v>
      </c>
      <c r="C327" s="22">
        <v>1.7617790699005127</v>
      </c>
      <c r="D327" s="22">
        <v>1.8174805641174316</v>
      </c>
      <c r="E327" s="3">
        <v>35278</v>
      </c>
      <c r="F327" s="22">
        <v>1.9941719770431519</v>
      </c>
      <c r="G327" s="22">
        <v>1.8025699853897095</v>
      </c>
      <c r="H327" s="22">
        <v>1.909778356552124</v>
      </c>
      <c r="I327" s="3">
        <v>35370</v>
      </c>
      <c r="J327" s="22">
        <v>2.4409923553466797</v>
      </c>
      <c r="K327" s="22">
        <v>1.8449033498764038</v>
      </c>
      <c r="L327" s="22">
        <v>1.9754587411880493</v>
      </c>
      <c r="M327" s="3">
        <v>35462</v>
      </c>
      <c r="N327" s="22">
        <v>2.3205950260162354</v>
      </c>
      <c r="O327" s="22">
        <v>1.8192955255508423</v>
      </c>
      <c r="P327" s="22">
        <v>1.9455633163452148</v>
      </c>
    </row>
    <row r="328" spans="1:16" x14ac:dyDescent="0.3">
      <c r="A328" s="3">
        <v>35217</v>
      </c>
      <c r="B328" s="22">
        <v>2.0290327072143555</v>
      </c>
      <c r="C328" s="22">
        <v>1.612720251083374</v>
      </c>
      <c r="D328" s="22">
        <v>1.8076363801956177</v>
      </c>
      <c r="E328" s="3">
        <v>35309</v>
      </c>
      <c r="F328" s="22">
        <v>2.2119274139404297</v>
      </c>
      <c r="G328" s="22">
        <v>1.7646026611328125</v>
      </c>
      <c r="H328" s="22">
        <v>1.9403771162033081</v>
      </c>
      <c r="I328" s="3">
        <v>35400</v>
      </c>
      <c r="J328" s="22">
        <v>2.3631038665771484</v>
      </c>
      <c r="K328" s="22">
        <v>1.6215130090713501</v>
      </c>
      <c r="L328" s="22">
        <v>1.8274509906768799</v>
      </c>
      <c r="M328" s="3">
        <v>35490</v>
      </c>
      <c r="N328" s="22">
        <v>2.1202030181884766</v>
      </c>
      <c r="O328" s="22">
        <v>1.7531484365463257</v>
      </c>
      <c r="P328" s="22">
        <v>2.010775089263916</v>
      </c>
    </row>
    <row r="329" spans="1:16" x14ac:dyDescent="0.3">
      <c r="A329" s="3">
        <v>35247</v>
      </c>
      <c r="B329" s="22">
        <v>2.1164567470550537</v>
      </c>
      <c r="C329" s="22">
        <v>1.5934761762619019</v>
      </c>
      <c r="D329" s="22">
        <v>1.689058780670166</v>
      </c>
      <c r="E329" s="3">
        <v>35339</v>
      </c>
      <c r="F329" s="22">
        <v>2.2560913562774658</v>
      </c>
      <c r="G329" s="22">
        <v>1.6664904356002808</v>
      </c>
      <c r="H329" s="22">
        <v>1.7630575895309448</v>
      </c>
      <c r="I329" s="3">
        <v>35431</v>
      </c>
      <c r="J329" s="22">
        <v>2.2687430381774902</v>
      </c>
      <c r="K329" s="22">
        <v>1.5952476263046265</v>
      </c>
      <c r="L329" s="22">
        <v>1.6952763795852661</v>
      </c>
      <c r="M329" s="3">
        <v>35521</v>
      </c>
      <c r="N329" s="22">
        <v>1.9152421951293945</v>
      </c>
      <c r="O329" s="22">
        <v>1.696143627166748</v>
      </c>
      <c r="P329" s="22">
        <v>1.8622944355010986</v>
      </c>
    </row>
    <row r="330" spans="1:16" x14ac:dyDescent="0.3">
      <c r="A330" s="3">
        <v>35278</v>
      </c>
      <c r="B330" s="22">
        <v>1.9941719770431519</v>
      </c>
      <c r="C330" s="22">
        <v>1.6211229562759399</v>
      </c>
      <c r="D330" s="22">
        <v>1.7448595762252808</v>
      </c>
      <c r="E330" s="3">
        <v>35370</v>
      </c>
      <c r="F330" s="22">
        <v>2.4409923553466797</v>
      </c>
      <c r="G330" s="22">
        <v>1.74708092212677</v>
      </c>
      <c r="H330" s="22">
        <v>1.8839071989059448</v>
      </c>
      <c r="I330" s="3">
        <v>35462</v>
      </c>
      <c r="J330" s="22">
        <v>2.3205950260162354</v>
      </c>
      <c r="K330" s="22">
        <v>1.7367690801620483</v>
      </c>
      <c r="L330" s="22">
        <v>1.8256759643554688</v>
      </c>
      <c r="M330" s="3">
        <v>35551</v>
      </c>
      <c r="N330" s="22">
        <v>1.6933943033218384</v>
      </c>
      <c r="O330" s="22">
        <v>1.8277543783187866</v>
      </c>
      <c r="P330" s="22">
        <v>1.9469054937362671</v>
      </c>
    </row>
    <row r="331" spans="1:16" x14ac:dyDescent="0.3">
      <c r="A331" s="3">
        <v>35309</v>
      </c>
      <c r="B331" s="22">
        <v>2.2119274139404297</v>
      </c>
      <c r="C331" s="22">
        <v>1.6189603805541992</v>
      </c>
      <c r="D331" s="22">
        <v>1.7969094514846802</v>
      </c>
      <c r="E331" s="3">
        <v>35400</v>
      </c>
      <c r="F331" s="22">
        <v>2.3631038665771484</v>
      </c>
      <c r="G331" s="22">
        <v>1.7406657934188843</v>
      </c>
      <c r="H331" s="22">
        <v>1.8922353982925415</v>
      </c>
      <c r="I331" s="3">
        <v>35490</v>
      </c>
      <c r="J331" s="22">
        <v>2.1202030181884766</v>
      </c>
      <c r="K331" s="22">
        <v>1.7657473087310791</v>
      </c>
      <c r="L331" s="22">
        <v>1.9345203638076782</v>
      </c>
      <c r="M331" s="3">
        <v>35582</v>
      </c>
      <c r="N331" s="22">
        <v>1.8251291513442993</v>
      </c>
      <c r="O331" s="22">
        <v>1.8839484453201294</v>
      </c>
      <c r="P331" s="22">
        <v>2.035430908203125</v>
      </c>
    </row>
    <row r="332" spans="1:16" x14ac:dyDescent="0.3">
      <c r="A332" s="3">
        <v>35339</v>
      </c>
      <c r="B332" s="22">
        <v>2.2560913562774658</v>
      </c>
      <c r="C332" s="22">
        <v>1.7395882606506348</v>
      </c>
      <c r="D332" s="22">
        <v>1.9527328014373779</v>
      </c>
      <c r="E332" s="3">
        <v>35431</v>
      </c>
      <c r="F332" s="22">
        <v>2.2687430381774902</v>
      </c>
      <c r="G332" s="22">
        <v>1.8699672222137451</v>
      </c>
      <c r="H332" s="22">
        <v>2.0498077869415283</v>
      </c>
      <c r="I332" s="3">
        <v>35521</v>
      </c>
      <c r="J332" s="22">
        <v>1.9152421951293945</v>
      </c>
      <c r="K332" s="22">
        <v>1.8999878168106079</v>
      </c>
      <c r="L332" s="22">
        <v>2.15340256690979</v>
      </c>
      <c r="M332" s="3">
        <v>35612</v>
      </c>
      <c r="N332" s="22">
        <v>1.6710717678070068</v>
      </c>
      <c r="O332" s="22">
        <v>1.948758602142334</v>
      </c>
      <c r="P332" s="22">
        <v>2.1340744495391846</v>
      </c>
    </row>
    <row r="333" spans="1:16" x14ac:dyDescent="0.3">
      <c r="A333" s="3">
        <v>35370</v>
      </c>
      <c r="B333" s="22">
        <v>2.4409923553466797</v>
      </c>
      <c r="C333" s="22">
        <v>1.6136232614517212</v>
      </c>
      <c r="D333" s="22">
        <v>1.8195444345474243</v>
      </c>
      <c r="E333" s="3">
        <v>35462</v>
      </c>
      <c r="F333" s="22">
        <v>2.3205950260162354</v>
      </c>
      <c r="G333" s="22">
        <v>1.6812014579772949</v>
      </c>
      <c r="H333" s="22">
        <v>1.9283205270767212</v>
      </c>
      <c r="I333" s="3">
        <v>35551</v>
      </c>
      <c r="J333" s="22">
        <v>1.6933943033218384</v>
      </c>
      <c r="K333" s="22">
        <v>1.6502861976623535</v>
      </c>
      <c r="L333" s="22">
        <v>1.9014197587966919</v>
      </c>
      <c r="M333" s="3">
        <v>35643</v>
      </c>
      <c r="N333" s="22">
        <v>1.6550509929656982</v>
      </c>
      <c r="O333" s="22">
        <v>1.728341817855835</v>
      </c>
      <c r="P333" s="22">
        <v>1.9038921594619751</v>
      </c>
    </row>
    <row r="334" spans="1:16" x14ac:dyDescent="0.3">
      <c r="A334" s="3">
        <v>35400</v>
      </c>
      <c r="B334" s="22">
        <v>2.3631038665771484</v>
      </c>
      <c r="C334" s="22">
        <v>1.8329401016235352</v>
      </c>
      <c r="D334" s="22">
        <v>2.055225133895874</v>
      </c>
      <c r="E334" s="3">
        <v>35490</v>
      </c>
      <c r="F334" s="22">
        <v>2.1202030181884766</v>
      </c>
      <c r="G334" s="22">
        <v>1.9548850059509277</v>
      </c>
      <c r="H334" s="22">
        <v>2.1352286338806152</v>
      </c>
      <c r="I334" s="3">
        <v>35582</v>
      </c>
      <c r="J334" s="22">
        <v>1.8251291513442993</v>
      </c>
      <c r="K334" s="22">
        <v>1.9923157691955566</v>
      </c>
      <c r="L334" s="22">
        <v>2.1977424621582031</v>
      </c>
      <c r="M334" s="3">
        <v>35674</v>
      </c>
      <c r="N334" s="22">
        <v>1.6129728555679321</v>
      </c>
      <c r="O334" s="22">
        <v>1.9521547555923462</v>
      </c>
      <c r="P334" s="22">
        <v>2.1520369052886963</v>
      </c>
    </row>
    <row r="335" spans="1:16" x14ac:dyDescent="0.3">
      <c r="A335" s="3">
        <v>35431</v>
      </c>
      <c r="B335" s="22">
        <v>2.2687430381774902</v>
      </c>
      <c r="C335" s="22">
        <v>1.8314387798309326</v>
      </c>
      <c r="D335" s="22">
        <v>2.0424959659576416</v>
      </c>
      <c r="E335" s="3">
        <v>35521</v>
      </c>
      <c r="F335" s="22">
        <v>1.9152421951293945</v>
      </c>
      <c r="G335" s="22">
        <v>1.9460183382034302</v>
      </c>
      <c r="H335" s="22">
        <v>2.1627213954925537</v>
      </c>
      <c r="I335" s="3">
        <v>35612</v>
      </c>
      <c r="J335" s="22">
        <v>1.6710717678070068</v>
      </c>
      <c r="K335" s="22">
        <v>1.8815580606460571</v>
      </c>
      <c r="L335" s="22">
        <v>2.0863449573516846</v>
      </c>
      <c r="M335" s="3">
        <v>35704</v>
      </c>
      <c r="N335" s="22">
        <v>1.4388386011123657</v>
      </c>
      <c r="O335" s="22">
        <v>1.8471143245697021</v>
      </c>
      <c r="P335" s="22">
        <v>1.9534252882003784</v>
      </c>
    </row>
    <row r="336" spans="1:16" x14ac:dyDescent="0.3">
      <c r="A336" s="3">
        <v>35462</v>
      </c>
      <c r="B336" s="22">
        <v>2.3205950260162354</v>
      </c>
      <c r="C336" s="22">
        <v>2.0077738761901855</v>
      </c>
      <c r="D336" s="22">
        <v>2.2418694496154785</v>
      </c>
      <c r="E336" s="3">
        <v>35551</v>
      </c>
      <c r="F336" s="22">
        <v>1.6933943033218384</v>
      </c>
      <c r="G336" s="22">
        <v>2.0667030811309814</v>
      </c>
      <c r="H336" s="22">
        <v>2.2911343574523926</v>
      </c>
      <c r="I336" s="3">
        <v>35643</v>
      </c>
      <c r="J336" s="22">
        <v>1.6550509929656982</v>
      </c>
      <c r="K336" s="22">
        <v>2.0831940174102783</v>
      </c>
      <c r="L336" s="22">
        <v>2.3099091053009033</v>
      </c>
      <c r="M336" s="3">
        <v>35735</v>
      </c>
      <c r="N336" s="22">
        <v>1.2644451856613159</v>
      </c>
      <c r="O336" s="22">
        <v>1.9481542110443115</v>
      </c>
      <c r="P336" s="22">
        <v>2.1098918914794922</v>
      </c>
    </row>
    <row r="337" spans="1:16" x14ac:dyDescent="0.3">
      <c r="A337" s="3">
        <v>35490</v>
      </c>
      <c r="B337" s="22">
        <v>2.1202030181884766</v>
      </c>
      <c r="C337" s="22">
        <v>1.830113410949707</v>
      </c>
      <c r="D337" s="22">
        <v>2.0159199237823486</v>
      </c>
      <c r="E337" s="3">
        <v>35582</v>
      </c>
      <c r="F337" s="22">
        <v>1.8251291513442993</v>
      </c>
      <c r="G337" s="22">
        <v>1.8800532817840576</v>
      </c>
      <c r="H337" s="22">
        <v>2.1033873558044434</v>
      </c>
      <c r="I337" s="3">
        <v>35674</v>
      </c>
      <c r="J337" s="22">
        <v>1.6129728555679321</v>
      </c>
      <c r="K337" s="22">
        <v>1.7984756231307983</v>
      </c>
      <c r="L337" s="22">
        <v>1.9943962097167969</v>
      </c>
      <c r="M337" s="3">
        <v>35765</v>
      </c>
      <c r="N337" s="22">
        <v>1.1256686449050903</v>
      </c>
      <c r="O337" s="22">
        <v>1.7267862558364868</v>
      </c>
      <c r="P337" s="22">
        <v>1.8822427988052368</v>
      </c>
    </row>
    <row r="338" spans="1:16" x14ac:dyDescent="0.3">
      <c r="A338" s="3">
        <v>35521</v>
      </c>
      <c r="B338" s="22">
        <v>1.9152421951293945</v>
      </c>
      <c r="C338" s="22">
        <v>1.8056467771530151</v>
      </c>
      <c r="D338" s="22">
        <v>1.9316060543060303</v>
      </c>
      <c r="E338" s="3">
        <v>35612</v>
      </c>
      <c r="F338" s="22">
        <v>1.6710717678070068</v>
      </c>
      <c r="G338" s="22">
        <v>1.7815252542495728</v>
      </c>
      <c r="H338" s="22">
        <v>1.971246600151062</v>
      </c>
      <c r="I338" s="3">
        <v>35704</v>
      </c>
      <c r="J338" s="22">
        <v>1.4388386011123657</v>
      </c>
      <c r="K338" s="22">
        <v>1.6813832521438599</v>
      </c>
      <c r="L338" s="22">
        <v>1.757483959197998</v>
      </c>
      <c r="M338" s="3">
        <v>35796</v>
      </c>
      <c r="N338" s="22">
        <v>1.0442111492156982</v>
      </c>
      <c r="O338" s="22">
        <v>1.5952503681182861</v>
      </c>
      <c r="P338" s="22">
        <v>1.7138270139694214</v>
      </c>
    </row>
    <row r="339" spans="1:16" x14ac:dyDescent="0.3">
      <c r="A339" s="3">
        <v>35551</v>
      </c>
      <c r="B339" s="22">
        <v>1.6933943033218384</v>
      </c>
      <c r="C339" s="22">
        <v>1.8565222024917603</v>
      </c>
      <c r="D339" s="22">
        <v>1.9746266603469849</v>
      </c>
      <c r="E339" s="3">
        <v>35643</v>
      </c>
      <c r="F339" s="22">
        <v>1.6550509929656982</v>
      </c>
      <c r="G339" s="22">
        <v>1.9078611135482788</v>
      </c>
      <c r="H339" s="22">
        <v>2.0718228816986084</v>
      </c>
      <c r="I339" s="3">
        <v>35735</v>
      </c>
      <c r="J339" s="22">
        <v>1.2644451856613159</v>
      </c>
      <c r="K339" s="22">
        <v>1.7198206186294556</v>
      </c>
      <c r="L339" s="22">
        <v>1.7418138980865479</v>
      </c>
      <c r="M339" s="3">
        <v>35827</v>
      </c>
      <c r="N339" s="22">
        <v>0.78117203712463379</v>
      </c>
      <c r="O339" s="22">
        <v>1.603752613067627</v>
      </c>
      <c r="P339" s="22">
        <v>1.7745304107666016</v>
      </c>
    </row>
    <row r="340" spans="1:16" x14ac:dyDescent="0.3">
      <c r="A340" s="3">
        <v>35582</v>
      </c>
      <c r="B340" s="22">
        <v>1.8251291513442993</v>
      </c>
      <c r="C340" s="22">
        <v>1.9352285861968994</v>
      </c>
      <c r="D340" s="22">
        <v>1.9497790336608887</v>
      </c>
      <c r="E340" s="3">
        <v>35674</v>
      </c>
      <c r="F340" s="22">
        <v>1.6129728555679321</v>
      </c>
      <c r="G340" s="22">
        <v>1.9320642948150635</v>
      </c>
      <c r="H340" s="22">
        <v>1.9396734237670898</v>
      </c>
      <c r="I340" s="3">
        <v>35765</v>
      </c>
      <c r="J340" s="22">
        <v>1.1256686449050903</v>
      </c>
      <c r="K340" s="22">
        <v>1.788468599319458</v>
      </c>
      <c r="L340" s="22">
        <v>1.7444338798522949</v>
      </c>
      <c r="M340" s="3">
        <v>35855</v>
      </c>
      <c r="N340" s="22">
        <v>0.69063723087310791</v>
      </c>
      <c r="O340" s="22">
        <v>1.6554082632064819</v>
      </c>
      <c r="P340" s="22">
        <v>1.7144310474395752</v>
      </c>
    </row>
    <row r="341" spans="1:16" x14ac:dyDescent="0.3">
      <c r="A341" s="3">
        <v>35612</v>
      </c>
      <c r="B341" s="22">
        <v>1.6710717678070068</v>
      </c>
      <c r="C341" s="22">
        <v>2.0087623596191406</v>
      </c>
      <c r="D341" s="22">
        <v>2.0062880516052246</v>
      </c>
      <c r="E341" s="3">
        <v>35704</v>
      </c>
      <c r="F341" s="22">
        <v>1.4388386011123657</v>
      </c>
      <c r="G341" s="22">
        <v>2.0339004993438721</v>
      </c>
      <c r="H341" s="22">
        <v>1.9777966737747192</v>
      </c>
      <c r="I341" s="3">
        <v>35796</v>
      </c>
      <c r="J341" s="22">
        <v>1.0442111492156982</v>
      </c>
      <c r="K341" s="22">
        <v>1.8578701019287109</v>
      </c>
      <c r="L341" s="22">
        <v>1.8159770965576172</v>
      </c>
      <c r="M341" s="3">
        <v>35886</v>
      </c>
      <c r="N341" s="22">
        <v>0.71698862314224243</v>
      </c>
      <c r="O341" s="22">
        <v>1.7308175563812256</v>
      </c>
      <c r="P341" s="22">
        <v>1.7875276803970337</v>
      </c>
    </row>
    <row r="342" spans="1:16" x14ac:dyDescent="0.3">
      <c r="A342" s="3">
        <v>35643</v>
      </c>
      <c r="B342" s="22">
        <v>1.6550509929656982</v>
      </c>
      <c r="C342" s="22">
        <v>1.8407747745513916</v>
      </c>
      <c r="D342" s="22">
        <v>1.8395907878875732</v>
      </c>
      <c r="E342" s="3">
        <v>35735</v>
      </c>
      <c r="F342" s="22">
        <v>1.2644451856613159</v>
      </c>
      <c r="G342" s="22">
        <v>1.8545305728912354</v>
      </c>
      <c r="H342" s="22">
        <v>1.839186429977417</v>
      </c>
      <c r="I342" s="3">
        <v>35827</v>
      </c>
      <c r="J342" s="22">
        <v>0.78117203712463379</v>
      </c>
      <c r="K342" s="22">
        <v>1.6076295375823975</v>
      </c>
      <c r="L342" s="22">
        <v>1.5527795553207397</v>
      </c>
      <c r="M342" s="3">
        <v>35916</v>
      </c>
      <c r="N342" s="22">
        <v>0.90091371536254883</v>
      </c>
      <c r="O342" s="22">
        <v>1.639195442199707</v>
      </c>
      <c r="P342" s="22">
        <v>1.6934088468551636</v>
      </c>
    </row>
    <row r="343" spans="1:16" x14ac:dyDescent="0.3">
      <c r="A343" s="3">
        <v>35674</v>
      </c>
      <c r="B343" s="22">
        <v>1.6129728555679321</v>
      </c>
      <c r="C343" s="22">
        <v>1.8903765678405762</v>
      </c>
      <c r="D343" s="22">
        <v>1.8866245746612549</v>
      </c>
      <c r="E343" s="3">
        <v>35765</v>
      </c>
      <c r="F343" s="22">
        <v>1.1256686449050903</v>
      </c>
      <c r="G343" s="22">
        <v>1.8613648414611816</v>
      </c>
      <c r="H343" s="22">
        <v>1.8624792098999023</v>
      </c>
      <c r="I343" s="3">
        <v>35855</v>
      </c>
      <c r="J343" s="22">
        <v>0.69063723087310791</v>
      </c>
      <c r="K343" s="22">
        <v>1.7061840295791626</v>
      </c>
      <c r="L343" s="22">
        <v>1.6886657476425171</v>
      </c>
      <c r="M343" s="3">
        <v>35947</v>
      </c>
      <c r="N343" s="22">
        <v>0.68654763698577881</v>
      </c>
      <c r="O343" s="22">
        <v>1.6656641960144043</v>
      </c>
      <c r="P343" s="22">
        <v>1.7062722444534302</v>
      </c>
    </row>
    <row r="344" spans="1:16" x14ac:dyDescent="0.3">
      <c r="A344" s="3">
        <v>35704</v>
      </c>
      <c r="B344" s="22">
        <v>1.4388386011123657</v>
      </c>
      <c r="C344" s="22">
        <v>1.7137563228607178</v>
      </c>
      <c r="D344" s="22">
        <v>1.6603957414627075</v>
      </c>
      <c r="E344" s="3">
        <v>35796</v>
      </c>
      <c r="F344" s="22">
        <v>1.0442111492156982</v>
      </c>
      <c r="G344" s="22">
        <v>1.652235746383667</v>
      </c>
      <c r="H344" s="22">
        <v>1.6671359539031982</v>
      </c>
      <c r="I344" s="3">
        <v>35886</v>
      </c>
      <c r="J344" s="22">
        <v>0.71698862314224243</v>
      </c>
      <c r="K344" s="22">
        <v>1.4438645839691162</v>
      </c>
      <c r="L344" s="22">
        <v>1.4235503673553467</v>
      </c>
      <c r="M344" s="3">
        <v>35977</v>
      </c>
      <c r="N344" s="22">
        <v>0.87507456541061401</v>
      </c>
      <c r="O344" s="22">
        <v>1.4850999116897583</v>
      </c>
      <c r="P344" s="22">
        <v>1.4551475048065186</v>
      </c>
    </row>
    <row r="345" spans="1:16" x14ac:dyDescent="0.3">
      <c r="A345" s="3">
        <v>35735</v>
      </c>
      <c r="B345" s="22">
        <v>1.2644451856613159</v>
      </c>
      <c r="C345" s="22">
        <v>1.5702359676361084</v>
      </c>
      <c r="D345" s="22">
        <v>1.4964073896408081</v>
      </c>
      <c r="E345" s="3">
        <v>35827</v>
      </c>
      <c r="F345" s="22">
        <v>0.78117203712463379</v>
      </c>
      <c r="G345" s="22">
        <v>1.4096701145172119</v>
      </c>
      <c r="H345" s="22">
        <v>1.4423909187316895</v>
      </c>
      <c r="I345" s="3">
        <v>35916</v>
      </c>
      <c r="J345" s="22">
        <v>0.90091371536254883</v>
      </c>
      <c r="K345" s="22">
        <v>1.2688078880310059</v>
      </c>
      <c r="L345" s="22">
        <v>1.2948843240737915</v>
      </c>
      <c r="M345" s="3">
        <v>36008</v>
      </c>
      <c r="N345" s="22">
        <v>0.93399572372436523</v>
      </c>
      <c r="O345" s="22">
        <v>1.3001116514205933</v>
      </c>
      <c r="P345" s="22">
        <v>1.3823758363723755</v>
      </c>
    </row>
    <row r="346" spans="1:16" x14ac:dyDescent="0.3">
      <c r="A346" s="3">
        <v>35765</v>
      </c>
      <c r="B346" s="22">
        <v>1.1256686449050903</v>
      </c>
      <c r="C346" s="22">
        <v>1.3704932928085327</v>
      </c>
      <c r="D346" s="22">
        <v>1.3156615495681763</v>
      </c>
      <c r="E346" s="3">
        <v>35855</v>
      </c>
      <c r="F346" s="22">
        <v>0.69063723087310791</v>
      </c>
      <c r="G346" s="22">
        <v>1.2327448129653931</v>
      </c>
      <c r="H346" s="22">
        <v>1.2642015218734741</v>
      </c>
      <c r="I346" s="3">
        <v>35947</v>
      </c>
      <c r="J346" s="22">
        <v>0.68654763698577881</v>
      </c>
      <c r="K346" s="22">
        <v>0.97260755300521851</v>
      </c>
      <c r="L346" s="22">
        <v>0.96209359169006348</v>
      </c>
      <c r="M346" s="3">
        <v>36039</v>
      </c>
      <c r="N346" s="22">
        <v>0.63296514749526978</v>
      </c>
      <c r="O346" s="22">
        <v>1.0154972076416016</v>
      </c>
      <c r="P346" s="22">
        <v>1.1275132894515991</v>
      </c>
    </row>
    <row r="347" spans="1:16" x14ac:dyDescent="0.3">
      <c r="A347" s="3">
        <v>35796</v>
      </c>
      <c r="B347" s="22">
        <v>1.0442111492156982</v>
      </c>
      <c r="C347" s="22">
        <v>1.2885057926177979</v>
      </c>
      <c r="D347" s="22">
        <v>1.2041194438934326</v>
      </c>
      <c r="E347" s="3">
        <v>35886</v>
      </c>
      <c r="F347" s="22">
        <v>0.71698862314224243</v>
      </c>
      <c r="G347" s="22">
        <v>1.1188036203384399</v>
      </c>
      <c r="H347" s="22">
        <v>1.081468939781189</v>
      </c>
      <c r="I347" s="3">
        <v>35977</v>
      </c>
      <c r="J347" s="22">
        <v>0.87507456541061401</v>
      </c>
      <c r="K347" s="22">
        <v>0.9311823844909668</v>
      </c>
      <c r="L347" s="22">
        <v>0.87508714199066162</v>
      </c>
      <c r="M347" s="3">
        <v>36069</v>
      </c>
      <c r="N347" s="22">
        <v>0.72264963388442993</v>
      </c>
      <c r="O347" s="22">
        <v>1.0128751993179321</v>
      </c>
      <c r="P347" s="22">
        <v>1.1217800378799438</v>
      </c>
    </row>
    <row r="348" spans="1:16" x14ac:dyDescent="0.3">
      <c r="A348" s="3">
        <v>35827</v>
      </c>
      <c r="B348" s="22">
        <v>0.78117203712463379</v>
      </c>
      <c r="C348" s="22">
        <v>1.1881085634231567</v>
      </c>
      <c r="D348" s="22">
        <v>1.1076396703720093</v>
      </c>
      <c r="E348" s="3">
        <v>35916</v>
      </c>
      <c r="F348" s="22">
        <v>0.90091371536254883</v>
      </c>
      <c r="G348" s="22">
        <v>1.0454745292663574</v>
      </c>
      <c r="H348" s="22">
        <v>0.98597317934036255</v>
      </c>
      <c r="I348" s="3">
        <v>36008</v>
      </c>
      <c r="J348" s="22">
        <v>0.93399572372436523</v>
      </c>
      <c r="K348" s="22">
        <v>0.92029684782028198</v>
      </c>
      <c r="L348" s="22">
        <v>0.87056207656860352</v>
      </c>
      <c r="M348" s="3">
        <v>36100</v>
      </c>
      <c r="N348" s="22">
        <v>0.72119462490081787</v>
      </c>
      <c r="O348" s="22">
        <v>1.0398198366165161</v>
      </c>
      <c r="P348" s="22">
        <v>1.0528415441513062</v>
      </c>
    </row>
    <row r="349" spans="1:16" x14ac:dyDescent="0.3">
      <c r="A349" s="3">
        <v>35855</v>
      </c>
      <c r="B349" s="22">
        <v>0.69063723087310791</v>
      </c>
      <c r="C349" s="22">
        <v>1.2125767469406128</v>
      </c>
      <c r="D349" s="22">
        <v>1.1546792984008789</v>
      </c>
      <c r="E349" s="3">
        <v>35947</v>
      </c>
      <c r="F349" s="22">
        <v>0.68654763698577881</v>
      </c>
      <c r="G349" s="22">
        <v>1.1590296030044556</v>
      </c>
      <c r="H349" s="22">
        <v>1.0121803283691406</v>
      </c>
      <c r="I349" s="3">
        <v>36039</v>
      </c>
      <c r="J349" s="22">
        <v>0.63296514749526978</v>
      </c>
      <c r="K349" s="22">
        <v>1.0943717956542969</v>
      </c>
      <c r="L349" s="22">
        <v>1.0374734401702881</v>
      </c>
      <c r="M349" s="3">
        <v>36130</v>
      </c>
      <c r="N349" s="22">
        <v>0.84440106153488159</v>
      </c>
      <c r="O349" s="22">
        <v>1.3326557874679565</v>
      </c>
      <c r="P349" s="22">
        <v>1.2348276376724243</v>
      </c>
    </row>
    <row r="350" spans="1:16" x14ac:dyDescent="0.3">
      <c r="A350" s="3">
        <v>35886</v>
      </c>
      <c r="B350" s="22">
        <v>0.71698862314224243</v>
      </c>
      <c r="C350" s="22">
        <v>1.2974653244018555</v>
      </c>
      <c r="D350" s="22">
        <v>1.3350385427474976</v>
      </c>
      <c r="E350" s="3">
        <v>35977</v>
      </c>
      <c r="F350" s="22">
        <v>0.87507456541061401</v>
      </c>
      <c r="G350" s="22">
        <v>1.2947049140930176</v>
      </c>
      <c r="H350" s="22">
        <v>1.1992061138153076</v>
      </c>
      <c r="I350" s="3">
        <v>36069</v>
      </c>
      <c r="J350" s="22">
        <v>0.72264963388442993</v>
      </c>
      <c r="K350" s="22">
        <v>1.2903015613555908</v>
      </c>
      <c r="L350" s="22">
        <v>1.3802138566970825</v>
      </c>
      <c r="M350" s="3">
        <v>36161</v>
      </c>
      <c r="N350" s="22">
        <v>0.93587422370910645</v>
      </c>
      <c r="O350" s="22">
        <v>1.4663650989532471</v>
      </c>
      <c r="P350" s="22">
        <v>1.3912533521652222</v>
      </c>
    </row>
    <row r="351" spans="1:16" x14ac:dyDescent="0.3">
      <c r="A351" s="3">
        <v>35916</v>
      </c>
      <c r="B351" s="22">
        <v>0.90091371536254883</v>
      </c>
      <c r="C351" s="22">
        <v>1.2128292322158813</v>
      </c>
      <c r="D351" s="22">
        <v>1.1621297597885132</v>
      </c>
      <c r="E351" s="3">
        <v>36008</v>
      </c>
      <c r="F351" s="22">
        <v>0.93399572372436523</v>
      </c>
      <c r="G351" s="22">
        <v>1.1577036380767822</v>
      </c>
      <c r="H351" s="22">
        <v>1.0655298233032227</v>
      </c>
      <c r="I351" s="3">
        <v>36100</v>
      </c>
      <c r="J351" s="22">
        <v>0.72119462490081787</v>
      </c>
      <c r="K351" s="22">
        <v>1.2075635194778442</v>
      </c>
      <c r="L351" s="22">
        <v>1.2362239360809326</v>
      </c>
      <c r="M351" s="3">
        <v>36192</v>
      </c>
      <c r="N351" s="22">
        <v>0.932120680809021</v>
      </c>
      <c r="O351" s="22">
        <v>1.3954814672470093</v>
      </c>
      <c r="P351" s="22">
        <v>1.1445133686065674</v>
      </c>
    </row>
    <row r="352" spans="1:16" x14ac:dyDescent="0.3">
      <c r="A352" s="3">
        <v>35947</v>
      </c>
      <c r="B352" s="22">
        <v>0.68654763698577881</v>
      </c>
      <c r="C352" s="22">
        <v>0.98755389451980591</v>
      </c>
      <c r="D352" s="22">
        <v>0.99722504615783691</v>
      </c>
      <c r="E352" s="3">
        <v>36039</v>
      </c>
      <c r="F352" s="22">
        <v>0.63296514749526978</v>
      </c>
      <c r="G352" s="22">
        <v>0.90217995643615723</v>
      </c>
      <c r="H352" s="22">
        <v>0.9586479663848877</v>
      </c>
      <c r="I352" s="3">
        <v>36130</v>
      </c>
      <c r="J352" s="22">
        <v>0.84440106153488159</v>
      </c>
      <c r="K352" s="22">
        <v>1.0465432405471802</v>
      </c>
      <c r="L352" s="22">
        <v>1.134770393371582</v>
      </c>
      <c r="M352" s="3">
        <v>36220</v>
      </c>
      <c r="N352" s="22">
        <v>0.99278742074966431</v>
      </c>
      <c r="O352" s="22">
        <v>1.1909458637237549</v>
      </c>
      <c r="P352" s="22">
        <v>1.0384652614593506</v>
      </c>
    </row>
    <row r="353" spans="1:16" x14ac:dyDescent="0.3">
      <c r="A353" s="3">
        <v>35977</v>
      </c>
      <c r="B353" s="22">
        <v>0.87507456541061401</v>
      </c>
      <c r="C353" s="22">
        <v>0.89818674325942993</v>
      </c>
      <c r="D353" s="22">
        <v>0.92068499326705933</v>
      </c>
      <c r="E353" s="3">
        <v>36069</v>
      </c>
      <c r="F353" s="22">
        <v>0.72264963388442993</v>
      </c>
      <c r="G353" s="22">
        <v>0.82660555839538574</v>
      </c>
      <c r="H353" s="22">
        <v>0.92829304933547974</v>
      </c>
      <c r="I353" s="3">
        <v>36161</v>
      </c>
      <c r="J353" s="22">
        <v>0.93587422370910645</v>
      </c>
      <c r="K353" s="22">
        <v>0.90383607149124146</v>
      </c>
      <c r="L353" s="22">
        <v>0.94922941923141479</v>
      </c>
      <c r="M353" s="3">
        <v>36251</v>
      </c>
      <c r="N353" s="22">
        <v>1.354557991027832</v>
      </c>
      <c r="O353" s="22">
        <v>0.94809949398040771</v>
      </c>
      <c r="P353" s="22">
        <v>0.88636678457260132</v>
      </c>
    </row>
    <row r="354" spans="1:16" x14ac:dyDescent="0.3">
      <c r="A354" s="3">
        <v>36008</v>
      </c>
      <c r="B354" s="22">
        <v>0.93399572372436523</v>
      </c>
      <c r="C354" s="22">
        <v>0.98258012533187866</v>
      </c>
      <c r="D354" s="22">
        <v>1.0402882099151611</v>
      </c>
      <c r="E354" s="3">
        <v>36100</v>
      </c>
      <c r="F354" s="22">
        <v>0.72119462490081787</v>
      </c>
      <c r="G354" s="22">
        <v>0.91112923622131348</v>
      </c>
      <c r="H354" s="22">
        <v>0.98417234420776367</v>
      </c>
      <c r="I354" s="3">
        <v>36192</v>
      </c>
      <c r="J354" s="22">
        <v>0.932120680809021</v>
      </c>
      <c r="K354" s="22">
        <v>0.93910485506057739</v>
      </c>
      <c r="L354" s="22">
        <v>1.0132461786270142</v>
      </c>
      <c r="M354" s="3">
        <v>36281</v>
      </c>
      <c r="N354" s="22">
        <v>1.2821779251098633</v>
      </c>
      <c r="O354" s="22">
        <v>0.85575544834136963</v>
      </c>
      <c r="P354" s="22">
        <v>0.88714444637298584</v>
      </c>
    </row>
    <row r="355" spans="1:16" x14ac:dyDescent="0.3">
      <c r="A355" s="3">
        <v>36039</v>
      </c>
      <c r="B355" s="22">
        <v>0.63296514749526978</v>
      </c>
      <c r="C355" s="22">
        <v>0.69952809810638428</v>
      </c>
      <c r="D355" s="22">
        <v>0.71640992164611816</v>
      </c>
      <c r="E355" s="3">
        <v>36130</v>
      </c>
      <c r="F355" s="22">
        <v>0.84440106153488159</v>
      </c>
      <c r="G355" s="22">
        <v>0.60603153705596924</v>
      </c>
      <c r="H355" s="22">
        <v>0.6999555230140686</v>
      </c>
      <c r="I355" s="3">
        <v>36220</v>
      </c>
      <c r="J355" s="22">
        <v>0.99278742074966431</v>
      </c>
      <c r="K355" s="22">
        <v>0.67901235818862915</v>
      </c>
      <c r="L355" s="22">
        <v>0.66520178318023682</v>
      </c>
      <c r="M355" s="3">
        <v>36312</v>
      </c>
      <c r="N355" s="22">
        <v>1.3990259170532227</v>
      </c>
      <c r="O355" s="22">
        <v>0.7180677056312561</v>
      </c>
      <c r="P355" s="22">
        <v>0.71168994903564453</v>
      </c>
    </row>
    <row r="356" spans="1:16" x14ac:dyDescent="0.3">
      <c r="A356" s="3">
        <v>36069</v>
      </c>
      <c r="B356" s="22">
        <v>0.72264963388442993</v>
      </c>
      <c r="C356" s="22">
        <v>0.90122759342193604</v>
      </c>
      <c r="D356" s="22">
        <v>0.9644743800163269</v>
      </c>
      <c r="E356" s="3">
        <v>36161</v>
      </c>
      <c r="F356" s="22">
        <v>0.93587422370910645</v>
      </c>
      <c r="G356" s="22">
        <v>0.91137266159057617</v>
      </c>
      <c r="H356" s="22">
        <v>0.89892888069152832</v>
      </c>
      <c r="I356" s="3">
        <v>36251</v>
      </c>
      <c r="J356" s="22">
        <v>1.354557991027832</v>
      </c>
      <c r="K356" s="22">
        <v>0.88906043767929077</v>
      </c>
      <c r="L356" s="22">
        <v>0.89667344093322754</v>
      </c>
      <c r="M356" s="3">
        <v>36342</v>
      </c>
      <c r="N356" s="22">
        <v>1.4181101322174072</v>
      </c>
      <c r="O356" s="22">
        <v>0.83565008640289307</v>
      </c>
      <c r="P356" s="22">
        <v>0.94539803266525269</v>
      </c>
    </row>
    <row r="357" spans="1:16" x14ac:dyDescent="0.3">
      <c r="A357" s="3">
        <v>36100</v>
      </c>
      <c r="B357" s="22">
        <v>0.72119462490081787</v>
      </c>
      <c r="C357" s="22">
        <v>1.1956808567047119</v>
      </c>
      <c r="D357" s="22">
        <v>1.2597323656082153</v>
      </c>
      <c r="E357" s="3">
        <v>36192</v>
      </c>
      <c r="F357" s="22">
        <v>0.932120680809021</v>
      </c>
      <c r="G357" s="22">
        <v>1.3258926868438721</v>
      </c>
      <c r="H357" s="22">
        <v>1.208925724029541</v>
      </c>
      <c r="I357" s="3">
        <v>36281</v>
      </c>
      <c r="J357" s="22">
        <v>1.2821779251098633</v>
      </c>
      <c r="K357" s="22">
        <v>1.1618044376373291</v>
      </c>
      <c r="L357" s="22">
        <v>1.1568500995635986</v>
      </c>
      <c r="M357" s="3">
        <v>36373</v>
      </c>
      <c r="N357" s="22">
        <v>1.4625639915466309</v>
      </c>
      <c r="O357" s="22">
        <v>1.0453423261642456</v>
      </c>
      <c r="P357" s="22">
        <v>1.0804272890090942</v>
      </c>
    </row>
    <row r="358" spans="1:16" x14ac:dyDescent="0.3">
      <c r="A358" s="3">
        <v>36130</v>
      </c>
      <c r="B358" s="22">
        <v>0.84440106153488159</v>
      </c>
      <c r="C358" s="22">
        <v>1.1757184267044067</v>
      </c>
      <c r="D358" s="22">
        <v>1.1335290670394897</v>
      </c>
      <c r="E358" s="3">
        <v>36220</v>
      </c>
      <c r="F358" s="22">
        <v>0.99278742074966431</v>
      </c>
      <c r="G358" s="22">
        <v>1.1177361011505127</v>
      </c>
      <c r="H358" s="22">
        <v>1.063328742980957</v>
      </c>
      <c r="I358" s="3">
        <v>36312</v>
      </c>
      <c r="J358" s="22">
        <v>1.3990259170532227</v>
      </c>
      <c r="K358" s="22">
        <v>1.2040776014328003</v>
      </c>
      <c r="L358" s="22">
        <v>1.1624441146850586</v>
      </c>
      <c r="M358" s="3">
        <v>36404</v>
      </c>
      <c r="N358" s="22">
        <v>1.8855446577072144</v>
      </c>
      <c r="O358" s="22">
        <v>1.1367161273956299</v>
      </c>
      <c r="P358" s="22">
        <v>1.0244392156600952</v>
      </c>
    </row>
    <row r="359" spans="1:16" x14ac:dyDescent="0.3">
      <c r="A359" s="3">
        <v>36161</v>
      </c>
      <c r="B359" s="22">
        <v>0.93587422370910645</v>
      </c>
      <c r="C359" s="22">
        <v>1.0682882070541382</v>
      </c>
      <c r="D359" s="22">
        <v>1.1157410144805908</v>
      </c>
      <c r="E359" s="3">
        <v>36251</v>
      </c>
      <c r="F359" s="22">
        <v>1.354557991027832</v>
      </c>
      <c r="G359" s="22">
        <v>1.1416221857070923</v>
      </c>
      <c r="H359" s="22">
        <v>1.1836150884628296</v>
      </c>
      <c r="I359" s="3">
        <v>36342</v>
      </c>
      <c r="J359" s="22">
        <v>1.4181101322174072</v>
      </c>
      <c r="K359" s="22">
        <v>1.1720207929611206</v>
      </c>
      <c r="L359" s="22">
        <v>1.2448201179504395</v>
      </c>
      <c r="M359" s="3">
        <v>36434</v>
      </c>
      <c r="N359" s="22">
        <v>1.8336772918701172</v>
      </c>
      <c r="O359" s="22">
        <v>1.1302998065948486</v>
      </c>
      <c r="P359" s="22">
        <v>1.0685185194015503</v>
      </c>
    </row>
    <row r="360" spans="1:16" x14ac:dyDescent="0.3">
      <c r="A360" s="3">
        <v>36192</v>
      </c>
      <c r="B360" s="22">
        <v>0.932120680809021</v>
      </c>
      <c r="C360" s="22">
        <v>0.86387342214584351</v>
      </c>
      <c r="D360" s="22">
        <v>0.94491702318191528</v>
      </c>
      <c r="E360" s="3">
        <v>36281</v>
      </c>
      <c r="F360" s="22">
        <v>1.2821779251098633</v>
      </c>
      <c r="G360" s="22">
        <v>0.95811736583709717</v>
      </c>
      <c r="H360" s="22">
        <v>1.0669882297515869</v>
      </c>
      <c r="I360" s="3">
        <v>36373</v>
      </c>
      <c r="J360" s="22">
        <v>1.4625639915466309</v>
      </c>
      <c r="K360" s="22">
        <v>0.93551558256149292</v>
      </c>
      <c r="L360" s="22">
        <v>0.96863746643066406</v>
      </c>
      <c r="M360" s="3">
        <v>36465</v>
      </c>
      <c r="N360" s="22">
        <v>1.9206469058990479</v>
      </c>
      <c r="O360" s="22">
        <v>1.0219846963882446</v>
      </c>
      <c r="P360" s="22">
        <v>0.96342939138412476</v>
      </c>
    </row>
    <row r="361" spans="1:16" x14ac:dyDescent="0.3">
      <c r="A361" s="3">
        <v>36220</v>
      </c>
      <c r="B361" s="22">
        <v>0.99278742074966431</v>
      </c>
      <c r="C361" s="22">
        <v>1.1676172018051147</v>
      </c>
      <c r="D361" s="22">
        <v>1.2443268299102783</v>
      </c>
      <c r="E361" s="3">
        <v>36312</v>
      </c>
      <c r="F361" s="22">
        <v>1.3990259170532227</v>
      </c>
      <c r="G361" s="22">
        <v>1.0933949947357178</v>
      </c>
      <c r="H361" s="22">
        <v>1.2600367069244385</v>
      </c>
      <c r="I361" s="3">
        <v>36404</v>
      </c>
      <c r="J361" s="22">
        <v>1.8855446577072144</v>
      </c>
      <c r="K361" s="22">
        <v>1.0790956020355225</v>
      </c>
      <c r="L361" s="22">
        <v>1.1456642150878906</v>
      </c>
      <c r="M361" s="3">
        <v>36495</v>
      </c>
      <c r="N361" s="22">
        <v>2.0547561645507813</v>
      </c>
      <c r="O361" s="22">
        <v>0.8651660680770874</v>
      </c>
      <c r="P361" s="22">
        <v>0.9398428201675415</v>
      </c>
    </row>
    <row r="362" spans="1:16" x14ac:dyDescent="0.3">
      <c r="A362" s="3">
        <v>36251</v>
      </c>
      <c r="B362" s="22">
        <v>1.354557991027832</v>
      </c>
      <c r="C362" s="22">
        <v>1.1607892513275146</v>
      </c>
      <c r="D362" s="22">
        <v>1.1979502439498901</v>
      </c>
      <c r="E362" s="3">
        <v>36342</v>
      </c>
      <c r="F362" s="22">
        <v>1.4181101322174072</v>
      </c>
      <c r="G362" s="22">
        <v>1.2320553064346313</v>
      </c>
      <c r="H362" s="22">
        <v>1.2598899602890015</v>
      </c>
      <c r="I362" s="3">
        <v>36434</v>
      </c>
      <c r="J362" s="22">
        <v>1.8336772918701172</v>
      </c>
      <c r="K362" s="22">
        <v>1.0639522075653076</v>
      </c>
      <c r="L362" s="22">
        <v>1.1315466165542603</v>
      </c>
      <c r="M362" s="3">
        <v>36526</v>
      </c>
      <c r="N362" s="22">
        <v>2.1891369819641113</v>
      </c>
      <c r="O362" s="22">
        <v>0.93859010934829712</v>
      </c>
      <c r="P362" s="22">
        <v>1.0867568254470825</v>
      </c>
    </row>
    <row r="363" spans="1:16" x14ac:dyDescent="0.3">
      <c r="A363" s="3">
        <v>36281</v>
      </c>
      <c r="B363" s="22">
        <v>1.2821779251098633</v>
      </c>
      <c r="C363" s="22">
        <v>1.0328735113143921</v>
      </c>
      <c r="D363" s="22">
        <v>1.0846675634384155</v>
      </c>
      <c r="E363" s="3">
        <v>36373</v>
      </c>
      <c r="F363" s="22">
        <v>1.4625639915466309</v>
      </c>
      <c r="G363" s="22">
        <v>1.0735809803009033</v>
      </c>
      <c r="H363" s="22">
        <v>1.1097546815872192</v>
      </c>
      <c r="I363" s="3">
        <v>36465</v>
      </c>
      <c r="J363" s="22">
        <v>1.9206469058990479</v>
      </c>
      <c r="K363" s="22">
        <v>0.99132955074310303</v>
      </c>
      <c r="L363" s="22">
        <v>1.0782152414321899</v>
      </c>
      <c r="M363" s="3">
        <v>36557</v>
      </c>
      <c r="N363" s="22">
        <v>2.5687379837036133</v>
      </c>
      <c r="O363" s="22">
        <v>1.0367647409439087</v>
      </c>
      <c r="P363" s="22">
        <v>1.1061587333679199</v>
      </c>
    </row>
    <row r="364" spans="1:16" x14ac:dyDescent="0.3">
      <c r="A364" s="3">
        <v>36312</v>
      </c>
      <c r="B364" s="22">
        <v>1.3990259170532227</v>
      </c>
      <c r="C364" s="22">
        <v>0.83948540687561035</v>
      </c>
      <c r="D364" s="22">
        <v>0.87916797399520874</v>
      </c>
      <c r="E364" s="3">
        <v>36404</v>
      </c>
      <c r="F364" s="22">
        <v>1.8855446577072144</v>
      </c>
      <c r="G364" s="22">
        <v>0.88559401035308838</v>
      </c>
      <c r="H364" s="22">
        <v>1.0393401384353638</v>
      </c>
      <c r="I364" s="3">
        <v>36495</v>
      </c>
      <c r="J364" s="22">
        <v>2.0547561645507813</v>
      </c>
      <c r="K364" s="22">
        <v>0.62223052978515625</v>
      </c>
      <c r="L364" s="22">
        <v>0.67145311832427979</v>
      </c>
      <c r="M364" s="3">
        <v>36586</v>
      </c>
      <c r="N364" s="22">
        <v>2.930880069732666</v>
      </c>
      <c r="O364" s="22">
        <v>1.096239447593689</v>
      </c>
      <c r="P364" s="22">
        <v>1.0998469591140747</v>
      </c>
    </row>
    <row r="365" spans="1:16" x14ac:dyDescent="0.3">
      <c r="A365" s="3">
        <v>36342</v>
      </c>
      <c r="B365" s="22">
        <v>1.4181101322174072</v>
      </c>
      <c r="C365" s="22">
        <v>0.91983860731124878</v>
      </c>
      <c r="D365" s="22">
        <v>0.98286163806915283</v>
      </c>
      <c r="E365" s="3">
        <v>36434</v>
      </c>
      <c r="F365" s="22">
        <v>1.8336772918701172</v>
      </c>
      <c r="G365" s="22">
        <v>0.96493840217590332</v>
      </c>
      <c r="H365" s="22">
        <v>1.0736422538757324</v>
      </c>
      <c r="I365" s="3">
        <v>36526</v>
      </c>
      <c r="J365" s="22">
        <v>2.1891369819641113</v>
      </c>
      <c r="K365" s="22">
        <v>0.9524836540222168</v>
      </c>
      <c r="L365" s="22">
        <v>0.99755746126174927</v>
      </c>
      <c r="M365" s="3">
        <v>36617</v>
      </c>
      <c r="N365" s="22">
        <v>2.3509900569915771</v>
      </c>
      <c r="O365" s="22">
        <v>1.0755670070648193</v>
      </c>
      <c r="P365" s="22">
        <v>1.1985529661178589</v>
      </c>
    </row>
    <row r="366" spans="1:16" x14ac:dyDescent="0.3">
      <c r="A366" s="3">
        <v>36373</v>
      </c>
      <c r="B366" s="22">
        <v>1.4625639915466309</v>
      </c>
      <c r="C366" s="22">
        <v>1.0147368907928467</v>
      </c>
      <c r="D366" s="22">
        <v>1.0470089912414551</v>
      </c>
      <c r="E366" s="3">
        <v>36465</v>
      </c>
      <c r="F366" s="22">
        <v>1.9206469058990479</v>
      </c>
      <c r="G366" s="22">
        <v>1.0591815710067749</v>
      </c>
      <c r="H366" s="22">
        <v>1.1039862632751465</v>
      </c>
      <c r="I366" s="3">
        <v>36557</v>
      </c>
      <c r="J366" s="22">
        <v>2.5687379837036133</v>
      </c>
      <c r="K366" s="22">
        <v>1.222599983215332</v>
      </c>
      <c r="L366" s="22">
        <v>1.2010612487792969</v>
      </c>
      <c r="M366" s="3">
        <v>36647</v>
      </c>
      <c r="N366" s="22">
        <v>2.3689486980438232</v>
      </c>
      <c r="O366" s="22">
        <v>1.1113473176956177</v>
      </c>
      <c r="P366" s="22">
        <v>1.1779100894927979</v>
      </c>
    </row>
    <row r="367" spans="1:16" x14ac:dyDescent="0.3">
      <c r="A367" s="3">
        <v>36404</v>
      </c>
      <c r="B367" s="22">
        <v>1.8855446577072144</v>
      </c>
      <c r="C367" s="22">
        <v>1.3360474109649658</v>
      </c>
      <c r="D367" s="22">
        <v>1.3631994724273682</v>
      </c>
      <c r="E367" s="3">
        <v>36495</v>
      </c>
      <c r="F367" s="22">
        <v>2.0547561645507813</v>
      </c>
      <c r="G367" s="22">
        <v>1.4396817684173584</v>
      </c>
      <c r="H367" s="22">
        <v>1.329419732093811</v>
      </c>
      <c r="I367" s="3">
        <v>36586</v>
      </c>
      <c r="J367" s="22">
        <v>2.930880069732666</v>
      </c>
      <c r="K367" s="22">
        <v>1.4611138105392456</v>
      </c>
      <c r="L367" s="22">
        <v>1.4595966339111328</v>
      </c>
      <c r="M367" s="3">
        <v>36678</v>
      </c>
      <c r="N367" s="22">
        <v>2.6842646598815918</v>
      </c>
      <c r="O367" s="22">
        <v>1.3189036846160889</v>
      </c>
      <c r="P367" s="22">
        <v>1.4539024829864502</v>
      </c>
    </row>
    <row r="368" spans="1:16" x14ac:dyDescent="0.3">
      <c r="A368" s="3">
        <v>36434</v>
      </c>
      <c r="B368" s="22">
        <v>1.8336772918701172</v>
      </c>
      <c r="C368" s="22">
        <v>1.2157310247421265</v>
      </c>
      <c r="D368" s="22">
        <v>1.2117850780487061</v>
      </c>
      <c r="E368" s="3">
        <v>36526</v>
      </c>
      <c r="F368" s="22">
        <v>2.1891369819641113</v>
      </c>
      <c r="G368" s="22">
        <v>1.3886849880218506</v>
      </c>
      <c r="H368" s="22">
        <v>1.299567699432373</v>
      </c>
      <c r="I368" s="3">
        <v>36617</v>
      </c>
      <c r="J368" s="22">
        <v>2.3509900569915771</v>
      </c>
      <c r="K368" s="22">
        <v>1.360582709312439</v>
      </c>
      <c r="L368" s="22">
        <v>1.349219799041748</v>
      </c>
      <c r="M368" s="3">
        <v>36708</v>
      </c>
      <c r="N368" s="22">
        <v>2.6688144207000732</v>
      </c>
      <c r="O368" s="22">
        <v>1.4213972091674805</v>
      </c>
      <c r="P368" s="22">
        <v>1.4700126647949219</v>
      </c>
    </row>
    <row r="369" spans="1:16" x14ac:dyDescent="0.3">
      <c r="A369" s="3">
        <v>36465</v>
      </c>
      <c r="B369" s="22">
        <v>1.9206469058990479</v>
      </c>
      <c r="C369" s="22">
        <v>1.0553958415985107</v>
      </c>
      <c r="D369" s="22">
        <v>1.0321117639541626</v>
      </c>
      <c r="E369" s="3">
        <v>36557</v>
      </c>
      <c r="F369" s="22">
        <v>2.5687379837036133</v>
      </c>
      <c r="G369" s="22">
        <v>1.1787632703781128</v>
      </c>
      <c r="H369" s="22">
        <v>1.2165988683700562</v>
      </c>
      <c r="I369" s="3">
        <v>36647</v>
      </c>
      <c r="J369" s="22">
        <v>2.3689486980438232</v>
      </c>
      <c r="K369" s="22">
        <v>1.2105846405029297</v>
      </c>
      <c r="L369" s="22">
        <v>1.1904895305633545</v>
      </c>
      <c r="M369" s="3">
        <v>36739</v>
      </c>
      <c r="N369" s="22">
        <v>2.4754672050476074</v>
      </c>
      <c r="O369" s="22">
        <v>1.4544399976730347</v>
      </c>
      <c r="P369" s="22">
        <v>1.3946157693862915</v>
      </c>
    </row>
    <row r="370" spans="1:16" x14ac:dyDescent="0.3">
      <c r="A370" s="3">
        <v>36495</v>
      </c>
      <c r="B370" s="22">
        <v>2.0547561645507813</v>
      </c>
      <c r="C370" s="22">
        <v>1.29594886302948</v>
      </c>
      <c r="D370" s="22">
        <v>1.3609751462936401</v>
      </c>
      <c r="E370" s="3">
        <v>36586</v>
      </c>
      <c r="F370" s="22">
        <v>2.930880069732666</v>
      </c>
      <c r="G370" s="22">
        <v>1.6102352142333984</v>
      </c>
      <c r="H370" s="22">
        <v>1.6821808815002441</v>
      </c>
      <c r="I370" s="3">
        <v>36678</v>
      </c>
      <c r="J370" s="22">
        <v>2.6842646598815918</v>
      </c>
      <c r="K370" s="22">
        <v>1.5961368083953857</v>
      </c>
      <c r="L370" s="22">
        <v>1.6800494194030762</v>
      </c>
      <c r="M370" s="3">
        <v>36770</v>
      </c>
      <c r="N370" s="22">
        <v>2.5480961799621582</v>
      </c>
      <c r="O370" s="22">
        <v>1.5221985578536987</v>
      </c>
      <c r="P370" s="22">
        <v>1.6013514995574951</v>
      </c>
    </row>
    <row r="371" spans="1:16" x14ac:dyDescent="0.3">
      <c r="A371" s="3">
        <v>36526</v>
      </c>
      <c r="B371" s="22">
        <v>2.1891369819641113</v>
      </c>
      <c r="C371" s="22">
        <v>1.4257336854934692</v>
      </c>
      <c r="D371" s="22">
        <v>1.4036612510681152</v>
      </c>
      <c r="E371" s="3">
        <v>36617</v>
      </c>
      <c r="F371" s="22">
        <v>2.3509900569915771</v>
      </c>
      <c r="G371" s="22">
        <v>1.5796303749084473</v>
      </c>
      <c r="H371" s="22">
        <v>1.5367586612701416</v>
      </c>
      <c r="I371" s="3">
        <v>36708</v>
      </c>
      <c r="J371" s="22">
        <v>2.6688144207000732</v>
      </c>
      <c r="K371" s="22">
        <v>1.6037465333938599</v>
      </c>
      <c r="L371" s="22">
        <v>1.6365083456039429</v>
      </c>
      <c r="M371" s="3">
        <v>36800</v>
      </c>
      <c r="N371" s="22">
        <v>2.5148561000823975</v>
      </c>
      <c r="O371" s="22">
        <v>1.5414053201675415</v>
      </c>
      <c r="P371" s="22">
        <v>1.5743972063064575</v>
      </c>
    </row>
    <row r="372" spans="1:16" x14ac:dyDescent="0.3">
      <c r="A372" s="3">
        <v>36557</v>
      </c>
      <c r="B372" s="22">
        <v>2.5687379837036133</v>
      </c>
      <c r="C372" s="22">
        <v>1.7862643003463745</v>
      </c>
      <c r="D372" s="22">
        <v>1.7549769878387451</v>
      </c>
      <c r="E372" s="3">
        <v>36647</v>
      </c>
      <c r="F372" s="22">
        <v>2.3689486980438232</v>
      </c>
      <c r="G372" s="22">
        <v>1.8774352073669434</v>
      </c>
      <c r="H372" s="22">
        <v>1.8361117839813232</v>
      </c>
      <c r="I372" s="3">
        <v>36739</v>
      </c>
      <c r="J372" s="22">
        <v>2.4754672050476074</v>
      </c>
      <c r="K372" s="22">
        <v>1.8287121057510376</v>
      </c>
      <c r="L372" s="22">
        <v>1.8903260231018066</v>
      </c>
      <c r="M372" s="3">
        <v>36831</v>
      </c>
      <c r="N372" s="22">
        <v>2.5663278102874756</v>
      </c>
      <c r="O372" s="22">
        <v>1.7235449552536011</v>
      </c>
      <c r="P372" s="22">
        <v>1.7846978902816772</v>
      </c>
    </row>
    <row r="373" spans="1:16" x14ac:dyDescent="0.3">
      <c r="A373" s="3">
        <v>36586</v>
      </c>
      <c r="B373" s="22">
        <v>2.930880069732666</v>
      </c>
      <c r="C373" s="22">
        <v>1.4446247816085815</v>
      </c>
      <c r="D373" s="22">
        <v>1.4348381757736206</v>
      </c>
      <c r="E373" s="3">
        <v>36678</v>
      </c>
      <c r="F373" s="22">
        <v>2.6842646598815918</v>
      </c>
      <c r="G373" s="22">
        <v>1.8377038240432739</v>
      </c>
      <c r="H373" s="22">
        <v>1.8016444444656372</v>
      </c>
      <c r="I373" s="3">
        <v>36770</v>
      </c>
      <c r="J373" s="22">
        <v>2.5480961799621582</v>
      </c>
      <c r="K373" s="22">
        <v>1.6333659887313843</v>
      </c>
      <c r="L373" s="22">
        <v>1.6657195091247559</v>
      </c>
      <c r="M373" s="3">
        <v>36861</v>
      </c>
      <c r="N373" s="22">
        <v>2.4847793579101563</v>
      </c>
      <c r="O373" s="22">
        <v>1.7846221923828125</v>
      </c>
      <c r="P373" s="22">
        <v>1.8673257827758789</v>
      </c>
    </row>
    <row r="374" spans="1:16" x14ac:dyDescent="0.3">
      <c r="A374" s="3">
        <v>36617</v>
      </c>
      <c r="B374" s="22">
        <v>2.3509900569915771</v>
      </c>
      <c r="C374" s="22">
        <v>1.6587507724761963</v>
      </c>
      <c r="D374" s="22">
        <v>1.6256630420684814</v>
      </c>
      <c r="E374" s="3">
        <v>36708</v>
      </c>
      <c r="F374" s="22">
        <v>2.6688144207000732</v>
      </c>
      <c r="G374" s="22">
        <v>1.9346508979797363</v>
      </c>
      <c r="H374" s="22">
        <v>1.8945212364196777</v>
      </c>
      <c r="I374" s="3">
        <v>36800</v>
      </c>
      <c r="J374" s="22">
        <v>2.5148561000823975</v>
      </c>
      <c r="K374" s="22">
        <v>1.8300981521606445</v>
      </c>
      <c r="L374" s="22">
        <v>1.8369508981704712</v>
      </c>
      <c r="M374" s="3">
        <v>36892</v>
      </c>
      <c r="N374" s="22">
        <v>2.7014431953430176</v>
      </c>
      <c r="O374" s="22">
        <v>1.875901460647583</v>
      </c>
      <c r="P374" s="22">
        <v>1.8644959926605225</v>
      </c>
    </row>
    <row r="375" spans="1:16" x14ac:dyDescent="0.3">
      <c r="A375" s="3">
        <v>36647</v>
      </c>
      <c r="B375" s="22">
        <v>2.3689486980438232</v>
      </c>
      <c r="C375" s="22">
        <v>1.9075362682342529</v>
      </c>
      <c r="D375" s="22">
        <v>1.8935366868972778</v>
      </c>
      <c r="E375" s="3">
        <v>36739</v>
      </c>
      <c r="F375" s="22">
        <v>2.4754672050476074</v>
      </c>
      <c r="G375" s="22">
        <v>2.271873950958252</v>
      </c>
      <c r="H375" s="22">
        <v>2.2704601287841797</v>
      </c>
      <c r="I375" s="3">
        <v>36831</v>
      </c>
      <c r="J375" s="22">
        <v>2.5663278102874756</v>
      </c>
      <c r="K375" s="22">
        <v>2.1232576370239258</v>
      </c>
      <c r="L375" s="22">
        <v>2.0875587463378906</v>
      </c>
      <c r="M375" s="3">
        <v>36923</v>
      </c>
      <c r="N375" s="22">
        <v>2.5371971130371094</v>
      </c>
      <c r="O375" s="22">
        <v>1.9684188365936279</v>
      </c>
      <c r="P375" s="22">
        <v>1.9146119356155396</v>
      </c>
    </row>
    <row r="376" spans="1:16" x14ac:dyDescent="0.3">
      <c r="A376" s="3">
        <v>36678</v>
      </c>
      <c r="B376" s="22">
        <v>2.6842646598815918</v>
      </c>
      <c r="C376" s="22">
        <v>2.364224910736084</v>
      </c>
      <c r="D376" s="22">
        <v>2.361499547958374</v>
      </c>
      <c r="E376" s="3">
        <v>36770</v>
      </c>
      <c r="F376" s="22">
        <v>2.5480961799621582</v>
      </c>
      <c r="G376" s="22">
        <v>2.4378716945648193</v>
      </c>
      <c r="H376" s="22">
        <v>2.3307185173034668</v>
      </c>
      <c r="I376" s="3">
        <v>36861</v>
      </c>
      <c r="J376" s="22">
        <v>2.4847793579101563</v>
      </c>
      <c r="K376" s="22">
        <v>2.4553923606872559</v>
      </c>
      <c r="L376" s="22">
        <v>2.4975383281707764</v>
      </c>
      <c r="M376" s="3">
        <v>36951</v>
      </c>
      <c r="N376" s="22">
        <v>2.1087000370025635</v>
      </c>
      <c r="O376" s="22">
        <v>2.0733978748321533</v>
      </c>
      <c r="P376" s="22">
        <v>2.0369923114776611</v>
      </c>
    </row>
    <row r="377" spans="1:16" x14ac:dyDescent="0.3">
      <c r="A377" s="3">
        <v>36708</v>
      </c>
      <c r="B377" s="22">
        <v>2.6688144207000732</v>
      </c>
      <c r="C377" s="22">
        <v>2.0225491523742676</v>
      </c>
      <c r="D377" s="22">
        <v>2.0245506763458252</v>
      </c>
      <c r="E377" s="3">
        <v>36800</v>
      </c>
      <c r="F377" s="22">
        <v>2.5148561000823975</v>
      </c>
      <c r="G377" s="22">
        <v>2.259547233581543</v>
      </c>
      <c r="H377" s="22">
        <v>2.2164876461029053</v>
      </c>
      <c r="I377" s="3">
        <v>36892</v>
      </c>
      <c r="J377" s="22">
        <v>2.7014431953430176</v>
      </c>
      <c r="K377" s="22">
        <v>2.1565582752227783</v>
      </c>
      <c r="L377" s="22">
        <v>2.1751136779785156</v>
      </c>
      <c r="M377" s="3">
        <v>36982</v>
      </c>
      <c r="N377" s="22">
        <v>2.3732366561889648</v>
      </c>
      <c r="O377" s="22">
        <v>2.0966317653656006</v>
      </c>
      <c r="P377" s="22">
        <v>2.0372543334960938</v>
      </c>
    </row>
    <row r="378" spans="1:16" x14ac:dyDescent="0.3">
      <c r="A378" s="3">
        <v>36739</v>
      </c>
      <c r="B378" s="22">
        <v>2.4754672050476074</v>
      </c>
      <c r="C378" s="22">
        <v>1.7664601802825928</v>
      </c>
      <c r="D378" s="22">
        <v>1.8449652194976807</v>
      </c>
      <c r="E378" s="3">
        <v>36831</v>
      </c>
      <c r="F378" s="22">
        <v>2.5663278102874756</v>
      </c>
      <c r="G378" s="22">
        <v>2.1861112117767334</v>
      </c>
      <c r="H378" s="22">
        <v>2.2249271869659424</v>
      </c>
      <c r="I378" s="3">
        <v>36923</v>
      </c>
      <c r="J378" s="22">
        <v>2.5371971130371094</v>
      </c>
      <c r="K378" s="22">
        <v>2.0419650077819824</v>
      </c>
      <c r="L378" s="22">
        <v>2.0661656856536865</v>
      </c>
      <c r="M378" s="3">
        <v>37012</v>
      </c>
      <c r="N378" s="22">
        <v>2.5576491355895996</v>
      </c>
      <c r="O378" s="22">
        <v>2.1093223094940186</v>
      </c>
      <c r="P378" s="22">
        <v>2.0990173816680908</v>
      </c>
    </row>
    <row r="379" spans="1:16" x14ac:dyDescent="0.3">
      <c r="A379" s="3">
        <v>36770</v>
      </c>
      <c r="B379" s="22">
        <v>2.5480961799621582</v>
      </c>
      <c r="C379" s="22">
        <v>1.560918927192688</v>
      </c>
      <c r="D379" s="22">
        <v>1.6400173902511597</v>
      </c>
      <c r="E379" s="3">
        <v>36861</v>
      </c>
      <c r="F379" s="22">
        <v>2.4847793579101563</v>
      </c>
      <c r="G379" s="22">
        <v>2.1122493743896484</v>
      </c>
      <c r="H379" s="22">
        <v>2.1639664173126221</v>
      </c>
      <c r="I379" s="3">
        <v>36951</v>
      </c>
      <c r="J379" s="22">
        <v>2.1087000370025635</v>
      </c>
      <c r="K379" s="22">
        <v>1.8612192869186401</v>
      </c>
      <c r="L379" s="22">
        <v>1.9140945672988892</v>
      </c>
      <c r="M379" s="3">
        <v>37043</v>
      </c>
      <c r="N379" s="22">
        <v>2.3917346000671387</v>
      </c>
      <c r="O379" s="22">
        <v>1.911945104598999</v>
      </c>
      <c r="P379" s="22">
        <v>1.9367907047271729</v>
      </c>
    </row>
    <row r="380" spans="1:16" x14ac:dyDescent="0.3">
      <c r="A380" s="3">
        <v>36800</v>
      </c>
      <c r="B380" s="22">
        <v>2.5148561000823975</v>
      </c>
      <c r="C380" s="22">
        <v>1.8963104486465454</v>
      </c>
      <c r="D380" s="22">
        <v>2.034639835357666</v>
      </c>
      <c r="E380" s="3">
        <v>36892</v>
      </c>
      <c r="F380" s="22">
        <v>2.7014431953430176</v>
      </c>
      <c r="G380" s="22">
        <v>2.0171780586242676</v>
      </c>
      <c r="H380" s="22">
        <v>2.15920090675354</v>
      </c>
      <c r="I380" s="3">
        <v>36982</v>
      </c>
      <c r="J380" s="22">
        <v>2.3732366561889648</v>
      </c>
      <c r="K380" s="22">
        <v>2.0364699363708496</v>
      </c>
      <c r="L380" s="22">
        <v>2.1089260578155518</v>
      </c>
      <c r="M380" s="3">
        <v>37073</v>
      </c>
      <c r="N380" s="22">
        <v>2.1017324924468994</v>
      </c>
      <c r="O380" s="22">
        <v>1.9268167018890381</v>
      </c>
      <c r="P380" s="22">
        <v>1.9344654083251953</v>
      </c>
    </row>
    <row r="381" spans="1:16" x14ac:dyDescent="0.3">
      <c r="A381" s="3">
        <v>36831</v>
      </c>
      <c r="B381" s="22">
        <v>2.5663278102874756</v>
      </c>
      <c r="C381" s="22">
        <v>2.0147240161895752</v>
      </c>
      <c r="D381" s="22">
        <v>2.1516118049621582</v>
      </c>
      <c r="E381" s="3">
        <v>36923</v>
      </c>
      <c r="F381" s="22">
        <v>2.5371971130371094</v>
      </c>
      <c r="G381" s="22">
        <v>2.0609374046325684</v>
      </c>
      <c r="H381" s="22">
        <v>2.200223445892334</v>
      </c>
      <c r="I381" s="3">
        <v>37012</v>
      </c>
      <c r="J381" s="22">
        <v>2.5576491355895996</v>
      </c>
      <c r="K381" s="22">
        <v>2.1697959899902344</v>
      </c>
      <c r="L381" s="22">
        <v>2.2243716716766357</v>
      </c>
      <c r="M381" s="3">
        <v>37104</v>
      </c>
      <c r="N381" s="22">
        <v>2.0964643955230713</v>
      </c>
      <c r="O381" s="22">
        <v>1.9733461141586304</v>
      </c>
      <c r="P381" s="22">
        <v>1.9750571250915527</v>
      </c>
    </row>
    <row r="382" spans="1:16" x14ac:dyDescent="0.3">
      <c r="A382" s="3">
        <v>36861</v>
      </c>
      <c r="B382" s="22">
        <v>2.4847793579101563</v>
      </c>
      <c r="C382" s="22">
        <v>1.9893018007278442</v>
      </c>
      <c r="D382" s="22">
        <v>2.090087890625</v>
      </c>
      <c r="E382" s="3">
        <v>36951</v>
      </c>
      <c r="F382" s="22">
        <v>2.1087000370025635</v>
      </c>
      <c r="G382" s="22">
        <v>1.9405295848846436</v>
      </c>
      <c r="H382" s="22">
        <v>2.0380032062530518</v>
      </c>
      <c r="I382" s="3">
        <v>37043</v>
      </c>
      <c r="J382" s="22">
        <v>2.3917346000671387</v>
      </c>
      <c r="K382" s="22">
        <v>2.1200807094573975</v>
      </c>
      <c r="L382" s="22">
        <v>2.141465425491333</v>
      </c>
      <c r="M382" s="3">
        <v>37135</v>
      </c>
      <c r="N382" s="22">
        <v>1.3130959272384644</v>
      </c>
      <c r="O382" s="22">
        <v>2.0026957988739014</v>
      </c>
      <c r="P382" s="22">
        <v>2.0237357616424561</v>
      </c>
    </row>
    <row r="383" spans="1:16" x14ac:dyDescent="0.3">
      <c r="A383" s="3">
        <v>36892</v>
      </c>
      <c r="B383" s="22">
        <v>2.7014431953430176</v>
      </c>
      <c r="C383" s="22">
        <v>1.9109401702880859</v>
      </c>
      <c r="D383" s="22">
        <v>1.9574368000030518</v>
      </c>
      <c r="E383" s="3">
        <v>36982</v>
      </c>
      <c r="F383" s="22">
        <v>2.3732366561889648</v>
      </c>
      <c r="G383" s="22">
        <v>2.0719420909881592</v>
      </c>
      <c r="H383" s="22">
        <v>2.1864240169525146</v>
      </c>
      <c r="I383" s="3">
        <v>37073</v>
      </c>
      <c r="J383" s="22">
        <v>2.1017324924468994</v>
      </c>
      <c r="K383" s="22">
        <v>2.0052421092987061</v>
      </c>
      <c r="L383" s="22">
        <v>2.0165188312530518</v>
      </c>
      <c r="M383" s="3">
        <v>37165</v>
      </c>
      <c r="N383" s="22">
        <v>1.5318816900253296</v>
      </c>
      <c r="O383" s="22">
        <v>2.0553164482116699</v>
      </c>
      <c r="P383" s="22">
        <v>2.020550012588501</v>
      </c>
    </row>
    <row r="384" spans="1:16" x14ac:dyDescent="0.3">
      <c r="A384" s="3">
        <v>36923</v>
      </c>
      <c r="B384" s="22">
        <v>2.5371971130371094</v>
      </c>
      <c r="C384" s="22">
        <v>1.9293572902679443</v>
      </c>
      <c r="D384" s="22">
        <v>1.9308938980102539</v>
      </c>
      <c r="E384" s="3">
        <v>37012</v>
      </c>
      <c r="F384" s="22">
        <v>2.5576491355895996</v>
      </c>
      <c r="G384" s="22">
        <v>2.1408917903900146</v>
      </c>
      <c r="H384" s="22">
        <v>2.1909384727478027</v>
      </c>
      <c r="I384" s="3">
        <v>37104</v>
      </c>
      <c r="J384" s="22">
        <v>2.0964643955230713</v>
      </c>
      <c r="K384" s="22">
        <v>2.0348544120788574</v>
      </c>
      <c r="L384" s="22">
        <v>2.0625030994415283</v>
      </c>
      <c r="M384" s="3">
        <v>37196</v>
      </c>
      <c r="N384" s="22">
        <v>1.3215681314468384</v>
      </c>
      <c r="O384" s="22">
        <v>2.00917649269104</v>
      </c>
      <c r="P384" s="22">
        <v>1.9617186784744263</v>
      </c>
    </row>
    <row r="385" spans="1:16" x14ac:dyDescent="0.3">
      <c r="A385" s="3">
        <v>36951</v>
      </c>
      <c r="B385" s="22">
        <v>2.1087000370025635</v>
      </c>
      <c r="C385" s="22">
        <v>1.9340475797653198</v>
      </c>
      <c r="D385" s="22">
        <v>2.0075311660766602</v>
      </c>
      <c r="E385" s="3">
        <v>37043</v>
      </c>
      <c r="F385" s="22">
        <v>2.3917346000671387</v>
      </c>
      <c r="G385" s="22">
        <v>2.062145471572876</v>
      </c>
      <c r="H385" s="22">
        <v>2.1449906826019287</v>
      </c>
      <c r="I385" s="3">
        <v>37135</v>
      </c>
      <c r="J385" s="22">
        <v>1.3130959272384644</v>
      </c>
      <c r="K385" s="22">
        <v>1.951602578163147</v>
      </c>
      <c r="L385" s="22">
        <v>2.0572338104248047</v>
      </c>
      <c r="M385" s="3">
        <v>37226</v>
      </c>
      <c r="N385" s="22">
        <v>1.0620750188827515</v>
      </c>
      <c r="O385" s="22">
        <v>1.8540098667144775</v>
      </c>
      <c r="P385" s="22">
        <v>1.7957086563110352</v>
      </c>
    </row>
    <row r="386" spans="1:16" x14ac:dyDescent="0.3">
      <c r="A386" s="3">
        <v>36982</v>
      </c>
      <c r="B386" s="22">
        <v>2.3732366561889648</v>
      </c>
      <c r="C386" s="22">
        <v>2.1530184745788574</v>
      </c>
      <c r="D386" s="22">
        <v>2.2545549869537354</v>
      </c>
      <c r="E386" s="3">
        <v>37073</v>
      </c>
      <c r="F386" s="22">
        <v>2.1017324924468994</v>
      </c>
      <c r="G386" s="22">
        <v>2.2110512256622314</v>
      </c>
      <c r="H386" s="22">
        <v>2.2684850692749023</v>
      </c>
      <c r="I386" s="3">
        <v>37165</v>
      </c>
      <c r="J386" s="22">
        <v>1.5318816900253296</v>
      </c>
      <c r="K386" s="22">
        <v>2.2207417488098145</v>
      </c>
      <c r="L386" s="22">
        <v>2.2461450099945068</v>
      </c>
      <c r="M386" s="3">
        <v>37257</v>
      </c>
      <c r="N386" s="22">
        <v>0.66593712568283081</v>
      </c>
      <c r="O386" s="22">
        <v>1.9317381381988525</v>
      </c>
      <c r="P386" s="22">
        <v>1.9053496122360229</v>
      </c>
    </row>
    <row r="387" spans="1:16" x14ac:dyDescent="0.3">
      <c r="A387" s="3">
        <v>37012</v>
      </c>
      <c r="B387" s="22">
        <v>2.5576491355895996</v>
      </c>
      <c r="C387" s="22">
        <v>2.1446115970611572</v>
      </c>
      <c r="D387" s="22">
        <v>2.3123786449432373</v>
      </c>
      <c r="E387" s="3">
        <v>37104</v>
      </c>
      <c r="F387" s="22">
        <v>2.0964643955230713</v>
      </c>
      <c r="G387" s="22">
        <v>2.2286472320556641</v>
      </c>
      <c r="H387" s="22">
        <v>2.3201375007629395</v>
      </c>
      <c r="I387" s="3">
        <v>37196</v>
      </c>
      <c r="J387" s="22">
        <v>1.3215681314468384</v>
      </c>
      <c r="K387" s="22">
        <v>2.1753079891204834</v>
      </c>
      <c r="L387" s="22">
        <v>2.2494957447052002</v>
      </c>
      <c r="M387" s="3">
        <v>37288</v>
      </c>
      <c r="N387" s="22">
        <v>0.67956507205963135</v>
      </c>
      <c r="O387" s="22">
        <v>1.9386582374572754</v>
      </c>
      <c r="P387" s="22">
        <v>1.9881340265274048</v>
      </c>
    </row>
    <row r="388" spans="1:16" x14ac:dyDescent="0.3">
      <c r="A388" s="3">
        <v>37043</v>
      </c>
      <c r="B388" s="22">
        <v>2.3917346000671387</v>
      </c>
      <c r="C388" s="22">
        <v>2.0647416114807129</v>
      </c>
      <c r="D388" s="22">
        <v>2.1670703887939453</v>
      </c>
      <c r="E388" s="3">
        <v>37135</v>
      </c>
      <c r="F388" s="22">
        <v>1.3130959272384644</v>
      </c>
      <c r="G388" s="22">
        <v>2.0964705944061279</v>
      </c>
      <c r="H388" s="22">
        <v>2.2379271984100342</v>
      </c>
      <c r="I388" s="3">
        <v>37226</v>
      </c>
      <c r="J388" s="22">
        <v>1.0620750188827515</v>
      </c>
      <c r="K388" s="22">
        <v>2.0295951366424561</v>
      </c>
      <c r="L388" s="22">
        <v>2.1064238548278809</v>
      </c>
      <c r="M388" s="3">
        <v>37316</v>
      </c>
      <c r="N388" s="22">
        <v>0.94330823421478271</v>
      </c>
      <c r="O388" s="22">
        <v>1.988985538482666</v>
      </c>
      <c r="P388" s="22">
        <v>2.0436897277832031</v>
      </c>
    </row>
    <row r="389" spans="1:16" x14ac:dyDescent="0.3">
      <c r="A389" s="3">
        <v>37073</v>
      </c>
      <c r="B389" s="22">
        <v>2.1017324924468994</v>
      </c>
      <c r="C389" s="22">
        <v>2.0423119068145752</v>
      </c>
      <c r="D389" s="22">
        <v>2.1542770862579346</v>
      </c>
      <c r="E389" s="3">
        <v>37165</v>
      </c>
      <c r="F389" s="22">
        <v>1.5318816900253296</v>
      </c>
      <c r="G389" s="22">
        <v>2.2313127517700195</v>
      </c>
      <c r="H389" s="22">
        <v>2.3684217929840088</v>
      </c>
      <c r="I389" s="3">
        <v>37257</v>
      </c>
      <c r="J389" s="22">
        <v>0.66593712568283081</v>
      </c>
      <c r="K389" s="22">
        <v>2.0441172122955322</v>
      </c>
      <c r="L389" s="22">
        <v>2.1394946575164795</v>
      </c>
      <c r="M389" s="3">
        <v>37347</v>
      </c>
      <c r="N389" s="22">
        <v>1.1877052783966064</v>
      </c>
      <c r="O389" s="22">
        <v>1.9461841583251953</v>
      </c>
      <c r="P389" s="22">
        <v>1.9721511602401733</v>
      </c>
    </row>
    <row r="390" spans="1:16" x14ac:dyDescent="0.3">
      <c r="A390" s="3">
        <v>37104</v>
      </c>
      <c r="B390" s="22">
        <v>2.0964643955230713</v>
      </c>
      <c r="C390" s="22">
        <v>1.8872169256210327</v>
      </c>
      <c r="D390" s="22">
        <v>1.9073625802993774</v>
      </c>
      <c r="E390" s="3">
        <v>37196</v>
      </c>
      <c r="F390" s="22">
        <v>1.3215681314468384</v>
      </c>
      <c r="G390" s="22">
        <v>1.9961621761322021</v>
      </c>
      <c r="H390" s="22">
        <v>2.0862042903900146</v>
      </c>
      <c r="I390" s="3">
        <v>37288</v>
      </c>
      <c r="J390" s="22">
        <v>0.67956507205963135</v>
      </c>
      <c r="K390" s="22">
        <v>1.8748714923858643</v>
      </c>
      <c r="L390" s="22">
        <v>1.9390130043029785</v>
      </c>
      <c r="M390" s="3">
        <v>37377</v>
      </c>
      <c r="N390" s="22">
        <v>0.98826026916503906</v>
      </c>
      <c r="O390" s="22">
        <v>1.7949695587158203</v>
      </c>
      <c r="P390" s="22">
        <v>1.786564826965332</v>
      </c>
    </row>
    <row r="391" spans="1:16" x14ac:dyDescent="0.3">
      <c r="A391" s="3">
        <v>37135</v>
      </c>
      <c r="B391" s="22">
        <v>1.3130959272384644</v>
      </c>
      <c r="C391" s="22">
        <v>2.1992669105529785</v>
      </c>
      <c r="D391" s="22">
        <v>2.2701003551483154</v>
      </c>
      <c r="E391" s="3">
        <v>37226</v>
      </c>
      <c r="F391" s="22">
        <v>1.0620750188827515</v>
      </c>
      <c r="G391" s="22">
        <v>2.1529676914215088</v>
      </c>
      <c r="H391" s="22">
        <v>2.2427549362182617</v>
      </c>
      <c r="I391" s="3">
        <v>37316</v>
      </c>
      <c r="J391" s="22">
        <v>0.94330823421478271</v>
      </c>
      <c r="K391" s="22">
        <v>2.0973167419433594</v>
      </c>
      <c r="L391" s="22">
        <v>2.1445415019989014</v>
      </c>
      <c r="M391" s="3">
        <v>37408</v>
      </c>
      <c r="N391" s="22">
        <v>0.93620061874389648</v>
      </c>
      <c r="O391" s="22">
        <v>1.8410208225250244</v>
      </c>
      <c r="P391" s="22">
        <v>1.8252851963043213</v>
      </c>
    </row>
    <row r="392" spans="1:16" x14ac:dyDescent="0.3">
      <c r="A392" s="3">
        <v>37165</v>
      </c>
      <c r="B392" s="22">
        <v>1.5318816900253296</v>
      </c>
      <c r="C392" s="22">
        <v>2.1710031032562256</v>
      </c>
      <c r="D392" s="22">
        <v>2.2220561504364014</v>
      </c>
      <c r="E392" s="3">
        <v>37257</v>
      </c>
      <c r="F392" s="22">
        <v>0.66593712568283081</v>
      </c>
      <c r="G392" s="22">
        <v>2.1402041912078857</v>
      </c>
      <c r="H392" s="22">
        <v>2.1817963123321533</v>
      </c>
      <c r="I392" s="3">
        <v>37347</v>
      </c>
      <c r="J392" s="22">
        <v>1.1877052783966064</v>
      </c>
      <c r="K392" s="22">
        <v>2.0732297897338867</v>
      </c>
      <c r="L392" s="22">
        <v>2.0785393714904785</v>
      </c>
      <c r="M392" s="3">
        <v>37438</v>
      </c>
      <c r="N392" s="22">
        <v>1.1921634674072266</v>
      </c>
      <c r="O392" s="22">
        <v>1.8466098308563232</v>
      </c>
      <c r="P392" s="22">
        <v>1.8552331924438477</v>
      </c>
    </row>
    <row r="393" spans="1:16" x14ac:dyDescent="0.3">
      <c r="A393" s="3">
        <v>37196</v>
      </c>
      <c r="B393" s="22">
        <v>1.3215681314468384</v>
      </c>
      <c r="C393" s="22">
        <v>2.1709151268005371</v>
      </c>
      <c r="D393" s="22">
        <v>2.2590665817260742</v>
      </c>
      <c r="E393" s="3">
        <v>37288</v>
      </c>
      <c r="F393" s="22">
        <v>0.67956507205963135</v>
      </c>
      <c r="G393" s="22">
        <v>2.0168938636779785</v>
      </c>
      <c r="H393" s="22">
        <v>2.0704941749572754</v>
      </c>
      <c r="I393" s="3">
        <v>37377</v>
      </c>
      <c r="J393" s="22">
        <v>0.98826026916503906</v>
      </c>
      <c r="K393" s="22">
        <v>1.9856353998184204</v>
      </c>
      <c r="L393" s="22">
        <v>2.0162124633789063</v>
      </c>
      <c r="M393" s="3">
        <v>37469</v>
      </c>
      <c r="N393" s="22">
        <v>1.4029463529586792</v>
      </c>
      <c r="O393" s="22">
        <v>1.8834348917007446</v>
      </c>
      <c r="P393" s="22">
        <v>1.8692604303359985</v>
      </c>
    </row>
    <row r="394" spans="1:16" x14ac:dyDescent="0.3">
      <c r="A394" s="3">
        <v>37226</v>
      </c>
      <c r="B394" s="22">
        <v>1.0620750188827515</v>
      </c>
      <c r="C394" s="22">
        <v>0.86736738681793213</v>
      </c>
      <c r="D394" s="22">
        <v>0.92221653461456299</v>
      </c>
      <c r="E394" s="3">
        <v>37316</v>
      </c>
      <c r="F394" s="22">
        <v>0.94330823421478271</v>
      </c>
      <c r="G394" s="22">
        <v>1.0855993032455444</v>
      </c>
      <c r="H394" s="22">
        <v>1.1387873888015747</v>
      </c>
      <c r="I394" s="3">
        <v>37408</v>
      </c>
      <c r="J394" s="22">
        <v>0.93620061874389648</v>
      </c>
      <c r="K394" s="22">
        <v>1.0580261945724487</v>
      </c>
      <c r="L394" s="22">
        <v>1.0401449203491211</v>
      </c>
      <c r="M394" s="3">
        <v>37500</v>
      </c>
      <c r="N394" s="22">
        <v>1.9328166246414185</v>
      </c>
      <c r="O394" s="22">
        <v>1.7503848075866699</v>
      </c>
      <c r="P394" s="22">
        <v>1.5844457149505615</v>
      </c>
    </row>
    <row r="395" spans="1:16" x14ac:dyDescent="0.3">
      <c r="A395" s="3">
        <v>37257</v>
      </c>
      <c r="B395" s="22">
        <v>0.66593712568283081</v>
      </c>
      <c r="C395" s="22">
        <v>1.0759707689285278</v>
      </c>
      <c r="D395" s="22">
        <v>1.1629092693328857</v>
      </c>
      <c r="E395" s="3">
        <v>37347</v>
      </c>
      <c r="F395" s="22">
        <v>1.1877052783966064</v>
      </c>
      <c r="G395" s="22">
        <v>1.5049440860748291</v>
      </c>
      <c r="H395" s="22">
        <v>1.5651003122329712</v>
      </c>
      <c r="I395" s="3">
        <v>37438</v>
      </c>
      <c r="J395" s="22">
        <v>1.1921634674072266</v>
      </c>
      <c r="K395" s="22">
        <v>1.5322780609130859</v>
      </c>
      <c r="L395" s="22">
        <v>1.5243664979934692</v>
      </c>
      <c r="M395" s="3">
        <v>37530</v>
      </c>
      <c r="N395" s="22">
        <v>1.7604514360427856</v>
      </c>
      <c r="O395" s="22">
        <v>1.6375240087509155</v>
      </c>
      <c r="P395" s="22">
        <v>1.5173830986022949</v>
      </c>
    </row>
    <row r="396" spans="1:16" x14ac:dyDescent="0.3">
      <c r="A396" s="3">
        <v>37288</v>
      </c>
      <c r="B396" s="22">
        <v>0.67956507205963135</v>
      </c>
      <c r="C396" s="22">
        <v>1.2867188453674316</v>
      </c>
      <c r="D396" s="22">
        <v>1.4037435054779053</v>
      </c>
      <c r="E396" s="3">
        <v>37377</v>
      </c>
      <c r="F396" s="22">
        <v>0.98826026916503906</v>
      </c>
      <c r="G396" s="22">
        <v>1.3769997358322144</v>
      </c>
      <c r="H396" s="22">
        <v>1.4084455966949463</v>
      </c>
      <c r="I396" s="3">
        <v>37469</v>
      </c>
      <c r="J396" s="22">
        <v>1.4029463529586792</v>
      </c>
      <c r="K396" s="22">
        <v>1.5599358081817627</v>
      </c>
      <c r="L396" s="22">
        <v>1.5727829933166504</v>
      </c>
      <c r="M396" s="3">
        <v>37561</v>
      </c>
      <c r="N396" s="22">
        <v>1.9299850463867188</v>
      </c>
      <c r="O396" s="22">
        <v>1.5893951654434204</v>
      </c>
      <c r="P396" s="22">
        <v>1.5105773210525513</v>
      </c>
    </row>
    <row r="397" spans="1:16" x14ac:dyDescent="0.3">
      <c r="A397" s="3">
        <v>37316</v>
      </c>
      <c r="B397" s="22">
        <v>0.94330823421478271</v>
      </c>
      <c r="C397" s="22">
        <v>2.347149133682251</v>
      </c>
      <c r="D397" s="22">
        <v>2.3407585620880127</v>
      </c>
      <c r="E397" s="3">
        <v>37408</v>
      </c>
      <c r="F397" s="22">
        <v>0.93620061874389648</v>
      </c>
      <c r="G397" s="22">
        <v>1.3179470300674438</v>
      </c>
      <c r="H397" s="22">
        <v>1.3131635189056396</v>
      </c>
      <c r="I397" s="3">
        <v>37500</v>
      </c>
      <c r="J397" s="22">
        <v>1.9328166246414185</v>
      </c>
      <c r="K397" s="22">
        <v>2.006817102432251</v>
      </c>
      <c r="L397" s="22">
        <v>1.9230815172195435</v>
      </c>
      <c r="M397" s="3">
        <v>37591</v>
      </c>
      <c r="N397" s="22">
        <v>2.1336729526519775</v>
      </c>
      <c r="O397" s="22">
        <v>1.737134575843811</v>
      </c>
      <c r="P397" s="22">
        <v>1.6284321546554565</v>
      </c>
    </row>
    <row r="398" spans="1:16" x14ac:dyDescent="0.3">
      <c r="A398" s="3">
        <v>37347</v>
      </c>
      <c r="B398" s="22">
        <v>1.1877052783966064</v>
      </c>
      <c r="C398" s="22">
        <v>1.3336043357849121</v>
      </c>
      <c r="D398" s="22">
        <v>1.3209054470062256</v>
      </c>
      <c r="E398" s="3">
        <v>37438</v>
      </c>
      <c r="F398" s="22">
        <v>1.1921634674072266</v>
      </c>
      <c r="G398" s="22">
        <v>1.424067497253418</v>
      </c>
      <c r="H398" s="22">
        <v>1.4482319355010986</v>
      </c>
      <c r="I398" s="3">
        <v>37530</v>
      </c>
      <c r="J398" s="22">
        <v>1.7604514360427856</v>
      </c>
      <c r="K398" s="22">
        <v>1.630785346031189</v>
      </c>
      <c r="L398" s="22">
        <v>1.597917914390564</v>
      </c>
      <c r="M398" s="3">
        <v>37622</v>
      </c>
      <c r="N398" s="22">
        <v>2.346515417098999</v>
      </c>
      <c r="O398" s="22">
        <v>1.9226143360137939</v>
      </c>
      <c r="P398" s="22">
        <v>1.883874773979187</v>
      </c>
    </row>
    <row r="399" spans="1:16" x14ac:dyDescent="0.3">
      <c r="A399" s="3">
        <v>37377</v>
      </c>
      <c r="B399" s="22">
        <v>0.98826026916503906</v>
      </c>
      <c r="C399" s="22">
        <v>1.1698565483093262</v>
      </c>
      <c r="D399" s="22">
        <v>1.1379846334457397</v>
      </c>
      <c r="E399" s="3">
        <v>37469</v>
      </c>
      <c r="F399" s="22">
        <v>1.4029463529586792</v>
      </c>
      <c r="G399" s="22">
        <v>1.3085062503814697</v>
      </c>
      <c r="H399" s="22">
        <v>1.2854808568954468</v>
      </c>
      <c r="I399" s="3">
        <v>37561</v>
      </c>
      <c r="J399" s="22">
        <v>1.9299850463867188</v>
      </c>
      <c r="K399" s="22">
        <v>1.4831454753875732</v>
      </c>
      <c r="L399" s="22">
        <v>1.4437645673751831</v>
      </c>
      <c r="M399" s="3">
        <v>37653</v>
      </c>
      <c r="N399" s="22">
        <v>2.6046216487884521</v>
      </c>
      <c r="O399" s="22">
        <v>2.0238208770751953</v>
      </c>
      <c r="P399" s="22">
        <v>1.9436360597610474</v>
      </c>
    </row>
    <row r="400" spans="1:16" x14ac:dyDescent="0.3">
      <c r="A400" s="3">
        <v>37408</v>
      </c>
      <c r="B400" s="22">
        <v>0.93620061874389648</v>
      </c>
      <c r="C400" s="22">
        <v>1.2266980409622192</v>
      </c>
      <c r="D400" s="22">
        <v>1.2477949857711792</v>
      </c>
      <c r="E400" s="3">
        <v>37500</v>
      </c>
      <c r="F400" s="22">
        <v>1.9328166246414185</v>
      </c>
      <c r="G400" s="22">
        <v>1.6403659582138062</v>
      </c>
      <c r="H400" s="22">
        <v>1.5896651744842529</v>
      </c>
      <c r="I400" s="3">
        <v>37591</v>
      </c>
      <c r="J400" s="22">
        <v>2.1336729526519775</v>
      </c>
      <c r="K400" s="22">
        <v>1.6056549549102783</v>
      </c>
      <c r="L400" s="22">
        <v>1.6040523052215576</v>
      </c>
      <c r="M400" s="3">
        <v>37681</v>
      </c>
      <c r="N400" s="22">
        <v>2.5896546840667725</v>
      </c>
      <c r="O400" s="22">
        <v>1.9683715105056763</v>
      </c>
      <c r="P400" s="22">
        <v>1.9249458312988281</v>
      </c>
    </row>
    <row r="401" spans="1:16" x14ac:dyDescent="0.3">
      <c r="A401" s="3">
        <v>37438</v>
      </c>
      <c r="B401" s="22">
        <v>1.1921634674072266</v>
      </c>
      <c r="C401" s="22">
        <v>1.722501277923584</v>
      </c>
      <c r="D401" s="22">
        <v>1.7189233303070068</v>
      </c>
      <c r="E401" s="3">
        <v>37530</v>
      </c>
      <c r="F401" s="22">
        <v>1.7604514360427856</v>
      </c>
      <c r="G401" s="22">
        <v>1.4076371192932129</v>
      </c>
      <c r="H401" s="22">
        <v>1.3791368007659912</v>
      </c>
      <c r="I401" s="3">
        <v>37622</v>
      </c>
      <c r="J401" s="22">
        <v>2.346515417098999</v>
      </c>
      <c r="K401" s="22">
        <v>1.8679697513580322</v>
      </c>
      <c r="L401" s="22">
        <v>1.8985737562179565</v>
      </c>
      <c r="M401" s="3">
        <v>37712</v>
      </c>
      <c r="N401" s="22">
        <v>1.9886960983276367</v>
      </c>
      <c r="O401" s="22">
        <v>1.6133666038513184</v>
      </c>
      <c r="P401" s="22">
        <v>1.6425459384918213</v>
      </c>
    </row>
    <row r="402" spans="1:16" x14ac:dyDescent="0.3">
      <c r="A402" s="3">
        <v>37469</v>
      </c>
      <c r="B402" s="22">
        <v>1.4029463529586792</v>
      </c>
      <c r="C402" s="22">
        <v>1.8632632493972778</v>
      </c>
      <c r="D402" s="22">
        <v>1.8175432682037354</v>
      </c>
      <c r="E402" s="3">
        <v>37561</v>
      </c>
      <c r="F402" s="22">
        <v>1.9299850463867188</v>
      </c>
      <c r="G402" s="22">
        <v>1.6743535995483398</v>
      </c>
      <c r="H402" s="22">
        <v>1.5664129257202148</v>
      </c>
      <c r="I402" s="3">
        <v>37653</v>
      </c>
      <c r="J402" s="22">
        <v>2.6046216487884521</v>
      </c>
      <c r="K402" s="22">
        <v>2.0510776042938232</v>
      </c>
      <c r="L402" s="22">
        <v>2.0155856609344482</v>
      </c>
      <c r="M402" s="3">
        <v>37742</v>
      </c>
      <c r="N402" s="22">
        <v>1.8048075437545776</v>
      </c>
      <c r="O402" s="22">
        <v>1.6509544849395752</v>
      </c>
      <c r="P402" s="22">
        <v>1.6909661293029785</v>
      </c>
    </row>
    <row r="403" spans="1:16" x14ac:dyDescent="0.3">
      <c r="A403" s="3">
        <v>37500</v>
      </c>
      <c r="B403" s="22">
        <v>1.9328166246414185</v>
      </c>
      <c r="C403" s="22">
        <v>1.8248550891876221</v>
      </c>
      <c r="D403" s="22">
        <v>1.6980595588684082</v>
      </c>
      <c r="E403" s="3">
        <v>37591</v>
      </c>
      <c r="F403" s="22">
        <v>2.1336729526519775</v>
      </c>
      <c r="G403" s="22">
        <v>1.7207322120666504</v>
      </c>
      <c r="H403" s="22">
        <v>1.6225724220275879</v>
      </c>
      <c r="I403" s="3">
        <v>37681</v>
      </c>
      <c r="J403" s="22">
        <v>2.5896546840667725</v>
      </c>
      <c r="K403" s="22">
        <v>1.9315314292907715</v>
      </c>
      <c r="L403" s="22">
        <v>1.8481229543685913</v>
      </c>
      <c r="M403" s="3">
        <v>37773</v>
      </c>
      <c r="N403" s="22">
        <v>1.7881273031234741</v>
      </c>
      <c r="O403" s="22">
        <v>1.9339866638183594</v>
      </c>
      <c r="P403" s="22">
        <v>1.9962924718856812</v>
      </c>
    </row>
    <row r="404" spans="1:16" x14ac:dyDescent="0.3">
      <c r="A404" s="3">
        <v>37530</v>
      </c>
      <c r="B404" s="22">
        <v>1.7604514360427856</v>
      </c>
      <c r="C404" s="22">
        <v>1.6143779754638672</v>
      </c>
      <c r="D404" s="22">
        <v>1.4174536466598511</v>
      </c>
      <c r="E404" s="3">
        <v>37622</v>
      </c>
      <c r="F404" s="22">
        <v>2.346515417098999</v>
      </c>
      <c r="G404" s="22">
        <v>1.8739413022994995</v>
      </c>
      <c r="H404" s="22">
        <v>1.737013578414917</v>
      </c>
      <c r="I404" s="3">
        <v>37712</v>
      </c>
      <c r="J404" s="22">
        <v>1.9886960983276367</v>
      </c>
      <c r="K404" s="22">
        <v>1.7896684408187866</v>
      </c>
      <c r="L404" s="22">
        <v>1.7212307453155518</v>
      </c>
      <c r="M404" s="3">
        <v>37803</v>
      </c>
      <c r="N404" s="22">
        <v>1.8627361059188843</v>
      </c>
      <c r="O404" s="22">
        <v>1.9619174003601074</v>
      </c>
      <c r="P404" s="22">
        <v>2.0022997856140137</v>
      </c>
    </row>
    <row r="405" spans="1:16" x14ac:dyDescent="0.3">
      <c r="A405" s="3">
        <v>37561</v>
      </c>
      <c r="B405" s="22">
        <v>1.9299850463867188</v>
      </c>
      <c r="C405" s="22">
        <v>1.6735831499099731</v>
      </c>
      <c r="D405" s="22">
        <v>1.5061924457550049</v>
      </c>
      <c r="E405" s="3">
        <v>37653</v>
      </c>
      <c r="F405" s="22">
        <v>2.6046216487884521</v>
      </c>
      <c r="G405" s="22">
        <v>2.020380973815918</v>
      </c>
      <c r="H405" s="22">
        <v>1.8230502605438232</v>
      </c>
      <c r="I405" s="3">
        <v>37742</v>
      </c>
      <c r="J405" s="22">
        <v>1.8048075437545776</v>
      </c>
      <c r="K405" s="22">
        <v>1.8312666416168213</v>
      </c>
      <c r="L405" s="22">
        <v>1.7645715475082397</v>
      </c>
      <c r="M405" s="3">
        <v>37834</v>
      </c>
      <c r="N405" s="22">
        <v>2.0067152976989746</v>
      </c>
      <c r="O405" s="22">
        <v>2.0240292549133301</v>
      </c>
      <c r="P405" s="22">
        <v>2.0275249481201172</v>
      </c>
    </row>
    <row r="406" spans="1:16" x14ac:dyDescent="0.3">
      <c r="A406" s="3">
        <v>37591</v>
      </c>
      <c r="B406" s="22">
        <v>2.1336729526519775</v>
      </c>
      <c r="C406" s="22">
        <v>2.6275308132171631</v>
      </c>
      <c r="D406" s="22">
        <v>2.5266258716583252</v>
      </c>
      <c r="E406" s="3">
        <v>37681</v>
      </c>
      <c r="F406" s="22">
        <v>2.5896546840667725</v>
      </c>
      <c r="G406" s="22">
        <v>2.9114663600921631</v>
      </c>
      <c r="H406" s="22">
        <v>2.7401840686798096</v>
      </c>
      <c r="I406" s="3">
        <v>37773</v>
      </c>
      <c r="J406" s="22">
        <v>1.7881273031234741</v>
      </c>
      <c r="K406" s="22">
        <v>2.5038464069366455</v>
      </c>
      <c r="L406" s="22">
        <v>2.4736883640289307</v>
      </c>
      <c r="M406" s="3">
        <v>37865</v>
      </c>
      <c r="N406" s="22">
        <v>2.1413388252258301</v>
      </c>
      <c r="O406" s="22">
        <v>1.9547648429870605</v>
      </c>
      <c r="P406" s="22">
        <v>2.0272464752197266</v>
      </c>
    </row>
    <row r="407" spans="1:16" x14ac:dyDescent="0.3">
      <c r="A407" s="3">
        <v>37622</v>
      </c>
      <c r="B407" s="22">
        <v>2.346515417098999</v>
      </c>
      <c r="C407" s="22">
        <v>2.4345400333404541</v>
      </c>
      <c r="D407" s="22">
        <v>2.3073666095733643</v>
      </c>
      <c r="E407" s="3">
        <v>37712</v>
      </c>
      <c r="F407" s="22">
        <v>1.9886960983276367</v>
      </c>
      <c r="G407" s="22">
        <v>2.1405465602874756</v>
      </c>
      <c r="H407" s="22">
        <v>1.9414218664169312</v>
      </c>
      <c r="I407" s="3">
        <v>37803</v>
      </c>
      <c r="J407" s="22">
        <v>1.8627361059188843</v>
      </c>
      <c r="K407" s="22">
        <v>2.0829794406890869</v>
      </c>
      <c r="L407" s="22">
        <v>2.0828011035919189</v>
      </c>
      <c r="M407" s="3">
        <v>37895</v>
      </c>
      <c r="N407" s="22">
        <v>1.9682117700576782</v>
      </c>
      <c r="O407" s="22">
        <v>1.9261255264282227</v>
      </c>
      <c r="P407" s="22">
        <v>1.9788578748703003</v>
      </c>
    </row>
    <row r="408" spans="1:16" x14ac:dyDescent="0.3">
      <c r="A408" s="3">
        <v>37653</v>
      </c>
      <c r="B408" s="22">
        <v>2.6046216487884521</v>
      </c>
      <c r="C408" s="22">
        <v>2.1072847843170166</v>
      </c>
      <c r="D408" s="22">
        <v>2.0129749774932861</v>
      </c>
      <c r="E408" s="3">
        <v>37742</v>
      </c>
      <c r="F408" s="22">
        <v>1.8048075437545776</v>
      </c>
      <c r="G408" s="22">
        <v>2.1280672550201416</v>
      </c>
      <c r="H408" s="22">
        <v>2.0363738536834717</v>
      </c>
      <c r="I408" s="3">
        <v>37834</v>
      </c>
      <c r="J408" s="22">
        <v>2.0067152976989746</v>
      </c>
      <c r="K408" s="22">
        <v>1.98799729347229</v>
      </c>
      <c r="L408" s="22">
        <v>2.0215091705322266</v>
      </c>
      <c r="M408" s="3">
        <v>37926</v>
      </c>
      <c r="N408" s="22">
        <v>1.9961767196655273</v>
      </c>
      <c r="O408" s="22">
        <v>1.9984540939331055</v>
      </c>
      <c r="P408" s="22">
        <v>2.0601391792297363</v>
      </c>
    </row>
    <row r="409" spans="1:16" x14ac:dyDescent="0.3">
      <c r="A409" s="3">
        <v>37681</v>
      </c>
      <c r="B409" s="22">
        <v>2.5896546840667725</v>
      </c>
      <c r="C409" s="22">
        <v>1.1921993494033813</v>
      </c>
      <c r="D409" s="22">
        <v>1.1253718137741089</v>
      </c>
      <c r="E409" s="3">
        <v>37773</v>
      </c>
      <c r="F409" s="22">
        <v>1.7881273031234741</v>
      </c>
      <c r="G409" s="22">
        <v>2.1350233554840088</v>
      </c>
      <c r="H409" s="22">
        <v>2.0923268795013428</v>
      </c>
      <c r="I409" s="3">
        <v>37865</v>
      </c>
      <c r="J409" s="22">
        <v>2.1413388252258301</v>
      </c>
      <c r="K409" s="22">
        <v>1.7125082015991211</v>
      </c>
      <c r="L409" s="22">
        <v>1.7584787607192993</v>
      </c>
      <c r="M409" s="3">
        <v>37956</v>
      </c>
      <c r="N409" s="22">
        <v>2.1228773593902588</v>
      </c>
      <c r="O409" s="22">
        <v>1.9814924001693726</v>
      </c>
      <c r="P409" s="22">
        <v>2.0423338413238525</v>
      </c>
    </row>
    <row r="410" spans="1:16" x14ac:dyDescent="0.3">
      <c r="A410" s="3">
        <v>37712</v>
      </c>
      <c r="B410" s="22">
        <v>1.9886960983276367</v>
      </c>
      <c r="C410" s="22">
        <v>1.7650657892227173</v>
      </c>
      <c r="D410" s="22">
        <v>1.7055257558822632</v>
      </c>
      <c r="E410" s="3">
        <v>37803</v>
      </c>
      <c r="F410" s="22">
        <v>1.8627361059188843</v>
      </c>
      <c r="G410" s="22">
        <v>1.761080265045166</v>
      </c>
      <c r="H410" s="22">
        <v>1.7307265996932983</v>
      </c>
      <c r="I410" s="3">
        <v>37895</v>
      </c>
      <c r="J410" s="22">
        <v>1.9682117700576782</v>
      </c>
      <c r="K410" s="22">
        <v>1.7002345323562622</v>
      </c>
      <c r="L410" s="22">
        <v>1.7221560478210449</v>
      </c>
      <c r="M410" s="3">
        <v>37987</v>
      </c>
      <c r="N410" s="22">
        <v>2.2124066352844238</v>
      </c>
      <c r="O410" s="22">
        <v>1.8161153793334961</v>
      </c>
      <c r="P410" s="22">
        <v>1.8368252515792847</v>
      </c>
    </row>
    <row r="411" spans="1:16" x14ac:dyDescent="0.3">
      <c r="A411" s="3">
        <v>37742</v>
      </c>
      <c r="B411" s="22">
        <v>1.8048075437545776</v>
      </c>
      <c r="C411" s="22">
        <v>1.8242688179016113</v>
      </c>
      <c r="D411" s="22">
        <v>1.738635778427124</v>
      </c>
      <c r="E411" s="3">
        <v>37834</v>
      </c>
      <c r="F411" s="22">
        <v>2.0067152976989746</v>
      </c>
      <c r="G411" s="22">
        <v>1.7661844491958618</v>
      </c>
      <c r="H411" s="22">
        <v>1.7368638515472412</v>
      </c>
      <c r="I411" s="3">
        <v>37926</v>
      </c>
      <c r="J411" s="22">
        <v>1.9961767196655273</v>
      </c>
      <c r="K411" s="22">
        <v>1.8683451414108276</v>
      </c>
      <c r="L411" s="22">
        <v>1.8446708917617798</v>
      </c>
      <c r="M411" s="3">
        <v>38018</v>
      </c>
      <c r="N411" s="22">
        <v>2.0006191730499268</v>
      </c>
      <c r="O411" s="22">
        <v>1.6748554706573486</v>
      </c>
      <c r="P411" s="22">
        <v>1.7115535736083984</v>
      </c>
    </row>
    <row r="412" spans="1:16" x14ac:dyDescent="0.3">
      <c r="A412" s="3">
        <v>37773</v>
      </c>
      <c r="B412" s="22">
        <v>1.7881273031234741</v>
      </c>
      <c r="C412" s="22">
        <v>1.7848159074783325</v>
      </c>
      <c r="D412" s="22">
        <v>1.6945668458938599</v>
      </c>
      <c r="E412" s="3">
        <v>37865</v>
      </c>
      <c r="F412" s="22">
        <v>2.1413388252258301</v>
      </c>
      <c r="G412" s="22">
        <v>1.4870810508728027</v>
      </c>
      <c r="H412" s="22">
        <v>1.412238597869873</v>
      </c>
      <c r="I412" s="3">
        <v>37956</v>
      </c>
      <c r="J412" s="22">
        <v>2.1228773593902588</v>
      </c>
      <c r="K412" s="22">
        <v>1.9231727123260498</v>
      </c>
      <c r="L412" s="22">
        <v>1.8816847801208496</v>
      </c>
      <c r="M412" s="3">
        <v>38047</v>
      </c>
      <c r="N412" s="22">
        <v>1.8964297771453857</v>
      </c>
      <c r="O412" s="22">
        <v>1.575269341468811</v>
      </c>
      <c r="P412" s="22">
        <v>1.5687476396560669</v>
      </c>
    </row>
    <row r="413" spans="1:16" x14ac:dyDescent="0.3">
      <c r="A413" s="3">
        <v>37803</v>
      </c>
      <c r="B413" s="22">
        <v>1.8627361059188843</v>
      </c>
      <c r="C413" s="22">
        <v>1.6106330156326294</v>
      </c>
      <c r="D413" s="22">
        <v>1.5344439744949341</v>
      </c>
      <c r="E413" s="3">
        <v>37895</v>
      </c>
      <c r="F413" s="22">
        <v>1.9682117700576782</v>
      </c>
      <c r="G413" s="22">
        <v>1.6180722713470459</v>
      </c>
      <c r="H413" s="22">
        <v>1.5795073509216309</v>
      </c>
      <c r="I413" s="3">
        <v>37987</v>
      </c>
      <c r="J413" s="22">
        <v>2.2124066352844238</v>
      </c>
      <c r="K413" s="22">
        <v>1.8601864576339722</v>
      </c>
      <c r="L413" s="22">
        <v>1.804139256477356</v>
      </c>
      <c r="M413" s="3">
        <v>38078</v>
      </c>
      <c r="N413" s="22">
        <v>2.2592244148254395</v>
      </c>
      <c r="O413" s="22">
        <v>1.9828219413757324</v>
      </c>
      <c r="P413" s="22">
        <v>1.9525805711746216</v>
      </c>
    </row>
    <row r="414" spans="1:16" x14ac:dyDescent="0.3">
      <c r="A414" s="3">
        <v>37834</v>
      </c>
      <c r="B414" s="22">
        <v>2.0067152976989746</v>
      </c>
      <c r="C414" s="22">
        <v>1.6361726522445679</v>
      </c>
      <c r="D414" s="22">
        <v>1.60948646068573</v>
      </c>
      <c r="E414" s="3">
        <v>37926</v>
      </c>
      <c r="F414" s="22">
        <v>1.9961767196655273</v>
      </c>
      <c r="G414" s="22">
        <v>1.6953766345977783</v>
      </c>
      <c r="H414" s="22">
        <v>1.7370163202285767</v>
      </c>
      <c r="I414" s="3">
        <v>38018</v>
      </c>
      <c r="J414" s="22">
        <v>2.0006191730499268</v>
      </c>
      <c r="K414" s="22">
        <v>1.8176702260971069</v>
      </c>
      <c r="L414" s="22">
        <v>1.8203583955764771</v>
      </c>
      <c r="M414" s="3">
        <v>38108</v>
      </c>
      <c r="N414" s="22">
        <v>2.7095375061035156</v>
      </c>
      <c r="O414" s="22">
        <v>2.1203188896179199</v>
      </c>
      <c r="P414" s="22">
        <v>2.113800048828125</v>
      </c>
    </row>
    <row r="415" spans="1:16" x14ac:dyDescent="0.3">
      <c r="A415" s="3">
        <v>37865</v>
      </c>
      <c r="B415" s="22">
        <v>2.1413388252258301</v>
      </c>
      <c r="C415" s="22">
        <v>1.47944176197052</v>
      </c>
      <c r="D415" s="22">
        <v>1.539451003074646</v>
      </c>
      <c r="E415" s="3">
        <v>37956</v>
      </c>
      <c r="F415" s="22">
        <v>2.1228773593902588</v>
      </c>
      <c r="G415" s="22">
        <v>1.5240757465362549</v>
      </c>
      <c r="H415" s="22">
        <v>1.6261554956436157</v>
      </c>
      <c r="I415" s="3">
        <v>38047</v>
      </c>
      <c r="J415" s="22">
        <v>1.8964297771453857</v>
      </c>
      <c r="K415" s="22">
        <v>1.4875175952911377</v>
      </c>
      <c r="L415" s="22">
        <v>1.5754258632659912</v>
      </c>
      <c r="M415" s="3">
        <v>38139</v>
      </c>
      <c r="N415" s="22">
        <v>2.8909108638763428</v>
      </c>
      <c r="O415" s="22">
        <v>2.0872733592987061</v>
      </c>
      <c r="P415" s="22">
        <v>2.0640285015106201</v>
      </c>
    </row>
    <row r="416" spans="1:16" x14ac:dyDescent="0.3">
      <c r="A416" s="3">
        <v>37895</v>
      </c>
      <c r="B416" s="22">
        <v>1.9682117700576782</v>
      </c>
      <c r="C416" s="22">
        <v>1.6350349187850952</v>
      </c>
      <c r="D416" s="22">
        <v>1.735546350479126</v>
      </c>
      <c r="E416" s="3">
        <v>37987</v>
      </c>
      <c r="F416" s="22">
        <v>2.2124066352844238</v>
      </c>
      <c r="G416" s="22">
        <v>1.558531641960144</v>
      </c>
      <c r="H416" s="22">
        <v>1.6770775318145752</v>
      </c>
      <c r="I416" s="3">
        <v>38078</v>
      </c>
      <c r="J416" s="22">
        <v>2.2592244148254395</v>
      </c>
      <c r="K416" s="22">
        <v>1.7377941608428955</v>
      </c>
      <c r="L416" s="22">
        <v>1.8251501321792603</v>
      </c>
      <c r="M416" s="3">
        <v>38169</v>
      </c>
      <c r="N416" s="22">
        <v>2.6845378875732422</v>
      </c>
      <c r="O416" s="22">
        <v>2.0700368881225586</v>
      </c>
      <c r="P416" s="22">
        <v>2.0525796413421631</v>
      </c>
    </row>
    <row r="417" spans="1:16" x14ac:dyDescent="0.3">
      <c r="A417" s="3">
        <v>37926</v>
      </c>
      <c r="B417" s="22">
        <v>1.9961767196655273</v>
      </c>
      <c r="C417" s="22">
        <v>1.5245736837387085</v>
      </c>
      <c r="D417" s="22">
        <v>1.6176389455795288</v>
      </c>
      <c r="E417" s="3">
        <v>38018</v>
      </c>
      <c r="F417" s="22">
        <v>2.0006191730499268</v>
      </c>
      <c r="G417" s="22">
        <v>1.5388010740280151</v>
      </c>
      <c r="H417" s="22">
        <v>1.7307192087173462</v>
      </c>
      <c r="I417" s="3">
        <v>38108</v>
      </c>
      <c r="J417" s="22">
        <v>2.7095375061035156</v>
      </c>
      <c r="K417" s="22">
        <v>1.7452419996261597</v>
      </c>
      <c r="L417" s="22">
        <v>1.8431366682052612</v>
      </c>
      <c r="M417" s="3">
        <v>38200</v>
      </c>
      <c r="N417" s="22">
        <v>2.3911678791046143</v>
      </c>
      <c r="O417" s="22">
        <v>1.8648442029953003</v>
      </c>
      <c r="P417" s="22">
        <v>1.8933272361755371</v>
      </c>
    </row>
    <row r="418" spans="1:16" x14ac:dyDescent="0.3">
      <c r="A418" s="3">
        <v>37956</v>
      </c>
      <c r="B418" s="22">
        <v>2.1228773593902588</v>
      </c>
      <c r="C418" s="22">
        <v>1.5654566287994385</v>
      </c>
      <c r="D418" s="22">
        <v>1.6273765563964844</v>
      </c>
      <c r="E418" s="3">
        <v>38047</v>
      </c>
      <c r="F418" s="22">
        <v>1.8964297771453857</v>
      </c>
      <c r="G418" s="22">
        <v>1.5011659860610962</v>
      </c>
      <c r="H418" s="22">
        <v>1.6805963516235352</v>
      </c>
      <c r="I418" s="3">
        <v>38139</v>
      </c>
      <c r="J418" s="22">
        <v>2.8909108638763428</v>
      </c>
      <c r="K418" s="22">
        <v>1.7441129684448242</v>
      </c>
      <c r="L418" s="22">
        <v>1.8054015636444092</v>
      </c>
      <c r="M418" s="3">
        <v>38231</v>
      </c>
      <c r="N418" s="22">
        <v>2.2739169597625732</v>
      </c>
      <c r="O418" s="22">
        <v>1.7058819532394409</v>
      </c>
      <c r="P418" s="22">
        <v>1.8013268709182739</v>
      </c>
    </row>
    <row r="419" spans="1:16" x14ac:dyDescent="0.3">
      <c r="A419" s="3">
        <v>37987</v>
      </c>
      <c r="B419" s="22">
        <v>2.2124066352844238</v>
      </c>
      <c r="C419" s="22">
        <v>1.6017628908157349</v>
      </c>
      <c r="D419" s="22">
        <v>1.7380762100219727</v>
      </c>
      <c r="E419" s="3">
        <v>38078</v>
      </c>
      <c r="F419" s="22">
        <v>2.2592244148254395</v>
      </c>
      <c r="G419" s="22">
        <v>1.7535096406936646</v>
      </c>
      <c r="H419" s="22">
        <v>1.9650059938430786</v>
      </c>
      <c r="I419" s="3">
        <v>38169</v>
      </c>
      <c r="J419" s="22">
        <v>2.6845378875732422</v>
      </c>
      <c r="K419" s="22">
        <v>1.8617799282073975</v>
      </c>
      <c r="L419" s="22">
        <v>1.9534125328063965</v>
      </c>
      <c r="M419" s="3">
        <v>38261</v>
      </c>
      <c r="N419" s="22">
        <v>2.7000114917755127</v>
      </c>
      <c r="O419" s="22">
        <v>1.9455817937850952</v>
      </c>
      <c r="P419" s="22">
        <v>2.0162818431854248</v>
      </c>
    </row>
    <row r="420" spans="1:16" x14ac:dyDescent="0.3">
      <c r="A420" s="3">
        <v>38018</v>
      </c>
      <c r="B420" s="22">
        <v>2.0006191730499268</v>
      </c>
      <c r="C420" s="22">
        <v>1.7527186870574951</v>
      </c>
      <c r="D420" s="22">
        <v>1.8804875612258911</v>
      </c>
      <c r="E420" s="3">
        <v>38108</v>
      </c>
      <c r="F420" s="22">
        <v>2.7095375061035156</v>
      </c>
      <c r="G420" s="22">
        <v>1.793588399887085</v>
      </c>
      <c r="H420" s="22">
        <v>1.9879794120788574</v>
      </c>
      <c r="I420" s="3">
        <v>38200</v>
      </c>
      <c r="J420" s="22">
        <v>2.3911678791046143</v>
      </c>
      <c r="K420" s="22">
        <v>1.9062685966491699</v>
      </c>
      <c r="L420" s="22">
        <v>2.0095665454864502</v>
      </c>
      <c r="M420" s="3">
        <v>38292</v>
      </c>
      <c r="N420" s="22">
        <v>2.9656262397766113</v>
      </c>
      <c r="O420" s="22">
        <v>1.9710879325866699</v>
      </c>
      <c r="P420" s="22">
        <v>2.0062146186828613</v>
      </c>
    </row>
    <row r="421" spans="1:16" x14ac:dyDescent="0.3">
      <c r="A421" s="3">
        <v>38047</v>
      </c>
      <c r="B421" s="22">
        <v>1.8964297771453857</v>
      </c>
      <c r="C421" s="22">
        <v>1.8444064855575562</v>
      </c>
      <c r="D421" s="22">
        <v>2.0241270065307617</v>
      </c>
      <c r="E421" s="3">
        <v>38139</v>
      </c>
      <c r="F421" s="22">
        <v>2.8909108638763428</v>
      </c>
      <c r="G421" s="22">
        <v>1.9630205631256104</v>
      </c>
      <c r="H421" s="22">
        <v>2.1852390766143799</v>
      </c>
      <c r="I421" s="3">
        <v>38231</v>
      </c>
      <c r="J421" s="22">
        <v>2.2739169597625732</v>
      </c>
      <c r="K421" s="22">
        <v>1.9679301977157593</v>
      </c>
      <c r="L421" s="22">
        <v>2.1118049621582031</v>
      </c>
      <c r="M421" s="3">
        <v>38322</v>
      </c>
      <c r="N421" s="22">
        <v>2.7937154769897461</v>
      </c>
      <c r="O421" s="22">
        <v>1.9929101467132568</v>
      </c>
      <c r="P421" s="22">
        <v>2.0339062213897705</v>
      </c>
    </row>
    <row r="422" spans="1:16" x14ac:dyDescent="0.3">
      <c r="A422" s="3">
        <v>38078</v>
      </c>
      <c r="B422" s="22">
        <v>2.2592244148254395</v>
      </c>
      <c r="C422" s="22">
        <v>1.9822700023651123</v>
      </c>
      <c r="D422" s="22">
        <v>2.1207573413848877</v>
      </c>
      <c r="E422" s="3">
        <v>38169</v>
      </c>
      <c r="F422" s="22">
        <v>2.6845378875732422</v>
      </c>
      <c r="G422" s="22">
        <v>2.2749068737030029</v>
      </c>
      <c r="H422" s="22">
        <v>2.4565436840057373</v>
      </c>
      <c r="I422" s="3">
        <v>38261</v>
      </c>
      <c r="J422" s="22">
        <v>2.7000114917755127</v>
      </c>
      <c r="K422" s="22">
        <v>2.173776388168335</v>
      </c>
      <c r="L422" s="22">
        <v>2.3017086982727051</v>
      </c>
      <c r="M422" s="3">
        <v>38353</v>
      </c>
      <c r="N422" s="22">
        <v>2.5320305824279785</v>
      </c>
      <c r="O422" s="22">
        <v>2.0241334438323975</v>
      </c>
      <c r="P422" s="22">
        <v>2.1224079132080078</v>
      </c>
    </row>
    <row r="423" spans="1:16" x14ac:dyDescent="0.3">
      <c r="A423" s="3">
        <v>38108</v>
      </c>
      <c r="B423" s="22">
        <v>2.7095375061035156</v>
      </c>
      <c r="C423" s="22">
        <v>2.0802342891693115</v>
      </c>
      <c r="D423" s="22">
        <v>2.1697030067443848</v>
      </c>
      <c r="E423" s="3">
        <v>38200</v>
      </c>
      <c r="F423" s="22">
        <v>2.3911678791046143</v>
      </c>
      <c r="G423" s="22">
        <v>2.3428452014923096</v>
      </c>
      <c r="H423" s="22">
        <v>2.4580502510070801</v>
      </c>
      <c r="I423" s="3">
        <v>38292</v>
      </c>
      <c r="J423" s="22">
        <v>2.9656262397766113</v>
      </c>
      <c r="K423" s="22">
        <v>2.1717498302459717</v>
      </c>
      <c r="L423" s="22">
        <v>2.2742621898651123</v>
      </c>
      <c r="M423" s="3">
        <v>38384</v>
      </c>
      <c r="N423" s="22">
        <v>2.5987329483032227</v>
      </c>
      <c r="O423" s="22">
        <v>2.065056324005127</v>
      </c>
      <c r="P423" s="22">
        <v>2.1529686450958252</v>
      </c>
    </row>
    <row r="424" spans="1:16" x14ac:dyDescent="0.3">
      <c r="A424" s="3">
        <v>38139</v>
      </c>
      <c r="B424" s="22">
        <v>2.8909108638763428</v>
      </c>
      <c r="C424" s="22">
        <v>2.1318662166595459</v>
      </c>
      <c r="D424" s="22">
        <v>2.1563434600830078</v>
      </c>
      <c r="E424" s="3">
        <v>38231</v>
      </c>
      <c r="F424" s="22">
        <v>2.2739169597625732</v>
      </c>
      <c r="G424" s="22">
        <v>2.3665540218353271</v>
      </c>
      <c r="H424" s="22">
        <v>2.4604218006134033</v>
      </c>
      <c r="I424" s="3">
        <v>38322</v>
      </c>
      <c r="J424" s="22">
        <v>2.7937154769897461</v>
      </c>
      <c r="K424" s="22">
        <v>2.1774137020111084</v>
      </c>
      <c r="L424" s="22">
        <v>2.2607583999633789</v>
      </c>
      <c r="M424" s="3">
        <v>38412</v>
      </c>
      <c r="N424" s="22">
        <v>2.7475094795227051</v>
      </c>
      <c r="O424" s="22">
        <v>2.0879347324371338</v>
      </c>
      <c r="P424" s="22">
        <v>2.16689133644104</v>
      </c>
    </row>
    <row r="425" spans="1:16" x14ac:dyDescent="0.3">
      <c r="A425" s="3">
        <v>38169</v>
      </c>
      <c r="B425" s="22">
        <v>2.6845378875732422</v>
      </c>
      <c r="C425" s="22">
        <v>2.1491057872772217</v>
      </c>
      <c r="D425" s="22">
        <v>2.2079110145568848</v>
      </c>
      <c r="E425" s="3">
        <v>38261</v>
      </c>
      <c r="F425" s="22">
        <v>2.7000114917755127</v>
      </c>
      <c r="G425" s="22">
        <v>2.5163576602935791</v>
      </c>
      <c r="H425" s="22">
        <v>2.5546925067901611</v>
      </c>
      <c r="I425" s="3">
        <v>38353</v>
      </c>
      <c r="J425" s="22">
        <v>2.5320305824279785</v>
      </c>
      <c r="K425" s="22">
        <v>2.2231740951538086</v>
      </c>
      <c r="L425" s="22">
        <v>2.3143987655639648</v>
      </c>
      <c r="M425" s="3">
        <v>38443</v>
      </c>
      <c r="N425" s="22">
        <v>2.8445038795471191</v>
      </c>
      <c r="O425" s="22">
        <v>2.0669569969177246</v>
      </c>
      <c r="P425" s="22">
        <v>2.1285085678100586</v>
      </c>
    </row>
    <row r="426" spans="1:16" x14ac:dyDescent="0.3">
      <c r="A426" s="3">
        <v>38200</v>
      </c>
      <c r="B426" s="22">
        <v>2.3911678791046143</v>
      </c>
      <c r="C426" s="22">
        <v>2.1949179172515869</v>
      </c>
      <c r="D426" s="22">
        <v>2.3474464416503906</v>
      </c>
      <c r="E426" s="3">
        <v>38292</v>
      </c>
      <c r="F426" s="22">
        <v>2.9656262397766113</v>
      </c>
      <c r="G426" s="22">
        <v>2.4075937271118164</v>
      </c>
      <c r="H426" s="22">
        <v>2.5329256057739258</v>
      </c>
      <c r="I426" s="3">
        <v>38384</v>
      </c>
      <c r="J426" s="22">
        <v>2.5987329483032227</v>
      </c>
      <c r="K426" s="22">
        <v>2.1720962524414063</v>
      </c>
      <c r="L426" s="22">
        <v>2.3384726047515869</v>
      </c>
      <c r="M426" s="3">
        <v>38473</v>
      </c>
      <c r="N426" s="22">
        <v>2.5689663887023926</v>
      </c>
      <c r="O426" s="22">
        <v>2.0283098220825195</v>
      </c>
      <c r="P426" s="22">
        <v>2.0910162925720215</v>
      </c>
    </row>
    <row r="427" spans="1:16" x14ac:dyDescent="0.3">
      <c r="A427" s="3">
        <v>38231</v>
      </c>
      <c r="B427" s="22">
        <v>2.2739169597625732</v>
      </c>
      <c r="C427" s="22">
        <v>2.3312337398529053</v>
      </c>
      <c r="D427" s="22">
        <v>2.4516313076019287</v>
      </c>
      <c r="E427" s="3">
        <v>38322</v>
      </c>
      <c r="F427" s="22">
        <v>2.7937154769897461</v>
      </c>
      <c r="G427" s="22">
        <v>2.5040824413299561</v>
      </c>
      <c r="H427" s="22">
        <v>2.5700843334197998</v>
      </c>
      <c r="I427" s="3">
        <v>38412</v>
      </c>
      <c r="J427" s="22">
        <v>2.7475094795227051</v>
      </c>
      <c r="K427" s="22">
        <v>2.2802972793579102</v>
      </c>
      <c r="L427" s="22">
        <v>2.4004967212677002</v>
      </c>
      <c r="M427" s="3">
        <v>38504</v>
      </c>
      <c r="N427" s="22">
        <v>2.341195821762085</v>
      </c>
      <c r="O427" s="22">
        <v>1.9983409643173218</v>
      </c>
      <c r="P427" s="22">
        <v>2.0811574459075928</v>
      </c>
    </row>
    <row r="428" spans="1:16" x14ac:dyDescent="0.3">
      <c r="A428" s="3">
        <v>38261</v>
      </c>
      <c r="B428" s="22">
        <v>2.7000114917755127</v>
      </c>
      <c r="C428" s="22">
        <v>2.1124370098114014</v>
      </c>
      <c r="D428" s="22">
        <v>2.2228615283966064</v>
      </c>
      <c r="E428" s="3">
        <v>38353</v>
      </c>
      <c r="F428" s="22">
        <v>2.5320305824279785</v>
      </c>
      <c r="G428" s="22">
        <v>2.1912863254547119</v>
      </c>
      <c r="H428" s="22">
        <v>2.2993054389953613</v>
      </c>
      <c r="I428" s="3">
        <v>38443</v>
      </c>
      <c r="J428" s="22">
        <v>2.8445038795471191</v>
      </c>
      <c r="K428" s="22">
        <v>2.0805346965789795</v>
      </c>
      <c r="L428" s="22">
        <v>2.1993246078491211</v>
      </c>
      <c r="M428" s="3">
        <v>38534</v>
      </c>
      <c r="N428" s="22">
        <v>2.6794319152832031</v>
      </c>
      <c r="O428" s="22">
        <v>1.9503787755966187</v>
      </c>
      <c r="P428" s="22">
        <v>2.0408036708831787</v>
      </c>
    </row>
    <row r="429" spans="1:16" x14ac:dyDescent="0.3">
      <c r="A429" s="3">
        <v>38292</v>
      </c>
      <c r="B429" s="22">
        <v>2.9656262397766113</v>
      </c>
      <c r="C429" s="22">
        <v>2.0152578353881836</v>
      </c>
      <c r="D429" s="22">
        <v>2.0266973972320557</v>
      </c>
      <c r="E429" s="3">
        <v>38384</v>
      </c>
      <c r="F429" s="22">
        <v>2.5987329483032227</v>
      </c>
      <c r="G429" s="22">
        <v>1.9914072751998901</v>
      </c>
      <c r="H429" s="22">
        <v>2.0438694953918457</v>
      </c>
      <c r="I429" s="3">
        <v>38473</v>
      </c>
      <c r="J429" s="22">
        <v>2.5689663887023926</v>
      </c>
      <c r="K429" s="22">
        <v>1.9684004783630371</v>
      </c>
      <c r="L429" s="22">
        <v>2.0007166862487793</v>
      </c>
      <c r="M429" s="3">
        <v>38565</v>
      </c>
      <c r="N429" s="22">
        <v>3.0408024787902832</v>
      </c>
      <c r="O429" s="22">
        <v>1.9954026937484741</v>
      </c>
      <c r="P429" s="22">
        <v>2.0402066707611084</v>
      </c>
    </row>
    <row r="430" spans="1:16" x14ac:dyDescent="0.3">
      <c r="A430" s="3">
        <v>38322</v>
      </c>
      <c r="B430" s="22">
        <v>2.7937154769897461</v>
      </c>
      <c r="C430" s="22">
        <v>1.9218478202819824</v>
      </c>
      <c r="D430" s="22">
        <v>1.9130278825759888</v>
      </c>
      <c r="E430" s="3">
        <v>38412</v>
      </c>
      <c r="F430" s="22">
        <v>2.7475094795227051</v>
      </c>
      <c r="G430" s="22">
        <v>1.9813847541809082</v>
      </c>
      <c r="H430" s="22">
        <v>1.9181740283966064</v>
      </c>
      <c r="I430" s="3">
        <v>38504</v>
      </c>
      <c r="J430" s="22">
        <v>2.341195821762085</v>
      </c>
      <c r="K430" s="22">
        <v>1.9502441883087158</v>
      </c>
      <c r="L430" s="22">
        <v>1.8778382539749146</v>
      </c>
      <c r="M430" s="3">
        <v>38596</v>
      </c>
      <c r="N430" s="22">
        <v>3.8300209045410156</v>
      </c>
      <c r="O430" s="22">
        <v>2.0324623584747314</v>
      </c>
      <c r="P430" s="22">
        <v>2.0322492122650146</v>
      </c>
    </row>
    <row r="431" spans="1:16" x14ac:dyDescent="0.3">
      <c r="A431" s="3">
        <v>38353</v>
      </c>
      <c r="B431" s="22">
        <v>2.5320305824279785</v>
      </c>
      <c r="C431" s="22">
        <v>2.0827558040618896</v>
      </c>
      <c r="D431" s="22">
        <v>2.0575494766235352</v>
      </c>
      <c r="E431" s="3">
        <v>38443</v>
      </c>
      <c r="F431" s="22">
        <v>2.8445038795471191</v>
      </c>
      <c r="G431" s="22">
        <v>1.8342770338058472</v>
      </c>
      <c r="H431" s="22">
        <v>1.7651649713516235</v>
      </c>
      <c r="I431" s="3">
        <v>38534</v>
      </c>
      <c r="J431" s="22">
        <v>2.6794319152832031</v>
      </c>
      <c r="K431" s="22">
        <v>1.9018807411193848</v>
      </c>
      <c r="L431" s="22">
        <v>1.8360501527786255</v>
      </c>
      <c r="M431" s="3">
        <v>38626</v>
      </c>
      <c r="N431" s="22">
        <v>3.5513622760772705</v>
      </c>
      <c r="O431" s="22">
        <v>1.9850612878799438</v>
      </c>
      <c r="P431" s="22">
        <v>1.9232336282730103</v>
      </c>
    </row>
    <row r="432" spans="1:16" x14ac:dyDescent="0.3">
      <c r="A432" s="3">
        <v>38384</v>
      </c>
      <c r="B432" s="22">
        <v>2.5987329483032227</v>
      </c>
      <c r="C432" s="22">
        <v>2.2702670097351074</v>
      </c>
      <c r="D432" s="22">
        <v>2.2791106700897217</v>
      </c>
      <c r="E432" s="3">
        <v>38473</v>
      </c>
      <c r="F432" s="22">
        <v>2.5689663887023926</v>
      </c>
      <c r="G432" s="22">
        <v>2.0062465667724609</v>
      </c>
      <c r="H432" s="22">
        <v>1.8738443851470947</v>
      </c>
      <c r="I432" s="3">
        <v>38565</v>
      </c>
      <c r="J432" s="22">
        <v>3.0408024787902832</v>
      </c>
      <c r="K432" s="22">
        <v>2.0602753162384033</v>
      </c>
      <c r="L432" s="22">
        <v>1.975153923034668</v>
      </c>
      <c r="M432" s="3">
        <v>38657</v>
      </c>
      <c r="N432" s="22">
        <v>2.9384086132049561</v>
      </c>
      <c r="O432" s="22">
        <v>2.0433700084686279</v>
      </c>
      <c r="P432" s="22">
        <v>1.9272992610931396</v>
      </c>
    </row>
    <row r="433" spans="1:16" x14ac:dyDescent="0.3">
      <c r="A433" s="3">
        <v>38412</v>
      </c>
      <c r="B433" s="22">
        <v>2.7475094795227051</v>
      </c>
      <c r="C433" s="22">
        <v>2.2934131622314453</v>
      </c>
      <c r="D433" s="22">
        <v>2.2721371650695801</v>
      </c>
      <c r="E433" s="3">
        <v>38504</v>
      </c>
      <c r="F433" s="22">
        <v>2.341195821762085</v>
      </c>
      <c r="G433" s="22">
        <v>2.038057804107666</v>
      </c>
      <c r="H433" s="22">
        <v>1.8738422393798828</v>
      </c>
      <c r="I433" s="3">
        <v>38596</v>
      </c>
      <c r="J433" s="22">
        <v>3.8300209045410156</v>
      </c>
      <c r="K433" s="22">
        <v>2.1043984889984131</v>
      </c>
      <c r="L433" s="22">
        <v>1.9911471605300903</v>
      </c>
      <c r="M433" s="3">
        <v>38687</v>
      </c>
      <c r="N433" s="22">
        <v>2.8836276531219482</v>
      </c>
      <c r="O433" s="22">
        <v>2.0946342945098877</v>
      </c>
      <c r="P433" s="22">
        <v>1.9817254543304443</v>
      </c>
    </row>
    <row r="434" spans="1:16" x14ac:dyDescent="0.3">
      <c r="A434" s="3">
        <v>38443</v>
      </c>
      <c r="B434" s="22">
        <v>2.8445038795471191</v>
      </c>
      <c r="C434" s="22">
        <v>2.4213368892669678</v>
      </c>
      <c r="D434" s="22">
        <v>2.3419222831726074</v>
      </c>
      <c r="E434" s="3">
        <v>38534</v>
      </c>
      <c r="F434" s="22">
        <v>2.6794319152832031</v>
      </c>
      <c r="G434" s="22">
        <v>2.3314516544342041</v>
      </c>
      <c r="H434" s="22">
        <v>2.1928408145904541</v>
      </c>
      <c r="I434" s="3">
        <v>38626</v>
      </c>
      <c r="J434" s="22">
        <v>3.5513622760772705</v>
      </c>
      <c r="K434" s="22">
        <v>2.1477909088134766</v>
      </c>
      <c r="L434" s="22">
        <v>2.028515100479126</v>
      </c>
      <c r="M434" s="3">
        <v>38718</v>
      </c>
      <c r="N434" s="22">
        <v>3.2469377517700195</v>
      </c>
      <c r="O434" s="22">
        <v>2.1672835350036621</v>
      </c>
      <c r="P434" s="22">
        <v>2.0992825031280518</v>
      </c>
    </row>
    <row r="435" spans="1:16" x14ac:dyDescent="0.3">
      <c r="A435" s="3">
        <v>38473</v>
      </c>
      <c r="B435" s="22">
        <v>2.5689663887023926</v>
      </c>
      <c r="C435" s="22">
        <v>2.4223270416259766</v>
      </c>
      <c r="D435" s="22">
        <v>2.2971358299255371</v>
      </c>
      <c r="E435" s="3">
        <v>38565</v>
      </c>
      <c r="F435" s="22">
        <v>3.0408024787902832</v>
      </c>
      <c r="G435" s="22">
        <v>2.4089491367340088</v>
      </c>
      <c r="H435" s="22">
        <v>2.260103702545166</v>
      </c>
      <c r="I435" s="3">
        <v>38657</v>
      </c>
      <c r="J435" s="22">
        <v>2.9384086132049561</v>
      </c>
      <c r="K435" s="22">
        <v>2.1346044540405273</v>
      </c>
      <c r="L435" s="22">
        <v>1.9730608463287354</v>
      </c>
      <c r="M435" s="3">
        <v>38749</v>
      </c>
      <c r="N435" s="22">
        <v>3.0222353935241699</v>
      </c>
      <c r="O435" s="22">
        <v>2.2144019603729248</v>
      </c>
      <c r="P435" s="22">
        <v>2.172504186630249</v>
      </c>
    </row>
    <row r="436" spans="1:16" x14ac:dyDescent="0.3">
      <c r="A436" s="3">
        <v>38504</v>
      </c>
      <c r="B436" s="22">
        <v>2.341195821762085</v>
      </c>
      <c r="C436" s="22">
        <v>2.5436971187591553</v>
      </c>
      <c r="D436" s="22">
        <v>2.4443724155426025</v>
      </c>
      <c r="E436" s="3">
        <v>38596</v>
      </c>
      <c r="F436" s="22">
        <v>3.8300209045410156</v>
      </c>
      <c r="G436" s="22">
        <v>2.5179259777069092</v>
      </c>
      <c r="H436" s="22">
        <v>2.3740191459655762</v>
      </c>
      <c r="I436" s="3">
        <v>38687</v>
      </c>
      <c r="J436" s="22">
        <v>2.8836276531219482</v>
      </c>
      <c r="K436" s="22">
        <v>2.144294261932373</v>
      </c>
      <c r="L436" s="22">
        <v>2.0237686634063721</v>
      </c>
      <c r="M436" s="3">
        <v>38777</v>
      </c>
      <c r="N436" s="22">
        <v>2.9136712551116943</v>
      </c>
      <c r="O436" s="22">
        <v>2.0944108963012695</v>
      </c>
      <c r="P436" s="22">
        <v>2.0359702110290527</v>
      </c>
    </row>
    <row r="437" spans="1:16" x14ac:dyDescent="0.3">
      <c r="A437" s="3">
        <v>38534</v>
      </c>
      <c r="B437" s="22">
        <v>2.6794319152832031</v>
      </c>
      <c r="C437" s="22">
        <v>2.3499784469604492</v>
      </c>
      <c r="D437" s="22">
        <v>2.3187792301177979</v>
      </c>
      <c r="E437" s="3">
        <v>38626</v>
      </c>
      <c r="F437" s="22">
        <v>3.5513622760772705</v>
      </c>
      <c r="G437" s="22">
        <v>2.3103446960449219</v>
      </c>
      <c r="H437" s="22">
        <v>2.2643966674804688</v>
      </c>
      <c r="I437" s="3">
        <v>38718</v>
      </c>
      <c r="J437" s="22">
        <v>3.2469377517700195</v>
      </c>
      <c r="K437" s="22">
        <v>2.0527784824371338</v>
      </c>
      <c r="L437" s="22">
        <v>2.036433219909668</v>
      </c>
      <c r="M437" s="3">
        <v>38808</v>
      </c>
      <c r="N437" s="22">
        <v>3.1028270721435547</v>
      </c>
      <c r="O437" s="22">
        <v>1.9285293817520142</v>
      </c>
      <c r="P437" s="22">
        <v>1.82899010181427</v>
      </c>
    </row>
    <row r="438" spans="1:16" x14ac:dyDescent="0.3">
      <c r="A438" s="3">
        <v>38565</v>
      </c>
      <c r="B438" s="22">
        <v>3.0408024787902832</v>
      </c>
      <c r="C438" s="22">
        <v>2.4058799743652344</v>
      </c>
      <c r="D438" s="22">
        <v>2.3335771560668945</v>
      </c>
      <c r="E438" s="3">
        <v>38657</v>
      </c>
      <c r="F438" s="22">
        <v>2.9384086132049561</v>
      </c>
      <c r="G438" s="22">
        <v>2.3114404678344727</v>
      </c>
      <c r="H438" s="22">
        <v>2.1811962127685547</v>
      </c>
      <c r="I438" s="3">
        <v>38749</v>
      </c>
      <c r="J438" s="22">
        <v>3.0222353935241699</v>
      </c>
      <c r="K438" s="22">
        <v>2.1404721736907959</v>
      </c>
      <c r="L438" s="22">
        <v>2.0738587379455566</v>
      </c>
      <c r="M438" s="3">
        <v>38838</v>
      </c>
      <c r="N438" s="22">
        <v>3.3215348720550537</v>
      </c>
      <c r="O438" s="22">
        <v>1.8705378770828247</v>
      </c>
      <c r="P438" s="22">
        <v>1.7584420442581177</v>
      </c>
    </row>
    <row r="439" spans="1:16" x14ac:dyDescent="0.3">
      <c r="A439" s="3">
        <v>38596</v>
      </c>
      <c r="B439" s="22">
        <v>3.8300209045410156</v>
      </c>
      <c r="C439" s="22">
        <v>2.2991654872894287</v>
      </c>
      <c r="D439" s="22">
        <v>2.162860631942749</v>
      </c>
      <c r="E439" s="3">
        <v>38687</v>
      </c>
      <c r="F439" s="22">
        <v>2.8836276531219482</v>
      </c>
      <c r="G439" s="22">
        <v>2.134058952331543</v>
      </c>
      <c r="H439" s="22">
        <v>2.0165536403656006</v>
      </c>
      <c r="I439" s="3">
        <v>38777</v>
      </c>
      <c r="J439" s="22">
        <v>2.9136712551116943</v>
      </c>
      <c r="K439" s="22">
        <v>2.000140905380249</v>
      </c>
      <c r="L439" s="22">
        <v>1.919263482093811</v>
      </c>
      <c r="M439" s="3">
        <v>38869</v>
      </c>
      <c r="N439" s="22">
        <v>3.5116279125213623</v>
      </c>
      <c r="O439" s="22">
        <v>1.8717001676559448</v>
      </c>
      <c r="P439" s="22">
        <v>1.7886554002761841</v>
      </c>
    </row>
    <row r="440" spans="1:16" x14ac:dyDescent="0.3">
      <c r="A440" s="3">
        <v>38626</v>
      </c>
      <c r="B440" s="22">
        <v>3.5513622760772705</v>
      </c>
      <c r="C440" s="22">
        <v>2.4381890296936035</v>
      </c>
      <c r="D440" s="22">
        <v>2.223402738571167</v>
      </c>
      <c r="E440" s="3">
        <v>38718</v>
      </c>
      <c r="F440" s="22">
        <v>3.2469377517700195</v>
      </c>
      <c r="G440" s="22">
        <v>2.0547070503234863</v>
      </c>
      <c r="H440" s="22">
        <v>1.9370008707046509</v>
      </c>
      <c r="I440" s="3">
        <v>38808</v>
      </c>
      <c r="J440" s="22">
        <v>3.1028270721435547</v>
      </c>
      <c r="K440" s="22">
        <v>2.0354177951812744</v>
      </c>
      <c r="L440" s="22">
        <v>1.8988977670669556</v>
      </c>
      <c r="M440" s="3">
        <v>38899</v>
      </c>
      <c r="N440" s="22">
        <v>3.4273457527160645</v>
      </c>
      <c r="O440" s="22">
        <v>1.9592980146408081</v>
      </c>
      <c r="P440" s="22">
        <v>1.8523610830307007</v>
      </c>
    </row>
    <row r="441" spans="1:16" x14ac:dyDescent="0.3">
      <c r="A441" s="3">
        <v>38657</v>
      </c>
      <c r="B441" s="22">
        <v>2.9384086132049561</v>
      </c>
      <c r="C441" s="22">
        <v>2.4583492279052734</v>
      </c>
      <c r="D441" s="22">
        <v>2.2837696075439453</v>
      </c>
      <c r="E441" s="3">
        <v>38749</v>
      </c>
      <c r="F441" s="22">
        <v>3.0222353935241699</v>
      </c>
      <c r="G441" s="22">
        <v>2.1793754100799561</v>
      </c>
      <c r="H441" s="22">
        <v>2.014132022857666</v>
      </c>
      <c r="I441" s="3">
        <v>38838</v>
      </c>
      <c r="J441" s="22">
        <v>3.3215348720550537</v>
      </c>
      <c r="K441" s="22">
        <v>2.1218233108520508</v>
      </c>
      <c r="L441" s="22">
        <v>1.9601233005523682</v>
      </c>
      <c r="M441" s="3">
        <v>38930</v>
      </c>
      <c r="N441" s="22">
        <v>3.3358826637268066</v>
      </c>
      <c r="O441" s="22">
        <v>2.0584683418273926</v>
      </c>
      <c r="P441" s="22">
        <v>1.9355771541595459</v>
      </c>
    </row>
    <row r="442" spans="1:16" x14ac:dyDescent="0.3">
      <c r="A442" s="3">
        <v>38687</v>
      </c>
      <c r="B442" s="22">
        <v>2.8836276531219482</v>
      </c>
      <c r="C442" s="22">
        <v>2.6148700714111328</v>
      </c>
      <c r="D442" s="22">
        <v>2.5046374797821045</v>
      </c>
      <c r="E442" s="3">
        <v>38777</v>
      </c>
      <c r="F442" s="22">
        <v>2.9136712551116943</v>
      </c>
      <c r="G442" s="22">
        <v>2.2153568267822266</v>
      </c>
      <c r="H442" s="22">
        <v>2.1306121349334717</v>
      </c>
      <c r="I442" s="3">
        <v>38869</v>
      </c>
      <c r="J442" s="22">
        <v>3.5116279125213623</v>
      </c>
      <c r="K442" s="22">
        <v>2.2234852313995361</v>
      </c>
      <c r="L442" s="22">
        <v>2.174638032913208</v>
      </c>
      <c r="M442" s="3">
        <v>38961</v>
      </c>
      <c r="N442" s="22">
        <v>2.0800268650054932</v>
      </c>
      <c r="O442" s="22">
        <v>2.0491869449615479</v>
      </c>
      <c r="P442" s="22">
        <v>1.9322261810302734</v>
      </c>
    </row>
    <row r="443" spans="1:16" x14ac:dyDescent="0.3">
      <c r="A443" s="3">
        <v>38718</v>
      </c>
      <c r="B443" s="22">
        <v>3.2469377517700195</v>
      </c>
      <c r="C443" s="22">
        <v>2.7510254383087158</v>
      </c>
      <c r="D443" s="22">
        <v>2.5906603336334229</v>
      </c>
      <c r="E443" s="3">
        <v>38808</v>
      </c>
      <c r="F443" s="22">
        <v>3.1028270721435547</v>
      </c>
      <c r="G443" s="22">
        <v>2.5168704986572266</v>
      </c>
      <c r="H443" s="22">
        <v>2.3518102169036865</v>
      </c>
      <c r="I443" s="3">
        <v>38899</v>
      </c>
      <c r="J443" s="22">
        <v>3.4273457527160645</v>
      </c>
      <c r="K443" s="22">
        <v>2.3412795066833496</v>
      </c>
      <c r="L443" s="22">
        <v>2.2590746879577637</v>
      </c>
      <c r="M443" s="3">
        <v>38991</v>
      </c>
      <c r="N443" s="22">
        <v>1.6769701242446899</v>
      </c>
      <c r="O443" s="22">
        <v>2.0835912227630615</v>
      </c>
      <c r="P443" s="22">
        <v>1.9634107351303101</v>
      </c>
    </row>
    <row r="444" spans="1:16" x14ac:dyDescent="0.3">
      <c r="A444" s="3">
        <v>38749</v>
      </c>
      <c r="B444" s="22">
        <v>3.0222353935241699</v>
      </c>
      <c r="C444" s="22">
        <v>2.8432295322418213</v>
      </c>
      <c r="D444" s="22">
        <v>2.6647193431854248</v>
      </c>
      <c r="E444" s="3">
        <v>38838</v>
      </c>
      <c r="F444" s="22">
        <v>3.3215348720550537</v>
      </c>
      <c r="G444" s="22">
        <v>2.6098122596740723</v>
      </c>
      <c r="H444" s="22">
        <v>2.5133101940155029</v>
      </c>
      <c r="I444" s="3">
        <v>38930</v>
      </c>
      <c r="J444" s="22">
        <v>3.3358826637268066</v>
      </c>
      <c r="K444" s="22">
        <v>2.4051129817962646</v>
      </c>
      <c r="L444" s="22">
        <v>2.3602781295776367</v>
      </c>
      <c r="M444" s="3">
        <v>39022</v>
      </c>
      <c r="N444" s="22">
        <v>1.9246730804443359</v>
      </c>
      <c r="O444" s="22">
        <v>2.0357518196105957</v>
      </c>
      <c r="P444" s="22">
        <v>1.999720573425293</v>
      </c>
    </row>
    <row r="445" spans="1:16" x14ac:dyDescent="0.3">
      <c r="A445" s="3">
        <v>38777</v>
      </c>
      <c r="B445" s="22">
        <v>2.9136712551116943</v>
      </c>
      <c r="C445" s="22">
        <v>2.8511059284210205</v>
      </c>
      <c r="D445" s="22">
        <v>2.6420996189117432</v>
      </c>
      <c r="E445" s="3">
        <v>38869</v>
      </c>
      <c r="F445" s="22">
        <v>3.5116279125213623</v>
      </c>
      <c r="G445" s="22">
        <v>2.6815805435180664</v>
      </c>
      <c r="H445" s="22">
        <v>2.6166064739227295</v>
      </c>
      <c r="I445" s="3">
        <v>38961</v>
      </c>
      <c r="J445" s="22">
        <v>2.0800268650054932</v>
      </c>
      <c r="K445" s="22">
        <v>2.2649719715118408</v>
      </c>
      <c r="L445" s="22">
        <v>2.2396481037139893</v>
      </c>
      <c r="M445" s="3">
        <v>39052</v>
      </c>
      <c r="N445" s="22">
        <v>2.2867522239685059</v>
      </c>
      <c r="O445" s="22">
        <v>2.0103366374969482</v>
      </c>
      <c r="P445" s="22">
        <v>2.0502791404724121</v>
      </c>
    </row>
    <row r="446" spans="1:16" x14ac:dyDescent="0.3">
      <c r="A446" s="3">
        <v>38808</v>
      </c>
      <c r="B446" s="22">
        <v>3.1028270721435547</v>
      </c>
      <c r="C446" s="22">
        <v>2.6576690673828125</v>
      </c>
      <c r="D446" s="22">
        <v>2.55086350440979</v>
      </c>
      <c r="E446" s="3">
        <v>38899</v>
      </c>
      <c r="F446" s="22">
        <v>3.4273457527160645</v>
      </c>
      <c r="G446" s="22">
        <v>2.4524765014648438</v>
      </c>
      <c r="H446" s="22">
        <v>2.4406991004943848</v>
      </c>
      <c r="I446" s="3">
        <v>38991</v>
      </c>
      <c r="J446" s="22">
        <v>1.6769701242446899</v>
      </c>
      <c r="K446" s="22">
        <v>2.0639700889587402</v>
      </c>
      <c r="L446" s="22">
        <v>2.0520694255828857</v>
      </c>
      <c r="M446" s="3">
        <v>39083</v>
      </c>
      <c r="N446" s="22">
        <v>2.133263111114502</v>
      </c>
      <c r="O446" s="22">
        <v>1.8854900598526001</v>
      </c>
      <c r="P446" s="22">
        <v>1.9364970922470093</v>
      </c>
    </row>
    <row r="447" spans="1:16" x14ac:dyDescent="0.3">
      <c r="A447" s="3">
        <v>38838</v>
      </c>
      <c r="B447" s="22">
        <v>3.3215348720550537</v>
      </c>
      <c r="C447" s="22">
        <v>2.5702841281890869</v>
      </c>
      <c r="D447" s="22">
        <v>2.4960405826568604</v>
      </c>
      <c r="E447" s="3">
        <v>38930</v>
      </c>
      <c r="F447" s="22">
        <v>3.3358826637268066</v>
      </c>
      <c r="G447" s="22">
        <v>2.3582863807678223</v>
      </c>
      <c r="H447" s="22">
        <v>2.3698701858520508</v>
      </c>
      <c r="I447" s="3">
        <v>39022</v>
      </c>
      <c r="J447" s="22">
        <v>1.9246730804443359</v>
      </c>
      <c r="K447" s="22">
        <v>1.9151380062103271</v>
      </c>
      <c r="L447" s="22">
        <v>1.9805698394775391</v>
      </c>
      <c r="M447" s="3">
        <v>39114</v>
      </c>
      <c r="N447" s="22">
        <v>2.3892133235931396</v>
      </c>
      <c r="O447" s="22">
        <v>1.7861814498901367</v>
      </c>
      <c r="P447" s="22">
        <v>1.8503443002700806</v>
      </c>
    </row>
    <row r="448" spans="1:16" x14ac:dyDescent="0.3">
      <c r="A448" s="3">
        <v>38869</v>
      </c>
      <c r="B448" s="22">
        <v>3.5116279125213623</v>
      </c>
      <c r="C448" s="22">
        <v>2.607569694519043</v>
      </c>
      <c r="D448" s="22">
        <v>2.5264856815338135</v>
      </c>
      <c r="E448" s="3">
        <v>38961</v>
      </c>
      <c r="F448" s="22">
        <v>2.0800268650054932</v>
      </c>
      <c r="G448" s="22">
        <v>2.2562475204467773</v>
      </c>
      <c r="H448" s="22">
        <v>2.2616446018218994</v>
      </c>
      <c r="I448" s="3">
        <v>39052</v>
      </c>
      <c r="J448" s="22">
        <v>2.2867522239685059</v>
      </c>
      <c r="K448" s="22">
        <v>2.0363767147064209</v>
      </c>
      <c r="L448" s="22">
        <v>2.0883331298828125</v>
      </c>
      <c r="M448" s="3">
        <v>39142</v>
      </c>
      <c r="N448" s="22">
        <v>2.5648987293243408</v>
      </c>
      <c r="O448" s="22">
        <v>1.7677383422851563</v>
      </c>
      <c r="P448" s="22">
        <v>1.7963094711303711</v>
      </c>
    </row>
    <row r="449" spans="1:16" x14ac:dyDescent="0.3">
      <c r="A449" s="3">
        <v>38899</v>
      </c>
      <c r="B449" s="22">
        <v>3.4273457527160645</v>
      </c>
      <c r="C449" s="22">
        <v>2.9557721614837646</v>
      </c>
      <c r="D449" s="22">
        <v>2.7136461734771729</v>
      </c>
      <c r="E449" s="3">
        <v>38991</v>
      </c>
      <c r="F449" s="22">
        <v>1.6769701242446899</v>
      </c>
      <c r="G449" s="22">
        <v>2.4388778209686279</v>
      </c>
      <c r="H449" s="22">
        <v>2.3346107006072998</v>
      </c>
      <c r="I449" s="3">
        <v>39083</v>
      </c>
      <c r="J449" s="22">
        <v>2.133263111114502</v>
      </c>
      <c r="K449" s="22">
        <v>2.3639166355133057</v>
      </c>
      <c r="L449" s="22">
        <v>2.2341964244842529</v>
      </c>
      <c r="M449" s="3">
        <v>39173</v>
      </c>
      <c r="N449" s="22">
        <v>2.3307778835296631</v>
      </c>
      <c r="O449" s="22">
        <v>1.8626499176025391</v>
      </c>
      <c r="P449" s="22">
        <v>1.8536479473114014</v>
      </c>
    </row>
    <row r="450" spans="1:16" x14ac:dyDescent="0.3">
      <c r="A450" s="3">
        <v>38930</v>
      </c>
      <c r="B450" s="22">
        <v>3.3358826637268066</v>
      </c>
      <c r="C450" s="22">
        <v>3.1508851051330566</v>
      </c>
      <c r="D450" s="22">
        <v>2.8583757877349854</v>
      </c>
      <c r="E450" s="3">
        <v>39022</v>
      </c>
      <c r="F450" s="22">
        <v>1.9246730804443359</v>
      </c>
      <c r="G450" s="22">
        <v>2.5773823261260986</v>
      </c>
      <c r="H450" s="22">
        <v>2.4436163902282715</v>
      </c>
      <c r="I450" s="3">
        <v>39114</v>
      </c>
      <c r="J450" s="22">
        <v>2.3892133235931396</v>
      </c>
      <c r="K450" s="22">
        <v>2.4977455139160156</v>
      </c>
      <c r="L450" s="22">
        <v>2.3581128120422363</v>
      </c>
      <c r="M450" s="3">
        <v>39203</v>
      </c>
      <c r="N450" s="22">
        <v>2.3529829978942871</v>
      </c>
      <c r="O450" s="22">
        <v>1.9831579923629761</v>
      </c>
      <c r="P450" s="22">
        <v>1.9647899866104126</v>
      </c>
    </row>
    <row r="451" spans="1:16" x14ac:dyDescent="0.3">
      <c r="A451" s="3">
        <v>38961</v>
      </c>
      <c r="B451" s="22">
        <v>2.0800268650054932</v>
      </c>
      <c r="C451" s="22">
        <v>3.3645048141479492</v>
      </c>
      <c r="D451" s="22">
        <v>3.1247427463531494</v>
      </c>
      <c r="E451" s="3">
        <v>39052</v>
      </c>
      <c r="F451" s="22">
        <v>2.2867522239685059</v>
      </c>
      <c r="G451" s="22">
        <v>2.9910359382629395</v>
      </c>
      <c r="H451" s="22">
        <v>2.8608102798461914</v>
      </c>
      <c r="I451" s="3">
        <v>39142</v>
      </c>
      <c r="J451" s="22">
        <v>2.5648987293243408</v>
      </c>
      <c r="K451" s="22">
        <v>2.7363080978393555</v>
      </c>
      <c r="L451" s="22">
        <v>2.6453351974487305</v>
      </c>
      <c r="M451" s="3">
        <v>39234</v>
      </c>
      <c r="N451" s="22">
        <v>2.317634105682373</v>
      </c>
      <c r="O451" s="22">
        <v>2.1913614273071289</v>
      </c>
      <c r="P451" s="22">
        <v>2.1472132205963135</v>
      </c>
    </row>
    <row r="452" spans="1:16" x14ac:dyDescent="0.3">
      <c r="A452" s="3">
        <v>38991</v>
      </c>
      <c r="B452" s="22">
        <v>1.6769701242446899</v>
      </c>
      <c r="C452" s="22">
        <v>3.241969108581543</v>
      </c>
      <c r="D452" s="22">
        <v>3.0883870124816895</v>
      </c>
      <c r="E452" s="3">
        <v>39083</v>
      </c>
      <c r="F452" s="22">
        <v>2.133263111114502</v>
      </c>
      <c r="G452" s="22">
        <v>3.0861413478851318</v>
      </c>
      <c r="H452" s="22">
        <v>2.9105029106140137</v>
      </c>
      <c r="I452" s="3">
        <v>39173</v>
      </c>
      <c r="J452" s="22">
        <v>2.3307778835296631</v>
      </c>
      <c r="K452" s="22">
        <v>2.5195863246917725</v>
      </c>
      <c r="L452" s="22">
        <v>2.540194034576416</v>
      </c>
      <c r="M452" s="3">
        <v>39264</v>
      </c>
      <c r="N452" s="22">
        <v>2.1247260570526123</v>
      </c>
      <c r="O452" s="22">
        <v>2.2400896549224854</v>
      </c>
      <c r="P452" s="22">
        <v>2.2048313617706299</v>
      </c>
    </row>
    <row r="453" spans="1:16" x14ac:dyDescent="0.3">
      <c r="A453" s="3">
        <v>39022</v>
      </c>
      <c r="B453" s="22">
        <v>1.9246730804443359</v>
      </c>
      <c r="C453" s="22">
        <v>3.2895443439483643</v>
      </c>
      <c r="D453" s="22">
        <v>3.1774251461029053</v>
      </c>
      <c r="E453" s="3">
        <v>39114</v>
      </c>
      <c r="F453" s="22">
        <v>2.3892133235931396</v>
      </c>
      <c r="G453" s="22">
        <v>3.1994040012359619</v>
      </c>
      <c r="H453" s="22">
        <v>3.1269629001617432</v>
      </c>
      <c r="I453" s="3">
        <v>39203</v>
      </c>
      <c r="J453" s="22">
        <v>2.3529829978942871</v>
      </c>
      <c r="K453" s="22">
        <v>2.4979567527770996</v>
      </c>
      <c r="L453" s="22">
        <v>2.5904011726379395</v>
      </c>
      <c r="M453" s="3">
        <v>39295</v>
      </c>
      <c r="N453" s="22">
        <v>1.8737151622772217</v>
      </c>
      <c r="O453" s="22">
        <v>2.1640572547912598</v>
      </c>
      <c r="P453" s="22">
        <v>2.2006502151489258</v>
      </c>
    </row>
    <row r="454" spans="1:16" x14ac:dyDescent="0.3">
      <c r="A454" s="3">
        <v>39052</v>
      </c>
      <c r="B454" s="22">
        <v>2.2867522239685059</v>
      </c>
      <c r="C454" s="22">
        <v>3.1323416233062744</v>
      </c>
      <c r="D454" s="22">
        <v>3.0147156715393066</v>
      </c>
      <c r="E454" s="3">
        <v>39142</v>
      </c>
      <c r="F454" s="22">
        <v>2.5648987293243408</v>
      </c>
      <c r="G454" s="22">
        <v>2.9958474636077881</v>
      </c>
      <c r="H454" s="22">
        <v>2.9889357089996338</v>
      </c>
      <c r="I454" s="3">
        <v>39234</v>
      </c>
      <c r="J454" s="22">
        <v>2.317634105682373</v>
      </c>
      <c r="K454" s="22">
        <v>2.3335781097412109</v>
      </c>
      <c r="L454" s="22">
        <v>2.4096760749816895</v>
      </c>
      <c r="M454" s="3">
        <v>39326</v>
      </c>
      <c r="N454" s="22">
        <v>2.5346870422363281</v>
      </c>
      <c r="O454" s="22">
        <v>2.1068246364593506</v>
      </c>
      <c r="P454" s="22">
        <v>2.1940093040466309</v>
      </c>
    </row>
    <row r="455" spans="1:16" x14ac:dyDescent="0.3">
      <c r="A455" s="3">
        <v>39083</v>
      </c>
      <c r="B455" s="22">
        <v>2.133263111114502</v>
      </c>
      <c r="C455" s="22">
        <v>2.979576587677002</v>
      </c>
      <c r="D455" s="22">
        <v>2.9178931713104248</v>
      </c>
      <c r="E455" s="3">
        <v>39173</v>
      </c>
      <c r="F455" s="22">
        <v>2.3307778835296631</v>
      </c>
      <c r="G455" s="22">
        <v>2.5698497295379639</v>
      </c>
      <c r="H455" s="22">
        <v>2.6726438999176025</v>
      </c>
      <c r="I455" s="3">
        <v>39264</v>
      </c>
      <c r="J455" s="22">
        <v>2.1247260570526123</v>
      </c>
      <c r="K455" s="22">
        <v>2.1928815841674805</v>
      </c>
      <c r="L455" s="22">
        <v>2.2234470844268799</v>
      </c>
      <c r="M455" s="3">
        <v>39356</v>
      </c>
      <c r="N455" s="22">
        <v>3.0884749889373779</v>
      </c>
      <c r="O455" s="22">
        <v>2.0650551319122314</v>
      </c>
      <c r="P455" s="22">
        <v>2.179419994354248</v>
      </c>
    </row>
    <row r="456" spans="1:16" x14ac:dyDescent="0.3">
      <c r="A456" s="3">
        <v>39114</v>
      </c>
      <c r="B456" s="22">
        <v>2.3892133235931396</v>
      </c>
      <c r="C456" s="22">
        <v>2.6113660335540771</v>
      </c>
      <c r="D456" s="22">
        <v>2.5207912921905518</v>
      </c>
      <c r="E456" s="3">
        <v>39203</v>
      </c>
      <c r="F456" s="22">
        <v>2.3529829978942871</v>
      </c>
      <c r="G456" s="22">
        <v>2.1659104824066162</v>
      </c>
      <c r="H456" s="22">
        <v>2.1858136653900146</v>
      </c>
      <c r="I456" s="3">
        <v>39295</v>
      </c>
      <c r="J456" s="22">
        <v>1.8737151622772217</v>
      </c>
      <c r="K456" s="22">
        <v>1.8836276531219482</v>
      </c>
      <c r="L456" s="22">
        <v>1.8231347799301147</v>
      </c>
      <c r="M456" s="3">
        <v>39387</v>
      </c>
      <c r="N456" s="22">
        <v>3.5996270179748535</v>
      </c>
      <c r="O456" s="22">
        <v>2.1846413612365723</v>
      </c>
      <c r="P456" s="22">
        <v>2.2150137424468994</v>
      </c>
    </row>
    <row r="457" spans="1:16" x14ac:dyDescent="0.3">
      <c r="A457" s="3">
        <v>39142</v>
      </c>
      <c r="B457" s="22">
        <v>2.5648987293243408</v>
      </c>
      <c r="C457" s="22">
        <v>2.5610048770904541</v>
      </c>
      <c r="D457" s="22">
        <v>2.4369616508483887</v>
      </c>
      <c r="E457" s="3">
        <v>39234</v>
      </c>
      <c r="F457" s="22">
        <v>2.317634105682373</v>
      </c>
      <c r="G457" s="22">
        <v>1.9325505495071411</v>
      </c>
      <c r="H457" s="22">
        <v>1.8777396678924561</v>
      </c>
      <c r="I457" s="3">
        <v>39326</v>
      </c>
      <c r="J457" s="22">
        <v>2.5346870422363281</v>
      </c>
      <c r="K457" s="22">
        <v>1.9500641822814941</v>
      </c>
      <c r="L457" s="22">
        <v>1.8327600955963135</v>
      </c>
      <c r="M457" s="3">
        <v>39417</v>
      </c>
      <c r="N457" s="22">
        <v>3.4716341495513916</v>
      </c>
      <c r="O457" s="22">
        <v>2.2540256977081299</v>
      </c>
      <c r="P457" s="22">
        <v>2.1883766651153564</v>
      </c>
    </row>
    <row r="458" spans="1:16" x14ac:dyDescent="0.3">
      <c r="A458" s="3">
        <v>39173</v>
      </c>
      <c r="B458" s="22">
        <v>2.3307778835296631</v>
      </c>
      <c r="C458" s="22">
        <v>2.7626142501831055</v>
      </c>
      <c r="D458" s="22">
        <v>2.6395831108093262</v>
      </c>
      <c r="E458" s="3">
        <v>39264</v>
      </c>
      <c r="F458" s="22">
        <v>2.1247260570526123</v>
      </c>
      <c r="G458" s="22">
        <v>2.1192600727081299</v>
      </c>
      <c r="H458" s="22">
        <v>2.1086246967315674</v>
      </c>
      <c r="I458" s="3">
        <v>39356</v>
      </c>
      <c r="J458" s="22">
        <v>3.0884749889373779</v>
      </c>
      <c r="K458" s="22">
        <v>2.2834303379058838</v>
      </c>
      <c r="L458" s="22">
        <v>2.2857670783996582</v>
      </c>
      <c r="M458" s="3">
        <v>39448</v>
      </c>
      <c r="N458" s="22">
        <v>3.3874068260192871</v>
      </c>
      <c r="O458" s="22">
        <v>2.3584296703338623</v>
      </c>
      <c r="P458" s="22">
        <v>2.2478282451629639</v>
      </c>
    </row>
    <row r="459" spans="1:16" x14ac:dyDescent="0.3">
      <c r="A459" s="3">
        <v>39203</v>
      </c>
      <c r="B459" s="22">
        <v>2.3529829978942871</v>
      </c>
      <c r="C459" s="22">
        <v>2.9962830543518066</v>
      </c>
      <c r="D459" s="22">
        <v>2.9963924884796143</v>
      </c>
      <c r="E459" s="3">
        <v>39295</v>
      </c>
      <c r="F459" s="22">
        <v>1.8737151622772217</v>
      </c>
      <c r="G459" s="22">
        <v>2.1336312294006348</v>
      </c>
      <c r="H459" s="22">
        <v>2.2139432430267334</v>
      </c>
      <c r="I459" s="3">
        <v>39387</v>
      </c>
      <c r="J459" s="22">
        <v>3.5996270179748535</v>
      </c>
      <c r="K459" s="22">
        <v>2.5909829139709473</v>
      </c>
      <c r="L459" s="22">
        <v>2.723780632019043</v>
      </c>
      <c r="M459" s="3">
        <v>39479</v>
      </c>
      <c r="N459" s="22">
        <v>3.2729227542877197</v>
      </c>
      <c r="O459" s="22">
        <v>2.301605224609375</v>
      </c>
      <c r="P459" s="22">
        <v>2.2022411823272705</v>
      </c>
    </row>
    <row r="460" spans="1:16" x14ac:dyDescent="0.3">
      <c r="A460" s="3">
        <v>39234</v>
      </c>
      <c r="B460" s="22">
        <v>2.317634105682373</v>
      </c>
      <c r="C460" s="22">
        <v>2.8396525382995605</v>
      </c>
      <c r="D460" s="22">
        <v>2.9574980735778809</v>
      </c>
      <c r="E460" s="3">
        <v>39326</v>
      </c>
      <c r="F460" s="22">
        <v>2.5346870422363281</v>
      </c>
      <c r="G460" s="22">
        <v>2.2055611610412598</v>
      </c>
      <c r="H460" s="22">
        <v>2.3532483577728271</v>
      </c>
      <c r="I460" s="3">
        <v>39417</v>
      </c>
      <c r="J460" s="22">
        <v>3.4716341495513916</v>
      </c>
      <c r="K460" s="22">
        <v>2.3448648452758789</v>
      </c>
      <c r="L460" s="22">
        <v>2.5456333160400391</v>
      </c>
      <c r="M460" s="3">
        <v>39508</v>
      </c>
      <c r="N460" s="22">
        <v>3.1911425590515137</v>
      </c>
      <c r="O460" s="22">
        <v>2.2448897361755371</v>
      </c>
      <c r="P460" s="22">
        <v>2.1939628124237061</v>
      </c>
    </row>
    <row r="461" spans="1:16" x14ac:dyDescent="0.3">
      <c r="A461" s="3">
        <v>39264</v>
      </c>
      <c r="B461" s="22">
        <v>2.1247260570526123</v>
      </c>
      <c r="C461" s="22">
        <v>2.5005733966827393</v>
      </c>
      <c r="D461" s="22">
        <v>2.6945109367370605</v>
      </c>
      <c r="E461" s="3">
        <v>39356</v>
      </c>
      <c r="F461" s="22">
        <v>3.0884749889373779</v>
      </c>
      <c r="G461" s="22">
        <v>2.2342801094055176</v>
      </c>
      <c r="H461" s="22">
        <v>2.4810910224914551</v>
      </c>
      <c r="I461" s="3">
        <v>39448</v>
      </c>
      <c r="J461" s="22">
        <v>3.3874068260192871</v>
      </c>
      <c r="K461" s="22">
        <v>2.1120805740356445</v>
      </c>
      <c r="L461" s="22">
        <v>2.3543992042541504</v>
      </c>
      <c r="M461" s="3">
        <v>39539</v>
      </c>
      <c r="N461" s="22">
        <v>3.1395187377929688</v>
      </c>
      <c r="O461" s="22">
        <v>2.2453958988189697</v>
      </c>
      <c r="P461" s="22">
        <v>2.2664971351623535</v>
      </c>
    </row>
    <row r="462" spans="1:16" x14ac:dyDescent="0.3">
      <c r="A462" s="3">
        <v>39295</v>
      </c>
      <c r="B462" s="22">
        <v>1.8737151622772217</v>
      </c>
      <c r="C462" s="22">
        <v>2.2098217010498047</v>
      </c>
      <c r="D462" s="22">
        <v>2.4225690364837646</v>
      </c>
      <c r="E462" s="3">
        <v>39387</v>
      </c>
      <c r="F462" s="22">
        <v>3.5996270179748535</v>
      </c>
      <c r="G462" s="22">
        <v>2.1472716331481934</v>
      </c>
      <c r="H462" s="22">
        <v>2.4936161041259766</v>
      </c>
      <c r="I462" s="3">
        <v>39479</v>
      </c>
      <c r="J462" s="22">
        <v>3.2729227542877197</v>
      </c>
      <c r="K462" s="22">
        <v>1.7772524356842041</v>
      </c>
      <c r="L462" s="22">
        <v>1.9714595079421997</v>
      </c>
      <c r="M462" s="3">
        <v>39569</v>
      </c>
      <c r="N462" s="22">
        <v>3.2821438312530518</v>
      </c>
      <c r="O462" s="22">
        <v>2.2721138000488281</v>
      </c>
      <c r="P462" s="22">
        <v>2.3894388675689697</v>
      </c>
    </row>
    <row r="463" spans="1:16" x14ac:dyDescent="0.3">
      <c r="A463" s="3">
        <v>39326</v>
      </c>
      <c r="B463" s="22">
        <v>2.5346870422363281</v>
      </c>
      <c r="C463" s="22">
        <v>2.144019603729248</v>
      </c>
      <c r="D463" s="22">
        <v>2.3678183555603027</v>
      </c>
      <c r="E463" s="3">
        <v>39417</v>
      </c>
      <c r="F463" s="22">
        <v>3.4716341495513916</v>
      </c>
      <c r="G463" s="22">
        <v>1.877704381942749</v>
      </c>
      <c r="H463" s="22">
        <v>2.2235331535339355</v>
      </c>
      <c r="I463" s="3">
        <v>39508</v>
      </c>
      <c r="J463" s="22">
        <v>3.1911425590515137</v>
      </c>
      <c r="K463" s="22">
        <v>1.7584775686264038</v>
      </c>
      <c r="L463" s="22">
        <v>1.8754944801330566</v>
      </c>
      <c r="M463" s="3">
        <v>39600</v>
      </c>
      <c r="N463" s="22">
        <v>3.811439037322998</v>
      </c>
      <c r="O463" s="22">
        <v>2.3041703701019287</v>
      </c>
      <c r="P463" s="22">
        <v>2.4364876747131348</v>
      </c>
    </row>
    <row r="464" spans="1:16" x14ac:dyDescent="0.3">
      <c r="A464" s="3">
        <v>39356</v>
      </c>
      <c r="B464" s="22">
        <v>3.0884749889373779</v>
      </c>
      <c r="C464" s="22">
        <v>2.253000020980835</v>
      </c>
      <c r="D464" s="22">
        <v>2.4662208557128906</v>
      </c>
      <c r="E464" s="3">
        <v>39448</v>
      </c>
      <c r="F464" s="22">
        <v>3.3874068260192871</v>
      </c>
      <c r="G464" s="22">
        <v>1.783664345741272</v>
      </c>
      <c r="H464" s="22">
        <v>2.0633471012115479</v>
      </c>
      <c r="I464" s="3">
        <v>39539</v>
      </c>
      <c r="J464" s="22">
        <v>3.1395187377929688</v>
      </c>
      <c r="K464" s="22">
        <v>2.06992506980896</v>
      </c>
      <c r="L464" s="22">
        <v>2.1417980194091797</v>
      </c>
      <c r="M464" s="3">
        <v>39630</v>
      </c>
      <c r="N464" s="22">
        <v>4.1356549263000488</v>
      </c>
      <c r="O464" s="22">
        <v>2.3812260627746582</v>
      </c>
      <c r="P464" s="22">
        <v>2.4542994499206543</v>
      </c>
    </row>
    <row r="465" spans="1:16" x14ac:dyDescent="0.3">
      <c r="A465" s="3">
        <v>39387</v>
      </c>
      <c r="B465" s="22">
        <v>3.5996270179748535</v>
      </c>
      <c r="C465" s="22">
        <v>2.2816123962402344</v>
      </c>
      <c r="D465" s="22">
        <v>2.5051898956298828</v>
      </c>
      <c r="E465" s="3">
        <v>39479</v>
      </c>
      <c r="F465" s="22">
        <v>3.2729227542877197</v>
      </c>
      <c r="G465" s="22">
        <v>1.7792724370956421</v>
      </c>
      <c r="H465" s="22">
        <v>1.9791643619537354</v>
      </c>
      <c r="I465" s="3">
        <v>39569</v>
      </c>
      <c r="J465" s="22">
        <v>3.2821438312530518</v>
      </c>
      <c r="K465" s="22">
        <v>2.3625869750976563</v>
      </c>
      <c r="L465" s="22">
        <v>2.4753222465515137</v>
      </c>
      <c r="M465" s="3">
        <v>39661</v>
      </c>
      <c r="N465" s="22">
        <v>3.9806272983551025</v>
      </c>
      <c r="O465" s="22">
        <v>2.4563257694244385</v>
      </c>
      <c r="P465" s="22">
        <v>2.4597394466400146</v>
      </c>
    </row>
    <row r="466" spans="1:16" x14ac:dyDescent="0.3">
      <c r="A466" s="3">
        <v>39417</v>
      </c>
      <c r="B466" s="22">
        <v>3.4716341495513916</v>
      </c>
      <c r="C466" s="22">
        <v>2.442467212677002</v>
      </c>
      <c r="D466" s="22">
        <v>2.662003755569458</v>
      </c>
      <c r="E466" s="3">
        <v>39508</v>
      </c>
      <c r="F466" s="22">
        <v>3.1911425590515137</v>
      </c>
      <c r="G466" s="22">
        <v>2.1467685699462891</v>
      </c>
      <c r="H466" s="22">
        <v>2.3413922786712646</v>
      </c>
      <c r="I466" s="3">
        <v>39600</v>
      </c>
      <c r="J466" s="22">
        <v>3.811439037322998</v>
      </c>
      <c r="K466" s="22">
        <v>2.6975748538970947</v>
      </c>
      <c r="L466" s="22">
        <v>2.8303248882293701</v>
      </c>
      <c r="M466" s="3">
        <v>39692</v>
      </c>
      <c r="N466" s="22">
        <v>3.6678383350372314</v>
      </c>
      <c r="O466" s="22">
        <v>2.518808126449585</v>
      </c>
      <c r="P466" s="22">
        <v>2.5181009769439697</v>
      </c>
    </row>
    <row r="467" spans="1:16" x14ac:dyDescent="0.3">
      <c r="A467" s="3">
        <v>39448</v>
      </c>
      <c r="B467" s="22">
        <v>3.3874068260192871</v>
      </c>
      <c r="C467" s="22">
        <v>2.5564696788787842</v>
      </c>
      <c r="D467" s="22">
        <v>2.7719547748565674</v>
      </c>
      <c r="E467" s="3">
        <v>39539</v>
      </c>
      <c r="F467" s="22">
        <v>3.1395187377929688</v>
      </c>
      <c r="G467" s="22">
        <v>2.4063253402709961</v>
      </c>
      <c r="H467" s="22">
        <v>2.6177475452423096</v>
      </c>
      <c r="I467" s="3">
        <v>39630</v>
      </c>
      <c r="J467" s="22">
        <v>4.1356549263000488</v>
      </c>
      <c r="K467" s="22">
        <v>2.7830369472503662</v>
      </c>
      <c r="L467" s="22">
        <v>2.88649582862854</v>
      </c>
      <c r="M467" s="3">
        <v>39722</v>
      </c>
      <c r="N467" s="22">
        <v>2.6718430519104004</v>
      </c>
      <c r="O467" s="22">
        <v>2.3654966354370117</v>
      </c>
      <c r="P467" s="22">
        <v>2.4009900093078613</v>
      </c>
    </row>
    <row r="468" spans="1:16" x14ac:dyDescent="0.3">
      <c r="A468" s="3">
        <v>39479</v>
      </c>
      <c r="B468" s="22">
        <v>3.2729227542877197</v>
      </c>
      <c r="C468" s="22">
        <v>2.7884795665740967</v>
      </c>
      <c r="D468" s="22">
        <v>3.0213775634765625</v>
      </c>
      <c r="E468" s="3">
        <v>39569</v>
      </c>
      <c r="F468" s="22">
        <v>3.2821438312530518</v>
      </c>
      <c r="G468" s="22">
        <v>2.6902072429656982</v>
      </c>
      <c r="H468" s="22">
        <v>2.9666750431060791</v>
      </c>
      <c r="I468" s="3">
        <v>39661</v>
      </c>
      <c r="J468" s="22">
        <v>3.9806272983551025</v>
      </c>
      <c r="K468" s="22">
        <v>2.8905696868896484</v>
      </c>
      <c r="L468" s="22">
        <v>3.013063907623291</v>
      </c>
      <c r="M468" s="3">
        <v>39753</v>
      </c>
      <c r="N468" s="22">
        <v>0.92502933740615845</v>
      </c>
      <c r="O468" s="22">
        <v>2.0708425045013428</v>
      </c>
      <c r="P468" s="22">
        <v>2.1482439041137695</v>
      </c>
    </row>
    <row r="469" spans="1:16" x14ac:dyDescent="0.3">
      <c r="A469" s="3">
        <v>39508</v>
      </c>
      <c r="B469" s="22">
        <v>3.1911425590515137</v>
      </c>
      <c r="C469" s="22">
        <v>2.8929798603057861</v>
      </c>
      <c r="D469" s="22">
        <v>3.1498675346374512</v>
      </c>
      <c r="E469" s="3">
        <v>39600</v>
      </c>
      <c r="F469" s="22">
        <v>3.811439037322998</v>
      </c>
      <c r="G469" s="22">
        <v>2.9084353446960449</v>
      </c>
      <c r="H469" s="22">
        <v>3.2340197563171387</v>
      </c>
      <c r="I469" s="3">
        <v>39692</v>
      </c>
      <c r="J469" s="22">
        <v>3.6678383350372314</v>
      </c>
      <c r="K469" s="22">
        <v>2.9158055782318115</v>
      </c>
      <c r="L469" s="22">
        <v>3.1107854843139648</v>
      </c>
      <c r="M469" s="3">
        <v>39783</v>
      </c>
      <c r="N469" s="22">
        <v>0.12956900894641876</v>
      </c>
      <c r="O469" s="22">
        <v>1.8796041011810303</v>
      </c>
      <c r="P469" s="22">
        <v>1.9579529762268066</v>
      </c>
    </row>
    <row r="470" spans="1:16" x14ac:dyDescent="0.3">
      <c r="A470" s="3">
        <v>39539</v>
      </c>
      <c r="B470" s="22">
        <v>3.1395187377929688</v>
      </c>
      <c r="C470" s="22">
        <v>2.7127370834350586</v>
      </c>
      <c r="D470" s="22">
        <v>3.0087094306945801</v>
      </c>
      <c r="E470" s="3">
        <v>39630</v>
      </c>
      <c r="F470" s="22">
        <v>4.1356549263000488</v>
      </c>
      <c r="G470" s="22">
        <v>2.7689766883850098</v>
      </c>
      <c r="H470" s="22">
        <v>3.088763952255249</v>
      </c>
      <c r="I470" s="3">
        <v>39722</v>
      </c>
      <c r="J470" s="22">
        <v>2.6718430519104004</v>
      </c>
      <c r="K470" s="22">
        <v>2.4851465225219727</v>
      </c>
      <c r="L470" s="22">
        <v>2.671727180480957</v>
      </c>
      <c r="M470" s="3">
        <v>39814</v>
      </c>
      <c r="N470" s="22">
        <v>-0.11110354959964752</v>
      </c>
      <c r="O470" s="22">
        <v>1.8398669958114624</v>
      </c>
      <c r="P470" s="22">
        <v>1.9577128887176514</v>
      </c>
    </row>
    <row r="471" spans="1:16" x14ac:dyDescent="0.3">
      <c r="A471" s="3">
        <v>39569</v>
      </c>
      <c r="B471" s="22">
        <v>3.2821438312530518</v>
      </c>
      <c r="C471" s="22">
        <v>2.5157184600830078</v>
      </c>
      <c r="D471" s="22">
        <v>2.8004412651062012</v>
      </c>
      <c r="E471" s="3">
        <v>39661</v>
      </c>
      <c r="F471" s="22">
        <v>3.9806272983551025</v>
      </c>
      <c r="G471" s="22">
        <v>2.7520194053649902</v>
      </c>
      <c r="H471" s="22">
        <v>3.0289871692657471</v>
      </c>
      <c r="I471" s="3">
        <v>39753</v>
      </c>
      <c r="J471" s="22">
        <v>0.92502933740615845</v>
      </c>
      <c r="K471" s="22">
        <v>2.0948221683502197</v>
      </c>
      <c r="L471" s="22">
        <v>2.199620246887207</v>
      </c>
      <c r="M471" s="3">
        <v>39845</v>
      </c>
      <c r="N471" s="22">
        <v>-0.13124844431877136</v>
      </c>
      <c r="O471" s="22">
        <v>2.0375173091888428</v>
      </c>
      <c r="P471" s="22">
        <v>2.1788492202758789</v>
      </c>
    </row>
    <row r="472" spans="1:16" x14ac:dyDescent="0.3">
      <c r="A472" s="3">
        <v>39600</v>
      </c>
      <c r="B472" s="22">
        <v>3.811439037322998</v>
      </c>
      <c r="C472" s="22">
        <v>2.5540840625762939</v>
      </c>
      <c r="D472" s="22">
        <v>2.7741501331329346</v>
      </c>
      <c r="E472" s="3">
        <v>39692</v>
      </c>
      <c r="F472" s="22">
        <v>3.6678383350372314</v>
      </c>
      <c r="G472" s="22">
        <v>2.691925048828125</v>
      </c>
      <c r="H472" s="22">
        <v>2.8938264846801758</v>
      </c>
      <c r="I472" s="3">
        <v>39783</v>
      </c>
      <c r="J472" s="22">
        <v>0.12956900894641876</v>
      </c>
      <c r="K472" s="22">
        <v>2.0922048091888428</v>
      </c>
      <c r="L472" s="22">
        <v>2.0840544700622559</v>
      </c>
      <c r="M472" s="3">
        <v>39873</v>
      </c>
      <c r="N472" s="22">
        <v>-0.52575165033340454</v>
      </c>
      <c r="O472" s="22">
        <v>2.1651051044464111</v>
      </c>
      <c r="P472" s="22">
        <v>2.3033826351165771</v>
      </c>
    </row>
    <row r="473" spans="1:16" x14ac:dyDescent="0.3">
      <c r="A473" s="3">
        <v>39630</v>
      </c>
      <c r="B473" s="22">
        <v>4.1356549263000488</v>
      </c>
      <c r="C473" s="22">
        <v>2.5551886558532715</v>
      </c>
      <c r="D473" s="22">
        <v>2.8366663455963135</v>
      </c>
      <c r="E473" s="3">
        <v>39722</v>
      </c>
      <c r="F473" s="22">
        <v>2.6718430519104004</v>
      </c>
      <c r="G473" s="22">
        <v>2.4095098972320557</v>
      </c>
      <c r="H473" s="22">
        <v>2.6304523944854736</v>
      </c>
      <c r="I473" s="3">
        <v>39814</v>
      </c>
      <c r="J473" s="22">
        <v>-0.11110354959964752</v>
      </c>
      <c r="K473" s="22">
        <v>2.0582015514373779</v>
      </c>
      <c r="L473" s="22">
        <v>2.1232573986053467</v>
      </c>
      <c r="M473" s="3">
        <v>39904</v>
      </c>
      <c r="N473" s="22">
        <v>-0.56757396459579468</v>
      </c>
      <c r="O473" s="22">
        <v>2.3353786468505859</v>
      </c>
      <c r="P473" s="22">
        <v>2.3806018829345703</v>
      </c>
    </row>
    <row r="474" spans="1:16" x14ac:dyDescent="0.3">
      <c r="A474" s="3">
        <v>39661</v>
      </c>
      <c r="B474" s="22">
        <v>3.9806272983551025</v>
      </c>
      <c r="C474" s="22">
        <v>2.6215023994445801</v>
      </c>
      <c r="D474" s="22">
        <v>2.9269704818725586</v>
      </c>
      <c r="E474" s="3">
        <v>39753</v>
      </c>
      <c r="F474" s="22">
        <v>0.92502933740615845</v>
      </c>
      <c r="G474" s="22">
        <v>2.3349790573120117</v>
      </c>
      <c r="H474" s="22">
        <v>2.4523324966430664</v>
      </c>
      <c r="I474" s="3">
        <v>39845</v>
      </c>
      <c r="J474" s="22">
        <v>-0.13124844431877136</v>
      </c>
      <c r="K474" s="22">
        <v>2.3664147853851318</v>
      </c>
      <c r="L474" s="22">
        <v>2.4469773769378662</v>
      </c>
      <c r="M474" s="3">
        <v>39934</v>
      </c>
      <c r="N474" s="22">
        <v>-0.88921284675598145</v>
      </c>
      <c r="O474" s="22">
        <v>2.4072704315185547</v>
      </c>
      <c r="P474" s="22">
        <v>2.304133415222168</v>
      </c>
    </row>
    <row r="475" spans="1:16" x14ac:dyDescent="0.3">
      <c r="A475" s="3">
        <v>39692</v>
      </c>
      <c r="B475" s="22">
        <v>3.6678383350372314</v>
      </c>
      <c r="C475" s="22">
        <v>2.6865959167480469</v>
      </c>
      <c r="D475" s="22">
        <v>3.0077981948852539</v>
      </c>
      <c r="E475" s="3">
        <v>39783</v>
      </c>
      <c r="F475" s="22">
        <v>0.12956900894641876</v>
      </c>
      <c r="G475" s="22">
        <v>2.3257408142089844</v>
      </c>
      <c r="H475" s="22">
        <v>2.438288688659668</v>
      </c>
      <c r="I475" s="3">
        <v>39873</v>
      </c>
      <c r="J475" s="22">
        <v>-0.52575165033340454</v>
      </c>
      <c r="K475" s="22">
        <v>2.5886726379394531</v>
      </c>
      <c r="L475" s="22">
        <v>2.689033031463623</v>
      </c>
      <c r="M475" s="3">
        <v>39965</v>
      </c>
      <c r="N475" s="22">
        <v>-1.0186246633529663</v>
      </c>
      <c r="O475" s="22">
        <v>2.3828690052032471</v>
      </c>
      <c r="P475" s="22">
        <v>2.1398484706878662</v>
      </c>
    </row>
    <row r="476" spans="1:16" x14ac:dyDescent="0.3">
      <c r="A476" s="3">
        <v>39722</v>
      </c>
      <c r="B476" s="22">
        <v>2.6718430519104004</v>
      </c>
      <c r="C476" s="22">
        <v>2.7388875484466553</v>
      </c>
      <c r="D476" s="22">
        <v>3.0994563102722168</v>
      </c>
      <c r="E476" s="3">
        <v>39814</v>
      </c>
      <c r="F476" s="22">
        <v>-0.11110354959964752</v>
      </c>
      <c r="G476" s="22">
        <v>2.4598324298858643</v>
      </c>
      <c r="H476" s="22">
        <v>2.6767010688781738</v>
      </c>
      <c r="I476" s="3">
        <v>39904</v>
      </c>
      <c r="J476" s="22">
        <v>-0.56757396459579468</v>
      </c>
      <c r="K476" s="22">
        <v>2.6710326671600342</v>
      </c>
      <c r="L476" s="22">
        <v>2.7615327835083008</v>
      </c>
      <c r="M476" s="3">
        <v>39995</v>
      </c>
      <c r="N476" s="22">
        <v>-1.4660091400146484</v>
      </c>
      <c r="O476" s="22">
        <v>2.1806035041809082</v>
      </c>
      <c r="P476" s="22">
        <v>1.7827261686325073</v>
      </c>
    </row>
    <row r="477" spans="1:16" x14ac:dyDescent="0.3">
      <c r="A477" s="3">
        <v>39753</v>
      </c>
      <c r="B477" s="22">
        <v>0.92502933740615845</v>
      </c>
      <c r="C477" s="22">
        <v>2.6943206787109375</v>
      </c>
      <c r="D477" s="22">
        <v>3.0414724349975586</v>
      </c>
      <c r="E477" s="3">
        <v>39845</v>
      </c>
      <c r="F477" s="22">
        <v>-0.13124844431877136</v>
      </c>
      <c r="G477" s="22">
        <v>2.5391976833343506</v>
      </c>
      <c r="H477" s="22">
        <v>2.7570908069610596</v>
      </c>
      <c r="I477" s="3">
        <v>39934</v>
      </c>
      <c r="J477" s="22">
        <v>-0.88921284675598145</v>
      </c>
      <c r="K477" s="22">
        <v>2.5146872997283936</v>
      </c>
      <c r="L477" s="22">
        <v>2.4916880130767822</v>
      </c>
      <c r="M477" s="3">
        <v>40026</v>
      </c>
      <c r="N477" s="22">
        <v>-1.1001198291778564</v>
      </c>
      <c r="O477" s="22">
        <v>2.0575590133666992</v>
      </c>
      <c r="P477" s="22">
        <v>1.626656174659729</v>
      </c>
    </row>
    <row r="478" spans="1:16" x14ac:dyDescent="0.3">
      <c r="A478" s="3">
        <v>39783</v>
      </c>
      <c r="B478" s="22">
        <v>0.12956900894641876</v>
      </c>
      <c r="C478" s="22">
        <v>2.481353759765625</v>
      </c>
      <c r="D478" s="22">
        <v>2.8353195190429688</v>
      </c>
      <c r="E478" s="3">
        <v>39873</v>
      </c>
      <c r="F478" s="22">
        <v>-0.52575165033340454</v>
      </c>
      <c r="G478" s="22">
        <v>2.3514378070831299</v>
      </c>
      <c r="H478" s="22">
        <v>2.5742645263671875</v>
      </c>
      <c r="I478" s="3">
        <v>39965</v>
      </c>
      <c r="J478" s="22">
        <v>-1.0186246633529663</v>
      </c>
      <c r="K478" s="22">
        <v>2.068169116973877</v>
      </c>
      <c r="L478" s="22">
        <v>1.9583559036254883</v>
      </c>
      <c r="M478" s="3">
        <v>40057</v>
      </c>
      <c r="N478" s="22">
        <v>-1.0227487087249756</v>
      </c>
      <c r="O478" s="22">
        <v>1.91200852394104</v>
      </c>
      <c r="P478" s="22">
        <v>1.5734385251998901</v>
      </c>
    </row>
    <row r="479" spans="1:16" x14ac:dyDescent="0.3">
      <c r="A479" s="3">
        <v>39814</v>
      </c>
      <c r="B479" s="22">
        <v>-0.11110354959964752</v>
      </c>
      <c r="C479" s="22">
        <v>1.8740664720535278</v>
      </c>
      <c r="D479" s="22">
        <v>2.2495579719543457</v>
      </c>
      <c r="E479" s="3">
        <v>39904</v>
      </c>
      <c r="F479" s="22">
        <v>-0.56757396459579468</v>
      </c>
      <c r="G479" s="22">
        <v>1.8864192962646484</v>
      </c>
      <c r="H479" s="22">
        <v>2.0755925178527832</v>
      </c>
      <c r="I479" s="3">
        <v>39995</v>
      </c>
      <c r="J479" s="22">
        <v>-1.4660091400146484</v>
      </c>
      <c r="K479" s="22">
        <v>1.2792139053344727</v>
      </c>
      <c r="L479" s="22">
        <v>1.2040473222732544</v>
      </c>
      <c r="M479" s="3">
        <v>40087</v>
      </c>
      <c r="N479" s="22">
        <v>1.3385238125920296E-2</v>
      </c>
      <c r="O479" s="22">
        <v>2.018054723739624</v>
      </c>
      <c r="P479" s="22">
        <v>1.8923642635345459</v>
      </c>
    </row>
    <row r="480" spans="1:16" x14ac:dyDescent="0.3">
      <c r="A480" s="3">
        <v>39845</v>
      </c>
      <c r="B480" s="22">
        <v>-0.13124844431877136</v>
      </c>
      <c r="C480" s="22">
        <v>1.3887676000595093</v>
      </c>
      <c r="D480" s="22">
        <v>1.7497124671936035</v>
      </c>
      <c r="E480" s="3">
        <v>39934</v>
      </c>
      <c r="F480" s="22">
        <v>-0.88921284675598145</v>
      </c>
      <c r="G480" s="22">
        <v>1.2988553047180176</v>
      </c>
      <c r="H480" s="22">
        <v>1.4571568965911865</v>
      </c>
      <c r="I480" s="3">
        <v>40026</v>
      </c>
      <c r="J480" s="22">
        <v>-1.1001198291778564</v>
      </c>
      <c r="K480" s="22">
        <v>0.80818480253219604</v>
      </c>
      <c r="L480" s="22">
        <v>0.75448668003082275</v>
      </c>
      <c r="M480" s="3">
        <v>40118</v>
      </c>
      <c r="N480" s="22">
        <v>1.4606120586395264</v>
      </c>
      <c r="O480" s="22">
        <v>2.3247265815734863</v>
      </c>
      <c r="P480" s="22">
        <v>2.4061532020568848</v>
      </c>
    </row>
    <row r="481" spans="1:16" x14ac:dyDescent="0.3">
      <c r="A481" s="3">
        <v>39873</v>
      </c>
      <c r="B481" s="22">
        <v>-0.52575165033340454</v>
      </c>
      <c r="C481" s="22">
        <v>0.93704652786254883</v>
      </c>
      <c r="D481" s="22">
        <v>1.2622474431991577</v>
      </c>
      <c r="E481" s="3">
        <v>39965</v>
      </c>
      <c r="F481" s="22">
        <v>-1.0186246633529663</v>
      </c>
      <c r="G481" s="22">
        <v>0.52632606029510498</v>
      </c>
      <c r="H481" s="22">
        <v>0.62784337997436523</v>
      </c>
      <c r="I481" s="3">
        <v>40057</v>
      </c>
      <c r="J481" s="22">
        <v>-1.0227487087249756</v>
      </c>
      <c r="K481" s="22">
        <v>0.45330002903938293</v>
      </c>
      <c r="L481" s="22">
        <v>0.47794151306152344</v>
      </c>
      <c r="M481" s="3">
        <v>40148</v>
      </c>
      <c r="N481" s="22">
        <v>2.0897183418273926</v>
      </c>
      <c r="O481" s="22">
        <v>2.590132474899292</v>
      </c>
      <c r="P481" s="22">
        <v>2.7769622802734375</v>
      </c>
    </row>
    <row r="482" spans="1:16" x14ac:dyDescent="0.3">
      <c r="A482" s="3">
        <v>39904</v>
      </c>
      <c r="B482" s="22">
        <v>-0.56757396459579468</v>
      </c>
      <c r="C482" s="22">
        <v>0.68396073579788208</v>
      </c>
      <c r="D482" s="22">
        <v>0.94978463649749756</v>
      </c>
      <c r="E482" s="3">
        <v>39995</v>
      </c>
      <c r="F482" s="22">
        <v>-1.4660091400146484</v>
      </c>
      <c r="G482" s="22">
        <v>-0.20515264570713043</v>
      </c>
      <c r="H482" s="22">
        <v>-0.28724551200866699</v>
      </c>
      <c r="I482" s="3">
        <v>40087</v>
      </c>
      <c r="J482" s="22">
        <v>1.3385238125920296E-2</v>
      </c>
      <c r="K482" s="22">
        <v>0.61802577972412109</v>
      </c>
      <c r="L482" s="22">
        <v>0.59931176900863647</v>
      </c>
      <c r="M482" s="3">
        <v>40179</v>
      </c>
      <c r="N482" s="22">
        <v>2.3017206192016602</v>
      </c>
      <c r="O482" s="22">
        <v>2.7333207130432129</v>
      </c>
      <c r="P482" s="22">
        <v>2.9159529209136963</v>
      </c>
    </row>
    <row r="483" spans="1:16" x14ac:dyDescent="0.3">
      <c r="A483" s="3">
        <v>39934</v>
      </c>
      <c r="B483" s="22">
        <v>-0.88921284675598145</v>
      </c>
      <c r="C483" s="22">
        <v>0.68312674760818481</v>
      </c>
      <c r="D483" s="22">
        <v>0.90056824684143066</v>
      </c>
      <c r="E483" s="3">
        <v>40026</v>
      </c>
      <c r="F483" s="22">
        <v>-1.1001198291778564</v>
      </c>
      <c r="G483" s="22">
        <v>-0.2549024224281311</v>
      </c>
      <c r="H483" s="22">
        <v>-0.41548347473144531</v>
      </c>
      <c r="I483" s="3">
        <v>40118</v>
      </c>
      <c r="J483" s="22">
        <v>1.4606120586395264</v>
      </c>
      <c r="K483" s="22">
        <v>1.4548914432525635</v>
      </c>
      <c r="L483" s="22">
        <v>1.4339812994003296</v>
      </c>
      <c r="M483" s="3">
        <v>40210</v>
      </c>
      <c r="N483" s="22">
        <v>2.1163301467895508</v>
      </c>
      <c r="O483" s="22">
        <v>2.7121813297271729</v>
      </c>
      <c r="P483" s="22">
        <v>2.8795285224914551</v>
      </c>
    </row>
    <row r="484" spans="1:16" x14ac:dyDescent="0.3">
      <c r="A484" s="3">
        <v>39965</v>
      </c>
      <c r="B484" s="22">
        <v>-1.0186246633529663</v>
      </c>
      <c r="C484" s="22">
        <v>0.52520853281021118</v>
      </c>
      <c r="D484" s="22">
        <v>0.75604343414306641</v>
      </c>
      <c r="E484" s="3">
        <v>40057</v>
      </c>
      <c r="F484" s="22">
        <v>-1.0227487087249756</v>
      </c>
      <c r="G484" s="22">
        <v>-0.3026868999004364</v>
      </c>
      <c r="H484" s="22">
        <v>-0.45335951447486877</v>
      </c>
      <c r="I484" s="3">
        <v>40148</v>
      </c>
      <c r="J484" s="22">
        <v>2.0897183418273926</v>
      </c>
      <c r="K484" s="22">
        <v>1.9686301946640015</v>
      </c>
      <c r="L484" s="22">
        <v>2.060645580291748</v>
      </c>
      <c r="M484" s="3">
        <v>40238</v>
      </c>
      <c r="N484" s="22">
        <v>2.372715950012207</v>
      </c>
      <c r="O484" s="22">
        <v>2.4575979709625244</v>
      </c>
      <c r="P484" s="22">
        <v>2.7158617973327637</v>
      </c>
    </row>
    <row r="485" spans="1:16" x14ac:dyDescent="0.3">
      <c r="A485" s="3">
        <v>39995</v>
      </c>
      <c r="B485" s="22">
        <v>-1.4660091400146484</v>
      </c>
      <c r="C485" s="22">
        <v>0.78492069244384766</v>
      </c>
      <c r="D485" s="22">
        <v>0.94365346431732178</v>
      </c>
      <c r="E485" s="3">
        <v>40087</v>
      </c>
      <c r="F485" s="22">
        <v>1.3385238125920296E-2</v>
      </c>
      <c r="G485" s="22">
        <v>0.51413106918334961</v>
      </c>
      <c r="H485" s="22">
        <v>0.20376276969909668</v>
      </c>
      <c r="I485" s="3">
        <v>40179</v>
      </c>
      <c r="J485" s="22">
        <v>2.3017206192016602</v>
      </c>
      <c r="K485" s="22">
        <v>2.6591477394104004</v>
      </c>
      <c r="L485" s="22">
        <v>2.6014726161956787</v>
      </c>
      <c r="M485" s="3">
        <v>40269</v>
      </c>
      <c r="N485" s="22">
        <v>2.2821223735809326</v>
      </c>
      <c r="O485" s="22">
        <v>2.2961111068725586</v>
      </c>
      <c r="P485" s="22">
        <v>2.5657174587249756</v>
      </c>
    </row>
    <row r="486" spans="1:16" x14ac:dyDescent="0.3">
      <c r="A486" s="3">
        <v>40026</v>
      </c>
      <c r="B486" s="22">
        <v>-1.1001198291778564</v>
      </c>
      <c r="C486" s="22">
        <v>0.51276719570159912</v>
      </c>
      <c r="D486" s="22">
        <v>0.5901150107383728</v>
      </c>
      <c r="E486" s="3">
        <v>40118</v>
      </c>
      <c r="F486" s="22">
        <v>1.4606120586395264</v>
      </c>
      <c r="G486" s="22">
        <v>0.81733208894729614</v>
      </c>
      <c r="H486" s="22">
        <v>0.53243625164031982</v>
      </c>
      <c r="I486" s="3">
        <v>40210</v>
      </c>
      <c r="J486" s="22">
        <v>2.1163301467895508</v>
      </c>
      <c r="K486" s="22">
        <v>2.4543721675872803</v>
      </c>
      <c r="L486" s="22">
        <v>2.4754409790039063</v>
      </c>
      <c r="M486" s="3">
        <v>40299</v>
      </c>
      <c r="N486" s="22">
        <v>2.2084696292877197</v>
      </c>
      <c r="O486" s="22">
        <v>1.9375848770141602</v>
      </c>
      <c r="P486" s="22">
        <v>2.3674964904785156</v>
      </c>
    </row>
    <row r="487" spans="1:16" x14ac:dyDescent="0.3">
      <c r="A487" s="3">
        <v>40057</v>
      </c>
      <c r="B487" s="22">
        <v>-1.0227487087249756</v>
      </c>
      <c r="C487" s="22">
        <v>0.23937024176120758</v>
      </c>
      <c r="D487" s="22">
        <v>0.29963362216949463</v>
      </c>
      <c r="E487" s="3">
        <v>40148</v>
      </c>
      <c r="F487" s="22">
        <v>2.0897183418273926</v>
      </c>
      <c r="G487" s="22">
        <v>1.1157548427581787</v>
      </c>
      <c r="H487" s="22">
        <v>0.87401974201202393</v>
      </c>
      <c r="I487" s="3">
        <v>40238</v>
      </c>
      <c r="J487" s="22">
        <v>2.372715950012207</v>
      </c>
      <c r="K487" s="22">
        <v>2.0995495319366455</v>
      </c>
      <c r="L487" s="22">
        <v>2.2854883670806885</v>
      </c>
      <c r="M487" s="3">
        <v>40330</v>
      </c>
      <c r="N487" s="22">
        <v>1.5622187852859497</v>
      </c>
      <c r="O487" s="22">
        <v>1.6376579999923706</v>
      </c>
      <c r="P487" s="22">
        <v>2.2107453346252441</v>
      </c>
    </row>
    <row r="488" spans="1:16" x14ac:dyDescent="0.3">
      <c r="A488" s="3">
        <v>40087</v>
      </c>
      <c r="B488" s="22">
        <v>1.3385238125920296E-2</v>
      </c>
      <c r="C488" s="22">
        <v>-0.10580818355083466</v>
      </c>
      <c r="D488" s="22">
        <v>-0.23885509371757507</v>
      </c>
      <c r="E488" s="3">
        <v>40179</v>
      </c>
      <c r="F488" s="22">
        <v>2.3017206192016602</v>
      </c>
      <c r="G488" s="22">
        <v>1.3482587337493896</v>
      </c>
      <c r="H488" s="22">
        <v>1.0478115081787109</v>
      </c>
      <c r="I488" s="3">
        <v>40269</v>
      </c>
      <c r="J488" s="22">
        <v>2.2821223735809326</v>
      </c>
      <c r="K488" s="22">
        <v>1.8188360929489136</v>
      </c>
      <c r="L488" s="22">
        <v>2.0341508388519287</v>
      </c>
      <c r="M488" s="3">
        <v>40360</v>
      </c>
      <c r="N488" s="22">
        <v>1.6373900175094604</v>
      </c>
      <c r="O488" s="22">
        <v>1.6968396902084351</v>
      </c>
      <c r="P488" s="22">
        <v>2.290067195892334</v>
      </c>
    </row>
    <row r="489" spans="1:16" x14ac:dyDescent="0.3">
      <c r="A489" s="3">
        <v>40118</v>
      </c>
      <c r="B489" s="22">
        <v>1.4606120586395264</v>
      </c>
      <c r="C489" s="22">
        <v>5.7788461446762085E-2</v>
      </c>
      <c r="D489" s="22">
        <v>-1.5216341242194176E-2</v>
      </c>
      <c r="E489" s="3">
        <v>40210</v>
      </c>
      <c r="F489" s="22">
        <v>2.1163301467895508</v>
      </c>
      <c r="G489" s="22">
        <v>1.3585879802703857</v>
      </c>
      <c r="H489" s="22">
        <v>1.2171945571899414</v>
      </c>
      <c r="I489" s="3">
        <v>40299</v>
      </c>
      <c r="J489" s="22">
        <v>2.2084696292877197</v>
      </c>
      <c r="K489" s="22">
        <v>1.7047600746154785</v>
      </c>
      <c r="L489" s="22">
        <v>2.0884549617767334</v>
      </c>
      <c r="M489" s="3">
        <v>40391</v>
      </c>
      <c r="N489" s="22">
        <v>1.4823951721191406</v>
      </c>
      <c r="O489" s="22">
        <v>1.7546854019165039</v>
      </c>
      <c r="P489" s="22">
        <v>2.3432953357696533</v>
      </c>
    </row>
    <row r="490" spans="1:16" x14ac:dyDescent="0.3">
      <c r="A490" s="3">
        <v>40148</v>
      </c>
      <c r="B490" s="22">
        <v>2.0897183418273926</v>
      </c>
      <c r="C490" s="22">
        <v>0.39935114979743958</v>
      </c>
      <c r="D490" s="22">
        <v>0.32405582070350647</v>
      </c>
      <c r="E490" s="3">
        <v>40238</v>
      </c>
      <c r="F490" s="22">
        <v>2.372715950012207</v>
      </c>
      <c r="G490" s="22">
        <v>1.5815993547439575</v>
      </c>
      <c r="H490" s="22">
        <v>1.4720982313156128</v>
      </c>
      <c r="I490" s="3">
        <v>40330</v>
      </c>
      <c r="J490" s="22">
        <v>1.5622187852859497</v>
      </c>
      <c r="K490" s="22">
        <v>1.8401237726211548</v>
      </c>
      <c r="L490" s="22">
        <v>2.2741994857788086</v>
      </c>
      <c r="M490" s="3">
        <v>40422</v>
      </c>
      <c r="N490" s="22">
        <v>1.4195512533187866</v>
      </c>
      <c r="O490" s="22">
        <v>1.8839973211288452</v>
      </c>
      <c r="P490" s="22">
        <v>2.3316824436187744</v>
      </c>
    </row>
    <row r="491" spans="1:16" x14ac:dyDescent="0.3">
      <c r="A491" s="3">
        <v>40179</v>
      </c>
      <c r="B491" s="22">
        <v>2.3017206192016602</v>
      </c>
      <c r="C491" s="22">
        <v>1.5748368501663208</v>
      </c>
      <c r="D491" s="22">
        <v>1.6702520847320557</v>
      </c>
      <c r="E491" s="3">
        <v>40269</v>
      </c>
      <c r="F491" s="22">
        <v>2.2821223735809326</v>
      </c>
      <c r="G491" s="22">
        <v>2.3233897686004639</v>
      </c>
      <c r="H491" s="22">
        <v>2.3142201900482178</v>
      </c>
      <c r="I491" s="3">
        <v>40360</v>
      </c>
      <c r="J491" s="22">
        <v>1.6373900175094604</v>
      </c>
      <c r="K491" s="22">
        <v>2.8027718067169189</v>
      </c>
      <c r="L491" s="22">
        <v>3.2166104316711426</v>
      </c>
      <c r="M491" s="3">
        <v>40452</v>
      </c>
      <c r="N491" s="22">
        <v>1.3584198951721191</v>
      </c>
      <c r="O491" s="22">
        <v>1.9392019510269165</v>
      </c>
      <c r="P491" s="22">
        <v>2.1649069786071777</v>
      </c>
    </row>
    <row r="492" spans="1:16" x14ac:dyDescent="0.3">
      <c r="A492" s="3">
        <v>40210</v>
      </c>
      <c r="B492" s="22">
        <v>2.1163301467895508</v>
      </c>
      <c r="C492" s="22">
        <v>1.9055922031402588</v>
      </c>
      <c r="D492" s="22">
        <v>1.9555971622467041</v>
      </c>
      <c r="E492" s="3">
        <v>40299</v>
      </c>
      <c r="F492" s="22">
        <v>2.2084696292877197</v>
      </c>
      <c r="G492" s="22">
        <v>2.7271788120269775</v>
      </c>
      <c r="H492" s="22">
        <v>2.7549896240234375</v>
      </c>
      <c r="I492" s="3">
        <v>40391</v>
      </c>
      <c r="J492" s="22">
        <v>1.4823951721191406</v>
      </c>
      <c r="K492" s="22">
        <v>2.964087963104248</v>
      </c>
      <c r="L492" s="22">
        <v>3.3876242637634277</v>
      </c>
      <c r="M492" s="3">
        <v>40483</v>
      </c>
      <c r="N492" s="22">
        <v>1.3071968555450439</v>
      </c>
      <c r="O492" s="22">
        <v>1.7315611839294434</v>
      </c>
      <c r="P492" s="22">
        <v>1.8848148584365845</v>
      </c>
    </row>
    <row r="493" spans="1:16" x14ac:dyDescent="0.3">
      <c r="A493" s="3">
        <v>40238</v>
      </c>
      <c r="B493" s="22">
        <v>2.372715950012207</v>
      </c>
      <c r="C493" s="22">
        <v>2.09051513671875</v>
      </c>
      <c r="D493" s="22">
        <v>2.197044849395752</v>
      </c>
      <c r="E493" s="3">
        <v>40330</v>
      </c>
      <c r="F493" s="22">
        <v>1.5622187852859497</v>
      </c>
      <c r="G493" s="22">
        <v>3.043259859085083</v>
      </c>
      <c r="H493" s="22">
        <v>3.1123497486114502</v>
      </c>
      <c r="I493" s="3">
        <v>40422</v>
      </c>
      <c r="J493" s="22">
        <v>1.4195512533187866</v>
      </c>
      <c r="K493" s="22">
        <v>2.8335006237030029</v>
      </c>
      <c r="L493" s="22">
        <v>3.243250846862793</v>
      </c>
      <c r="M493" s="3">
        <v>40513</v>
      </c>
      <c r="N493" s="22">
        <v>1.4776681661605835</v>
      </c>
      <c r="O493" s="22">
        <v>1.5716190338134766</v>
      </c>
      <c r="P493" s="22">
        <v>1.6958783864974976</v>
      </c>
    </row>
    <row r="494" spans="1:16" x14ac:dyDescent="0.3">
      <c r="A494" s="3">
        <v>40269</v>
      </c>
      <c r="B494" s="22">
        <v>2.2821223735809326</v>
      </c>
      <c r="C494" s="22">
        <v>2.1453342437744141</v>
      </c>
      <c r="D494" s="22">
        <v>2.1067647933959961</v>
      </c>
      <c r="E494" s="3">
        <v>40360</v>
      </c>
      <c r="F494" s="22">
        <v>1.6373900175094604</v>
      </c>
      <c r="G494" s="22">
        <v>3.3650867938995361</v>
      </c>
      <c r="H494" s="22">
        <v>3.5214192867279053</v>
      </c>
      <c r="I494" s="3">
        <v>40452</v>
      </c>
      <c r="J494" s="22">
        <v>1.3584198951721191</v>
      </c>
      <c r="K494" s="22">
        <v>2.440420389175415</v>
      </c>
      <c r="L494" s="22">
        <v>2.78521728515625</v>
      </c>
      <c r="M494" s="3">
        <v>40544</v>
      </c>
      <c r="N494" s="22">
        <v>1.5598651170730591</v>
      </c>
      <c r="O494" s="22">
        <v>1.5655220746994019</v>
      </c>
      <c r="P494" s="22">
        <v>1.7341300249099731</v>
      </c>
    </row>
    <row r="495" spans="1:16" x14ac:dyDescent="0.3">
      <c r="A495" s="3">
        <v>40299</v>
      </c>
      <c r="B495" s="22">
        <v>2.2084696292877197</v>
      </c>
      <c r="C495" s="22">
        <v>2.0933670997619629</v>
      </c>
      <c r="D495" s="22">
        <v>2.0651679039001465</v>
      </c>
      <c r="E495" s="3">
        <v>40391</v>
      </c>
      <c r="F495" s="22">
        <v>1.4823951721191406</v>
      </c>
      <c r="G495" s="22">
        <v>3.0775115489959717</v>
      </c>
      <c r="H495" s="22">
        <v>3.2710816860198975</v>
      </c>
      <c r="I495" s="3">
        <v>40483</v>
      </c>
      <c r="J495" s="22">
        <v>1.3071968555450439</v>
      </c>
      <c r="K495" s="22">
        <v>1.7061443328857422</v>
      </c>
      <c r="L495" s="22">
        <v>2.0976758003234863</v>
      </c>
      <c r="M495" s="3">
        <v>40575</v>
      </c>
      <c r="N495" s="22">
        <v>1.8450307846069336</v>
      </c>
      <c r="O495" s="22">
        <v>1.5242100954055786</v>
      </c>
      <c r="P495" s="22">
        <v>1.7987643480300903</v>
      </c>
    </row>
    <row r="496" spans="1:16" x14ac:dyDescent="0.3">
      <c r="A496" s="3">
        <v>40330</v>
      </c>
      <c r="B496" s="22">
        <v>1.5622187852859497</v>
      </c>
      <c r="C496" s="22">
        <v>2.1373920440673828</v>
      </c>
      <c r="D496" s="22">
        <v>2.1382241249084473</v>
      </c>
      <c r="E496" s="3">
        <v>40422</v>
      </c>
      <c r="F496" s="22">
        <v>1.4195512533187866</v>
      </c>
      <c r="G496" s="22">
        <v>2.9012036323547363</v>
      </c>
      <c r="H496" s="22">
        <v>3.1400573253631592</v>
      </c>
      <c r="I496" s="3">
        <v>40513</v>
      </c>
      <c r="J496" s="22">
        <v>1.4776681661605835</v>
      </c>
      <c r="K496" s="22">
        <v>1.3702534437179565</v>
      </c>
      <c r="L496" s="22">
        <v>1.788608193397522</v>
      </c>
      <c r="M496" s="3">
        <v>40603</v>
      </c>
      <c r="N496" s="22">
        <v>2.1105461120605469</v>
      </c>
      <c r="O496" s="22">
        <v>1.8073117733001709</v>
      </c>
      <c r="P496" s="22">
        <v>2.0779054164886475</v>
      </c>
    </row>
    <row r="497" spans="1:16" x14ac:dyDescent="0.3">
      <c r="A497" s="3">
        <v>40360</v>
      </c>
      <c r="B497" s="22">
        <v>1.6373900175094604</v>
      </c>
      <c r="C497" s="22">
        <v>1.6684800386428833</v>
      </c>
      <c r="D497" s="22">
        <v>1.6493320465087891</v>
      </c>
      <c r="E497" s="3">
        <v>40452</v>
      </c>
      <c r="F497" s="22">
        <v>1.3584198951721191</v>
      </c>
      <c r="G497" s="22">
        <v>2.2044644355773926</v>
      </c>
      <c r="H497" s="22">
        <v>2.4634561538696289</v>
      </c>
      <c r="I497" s="3">
        <v>40544</v>
      </c>
      <c r="J497" s="22">
        <v>1.5598651170730591</v>
      </c>
      <c r="K497" s="22">
        <v>0.93806314468383789</v>
      </c>
      <c r="L497" s="22">
        <v>1.4256587028503418</v>
      </c>
      <c r="M497" s="3">
        <v>40634</v>
      </c>
      <c r="N497" s="22">
        <v>2.4880964756011963</v>
      </c>
      <c r="O497" s="22">
        <v>1.9759228229522705</v>
      </c>
      <c r="P497" s="22">
        <v>2.3308930397033691</v>
      </c>
    </row>
    <row r="498" spans="1:16" x14ac:dyDescent="0.3">
      <c r="A498" s="3">
        <v>40391</v>
      </c>
      <c r="B498" s="22">
        <v>1.4823951721191406</v>
      </c>
      <c r="C498" s="22">
        <v>1.6846773624420166</v>
      </c>
      <c r="D498" s="22">
        <v>1.718447208404541</v>
      </c>
      <c r="E498" s="3">
        <v>40483</v>
      </c>
      <c r="F498" s="22">
        <v>1.3071968555450439</v>
      </c>
      <c r="G498" s="22">
        <v>2.0840721130371094</v>
      </c>
      <c r="H498" s="22">
        <v>2.3603184223175049</v>
      </c>
      <c r="I498" s="3">
        <v>40575</v>
      </c>
      <c r="J498" s="22">
        <v>1.8450307846069336</v>
      </c>
      <c r="K498" s="22">
        <v>1.1071995496749878</v>
      </c>
      <c r="L498" s="22">
        <v>1.5677082538604736</v>
      </c>
      <c r="M498" s="3">
        <v>40664</v>
      </c>
      <c r="N498" s="22">
        <v>2.766247034072876</v>
      </c>
      <c r="O498" s="22">
        <v>2.3819108009338379</v>
      </c>
      <c r="P498" s="22">
        <v>2.7055361270904541</v>
      </c>
    </row>
    <row r="499" spans="1:16" x14ac:dyDescent="0.3">
      <c r="A499" s="3">
        <v>40422</v>
      </c>
      <c r="B499" s="22">
        <v>1.4195512533187866</v>
      </c>
      <c r="C499" s="22">
        <v>1.4989285469055176</v>
      </c>
      <c r="D499" s="22">
        <v>1.4062581062316895</v>
      </c>
      <c r="E499" s="3">
        <v>40513</v>
      </c>
      <c r="F499" s="22">
        <v>1.4776681661605835</v>
      </c>
      <c r="G499" s="22">
        <v>1.8287954330444336</v>
      </c>
      <c r="H499" s="22">
        <v>2.0475838184356689</v>
      </c>
      <c r="I499" s="3">
        <v>40603</v>
      </c>
      <c r="J499" s="22">
        <v>2.1105461120605469</v>
      </c>
      <c r="K499" s="22">
        <v>1.3360698223114014</v>
      </c>
      <c r="L499" s="22">
        <v>1.6768221855163574</v>
      </c>
      <c r="M499" s="3">
        <v>40695</v>
      </c>
      <c r="N499" s="22">
        <v>2.7884519100189209</v>
      </c>
      <c r="O499" s="22">
        <v>2.6787772178649902</v>
      </c>
      <c r="P499" s="22">
        <v>2.9830327033996582</v>
      </c>
    </row>
    <row r="500" spans="1:16" x14ac:dyDescent="0.3">
      <c r="A500" s="3">
        <v>40452</v>
      </c>
      <c r="B500" s="22">
        <v>1.3584198951721191</v>
      </c>
      <c r="C500" s="22">
        <v>1.3923724889755249</v>
      </c>
      <c r="D500" s="22">
        <v>1.4104372262954712</v>
      </c>
      <c r="E500" s="3">
        <v>40544</v>
      </c>
      <c r="F500" s="22">
        <v>1.5598651170730591</v>
      </c>
      <c r="G500" s="22">
        <v>1.5139989852905273</v>
      </c>
      <c r="H500" s="22">
        <v>1.7885035276412964</v>
      </c>
      <c r="I500" s="3">
        <v>40634</v>
      </c>
      <c r="J500" s="22">
        <v>2.4880964756011963</v>
      </c>
      <c r="K500" s="22">
        <v>1.4124982357025146</v>
      </c>
      <c r="L500" s="22">
        <v>1.6454508304595947</v>
      </c>
      <c r="M500" s="3">
        <v>40725</v>
      </c>
      <c r="N500" s="22">
        <v>2.8756997585296631</v>
      </c>
      <c r="O500" s="22">
        <v>2.7190234661102295</v>
      </c>
      <c r="P500" s="22">
        <v>3.0911440849304199</v>
      </c>
    </row>
    <row r="501" spans="1:16" x14ac:dyDescent="0.3">
      <c r="A501" s="3">
        <v>40483</v>
      </c>
      <c r="B501" s="22">
        <v>1.3071968555450439</v>
      </c>
      <c r="C501" s="22">
        <v>1.2578516006469727</v>
      </c>
      <c r="D501" s="22">
        <v>1.2539972066879272</v>
      </c>
      <c r="E501" s="3">
        <v>40575</v>
      </c>
      <c r="F501" s="22">
        <v>1.8450307846069336</v>
      </c>
      <c r="G501" s="22">
        <v>1.4855192899703979</v>
      </c>
      <c r="H501" s="22">
        <v>1.732189416885376</v>
      </c>
      <c r="I501" s="3">
        <v>40664</v>
      </c>
      <c r="J501" s="22">
        <v>2.766247034072876</v>
      </c>
      <c r="K501" s="22">
        <v>1.6210082769393921</v>
      </c>
      <c r="L501" s="22">
        <v>1.8253613710403442</v>
      </c>
      <c r="M501" s="3">
        <v>40756</v>
      </c>
      <c r="N501" s="22">
        <v>2.9767298698425293</v>
      </c>
      <c r="O501" s="22">
        <v>2.7546958923339844</v>
      </c>
      <c r="P501" s="22">
        <v>3.0836169719696045</v>
      </c>
    </row>
    <row r="502" spans="1:16" x14ac:dyDescent="0.3">
      <c r="A502" s="3">
        <v>40513</v>
      </c>
      <c r="B502" s="22">
        <v>1.4776681661605835</v>
      </c>
      <c r="C502" s="22">
        <v>1.059916615486145</v>
      </c>
      <c r="D502" s="22">
        <v>1.2030253410339355</v>
      </c>
      <c r="E502" s="3">
        <v>40603</v>
      </c>
      <c r="F502" s="22">
        <v>2.1105461120605469</v>
      </c>
      <c r="G502" s="22">
        <v>1.2834626436233521</v>
      </c>
      <c r="H502" s="22">
        <v>1.5769143104553223</v>
      </c>
      <c r="I502" s="3">
        <v>40695</v>
      </c>
      <c r="J502" s="22">
        <v>2.7884519100189209</v>
      </c>
      <c r="K502" s="22">
        <v>1.6668403148651123</v>
      </c>
      <c r="L502" s="22">
        <v>1.9134243726730347</v>
      </c>
      <c r="M502" s="3">
        <v>40787</v>
      </c>
      <c r="N502" s="22">
        <v>3.0190303325653076</v>
      </c>
      <c r="O502" s="22">
        <v>2.726876974105835</v>
      </c>
      <c r="P502" s="22">
        <v>3.0825185775756836</v>
      </c>
    </row>
    <row r="503" spans="1:16" x14ac:dyDescent="0.3">
      <c r="A503" s="3">
        <v>40544</v>
      </c>
      <c r="B503" s="22">
        <v>1.5598651170730591</v>
      </c>
      <c r="C503" s="22">
        <v>0.6678544282913208</v>
      </c>
      <c r="D503" s="22">
        <v>0.79112625122070313</v>
      </c>
      <c r="E503" s="3">
        <v>40634</v>
      </c>
      <c r="F503" s="22">
        <v>2.4880964756011963</v>
      </c>
      <c r="G503" s="22">
        <v>1.0656341314315796</v>
      </c>
      <c r="H503" s="22">
        <v>1.3608806133270264</v>
      </c>
      <c r="I503" s="3">
        <v>40725</v>
      </c>
      <c r="J503" s="22">
        <v>2.8756997585296631</v>
      </c>
      <c r="K503" s="22">
        <v>1.4919315576553345</v>
      </c>
      <c r="L503" s="22">
        <v>1.7570899724960327</v>
      </c>
      <c r="M503" s="3">
        <v>40817</v>
      </c>
      <c r="N503" s="22">
        <v>2.6936323642730713</v>
      </c>
      <c r="O503" s="22">
        <v>2.5293891429901123</v>
      </c>
      <c r="P503" s="22">
        <v>2.906381368637085</v>
      </c>
    </row>
    <row r="504" spans="1:16" x14ac:dyDescent="0.3">
      <c r="A504" s="3">
        <v>40575</v>
      </c>
      <c r="B504" s="22">
        <v>1.8450307846069336</v>
      </c>
      <c r="C504" s="22">
        <v>0.79568928480148315</v>
      </c>
      <c r="D504" s="22">
        <v>0.98862290382385254</v>
      </c>
      <c r="E504" s="3">
        <v>40664</v>
      </c>
      <c r="F504" s="22">
        <v>2.766247034072876</v>
      </c>
      <c r="G504" s="22">
        <v>1.2213183641433716</v>
      </c>
      <c r="H504" s="22">
        <v>1.5320184230804443</v>
      </c>
      <c r="I504" s="3">
        <v>40756</v>
      </c>
      <c r="J504" s="22">
        <v>2.9767298698425293</v>
      </c>
      <c r="K504" s="22">
        <v>1.7327439785003662</v>
      </c>
      <c r="L504" s="22">
        <v>1.9799525737762451</v>
      </c>
      <c r="M504" s="3">
        <v>40848</v>
      </c>
      <c r="N504" s="22">
        <v>2.6992597579956055</v>
      </c>
      <c r="O504" s="22">
        <v>2.498206615447998</v>
      </c>
      <c r="P504" s="22">
        <v>2.8434767723083496</v>
      </c>
    </row>
    <row r="505" spans="1:16" x14ac:dyDescent="0.3">
      <c r="A505" s="3">
        <v>40603</v>
      </c>
      <c r="B505" s="22">
        <v>2.1105461120605469</v>
      </c>
      <c r="C505" s="22">
        <v>0.81429409980773926</v>
      </c>
      <c r="D505" s="22">
        <v>0.99439829587936401</v>
      </c>
      <c r="E505" s="3">
        <v>40695</v>
      </c>
      <c r="F505" s="22">
        <v>2.7884519100189209</v>
      </c>
      <c r="G505" s="22">
        <v>1.2132385969161987</v>
      </c>
      <c r="H505" s="22">
        <v>1.5413724184036255</v>
      </c>
      <c r="I505" s="3">
        <v>40787</v>
      </c>
      <c r="J505" s="22">
        <v>3.0190303325653076</v>
      </c>
      <c r="K505" s="22">
        <v>1.794813871383667</v>
      </c>
      <c r="L505" s="22">
        <v>2.0031800270080566</v>
      </c>
      <c r="M505" s="3">
        <v>40878</v>
      </c>
      <c r="N505" s="22">
        <v>2.5266249179840088</v>
      </c>
      <c r="O505" s="22">
        <v>2.3746533393859863</v>
      </c>
      <c r="P505" s="22">
        <v>2.7361724376678467</v>
      </c>
    </row>
    <row r="506" spans="1:16" x14ac:dyDescent="0.3">
      <c r="A506" s="3">
        <v>40634</v>
      </c>
      <c r="B506" s="22">
        <v>2.4880964756011963</v>
      </c>
      <c r="C506" s="22">
        <v>1.0755091905593872</v>
      </c>
      <c r="D506" s="22">
        <v>1.4644891023635864</v>
      </c>
      <c r="E506" s="3">
        <v>40725</v>
      </c>
      <c r="F506" s="22">
        <v>2.8756997585296631</v>
      </c>
      <c r="G506" s="22">
        <v>1.4069232940673828</v>
      </c>
      <c r="H506" s="22">
        <v>1.7790873050689697</v>
      </c>
      <c r="I506" s="3">
        <v>40817</v>
      </c>
      <c r="J506" s="22">
        <v>2.6936323642730713</v>
      </c>
      <c r="K506" s="22">
        <v>2.1168420314788818</v>
      </c>
      <c r="L506" s="22">
        <v>2.3676865100860596</v>
      </c>
      <c r="M506" s="3">
        <v>40909</v>
      </c>
      <c r="N506" s="22">
        <v>2.5693123340606689</v>
      </c>
      <c r="O506" s="22">
        <v>2.2214162349700928</v>
      </c>
      <c r="P506" s="22">
        <v>2.5465068817138672</v>
      </c>
    </row>
    <row r="507" spans="1:16" x14ac:dyDescent="0.3">
      <c r="A507" s="3">
        <v>40664</v>
      </c>
      <c r="B507" s="22">
        <v>2.766247034072876</v>
      </c>
      <c r="C507" s="22">
        <v>1.2980352640151978</v>
      </c>
      <c r="D507" s="22">
        <v>1.7568701505661011</v>
      </c>
      <c r="E507" s="3">
        <v>40756</v>
      </c>
      <c r="F507" s="22">
        <v>2.9767298698425293</v>
      </c>
      <c r="G507" s="22">
        <v>1.7159346342086792</v>
      </c>
      <c r="H507" s="22">
        <v>2.1297738552093506</v>
      </c>
      <c r="I507" s="3">
        <v>40848</v>
      </c>
      <c r="J507" s="22">
        <v>2.6992597579956055</v>
      </c>
      <c r="K507" s="22">
        <v>2.3341240882873535</v>
      </c>
      <c r="L507" s="22">
        <v>2.5714437961578369</v>
      </c>
      <c r="M507" s="3">
        <v>40940</v>
      </c>
      <c r="N507" s="22">
        <v>2.5131540298461914</v>
      </c>
      <c r="O507" s="22">
        <v>2.1261310577392578</v>
      </c>
      <c r="P507" s="22">
        <v>2.378645658493042</v>
      </c>
    </row>
    <row r="508" spans="1:16" x14ac:dyDescent="0.3">
      <c r="A508" s="3">
        <v>40695</v>
      </c>
      <c r="B508" s="22">
        <v>2.7884519100189209</v>
      </c>
      <c r="C508" s="22">
        <v>1.3762396574020386</v>
      </c>
      <c r="D508" s="22">
        <v>1.9308103322982788</v>
      </c>
      <c r="E508" s="3">
        <v>40787</v>
      </c>
      <c r="F508" s="22">
        <v>3.0190303325653076</v>
      </c>
      <c r="G508" s="22">
        <v>1.8272682428359985</v>
      </c>
      <c r="H508" s="22">
        <v>2.2609837055206299</v>
      </c>
      <c r="I508" s="3">
        <v>40878</v>
      </c>
      <c r="J508" s="22">
        <v>2.5266249179840088</v>
      </c>
      <c r="K508" s="22">
        <v>2.2948100566864014</v>
      </c>
      <c r="L508" s="22">
        <v>2.5932855606079102</v>
      </c>
      <c r="M508" s="3">
        <v>40969</v>
      </c>
      <c r="N508" s="22">
        <v>2.298027515411377</v>
      </c>
      <c r="O508" s="22">
        <v>1.8968584537506104</v>
      </c>
      <c r="P508" s="22">
        <v>2.1282784938812256</v>
      </c>
    </row>
    <row r="509" spans="1:16" x14ac:dyDescent="0.3">
      <c r="A509" s="3">
        <v>40725</v>
      </c>
      <c r="B509" s="22">
        <v>2.8756997585296631</v>
      </c>
      <c r="C509" s="22">
        <v>1.72020423412323</v>
      </c>
      <c r="D509" s="22">
        <v>2.2444567680358887</v>
      </c>
      <c r="E509" s="3">
        <v>40817</v>
      </c>
      <c r="F509" s="22">
        <v>2.6936323642730713</v>
      </c>
      <c r="G509" s="22">
        <v>2.2309029102325439</v>
      </c>
      <c r="H509" s="22">
        <v>2.6809816360473633</v>
      </c>
      <c r="I509" s="3">
        <v>40909</v>
      </c>
      <c r="J509" s="22">
        <v>2.5693123340606689</v>
      </c>
      <c r="K509" s="22">
        <v>2.4144937992095947</v>
      </c>
      <c r="L509" s="22">
        <v>2.6633980274200439</v>
      </c>
      <c r="M509" s="3">
        <v>41000</v>
      </c>
      <c r="N509" s="22">
        <v>1.9998487234115601</v>
      </c>
      <c r="O509" s="22">
        <v>1.9427307844161987</v>
      </c>
      <c r="P509" s="22">
        <v>2.1144509315490723</v>
      </c>
    </row>
    <row r="510" spans="1:16" x14ac:dyDescent="0.3">
      <c r="A510" s="3">
        <v>40756</v>
      </c>
      <c r="B510" s="22">
        <v>2.9767298698425293</v>
      </c>
      <c r="C510" s="22">
        <v>1.9768660068511963</v>
      </c>
      <c r="D510" s="22">
        <v>2.4728207588195801</v>
      </c>
      <c r="E510" s="3">
        <v>40848</v>
      </c>
      <c r="F510" s="22">
        <v>2.6992597579956055</v>
      </c>
      <c r="G510" s="22">
        <v>2.4152736663818359</v>
      </c>
      <c r="H510" s="22">
        <v>2.8529052734375</v>
      </c>
      <c r="I510" s="3">
        <v>40940</v>
      </c>
      <c r="J510" s="22">
        <v>2.5131540298461914</v>
      </c>
      <c r="K510" s="22">
        <v>2.3580682277679443</v>
      </c>
      <c r="L510" s="22">
        <v>2.5514259338378906</v>
      </c>
      <c r="M510" s="3">
        <v>41030</v>
      </c>
      <c r="N510" s="22">
        <v>1.5769405364990234</v>
      </c>
      <c r="O510" s="22">
        <v>1.7906712293624878</v>
      </c>
      <c r="P510" s="22">
        <v>1.9685807228088379</v>
      </c>
    </row>
    <row r="511" spans="1:16" x14ac:dyDescent="0.3">
      <c r="A511" s="3">
        <v>40787</v>
      </c>
      <c r="B511" s="22">
        <v>3.0190303325653076</v>
      </c>
      <c r="C511" s="22">
        <v>2.1106853485107422</v>
      </c>
      <c r="D511" s="22">
        <v>2.582629919052124</v>
      </c>
      <c r="E511" s="3">
        <v>40878</v>
      </c>
      <c r="F511" s="22">
        <v>2.5266249179840088</v>
      </c>
      <c r="G511" s="22">
        <v>2.4748239517211914</v>
      </c>
      <c r="H511" s="22">
        <v>2.8788547515869141</v>
      </c>
      <c r="I511" s="3">
        <v>40969</v>
      </c>
      <c r="J511" s="22">
        <v>2.298027515411377</v>
      </c>
      <c r="K511" s="22">
        <v>2.2120041847229004</v>
      </c>
      <c r="L511" s="22">
        <v>2.3761065006256104</v>
      </c>
      <c r="M511" s="3">
        <v>41061</v>
      </c>
      <c r="N511" s="22">
        <v>1.5460196733474731</v>
      </c>
      <c r="O511" s="22">
        <v>1.7437776327133179</v>
      </c>
      <c r="P511" s="22">
        <v>1.9800046682357788</v>
      </c>
    </row>
    <row r="512" spans="1:16" x14ac:dyDescent="0.3">
      <c r="A512" s="3">
        <v>40817</v>
      </c>
      <c r="B512" s="22">
        <v>2.6936323642730713</v>
      </c>
      <c r="C512" s="22">
        <v>2.2984271049499512</v>
      </c>
      <c r="D512" s="22">
        <v>2.7422220706939697</v>
      </c>
      <c r="E512" s="3">
        <v>40909</v>
      </c>
      <c r="F512" s="22">
        <v>2.5693123340606689</v>
      </c>
      <c r="G512" s="22">
        <v>2.6888279914855957</v>
      </c>
      <c r="H512" s="22">
        <v>3.0260312557220459</v>
      </c>
      <c r="I512" s="3">
        <v>41000</v>
      </c>
      <c r="J512" s="22">
        <v>1.9998487234115601</v>
      </c>
      <c r="K512" s="22">
        <v>2.286252498626709</v>
      </c>
      <c r="L512" s="22">
        <v>2.4655411243438721</v>
      </c>
      <c r="M512" s="3">
        <v>41091</v>
      </c>
      <c r="N512" s="22">
        <v>1.4100261926651001</v>
      </c>
      <c r="O512" s="22">
        <v>1.8614736795425415</v>
      </c>
      <c r="P512" s="22">
        <v>2.0577363967895508</v>
      </c>
    </row>
    <row r="513" spans="1:16" x14ac:dyDescent="0.3">
      <c r="A513" s="3">
        <v>40848</v>
      </c>
      <c r="B513" s="22">
        <v>2.6992597579956055</v>
      </c>
      <c r="C513" s="22">
        <v>2.449084997177124</v>
      </c>
      <c r="D513" s="22">
        <v>2.8900399208068848</v>
      </c>
      <c r="E513" s="3">
        <v>40940</v>
      </c>
      <c r="F513" s="22">
        <v>2.5131540298461914</v>
      </c>
      <c r="G513" s="22">
        <v>2.7559051513671875</v>
      </c>
      <c r="H513" s="22">
        <v>3.0639946460723877</v>
      </c>
      <c r="I513" s="3">
        <v>41030</v>
      </c>
      <c r="J513" s="22">
        <v>1.5769405364990234</v>
      </c>
      <c r="K513" s="22">
        <v>2.1912119388580322</v>
      </c>
      <c r="L513" s="22">
        <v>2.3724968433380127</v>
      </c>
      <c r="M513" s="3">
        <v>41122</v>
      </c>
      <c r="N513" s="22">
        <v>1.5118674039840698</v>
      </c>
      <c r="O513" s="22">
        <v>1.9221081733703613</v>
      </c>
      <c r="P513" s="22">
        <v>2.1359593868255615</v>
      </c>
    </row>
    <row r="514" spans="1:16" x14ac:dyDescent="0.3">
      <c r="A514" s="3">
        <v>40878</v>
      </c>
      <c r="B514" s="22">
        <v>2.5266249179840088</v>
      </c>
      <c r="C514" s="22">
        <v>2.4043514728546143</v>
      </c>
      <c r="D514" s="22">
        <v>2.8236820697784424</v>
      </c>
      <c r="E514" s="3">
        <v>40969</v>
      </c>
      <c r="F514" s="22">
        <v>2.298027515411377</v>
      </c>
      <c r="G514" s="22">
        <v>2.6523704528808594</v>
      </c>
      <c r="H514" s="22">
        <v>2.9096944332122803</v>
      </c>
      <c r="I514" s="3">
        <v>41061</v>
      </c>
      <c r="J514" s="22">
        <v>1.5460196733474731</v>
      </c>
      <c r="K514" s="22">
        <v>2.0382370948791504</v>
      </c>
      <c r="L514" s="22">
        <v>2.2812011241912842</v>
      </c>
      <c r="M514" s="3">
        <v>41153</v>
      </c>
      <c r="N514" s="22">
        <v>1.6779710054397583</v>
      </c>
      <c r="O514" s="22">
        <v>2.0475540161132813</v>
      </c>
      <c r="P514" s="22">
        <v>2.2442023754119873</v>
      </c>
    </row>
    <row r="515" spans="1:16" x14ac:dyDescent="0.3">
      <c r="A515" s="3">
        <v>40909</v>
      </c>
      <c r="B515" s="22">
        <v>2.5693123340606689</v>
      </c>
      <c r="C515" s="22">
        <v>2.0123591423034668</v>
      </c>
      <c r="D515" s="22">
        <v>2.3093445301055908</v>
      </c>
      <c r="E515" s="3">
        <v>41000</v>
      </c>
      <c r="F515" s="22">
        <v>1.9998487234115601</v>
      </c>
      <c r="G515" s="22">
        <v>2.346060037612915</v>
      </c>
      <c r="H515" s="22">
        <v>2.5390875339508057</v>
      </c>
      <c r="I515" s="3">
        <v>41091</v>
      </c>
      <c r="J515" s="22">
        <v>1.4100261926651001</v>
      </c>
      <c r="K515" s="22">
        <v>1.7117608785629272</v>
      </c>
      <c r="L515" s="22">
        <v>1.9177528619766235</v>
      </c>
      <c r="M515" s="3">
        <v>41183</v>
      </c>
      <c r="N515" s="22">
        <v>1.9768774509429932</v>
      </c>
      <c r="O515" s="22">
        <v>2.2678458690643311</v>
      </c>
      <c r="P515" s="22">
        <v>2.5042779445648193</v>
      </c>
    </row>
    <row r="516" spans="1:16" x14ac:dyDescent="0.3">
      <c r="A516" s="3">
        <v>40940</v>
      </c>
      <c r="B516" s="22">
        <v>2.5131540298461914</v>
      </c>
      <c r="C516" s="22">
        <v>2.1953656673431396</v>
      </c>
      <c r="D516" s="22">
        <v>2.3806970119476318</v>
      </c>
      <c r="E516" s="3">
        <v>41030</v>
      </c>
      <c r="F516" s="22">
        <v>1.5769405364990234</v>
      </c>
      <c r="G516" s="22">
        <v>2.4171993732452393</v>
      </c>
      <c r="H516" s="22">
        <v>2.5334756374359131</v>
      </c>
      <c r="I516" s="3">
        <v>41122</v>
      </c>
      <c r="J516" s="22">
        <v>1.5118674039840698</v>
      </c>
      <c r="K516" s="22">
        <v>1.8000165224075317</v>
      </c>
      <c r="L516" s="22">
        <v>1.9175033569335938</v>
      </c>
      <c r="M516" s="3">
        <v>41214</v>
      </c>
      <c r="N516" s="22">
        <v>1.6991018056869507</v>
      </c>
      <c r="O516" s="22">
        <v>2.4444048404693604</v>
      </c>
      <c r="P516" s="22">
        <v>2.6406753063201904</v>
      </c>
    </row>
    <row r="517" spans="1:16" x14ac:dyDescent="0.3">
      <c r="A517" s="3">
        <v>40969</v>
      </c>
      <c r="B517" s="22">
        <v>2.298027515411377</v>
      </c>
      <c r="C517" s="22">
        <v>2.5736205577850342</v>
      </c>
      <c r="D517" s="22">
        <v>2.7604551315307617</v>
      </c>
      <c r="E517" s="3">
        <v>41061</v>
      </c>
      <c r="F517" s="22">
        <v>1.5460196733474731</v>
      </c>
      <c r="G517" s="22">
        <v>2.5595877170562744</v>
      </c>
      <c r="H517" s="22">
        <v>2.6477556228637695</v>
      </c>
      <c r="I517" s="3">
        <v>41153</v>
      </c>
      <c r="J517" s="22">
        <v>1.6779710054397583</v>
      </c>
      <c r="K517" s="22">
        <v>2.1271228790283203</v>
      </c>
      <c r="L517" s="22">
        <v>2.2113895416259766</v>
      </c>
      <c r="M517" s="3">
        <v>41244</v>
      </c>
      <c r="N517" s="22">
        <v>1.6243828535079956</v>
      </c>
      <c r="O517" s="22">
        <v>2.6274938583374023</v>
      </c>
      <c r="P517" s="22">
        <v>2.7684152126312256</v>
      </c>
    </row>
    <row r="518" spans="1:16" x14ac:dyDescent="0.3">
      <c r="A518" s="3">
        <v>41000</v>
      </c>
      <c r="B518" s="22">
        <v>1.9998487234115601</v>
      </c>
      <c r="C518" s="22">
        <v>2.7694144248962402</v>
      </c>
      <c r="D518" s="22">
        <v>2.9113101959228516</v>
      </c>
      <c r="E518" s="3">
        <v>41091</v>
      </c>
      <c r="F518" s="22">
        <v>1.4100261926651001</v>
      </c>
      <c r="G518" s="22">
        <v>2.5363264083862305</v>
      </c>
      <c r="H518" s="22">
        <v>2.5168466567993164</v>
      </c>
      <c r="I518" s="3">
        <v>41183</v>
      </c>
      <c r="J518" s="22">
        <v>1.9768774509429932</v>
      </c>
      <c r="K518" s="22">
        <v>2.3214511871337891</v>
      </c>
      <c r="L518" s="22">
        <v>2.3034467697143555</v>
      </c>
      <c r="M518" s="3">
        <v>41275</v>
      </c>
      <c r="N518" s="22">
        <v>1.4708075523376465</v>
      </c>
      <c r="O518" s="22">
        <v>2.4933009147644043</v>
      </c>
      <c r="P518" s="22">
        <v>2.5733075141906738</v>
      </c>
    </row>
    <row r="519" spans="1:16" x14ac:dyDescent="0.3">
      <c r="A519" s="3">
        <v>41030</v>
      </c>
      <c r="B519" s="22">
        <v>1.5769405364990234</v>
      </c>
      <c r="C519" s="22">
        <v>2.5456459522247314</v>
      </c>
      <c r="D519" s="22">
        <v>2.5002753734588623</v>
      </c>
      <c r="E519" s="3">
        <v>41122</v>
      </c>
      <c r="F519" s="22">
        <v>1.5118674039840698</v>
      </c>
      <c r="G519" s="22">
        <v>2.4205102920532227</v>
      </c>
      <c r="H519" s="22">
        <v>2.2527999877929688</v>
      </c>
      <c r="I519" s="3">
        <v>41214</v>
      </c>
      <c r="J519" s="22">
        <v>1.6991018056869507</v>
      </c>
      <c r="K519" s="22">
        <v>2.2849836349487305</v>
      </c>
      <c r="L519" s="22">
        <v>2.1819241046905518</v>
      </c>
      <c r="M519" s="3">
        <v>41306</v>
      </c>
      <c r="N519" s="22">
        <v>1.6046077013015747</v>
      </c>
      <c r="O519" s="22">
        <v>2.3300368785858154</v>
      </c>
      <c r="P519" s="22">
        <v>2.3789064884185791</v>
      </c>
    </row>
    <row r="520" spans="1:16" x14ac:dyDescent="0.3">
      <c r="A520" s="3">
        <v>41061</v>
      </c>
      <c r="B520" s="22">
        <v>1.5460196733474731</v>
      </c>
      <c r="C520" s="22">
        <v>2.4895670413970947</v>
      </c>
      <c r="D520" s="22">
        <v>2.2864906787872314</v>
      </c>
      <c r="E520" s="3">
        <v>41153</v>
      </c>
      <c r="F520" s="22">
        <v>1.6779710054397583</v>
      </c>
      <c r="G520" s="22">
        <v>2.4901015758514404</v>
      </c>
      <c r="H520" s="22">
        <v>2.2575488090515137</v>
      </c>
      <c r="I520" s="3">
        <v>41244</v>
      </c>
      <c r="J520" s="22">
        <v>1.6243828535079956</v>
      </c>
      <c r="K520" s="22">
        <v>2.2747559547424316</v>
      </c>
      <c r="L520" s="22">
        <v>2.1508281230926514</v>
      </c>
      <c r="M520" s="3">
        <v>41334</v>
      </c>
      <c r="N520" s="22">
        <v>1.2769929170608521</v>
      </c>
      <c r="O520" s="22">
        <v>2.3421845436096191</v>
      </c>
      <c r="P520" s="22">
        <v>2.3915374279022217</v>
      </c>
    </row>
    <row r="521" spans="1:16" x14ac:dyDescent="0.3">
      <c r="A521" s="3">
        <v>41091</v>
      </c>
      <c r="B521" s="22">
        <v>1.4100261926651001</v>
      </c>
      <c r="C521" s="22">
        <v>2.256777286529541</v>
      </c>
      <c r="D521" s="22">
        <v>2.0038754940032959</v>
      </c>
      <c r="E521" s="3">
        <v>41183</v>
      </c>
      <c r="F521" s="22">
        <v>1.9768774509429932</v>
      </c>
      <c r="G521" s="22">
        <v>2.3294937610626221</v>
      </c>
      <c r="H521" s="22">
        <v>2.0976347923278809</v>
      </c>
      <c r="I521" s="3">
        <v>41275</v>
      </c>
      <c r="J521" s="22">
        <v>1.4708075523376465</v>
      </c>
      <c r="K521" s="22">
        <v>1.9920176267623901</v>
      </c>
      <c r="L521" s="22">
        <v>1.8977138996124268</v>
      </c>
      <c r="M521" s="3">
        <v>41365</v>
      </c>
      <c r="N521" s="22">
        <v>1.0412253141403198</v>
      </c>
      <c r="O521" s="22">
        <v>2.2738716602325439</v>
      </c>
      <c r="P521" s="22">
        <v>2.3794209957122803</v>
      </c>
    </row>
    <row r="522" spans="1:16" x14ac:dyDescent="0.3">
      <c r="A522" s="3">
        <v>41122</v>
      </c>
      <c r="B522" s="22">
        <v>1.5118674039840698</v>
      </c>
      <c r="C522" s="22">
        <v>1.9400724172592163</v>
      </c>
      <c r="D522" s="22">
        <v>1.6543834209442139</v>
      </c>
      <c r="E522" s="3">
        <v>41214</v>
      </c>
      <c r="F522" s="22">
        <v>1.6991018056869507</v>
      </c>
      <c r="G522" s="22">
        <v>2.0089058876037598</v>
      </c>
      <c r="H522" s="22">
        <v>1.7325962781906128</v>
      </c>
      <c r="I522" s="3">
        <v>41306</v>
      </c>
      <c r="J522" s="22">
        <v>1.6046077013015747</v>
      </c>
      <c r="K522" s="22">
        <v>1.6785097122192383</v>
      </c>
      <c r="L522" s="22">
        <v>1.5865828990936279</v>
      </c>
      <c r="M522" s="3">
        <v>41395</v>
      </c>
      <c r="N522" s="22">
        <v>1.2290301322937012</v>
      </c>
      <c r="O522" s="22">
        <v>2.235633373260498</v>
      </c>
      <c r="P522" s="22">
        <v>2.3620131015777588</v>
      </c>
    </row>
    <row r="523" spans="1:16" x14ac:dyDescent="0.3">
      <c r="A523" s="3">
        <v>41153</v>
      </c>
      <c r="B523" s="22">
        <v>1.6779710054397583</v>
      </c>
      <c r="C523" s="22">
        <v>1.9988713264465332</v>
      </c>
      <c r="D523" s="22">
        <v>1.8145300149917603</v>
      </c>
      <c r="E523" s="3">
        <v>41244</v>
      </c>
      <c r="F523" s="22">
        <v>1.6243828535079956</v>
      </c>
      <c r="G523" s="22">
        <v>1.9927936792373657</v>
      </c>
      <c r="H523" s="22">
        <v>1.7822624444961548</v>
      </c>
      <c r="I523" s="3">
        <v>41334</v>
      </c>
      <c r="J523" s="22">
        <v>1.2769929170608521</v>
      </c>
      <c r="K523" s="22">
        <v>1.7382702827453613</v>
      </c>
      <c r="L523" s="22">
        <v>1.7472808361053467</v>
      </c>
      <c r="M523" s="3">
        <v>41426</v>
      </c>
      <c r="N523" s="22">
        <v>1.5055063962936401</v>
      </c>
      <c r="O523" s="22">
        <v>2.3786027431488037</v>
      </c>
      <c r="P523" s="22">
        <v>2.4347419738769531</v>
      </c>
    </row>
    <row r="524" spans="1:16" x14ac:dyDescent="0.3">
      <c r="A524" s="3">
        <v>41183</v>
      </c>
      <c r="B524" s="22">
        <v>1.9768774509429932</v>
      </c>
      <c r="C524" s="22">
        <v>1.984982967376709</v>
      </c>
      <c r="D524" s="22">
        <v>1.7773594856262207</v>
      </c>
      <c r="E524" s="3">
        <v>41275</v>
      </c>
      <c r="F524" s="22">
        <v>1.4708075523376465</v>
      </c>
      <c r="G524" s="22">
        <v>1.9192872047424316</v>
      </c>
      <c r="H524" s="22">
        <v>1.7258877754211426</v>
      </c>
      <c r="I524" s="3">
        <v>41365</v>
      </c>
      <c r="J524" s="22">
        <v>1.0412253141403198</v>
      </c>
      <c r="K524" s="22">
        <v>1.9295657873153687</v>
      </c>
      <c r="L524" s="22">
        <v>2.037219762802124</v>
      </c>
      <c r="M524" s="3">
        <v>41456</v>
      </c>
      <c r="N524" s="22">
        <v>1.5951128005981445</v>
      </c>
      <c r="O524" s="22">
        <v>2.4094066619873047</v>
      </c>
      <c r="P524" s="22">
        <v>2.3866672515869141</v>
      </c>
    </row>
    <row r="525" spans="1:16" x14ac:dyDescent="0.3">
      <c r="A525" s="3">
        <v>41214</v>
      </c>
      <c r="B525" s="22">
        <v>1.6991018056869507</v>
      </c>
      <c r="C525" s="22">
        <v>1.7154858112335205</v>
      </c>
      <c r="D525" s="22">
        <v>1.4771910905838013</v>
      </c>
      <c r="E525" s="3">
        <v>41306</v>
      </c>
      <c r="F525" s="22">
        <v>1.6046077013015747</v>
      </c>
      <c r="G525" s="22">
        <v>1.6952927112579346</v>
      </c>
      <c r="H525" s="22">
        <v>1.4942885637283325</v>
      </c>
      <c r="I525" s="3">
        <v>41395</v>
      </c>
      <c r="J525" s="22">
        <v>1.2290301322937012</v>
      </c>
      <c r="K525" s="22">
        <v>1.9406077861785889</v>
      </c>
      <c r="L525" s="22">
        <v>2.0322422981262207</v>
      </c>
      <c r="M525" s="3">
        <v>41487</v>
      </c>
      <c r="N525" s="22">
        <v>1.4047883749008179</v>
      </c>
      <c r="O525" s="22">
        <v>2.3429374694824219</v>
      </c>
      <c r="P525" s="22">
        <v>2.278965950012207</v>
      </c>
    </row>
    <row r="526" spans="1:16" x14ac:dyDescent="0.3">
      <c r="A526" s="3">
        <v>41244</v>
      </c>
      <c r="B526" s="22">
        <v>1.6243828535079956</v>
      </c>
      <c r="C526" s="22">
        <v>1.9836075305938721</v>
      </c>
      <c r="D526" s="22">
        <v>1.6570796966552734</v>
      </c>
      <c r="E526" s="3">
        <v>41334</v>
      </c>
      <c r="F526" s="22">
        <v>1.2769929170608521</v>
      </c>
      <c r="G526" s="22">
        <v>1.8894634246826172</v>
      </c>
      <c r="H526" s="22">
        <v>1.6805963516235352</v>
      </c>
      <c r="I526" s="3">
        <v>41426</v>
      </c>
      <c r="J526" s="22">
        <v>1.5055063962936401</v>
      </c>
      <c r="K526" s="22">
        <v>2.2246115207672119</v>
      </c>
      <c r="L526" s="22">
        <v>2.1434884071350098</v>
      </c>
      <c r="M526" s="3">
        <v>41518</v>
      </c>
      <c r="N526" s="22">
        <v>1.1412854194641113</v>
      </c>
      <c r="O526" s="22">
        <v>2.333733081817627</v>
      </c>
      <c r="P526" s="22">
        <v>2.2074120044708252</v>
      </c>
    </row>
    <row r="527" spans="1:16" x14ac:dyDescent="0.3">
      <c r="A527" s="3">
        <v>41275</v>
      </c>
      <c r="B527" s="22">
        <v>1.4708075523376465</v>
      </c>
      <c r="C527" s="22">
        <v>2.6780388355255127</v>
      </c>
      <c r="D527" s="22">
        <v>2.5825495719909668</v>
      </c>
      <c r="E527" s="3">
        <v>41365</v>
      </c>
      <c r="F527" s="22">
        <v>1.0412253141403198</v>
      </c>
      <c r="G527" s="22">
        <v>2.2997653484344482</v>
      </c>
      <c r="H527" s="22">
        <v>2.1891961097717285</v>
      </c>
      <c r="I527" s="3">
        <v>41456</v>
      </c>
      <c r="J527" s="22">
        <v>1.5951128005981445</v>
      </c>
      <c r="K527" s="22">
        <v>2.7133560180664063</v>
      </c>
      <c r="L527" s="22">
        <v>2.5737330913543701</v>
      </c>
      <c r="M527" s="3">
        <v>41548</v>
      </c>
      <c r="N527" s="22">
        <v>0.97610694169998169</v>
      </c>
      <c r="O527" s="22">
        <v>2.3977110385894775</v>
      </c>
      <c r="P527" s="22">
        <v>2.1868324279785156</v>
      </c>
    </row>
    <row r="528" spans="1:16" x14ac:dyDescent="0.3">
      <c r="A528" s="3">
        <v>41306</v>
      </c>
      <c r="B528" s="22">
        <v>1.6046077013015747</v>
      </c>
      <c r="C528" s="22">
        <v>2.0831639766693115</v>
      </c>
      <c r="D528" s="22">
        <v>2.0534083843231201</v>
      </c>
      <c r="E528" s="3">
        <v>41395</v>
      </c>
      <c r="F528" s="22">
        <v>1.2290301322937012</v>
      </c>
      <c r="G528" s="22">
        <v>2.0155115127563477</v>
      </c>
      <c r="H528" s="22">
        <v>1.9113976955413818</v>
      </c>
      <c r="I528" s="3">
        <v>41487</v>
      </c>
      <c r="J528" s="22">
        <v>1.4047883749008179</v>
      </c>
      <c r="K528" s="22">
        <v>2.3572707176208496</v>
      </c>
      <c r="L528" s="22">
        <v>2.343292236328125</v>
      </c>
      <c r="M528" s="3">
        <v>41579</v>
      </c>
      <c r="N528" s="22">
        <v>1.1954704523086548</v>
      </c>
      <c r="O528" s="22">
        <v>1.9582557678222656</v>
      </c>
      <c r="P528" s="22">
        <v>1.8425600528717041</v>
      </c>
    </row>
    <row r="529" spans="1:16" x14ac:dyDescent="0.3">
      <c r="A529" s="3">
        <v>41334</v>
      </c>
      <c r="B529" s="22">
        <v>1.2769929170608521</v>
      </c>
      <c r="C529" s="22">
        <v>1.6340618133544922</v>
      </c>
      <c r="D529" s="22">
        <v>1.63414466381073</v>
      </c>
      <c r="E529" s="3">
        <v>41426</v>
      </c>
      <c r="F529" s="22">
        <v>1.5055063962936401</v>
      </c>
      <c r="G529" s="22">
        <v>1.8754807710647583</v>
      </c>
      <c r="H529" s="22">
        <v>1.7721362113952637</v>
      </c>
      <c r="I529" s="3">
        <v>41518</v>
      </c>
      <c r="J529" s="22">
        <v>1.1412854194641113</v>
      </c>
      <c r="K529" s="22">
        <v>2.0165374279022217</v>
      </c>
      <c r="L529" s="22">
        <v>2.0257749557495117</v>
      </c>
      <c r="M529" s="3">
        <v>41609</v>
      </c>
      <c r="N529" s="22">
        <v>1.3881001472473145</v>
      </c>
      <c r="O529" s="22">
        <v>1.7414060831069946</v>
      </c>
      <c r="P529" s="22">
        <v>1.6486086845397949</v>
      </c>
    </row>
    <row r="530" spans="1:16" x14ac:dyDescent="0.3">
      <c r="A530" s="3">
        <v>41365</v>
      </c>
      <c r="B530" s="22">
        <v>1.0412253141403198</v>
      </c>
      <c r="C530" s="22">
        <v>1.536446213722229</v>
      </c>
      <c r="D530" s="22">
        <v>1.3140891790390015</v>
      </c>
      <c r="E530" s="3">
        <v>41456</v>
      </c>
      <c r="F530" s="22">
        <v>1.5951128005981445</v>
      </c>
      <c r="G530" s="22">
        <v>1.9413478374481201</v>
      </c>
      <c r="H530" s="22">
        <v>1.8972280025482178</v>
      </c>
      <c r="I530" s="3">
        <v>41548</v>
      </c>
      <c r="J530" s="22">
        <v>0.97610694169998169</v>
      </c>
      <c r="K530" s="22">
        <v>1.7399168014526367</v>
      </c>
      <c r="L530" s="22">
        <v>1.7710497379302979</v>
      </c>
      <c r="M530" s="3">
        <v>41640</v>
      </c>
      <c r="N530" s="22">
        <v>1.4054054021835327</v>
      </c>
      <c r="O530" s="22">
        <v>1.8423192501068115</v>
      </c>
      <c r="P530" s="22">
        <v>1.7531445026397705</v>
      </c>
    </row>
    <row r="531" spans="1:16" x14ac:dyDescent="0.3">
      <c r="A531" s="3">
        <v>41395</v>
      </c>
      <c r="B531" s="22">
        <v>1.2290301322937012</v>
      </c>
      <c r="C531" s="22">
        <v>1.6285127401351929</v>
      </c>
      <c r="D531" s="22">
        <v>1.5376925468444824</v>
      </c>
      <c r="E531" s="3">
        <v>41487</v>
      </c>
      <c r="F531" s="22">
        <v>1.4047883749008179</v>
      </c>
      <c r="G531" s="22">
        <v>1.9013558626174927</v>
      </c>
      <c r="H531" s="22">
        <v>1.939483642578125</v>
      </c>
      <c r="I531" s="3">
        <v>41579</v>
      </c>
      <c r="J531" s="22">
        <v>1.1954704523086548</v>
      </c>
      <c r="K531" s="22">
        <v>1.7472536563873291</v>
      </c>
      <c r="L531" s="22">
        <v>1.8118147850036621</v>
      </c>
      <c r="M531" s="3">
        <v>41671</v>
      </c>
      <c r="N531" s="22">
        <v>1.0939821004867554</v>
      </c>
      <c r="O531" s="22">
        <v>1.9896401166915894</v>
      </c>
      <c r="P531" s="22">
        <v>1.9587056636810303</v>
      </c>
    </row>
    <row r="532" spans="1:16" x14ac:dyDescent="0.3">
      <c r="A532" s="3">
        <v>41426</v>
      </c>
      <c r="B532" s="22">
        <v>1.5055063962936401</v>
      </c>
      <c r="C532" s="22">
        <v>1.5008761882781982</v>
      </c>
      <c r="D532" s="22">
        <v>1.3925507068634033</v>
      </c>
      <c r="E532" s="3">
        <v>41518</v>
      </c>
      <c r="F532" s="22">
        <v>1.1412854194641113</v>
      </c>
      <c r="G532" s="22">
        <v>1.5860887765884399</v>
      </c>
      <c r="H532" s="22">
        <v>1.6445914506912231</v>
      </c>
      <c r="I532" s="3">
        <v>41609</v>
      </c>
      <c r="J532" s="22">
        <v>1.3881001472473145</v>
      </c>
      <c r="K532" s="22">
        <v>1.6246232986450195</v>
      </c>
      <c r="L532" s="22">
        <v>1.6366032361984253</v>
      </c>
      <c r="M532" s="3">
        <v>41699</v>
      </c>
      <c r="N532" s="22">
        <v>1.3897033929824829</v>
      </c>
      <c r="O532" s="22">
        <v>2.0513396263122559</v>
      </c>
      <c r="P532" s="22">
        <v>2.0869729518890381</v>
      </c>
    </row>
    <row r="533" spans="1:16" x14ac:dyDescent="0.3">
      <c r="A533" s="3">
        <v>41456</v>
      </c>
      <c r="B533" s="22">
        <v>1.5951128005981445</v>
      </c>
      <c r="C533" s="22">
        <v>1.2509554624557495</v>
      </c>
      <c r="D533" s="22">
        <v>1.213458776473999</v>
      </c>
      <c r="E533" s="3">
        <v>41548</v>
      </c>
      <c r="F533" s="22">
        <v>0.97610694169998169</v>
      </c>
      <c r="G533" s="22">
        <v>1.4216489791870117</v>
      </c>
      <c r="H533" s="22">
        <v>1.4665505886077881</v>
      </c>
      <c r="I533" s="3">
        <v>41640</v>
      </c>
      <c r="J533" s="22">
        <v>1.4054054021835327</v>
      </c>
      <c r="K533" s="22">
        <v>1.65320885181427</v>
      </c>
      <c r="L533" s="22">
        <v>1.7101528644561768</v>
      </c>
      <c r="M533" s="3">
        <v>41730</v>
      </c>
      <c r="N533" s="22">
        <v>1.6731138229370117</v>
      </c>
      <c r="O533" s="22">
        <v>2.092989444732666</v>
      </c>
      <c r="P533" s="22">
        <v>2.1695809364318848</v>
      </c>
    </row>
    <row r="534" spans="1:16" x14ac:dyDescent="0.3">
      <c r="A534" s="3">
        <v>41487</v>
      </c>
      <c r="B534" s="22">
        <v>1.4047883749008179</v>
      </c>
      <c r="C534" s="22">
        <v>1.5061708688735962</v>
      </c>
      <c r="D534" s="22">
        <v>1.4551079273223877</v>
      </c>
      <c r="E534" s="3">
        <v>41579</v>
      </c>
      <c r="F534" s="22">
        <v>1.1954704523086548</v>
      </c>
      <c r="G534" s="22">
        <v>1.6332409381866455</v>
      </c>
      <c r="H534" s="22">
        <v>1.7091805934906006</v>
      </c>
      <c r="I534" s="3">
        <v>41671</v>
      </c>
      <c r="J534" s="22">
        <v>1.0939821004867554</v>
      </c>
      <c r="K534" s="22">
        <v>1.8724055290222168</v>
      </c>
      <c r="L534" s="22">
        <v>2.0281507968902588</v>
      </c>
      <c r="M534" s="3">
        <v>41760</v>
      </c>
      <c r="N534" s="22">
        <v>1.7661663293838501</v>
      </c>
      <c r="O534" s="22">
        <v>2.2377004623413086</v>
      </c>
      <c r="P534" s="22">
        <v>2.2957570552825928</v>
      </c>
    </row>
    <row r="535" spans="1:16" x14ac:dyDescent="0.3">
      <c r="A535" s="3">
        <v>41518</v>
      </c>
      <c r="B535" s="22">
        <v>1.1412854194641113</v>
      </c>
      <c r="C535" s="22">
        <v>1.8357576131820679</v>
      </c>
      <c r="D535" s="22">
        <v>1.8275575637817383</v>
      </c>
      <c r="E535" s="3">
        <v>41609</v>
      </c>
      <c r="F535" s="22">
        <v>1.3881001472473145</v>
      </c>
      <c r="G535" s="22">
        <v>1.8416290283203125</v>
      </c>
      <c r="H535" s="22">
        <v>1.9300377368927002</v>
      </c>
      <c r="I535" s="3">
        <v>41699</v>
      </c>
      <c r="J535" s="22">
        <v>1.3897033929824829</v>
      </c>
      <c r="K535" s="22">
        <v>2.2368149757385254</v>
      </c>
      <c r="L535" s="22">
        <v>2.3958806991577148</v>
      </c>
      <c r="M535" s="3">
        <v>41791</v>
      </c>
      <c r="N535" s="22">
        <v>1.6514586210250854</v>
      </c>
      <c r="O535" s="22">
        <v>2.1140487194061279</v>
      </c>
      <c r="P535" s="22">
        <v>2.1940245628356934</v>
      </c>
    </row>
    <row r="536" spans="1:16" x14ac:dyDescent="0.3">
      <c r="A536" s="3">
        <v>41548</v>
      </c>
      <c r="B536" s="22">
        <v>0.97610694169998169</v>
      </c>
      <c r="C536" s="22">
        <v>1.8126562833786011</v>
      </c>
      <c r="D536" s="22">
        <v>1.8527301549911499</v>
      </c>
      <c r="E536" s="3">
        <v>41640</v>
      </c>
      <c r="F536" s="22">
        <v>1.4054054021835327</v>
      </c>
      <c r="G536" s="22">
        <v>1.8075567483901978</v>
      </c>
      <c r="H536" s="22">
        <v>1.9003030061721802</v>
      </c>
      <c r="I536" s="3">
        <v>41730</v>
      </c>
      <c r="J536" s="22">
        <v>1.6731138229370117</v>
      </c>
      <c r="K536" s="22">
        <v>2.2611281871795654</v>
      </c>
      <c r="L536" s="22">
        <v>2.2420749664306641</v>
      </c>
      <c r="M536" s="3">
        <v>41821</v>
      </c>
      <c r="N536" s="22">
        <v>1.6692416667938232</v>
      </c>
      <c r="O536" s="22">
        <v>1.9041892290115356</v>
      </c>
      <c r="P536" s="22">
        <v>1.9995071887969971</v>
      </c>
    </row>
    <row r="537" spans="1:16" x14ac:dyDescent="0.3">
      <c r="A537" s="3">
        <v>41579</v>
      </c>
      <c r="B537" s="22">
        <v>1.1954704523086548</v>
      </c>
      <c r="C537" s="22">
        <v>1.8543283939361572</v>
      </c>
      <c r="D537" s="22">
        <v>1.911324143409729</v>
      </c>
      <c r="E537" s="3">
        <v>41671</v>
      </c>
      <c r="F537" s="22">
        <v>1.0939821004867554</v>
      </c>
      <c r="G537" s="22">
        <v>1.9230866432189941</v>
      </c>
      <c r="H537" s="22">
        <v>2.015233039855957</v>
      </c>
      <c r="I537" s="3">
        <v>41760</v>
      </c>
      <c r="J537" s="22">
        <v>1.7661663293838501</v>
      </c>
      <c r="K537" s="22">
        <v>2.249652624130249</v>
      </c>
      <c r="L537" s="22">
        <v>2.2562875747680664</v>
      </c>
      <c r="M537" s="3">
        <v>41852</v>
      </c>
      <c r="N537" s="22">
        <v>1.5062438249588013</v>
      </c>
      <c r="O537" s="22">
        <v>1.923227071762085</v>
      </c>
      <c r="P537" s="22">
        <v>1.9471042156219482</v>
      </c>
    </row>
    <row r="538" spans="1:16" x14ac:dyDescent="0.3">
      <c r="A538" s="3">
        <v>41609</v>
      </c>
      <c r="B538" s="22">
        <v>1.3881001472473145</v>
      </c>
      <c r="C538" s="22">
        <v>1.7505353689193726</v>
      </c>
      <c r="D538" s="22">
        <v>1.7426010370254517</v>
      </c>
      <c r="E538" s="3">
        <v>41699</v>
      </c>
      <c r="F538" s="22">
        <v>1.3897033929824829</v>
      </c>
      <c r="G538" s="22">
        <v>2.0000643730163574</v>
      </c>
      <c r="H538" s="22">
        <v>2.0712425708770752</v>
      </c>
      <c r="I538" s="3">
        <v>41791</v>
      </c>
      <c r="J538" s="22">
        <v>1.6514586210250854</v>
      </c>
      <c r="K538" s="22">
        <v>2.0581285953521729</v>
      </c>
      <c r="L538" s="22">
        <v>2.0640747547149658</v>
      </c>
      <c r="M538" s="3">
        <v>41883</v>
      </c>
      <c r="N538" s="22">
        <v>1.4972493648529053</v>
      </c>
      <c r="O538" s="22">
        <v>1.8878761529922485</v>
      </c>
      <c r="P538" s="22">
        <v>1.9796794652938843</v>
      </c>
    </row>
    <row r="539" spans="1:16" x14ac:dyDescent="0.3">
      <c r="A539" s="3">
        <v>41640</v>
      </c>
      <c r="B539" s="22">
        <v>1.4054054021835327</v>
      </c>
      <c r="C539" s="22">
        <v>1.4382461309432983</v>
      </c>
      <c r="D539" s="22">
        <v>1.3626829385757446</v>
      </c>
      <c r="E539" s="3">
        <v>41730</v>
      </c>
      <c r="F539" s="22">
        <v>1.6731138229370117</v>
      </c>
      <c r="G539" s="22">
        <v>1.8501636981964111</v>
      </c>
      <c r="H539" s="22">
        <v>1.8813045024871826</v>
      </c>
      <c r="I539" s="3">
        <v>41821</v>
      </c>
      <c r="J539" s="22">
        <v>1.6692416667938232</v>
      </c>
      <c r="K539" s="22">
        <v>1.7440123558044434</v>
      </c>
      <c r="L539" s="22">
        <v>1.8145617246627808</v>
      </c>
      <c r="M539" s="3">
        <v>41913</v>
      </c>
      <c r="N539" s="22">
        <v>1.3329448699951172</v>
      </c>
      <c r="O539" s="22">
        <v>1.5851852893829346</v>
      </c>
      <c r="P539" s="22">
        <v>1.8132208585739136</v>
      </c>
    </row>
    <row r="540" spans="1:16" x14ac:dyDescent="0.3">
      <c r="A540" s="3">
        <v>41671</v>
      </c>
      <c r="B540" s="22">
        <v>1.0939821004867554</v>
      </c>
      <c r="C540" s="22">
        <v>1.7267870903015137</v>
      </c>
      <c r="D540" s="22">
        <v>1.6043221950531006</v>
      </c>
      <c r="E540" s="3">
        <v>41760</v>
      </c>
      <c r="F540" s="22">
        <v>1.7661663293838501</v>
      </c>
      <c r="G540" s="22">
        <v>1.9989887475967407</v>
      </c>
      <c r="H540" s="22">
        <v>2.0257747173309326</v>
      </c>
      <c r="I540" s="3">
        <v>41852</v>
      </c>
      <c r="J540" s="22">
        <v>1.5062438249588013</v>
      </c>
      <c r="K540" s="22">
        <v>1.8156938552856445</v>
      </c>
      <c r="L540" s="22">
        <v>1.8041658401489258</v>
      </c>
      <c r="M540" s="3">
        <v>41944</v>
      </c>
      <c r="N540" s="22">
        <v>1.0857594013214111</v>
      </c>
      <c r="O540" s="22">
        <v>1.7935637235641479</v>
      </c>
      <c r="P540" s="22">
        <v>2.0096306800842285</v>
      </c>
    </row>
    <row r="541" spans="1:16" x14ac:dyDescent="0.3">
      <c r="A541" s="3">
        <v>41699</v>
      </c>
      <c r="B541" s="22">
        <v>1.3897033929824829</v>
      </c>
      <c r="C541" s="22">
        <v>1.86021888256073</v>
      </c>
      <c r="D541" s="22">
        <v>1.7367402315139771</v>
      </c>
      <c r="E541" s="3">
        <v>41791</v>
      </c>
      <c r="F541" s="22">
        <v>1.6514586210250854</v>
      </c>
      <c r="G541" s="22">
        <v>1.9960213899612427</v>
      </c>
      <c r="H541" s="22">
        <v>2.0202059745788574</v>
      </c>
      <c r="I541" s="3">
        <v>41883</v>
      </c>
      <c r="J541" s="22">
        <v>1.4972493648529053</v>
      </c>
      <c r="K541" s="22">
        <v>1.8513225317001343</v>
      </c>
      <c r="L541" s="22">
        <v>1.8587774038314819</v>
      </c>
      <c r="M541" s="3">
        <v>41974</v>
      </c>
      <c r="N541" s="22">
        <v>0.73225879669189453</v>
      </c>
      <c r="O541" s="22">
        <v>1.8948875665664673</v>
      </c>
      <c r="P541" s="22">
        <v>2.0541901588439941</v>
      </c>
    </row>
    <row r="542" spans="1:16" x14ac:dyDescent="0.3">
      <c r="A542" s="3">
        <v>41730</v>
      </c>
      <c r="B542" s="22">
        <v>1.6731138229370117</v>
      </c>
      <c r="C542" s="22">
        <v>1.4282417297363281</v>
      </c>
      <c r="D542" s="22">
        <v>1.3599071502685547</v>
      </c>
      <c r="E542" s="3">
        <v>41821</v>
      </c>
      <c r="F542" s="22">
        <v>1.6692416667938232</v>
      </c>
      <c r="G542" s="22">
        <v>1.6550133228302002</v>
      </c>
      <c r="H542" s="22">
        <v>1.6572874784469604</v>
      </c>
      <c r="I542" s="3">
        <v>41913</v>
      </c>
      <c r="J542" s="22">
        <v>1.3329448699951172</v>
      </c>
      <c r="K542" s="22">
        <v>1.6303095817565918</v>
      </c>
      <c r="L542" s="22">
        <v>1.7749524116516113</v>
      </c>
      <c r="M542" s="3">
        <v>42005</v>
      </c>
      <c r="N542" s="22">
        <v>4.140186682343483E-2</v>
      </c>
      <c r="O542" s="22">
        <v>1.8099241256713867</v>
      </c>
      <c r="P542" s="22">
        <v>2.0438032150268555</v>
      </c>
    </row>
    <row r="543" spans="1:16" x14ac:dyDescent="0.3">
      <c r="A543" s="3">
        <v>41760</v>
      </c>
      <c r="B543" s="22">
        <v>1.7661663293838501</v>
      </c>
      <c r="C543" s="22">
        <v>1.2850635051727295</v>
      </c>
      <c r="D543" s="22">
        <v>1.3230576515197754</v>
      </c>
      <c r="E543" s="3">
        <v>41852</v>
      </c>
      <c r="F543" s="22">
        <v>1.5062438249588013</v>
      </c>
      <c r="G543" s="22">
        <v>1.6167501211166382</v>
      </c>
      <c r="H543" s="22">
        <v>1.7013267278671265</v>
      </c>
      <c r="I543" s="3">
        <v>41944</v>
      </c>
      <c r="J543" s="22">
        <v>1.0857594013214111</v>
      </c>
      <c r="K543" s="22">
        <v>1.5462682247161865</v>
      </c>
      <c r="L543" s="22">
        <v>1.8283239603042603</v>
      </c>
      <c r="M543" s="3">
        <v>42036</v>
      </c>
      <c r="N543" s="22">
        <v>0.17070142924785614</v>
      </c>
      <c r="O543" s="22">
        <v>1.8214424848556519</v>
      </c>
      <c r="P543" s="22">
        <v>2.0911028385162354</v>
      </c>
    </row>
    <row r="544" spans="1:16" x14ac:dyDescent="0.3">
      <c r="A544" s="3">
        <v>41791</v>
      </c>
      <c r="B544" s="22">
        <v>1.6514586210250854</v>
      </c>
      <c r="C544" s="22">
        <v>1.6530963182449341</v>
      </c>
      <c r="D544" s="22">
        <v>1.7769325971603394</v>
      </c>
      <c r="E544" s="3">
        <v>41883</v>
      </c>
      <c r="F544" s="22">
        <v>1.4972493648529053</v>
      </c>
      <c r="G544" s="22">
        <v>1.8854378461837769</v>
      </c>
      <c r="H544" s="22">
        <v>2.0331070423126221</v>
      </c>
      <c r="I544" s="3">
        <v>41974</v>
      </c>
      <c r="J544" s="22">
        <v>0.73225879669189453</v>
      </c>
      <c r="K544" s="22">
        <v>1.739504337310791</v>
      </c>
      <c r="L544" s="22">
        <v>1.9961013793945313</v>
      </c>
      <c r="M544" s="3">
        <v>42064</v>
      </c>
      <c r="N544" s="22">
        <v>0.19934926927089691</v>
      </c>
      <c r="O544" s="22">
        <v>1.9514104127883911</v>
      </c>
      <c r="P544" s="22">
        <v>2.1020066738128662</v>
      </c>
    </row>
    <row r="545" spans="1:16" x14ac:dyDescent="0.3">
      <c r="A545" s="3">
        <v>41821</v>
      </c>
      <c r="B545" s="22">
        <v>1.6692416667938232</v>
      </c>
      <c r="C545" s="22">
        <v>2.0793311595916748</v>
      </c>
      <c r="D545" s="22">
        <v>2.2231850624084473</v>
      </c>
      <c r="E545" s="3">
        <v>41913</v>
      </c>
      <c r="F545" s="22">
        <v>1.3329448699951172</v>
      </c>
      <c r="G545" s="22">
        <v>2.0124492645263672</v>
      </c>
      <c r="H545" s="22">
        <v>2.1489965915679932</v>
      </c>
      <c r="I545" s="3">
        <v>42005</v>
      </c>
      <c r="J545" s="22">
        <v>4.140186682343483E-2</v>
      </c>
      <c r="K545" s="22">
        <v>1.9920704364776611</v>
      </c>
      <c r="L545" s="22">
        <v>2.1797981262207031</v>
      </c>
      <c r="M545" s="3">
        <v>42095</v>
      </c>
      <c r="N545" s="22">
        <v>0.11032406240701675</v>
      </c>
      <c r="O545" s="22">
        <v>2.0076160430908203</v>
      </c>
      <c r="P545" s="22">
        <v>2.0075685977935791</v>
      </c>
    </row>
    <row r="546" spans="1:16" x14ac:dyDescent="0.3">
      <c r="A546" s="3">
        <v>41852</v>
      </c>
      <c r="B546" s="22">
        <v>1.5062438249588013</v>
      </c>
      <c r="C546" s="22">
        <v>2.0519289970397949</v>
      </c>
      <c r="D546" s="22">
        <v>2.4011735916137695</v>
      </c>
      <c r="E546" s="3">
        <v>41944</v>
      </c>
      <c r="F546" s="22">
        <v>1.0857594013214111</v>
      </c>
      <c r="G546" s="22">
        <v>1.9185032844543457</v>
      </c>
      <c r="H546" s="22">
        <v>2.1723532676696777</v>
      </c>
      <c r="I546" s="3">
        <v>42036</v>
      </c>
      <c r="J546" s="22">
        <v>0.17070142924785614</v>
      </c>
      <c r="K546" s="22">
        <v>2.0691194534301758</v>
      </c>
      <c r="L546" s="22">
        <v>2.272444486618042</v>
      </c>
      <c r="M546" s="3">
        <v>42125</v>
      </c>
      <c r="N546" s="22">
        <v>0.18528620898723602</v>
      </c>
      <c r="O546" s="22">
        <v>1.8393872976303101</v>
      </c>
      <c r="P546" s="22">
        <v>1.857867956161499</v>
      </c>
    </row>
    <row r="547" spans="1:16" x14ac:dyDescent="0.3">
      <c r="A547" s="3">
        <v>41883</v>
      </c>
      <c r="B547" s="22">
        <v>1.4972493648529053</v>
      </c>
      <c r="C547" s="22">
        <v>1.6546748876571655</v>
      </c>
      <c r="D547" s="22">
        <v>1.7584278583526611</v>
      </c>
      <c r="E547" s="3">
        <v>41974</v>
      </c>
      <c r="F547" s="22">
        <v>0.73225879669189453</v>
      </c>
      <c r="G547" s="22">
        <v>1.8083118200302124</v>
      </c>
      <c r="H547" s="22">
        <v>1.9364075660705566</v>
      </c>
      <c r="I547" s="3">
        <v>42064</v>
      </c>
      <c r="J547" s="22">
        <v>0.19934926927089691</v>
      </c>
      <c r="K547" s="22">
        <v>1.805375337600708</v>
      </c>
      <c r="L547" s="22">
        <v>1.8742201328277588</v>
      </c>
      <c r="M547" s="3">
        <v>42156</v>
      </c>
      <c r="N547" s="22">
        <v>0.27042868733406067</v>
      </c>
      <c r="O547" s="22">
        <v>1.6341438293457031</v>
      </c>
      <c r="P547" s="22">
        <v>1.6116988658905029</v>
      </c>
    </row>
    <row r="548" spans="1:16" x14ac:dyDescent="0.3">
      <c r="A548" s="3">
        <v>41913</v>
      </c>
      <c r="B548" s="22">
        <v>1.3329448699951172</v>
      </c>
      <c r="C548" s="22">
        <v>1.8384621143341064</v>
      </c>
      <c r="D548" s="22">
        <v>1.9602042436599731</v>
      </c>
      <c r="E548" s="3">
        <v>42005</v>
      </c>
      <c r="F548" s="22">
        <v>4.140186682343483E-2</v>
      </c>
      <c r="G548" s="22">
        <v>2.0336532592773438</v>
      </c>
      <c r="H548" s="22">
        <v>2.1766955852508545</v>
      </c>
      <c r="I548" s="3">
        <v>42095</v>
      </c>
      <c r="J548" s="22">
        <v>0.11032406240701675</v>
      </c>
      <c r="K548" s="22">
        <v>1.7679002285003662</v>
      </c>
      <c r="L548" s="22">
        <v>1.8466291427612305</v>
      </c>
      <c r="M548" s="3">
        <v>42186</v>
      </c>
      <c r="N548" s="22">
        <v>0.21973283588886261</v>
      </c>
      <c r="O548" s="22">
        <v>1.6935147047042847</v>
      </c>
      <c r="P548" s="22">
        <v>1.694401741027832</v>
      </c>
    </row>
    <row r="549" spans="1:16" x14ac:dyDescent="0.3">
      <c r="A549" s="3">
        <v>41944</v>
      </c>
      <c r="B549" s="22">
        <v>1.0857594013214111</v>
      </c>
      <c r="C549" s="22">
        <v>1.5791088342666626</v>
      </c>
      <c r="D549" s="22">
        <v>1.6632890701293945</v>
      </c>
      <c r="E549" s="3">
        <v>42036</v>
      </c>
      <c r="F549" s="22">
        <v>0.17070142924785614</v>
      </c>
      <c r="G549" s="22">
        <v>1.8434122800827026</v>
      </c>
      <c r="H549" s="22">
        <v>2.0151305198669434</v>
      </c>
      <c r="I549" s="3">
        <v>42125</v>
      </c>
      <c r="J549" s="22">
        <v>0.18528620898723602</v>
      </c>
      <c r="K549" s="22">
        <v>1.4759421348571777</v>
      </c>
      <c r="L549" s="22">
        <v>1.5336557626724243</v>
      </c>
      <c r="M549" s="3">
        <v>42217</v>
      </c>
      <c r="N549" s="22">
        <v>0.23927129805088043</v>
      </c>
      <c r="O549" s="22">
        <v>1.5234544277191162</v>
      </c>
      <c r="P549" s="22">
        <v>1.6964932680130005</v>
      </c>
    </row>
    <row r="550" spans="1:16" x14ac:dyDescent="0.3">
      <c r="A550" s="3">
        <v>41974</v>
      </c>
      <c r="B550" s="22">
        <v>0.73225879669189453</v>
      </c>
      <c r="C550" s="22">
        <v>1.6414681673049927</v>
      </c>
      <c r="D550" s="22">
        <v>1.852116584777832</v>
      </c>
      <c r="E550" s="3">
        <v>42064</v>
      </c>
      <c r="F550" s="22">
        <v>0.19934926927089691</v>
      </c>
      <c r="G550" s="22">
        <v>1.7449853420257568</v>
      </c>
      <c r="H550" s="22">
        <v>1.8706165552139282</v>
      </c>
      <c r="I550" s="3">
        <v>42156</v>
      </c>
      <c r="J550" s="22">
        <v>0.27042868733406067</v>
      </c>
      <c r="K550" s="22">
        <v>1.5099709033966064</v>
      </c>
      <c r="L550" s="22">
        <v>1.5270370244979858</v>
      </c>
      <c r="M550" s="3">
        <v>42248</v>
      </c>
      <c r="N550" s="22">
        <v>6.5699651837348938E-2</v>
      </c>
      <c r="O550" s="22">
        <v>1.5604912042617798</v>
      </c>
      <c r="P550" s="22">
        <v>1.6893551349639893</v>
      </c>
    </row>
    <row r="551" spans="1:16" x14ac:dyDescent="0.3">
      <c r="A551" s="3">
        <v>42005</v>
      </c>
      <c r="B551" s="22">
        <v>4.140186682343483E-2</v>
      </c>
      <c r="C551" s="22">
        <v>1.3898122310638428</v>
      </c>
      <c r="D551" s="22">
        <v>1.4621062278747559</v>
      </c>
      <c r="E551" s="3">
        <v>42095</v>
      </c>
      <c r="F551" s="22">
        <v>0.11032406240701675</v>
      </c>
      <c r="G551" s="22">
        <v>1.5552608966827393</v>
      </c>
      <c r="H551" s="22">
        <v>1.6597046852111816</v>
      </c>
      <c r="I551" s="3">
        <v>42186</v>
      </c>
      <c r="J551" s="22">
        <v>0.21973283588886261</v>
      </c>
      <c r="K551" s="22">
        <v>1.3047617673873901</v>
      </c>
      <c r="L551" s="22">
        <v>1.4127205610275269</v>
      </c>
      <c r="M551" s="3">
        <v>42278</v>
      </c>
      <c r="N551" s="22">
        <v>9.5498234033584595E-2</v>
      </c>
      <c r="O551" s="22">
        <v>1.7493952512741089</v>
      </c>
      <c r="P551" s="22">
        <v>1.8464901447296143</v>
      </c>
    </row>
    <row r="552" spans="1:16" x14ac:dyDescent="0.3">
      <c r="A552" s="3">
        <v>42036</v>
      </c>
      <c r="B552" s="22">
        <v>0.17070142924785614</v>
      </c>
      <c r="C552" s="22">
        <v>1.16411292552948</v>
      </c>
      <c r="D552" s="22">
        <v>1.3987022638320923</v>
      </c>
      <c r="E552" s="3">
        <v>42125</v>
      </c>
      <c r="F552" s="22">
        <v>0.18528620898723602</v>
      </c>
      <c r="G552" s="22">
        <v>1.4073498249053955</v>
      </c>
      <c r="H552" s="22">
        <v>1.5964952707290649</v>
      </c>
      <c r="I552" s="3">
        <v>42217</v>
      </c>
      <c r="J552" s="22">
        <v>0.23927129805088043</v>
      </c>
      <c r="K552" s="22">
        <v>1.2188875675201416</v>
      </c>
      <c r="L552" s="22">
        <v>1.462044358253479</v>
      </c>
      <c r="M552" s="3">
        <v>42309</v>
      </c>
      <c r="N552" s="22">
        <v>0.25387755036354065</v>
      </c>
      <c r="O552" s="22">
        <v>1.7115828990936279</v>
      </c>
      <c r="P552" s="22">
        <v>1.874000072479248</v>
      </c>
    </row>
    <row r="553" spans="1:16" x14ac:dyDescent="0.3">
      <c r="A553" s="3">
        <v>42064</v>
      </c>
      <c r="B553" s="22">
        <v>0.19934926927089691</v>
      </c>
      <c r="C553" s="22">
        <v>1.2120084762573242</v>
      </c>
      <c r="D553" s="22">
        <v>1.418421745300293</v>
      </c>
      <c r="E553" s="3">
        <v>42156</v>
      </c>
      <c r="F553" s="22">
        <v>0.27042868733406067</v>
      </c>
      <c r="G553" s="22">
        <v>1.3966768980026245</v>
      </c>
      <c r="H553" s="22">
        <v>1.6279525756835938</v>
      </c>
      <c r="I553" s="3">
        <v>42248</v>
      </c>
      <c r="J553" s="22">
        <v>6.5699651837348938E-2</v>
      </c>
      <c r="K553" s="22">
        <v>1.2710907459259033</v>
      </c>
      <c r="L553" s="22">
        <v>1.5079278945922852</v>
      </c>
      <c r="M553" s="3">
        <v>42339</v>
      </c>
      <c r="N553" s="22">
        <v>0.3459637463092804</v>
      </c>
      <c r="O553" s="22">
        <v>1.692069411277771</v>
      </c>
      <c r="P553" s="22">
        <v>1.851657509803772</v>
      </c>
    </row>
    <row r="554" spans="1:16" x14ac:dyDescent="0.3">
      <c r="A554" s="3">
        <v>42095</v>
      </c>
      <c r="B554" s="22">
        <v>0.11032406240701675</v>
      </c>
      <c r="C554" s="22">
        <v>0.77316594123840332</v>
      </c>
      <c r="D554" s="22">
        <v>0.88009905815124512</v>
      </c>
      <c r="E554" s="3">
        <v>42186</v>
      </c>
      <c r="F554" s="22">
        <v>0.21973283588886261</v>
      </c>
      <c r="G554" s="22">
        <v>1.0988914966583252</v>
      </c>
      <c r="H554" s="22">
        <v>1.2426935434341431</v>
      </c>
      <c r="I554" s="3">
        <v>42278</v>
      </c>
      <c r="J554" s="22">
        <v>9.5498234033584595E-2</v>
      </c>
      <c r="K554" s="22">
        <v>1.1418415307998657</v>
      </c>
      <c r="L554" s="22">
        <v>1.2946871519088745</v>
      </c>
      <c r="M554" s="3">
        <v>42370</v>
      </c>
      <c r="N554" s="22">
        <v>0.87114864587783813</v>
      </c>
      <c r="O554" s="22">
        <v>1.5476058721542358</v>
      </c>
      <c r="P554" s="22">
        <v>1.6927274465560913</v>
      </c>
    </row>
    <row r="555" spans="1:16" x14ac:dyDescent="0.3">
      <c r="A555" s="3">
        <v>42125</v>
      </c>
      <c r="B555" s="22">
        <v>0.18528620898723602</v>
      </c>
      <c r="C555" s="22">
        <v>1.2177276611328125</v>
      </c>
      <c r="D555" s="22">
        <v>1.3630770444869995</v>
      </c>
      <c r="E555" s="3">
        <v>42217</v>
      </c>
      <c r="F555" s="22">
        <v>0.23927129805088043</v>
      </c>
      <c r="G555" s="22">
        <v>1.3125661611557007</v>
      </c>
      <c r="H555" s="22">
        <v>1.4936282634735107</v>
      </c>
      <c r="I555" s="3">
        <v>42309</v>
      </c>
      <c r="J555" s="22">
        <v>0.25387755036354065</v>
      </c>
      <c r="K555" s="22">
        <v>1.4891788959503174</v>
      </c>
      <c r="L555" s="22">
        <v>1.5572007894515991</v>
      </c>
      <c r="M555" s="3">
        <v>42401</v>
      </c>
      <c r="N555" s="22">
        <v>0.64033049345016479</v>
      </c>
      <c r="O555" s="22">
        <v>1.7531338930130005</v>
      </c>
      <c r="P555" s="22">
        <v>1.7660592794418335</v>
      </c>
    </row>
    <row r="556" spans="1:16" x14ac:dyDescent="0.3">
      <c r="A556" s="3">
        <v>42156</v>
      </c>
      <c r="B556" s="22">
        <v>0.27042868733406067</v>
      </c>
      <c r="C556" s="22">
        <v>1.2983419895172119</v>
      </c>
      <c r="D556" s="22">
        <v>1.1841078996658325</v>
      </c>
      <c r="E556" s="3">
        <v>42248</v>
      </c>
      <c r="F556" s="22">
        <v>6.5699651837348938E-2</v>
      </c>
      <c r="G556" s="22">
        <v>1.3594200611114502</v>
      </c>
      <c r="H556" s="22">
        <v>1.4352293014526367</v>
      </c>
      <c r="I556" s="3">
        <v>42339</v>
      </c>
      <c r="J556" s="22">
        <v>0.3459637463092804</v>
      </c>
      <c r="K556" s="22">
        <v>1.5625267028808594</v>
      </c>
      <c r="L556" s="22">
        <v>1.5433379411697388</v>
      </c>
      <c r="M556" s="3">
        <v>42430</v>
      </c>
      <c r="N556" s="22">
        <v>0.68551045656204224</v>
      </c>
      <c r="O556" s="22">
        <v>1.7232934236526489</v>
      </c>
      <c r="P556" s="22">
        <v>1.7360521554946899</v>
      </c>
    </row>
    <row r="557" spans="1:16" x14ac:dyDescent="0.3">
      <c r="A557" s="3">
        <v>42186</v>
      </c>
      <c r="B557" s="22">
        <v>0.21973283588886261</v>
      </c>
      <c r="C557" s="22">
        <v>1.249962329864502</v>
      </c>
      <c r="D557" s="22">
        <v>1.1429597139358521</v>
      </c>
      <c r="E557" s="3">
        <v>42278</v>
      </c>
      <c r="F557" s="22">
        <v>9.5498234033584595E-2</v>
      </c>
      <c r="G557" s="22">
        <v>1.3024790287017822</v>
      </c>
      <c r="H557" s="22">
        <v>1.2566376924514771</v>
      </c>
      <c r="I557" s="3">
        <v>42370</v>
      </c>
      <c r="J557" s="22">
        <v>0.87114864587783813</v>
      </c>
      <c r="K557" s="22">
        <v>1.651387095451355</v>
      </c>
      <c r="L557" s="22">
        <v>1.5432407855987549</v>
      </c>
      <c r="M557" s="3">
        <v>42461</v>
      </c>
      <c r="N557" s="22">
        <v>0.92590683698654175</v>
      </c>
      <c r="O557" s="22">
        <v>1.5291248559951782</v>
      </c>
      <c r="P557" s="22">
        <v>1.6595050096511841</v>
      </c>
    </row>
    <row r="558" spans="1:16" x14ac:dyDescent="0.3">
      <c r="A558" s="3">
        <v>42217</v>
      </c>
      <c r="B558" s="22">
        <v>0.23927129805088043</v>
      </c>
      <c r="C558" s="22">
        <v>1.0387804508209229</v>
      </c>
      <c r="D558" s="22">
        <v>0.84415888786315918</v>
      </c>
      <c r="E558" s="3">
        <v>42309</v>
      </c>
      <c r="F558" s="22">
        <v>0.25387755036354065</v>
      </c>
      <c r="G558" s="22">
        <v>1.2622731924057007</v>
      </c>
      <c r="H558" s="22">
        <v>1.2377245426177979</v>
      </c>
      <c r="I558" s="3">
        <v>42401</v>
      </c>
      <c r="J558" s="22">
        <v>0.64033049345016479</v>
      </c>
      <c r="K558" s="22">
        <v>1.44774329662323</v>
      </c>
      <c r="L558" s="22">
        <v>1.4353046417236328</v>
      </c>
      <c r="M558" s="3">
        <v>42491</v>
      </c>
      <c r="N558" s="22">
        <v>0.84868538379669189</v>
      </c>
      <c r="O558" s="22">
        <v>1.3816635608673096</v>
      </c>
      <c r="P558" s="22">
        <v>1.6005846261978149</v>
      </c>
    </row>
    <row r="559" spans="1:16" x14ac:dyDescent="0.3">
      <c r="A559" s="3">
        <v>42248</v>
      </c>
      <c r="B559" s="22">
        <v>6.5699651837348938E-2</v>
      </c>
      <c r="C559" s="22">
        <v>1.101714015007019</v>
      </c>
      <c r="D559" s="22">
        <v>1.1631214618682861</v>
      </c>
      <c r="E559" s="3">
        <v>42339</v>
      </c>
      <c r="F559" s="22">
        <v>0.3459637463092804</v>
      </c>
      <c r="G559" s="22">
        <v>1.3976411819458008</v>
      </c>
      <c r="H559" s="22">
        <v>1.4338828325271606</v>
      </c>
      <c r="I559" s="3">
        <v>42430</v>
      </c>
      <c r="J559" s="22">
        <v>0.68551045656204224</v>
      </c>
      <c r="K559" s="22">
        <v>1.4762849807739258</v>
      </c>
      <c r="L559" s="22">
        <v>1.5553545951843262</v>
      </c>
      <c r="M559" s="3">
        <v>42522</v>
      </c>
      <c r="N559" s="22">
        <v>0.82960742712020874</v>
      </c>
      <c r="O559" s="22">
        <v>1.3559778928756714</v>
      </c>
      <c r="P559" s="22">
        <v>1.5937596559524536</v>
      </c>
    </row>
    <row r="560" spans="1:16" x14ac:dyDescent="0.3">
      <c r="A560" s="3">
        <v>42278</v>
      </c>
      <c r="B560" s="22">
        <v>9.5498234033584595E-2</v>
      </c>
      <c r="C560" s="22">
        <v>0.82998543977737427</v>
      </c>
      <c r="D560" s="22">
        <v>0.85137730836868286</v>
      </c>
      <c r="E560" s="3">
        <v>42370</v>
      </c>
      <c r="F560" s="22">
        <v>0.87114864587783813</v>
      </c>
      <c r="G560" s="22">
        <v>1.195270299911499</v>
      </c>
      <c r="H560" s="22">
        <v>1.2121940851211548</v>
      </c>
      <c r="I560" s="3">
        <v>42461</v>
      </c>
      <c r="J560" s="22">
        <v>0.92590683698654175</v>
      </c>
      <c r="K560" s="22">
        <v>1.1693480014801025</v>
      </c>
      <c r="L560" s="22">
        <v>1.3703474998474121</v>
      </c>
      <c r="M560" s="3">
        <v>42552</v>
      </c>
      <c r="N560" s="22">
        <v>0.75508427619934082</v>
      </c>
      <c r="O560" s="22">
        <v>1.2328464984893799</v>
      </c>
      <c r="P560" s="22">
        <v>1.488498330116272</v>
      </c>
    </row>
    <row r="561" spans="1:16" x14ac:dyDescent="0.3">
      <c r="A561" s="3">
        <v>42309</v>
      </c>
      <c r="B561" s="22">
        <v>0.25387755036354065</v>
      </c>
      <c r="C561" s="22">
        <v>1.071246862411499</v>
      </c>
      <c r="D561" s="22">
        <v>1.115989089012146</v>
      </c>
      <c r="E561" s="3">
        <v>42401</v>
      </c>
      <c r="F561" s="22">
        <v>0.64033049345016479</v>
      </c>
      <c r="G561" s="22">
        <v>1.2953296899795532</v>
      </c>
      <c r="H561" s="22">
        <v>1.3123618364334106</v>
      </c>
      <c r="I561" s="3">
        <v>42491</v>
      </c>
      <c r="J561" s="22">
        <v>0.84868538379669189</v>
      </c>
      <c r="K561" s="22">
        <v>1.3340100049972534</v>
      </c>
      <c r="L561" s="22">
        <v>1.55284583568573</v>
      </c>
      <c r="M561" s="3">
        <v>42583</v>
      </c>
      <c r="N561" s="22">
        <v>0.8882104754447937</v>
      </c>
      <c r="O561" s="22">
        <v>1.3905322551727295</v>
      </c>
      <c r="P561" s="22">
        <v>1.5848990678787231</v>
      </c>
    </row>
    <row r="562" spans="1:16" x14ac:dyDescent="0.3">
      <c r="A562" s="3">
        <v>42339</v>
      </c>
      <c r="B562" s="22">
        <v>0.3459637463092804</v>
      </c>
      <c r="C562" s="22">
        <v>1.1212265491485596</v>
      </c>
      <c r="D562" s="22">
        <v>1.1100838184356689</v>
      </c>
      <c r="E562" s="3">
        <v>42430</v>
      </c>
      <c r="F562" s="22">
        <v>0.68551045656204224</v>
      </c>
      <c r="G562" s="22">
        <v>1.3138693571090698</v>
      </c>
      <c r="H562" s="22">
        <v>1.4130904674530029</v>
      </c>
      <c r="I562" s="3">
        <v>42522</v>
      </c>
      <c r="J562" s="22">
        <v>0.82960742712020874</v>
      </c>
      <c r="K562" s="22">
        <v>1.2789065837860107</v>
      </c>
      <c r="L562" s="22">
        <v>1.4703925848007202</v>
      </c>
      <c r="M562" s="3">
        <v>42614</v>
      </c>
      <c r="N562" s="22">
        <v>1.2197749614715576</v>
      </c>
      <c r="O562" s="22">
        <v>1.3998061418533325</v>
      </c>
      <c r="P562" s="22">
        <v>1.5039663314819336</v>
      </c>
    </row>
    <row r="563" spans="1:16" x14ac:dyDescent="0.3">
      <c r="A563" s="3">
        <v>42370</v>
      </c>
      <c r="B563" s="22">
        <v>0.87114864587783813</v>
      </c>
      <c r="C563" s="22">
        <v>0.85974007844924927</v>
      </c>
      <c r="D563" s="22">
        <v>0.93498516082763672</v>
      </c>
      <c r="E563" s="3">
        <v>42461</v>
      </c>
      <c r="F563" s="22">
        <v>0.92590683698654175</v>
      </c>
      <c r="G563" s="22">
        <v>1.1458357572555542</v>
      </c>
      <c r="H563" s="22">
        <v>1.260023832321167</v>
      </c>
      <c r="I563" s="3">
        <v>42552</v>
      </c>
      <c r="J563" s="22">
        <v>0.75508427619934082</v>
      </c>
      <c r="K563" s="22">
        <v>1.1338306665420532</v>
      </c>
      <c r="L563" s="22">
        <v>1.4090704917907715</v>
      </c>
      <c r="M563" s="3">
        <v>42644</v>
      </c>
      <c r="N563" s="22">
        <v>1.4270032644271851</v>
      </c>
      <c r="O563" s="22">
        <v>1.3414386510848999</v>
      </c>
      <c r="P563" s="22">
        <v>1.4754033088684082</v>
      </c>
    </row>
    <row r="564" spans="1:16" x14ac:dyDescent="0.3">
      <c r="A564" s="3">
        <v>42401</v>
      </c>
      <c r="B564" s="22">
        <v>0.64033049345016479</v>
      </c>
      <c r="C564" s="22">
        <v>0.98441433906555176</v>
      </c>
      <c r="D564" s="22">
        <v>0.8794512152671814</v>
      </c>
      <c r="E564" s="3">
        <v>42491</v>
      </c>
      <c r="F564" s="22">
        <v>0.84868538379669189</v>
      </c>
      <c r="G564" s="22">
        <v>1.2621419429779053</v>
      </c>
      <c r="H564" s="22">
        <v>1.2836177349090576</v>
      </c>
      <c r="I564" s="3">
        <v>42583</v>
      </c>
      <c r="J564" s="22">
        <v>0.8882104754447937</v>
      </c>
      <c r="K564" s="22">
        <v>1.2259012460708618</v>
      </c>
      <c r="L564" s="22">
        <v>1.3414111137390137</v>
      </c>
      <c r="M564" s="3">
        <v>42675</v>
      </c>
      <c r="N564" s="22">
        <v>1.3974040746688843</v>
      </c>
      <c r="O564" s="22">
        <v>1.4033373594284058</v>
      </c>
      <c r="P564" s="22">
        <v>1.5074000358581543</v>
      </c>
    </row>
    <row r="565" spans="1:16" x14ac:dyDescent="0.3">
      <c r="A565" s="3">
        <v>42430</v>
      </c>
      <c r="B565" s="22">
        <v>0.68551045656204224</v>
      </c>
      <c r="C565" s="22">
        <v>0.99087649583816528</v>
      </c>
      <c r="D565" s="22">
        <v>0.73725521564483643</v>
      </c>
      <c r="E565" s="3">
        <v>42522</v>
      </c>
      <c r="F565" s="22">
        <v>0.82960742712020874</v>
      </c>
      <c r="G565" s="22">
        <v>1.3004707098007202</v>
      </c>
      <c r="H565" s="22">
        <v>1.2340375185012817</v>
      </c>
      <c r="I565" s="3">
        <v>42614</v>
      </c>
      <c r="J565" s="22">
        <v>1.2197749614715576</v>
      </c>
      <c r="K565" s="22">
        <v>1.2262212038040161</v>
      </c>
      <c r="L565" s="22">
        <v>1.2449960708618164</v>
      </c>
      <c r="M565" s="3">
        <v>42705</v>
      </c>
      <c r="N565" s="22">
        <v>1.6571581363677979</v>
      </c>
      <c r="O565" s="22">
        <v>1.3226127624511719</v>
      </c>
      <c r="P565" s="22">
        <v>1.4494094848632813</v>
      </c>
    </row>
    <row r="566" spans="1:16" x14ac:dyDescent="0.3">
      <c r="A566" s="3">
        <v>42461</v>
      </c>
      <c r="B566" s="22">
        <v>0.92590683698654175</v>
      </c>
      <c r="C566" s="22">
        <v>1.7746026515960693</v>
      </c>
      <c r="D566" s="22">
        <v>1.7354559898376465</v>
      </c>
      <c r="E566" s="3">
        <v>42552</v>
      </c>
      <c r="F566" s="22">
        <v>0.75508427619934082</v>
      </c>
      <c r="G566" s="22">
        <v>1.6747150421142578</v>
      </c>
      <c r="H566" s="22">
        <v>1.6940511465072632</v>
      </c>
      <c r="I566" s="3">
        <v>42644</v>
      </c>
      <c r="J566" s="22">
        <v>1.4270032644271851</v>
      </c>
      <c r="K566" s="22">
        <v>1.7038098573684692</v>
      </c>
      <c r="L566" s="22">
        <v>1.6997654438018799</v>
      </c>
      <c r="M566" s="3">
        <v>42736</v>
      </c>
      <c r="N566" s="22">
        <v>2.0052103996276855</v>
      </c>
      <c r="O566" s="22">
        <v>1.5542569160461426</v>
      </c>
      <c r="P566" s="22">
        <v>1.6402069330215454</v>
      </c>
    </row>
    <row r="567" spans="1:16" x14ac:dyDescent="0.3">
      <c r="A567" s="3">
        <v>42491</v>
      </c>
      <c r="B567" s="22">
        <v>0.84868538379669189</v>
      </c>
      <c r="C567" s="22">
        <v>1.7191075086593628</v>
      </c>
      <c r="D567" s="22">
        <v>1.6704963445663452</v>
      </c>
      <c r="E567" s="3">
        <v>42583</v>
      </c>
      <c r="F567" s="22">
        <v>0.8882104754447937</v>
      </c>
      <c r="G567" s="22">
        <v>1.644067645072937</v>
      </c>
      <c r="H567" s="22">
        <v>1.6406878232955933</v>
      </c>
      <c r="I567" s="3">
        <v>42675</v>
      </c>
      <c r="J567" s="22">
        <v>1.3974040746688843</v>
      </c>
      <c r="K567" s="22">
        <v>1.6274838447570801</v>
      </c>
      <c r="L567" s="22">
        <v>1.706751823425293</v>
      </c>
      <c r="M567" s="3">
        <v>42767</v>
      </c>
      <c r="N567" s="22">
        <v>2.1971368789672852</v>
      </c>
      <c r="O567" s="22">
        <v>1.4231692552566528</v>
      </c>
      <c r="P567" s="22">
        <v>1.5777585506439209</v>
      </c>
    </row>
    <row r="568" spans="1:16" x14ac:dyDescent="0.3">
      <c r="A568" s="3">
        <v>42522</v>
      </c>
      <c r="B568" s="22">
        <v>0.82960742712020874</v>
      </c>
      <c r="C568" s="22">
        <v>1.3909245729446411</v>
      </c>
      <c r="D568" s="22">
        <v>1.3028004169464111</v>
      </c>
      <c r="E568" s="3">
        <v>42614</v>
      </c>
      <c r="F568" s="22">
        <v>1.2197749614715576</v>
      </c>
      <c r="G568" s="22">
        <v>1.5120658874511719</v>
      </c>
      <c r="H568" s="22">
        <v>1.4053555727005005</v>
      </c>
      <c r="I568" s="3">
        <v>42705</v>
      </c>
      <c r="J568" s="22">
        <v>1.6571581363677979</v>
      </c>
      <c r="K568" s="22">
        <v>1.4771093130111694</v>
      </c>
      <c r="L568" s="22">
        <v>1.510417103767395</v>
      </c>
      <c r="M568" s="3">
        <v>42795</v>
      </c>
      <c r="N568" s="22">
        <v>1.9063609838485718</v>
      </c>
      <c r="O568" s="22">
        <v>1.2706011533737183</v>
      </c>
      <c r="P568" s="22">
        <v>1.4373373985290527</v>
      </c>
    </row>
    <row r="569" spans="1:16" x14ac:dyDescent="0.3">
      <c r="A569" s="3">
        <v>42552</v>
      </c>
      <c r="B569" s="22">
        <v>0.75508427619934082</v>
      </c>
      <c r="C569" s="22">
        <v>1.5525214672088623</v>
      </c>
      <c r="D569" s="22">
        <v>1.5078952312469482</v>
      </c>
      <c r="E569" s="3">
        <v>42644</v>
      </c>
      <c r="F569" s="22">
        <v>1.4270032644271851</v>
      </c>
      <c r="G569" s="22">
        <v>1.7418137788772583</v>
      </c>
      <c r="H569" s="22">
        <v>1.7752945423126221</v>
      </c>
      <c r="I569" s="3">
        <v>42736</v>
      </c>
      <c r="J569" s="22">
        <v>2.0052103996276855</v>
      </c>
      <c r="K569" s="22">
        <v>1.3862487077713013</v>
      </c>
      <c r="L569" s="22">
        <v>1.5805337429046631</v>
      </c>
      <c r="M569" s="3">
        <v>42826</v>
      </c>
      <c r="N569" s="22">
        <v>1.7674732208251953</v>
      </c>
      <c r="O569" s="22">
        <v>1.2874082326889038</v>
      </c>
      <c r="P569" s="22">
        <v>1.4519002437591553</v>
      </c>
    </row>
    <row r="570" spans="1:16" x14ac:dyDescent="0.3">
      <c r="A570" s="3">
        <v>42583</v>
      </c>
      <c r="B570" s="22">
        <v>0.8882104754447937</v>
      </c>
      <c r="C570" s="22">
        <v>1.6524547338485718</v>
      </c>
      <c r="D570" s="22">
        <v>1.4026728868484497</v>
      </c>
      <c r="E570" s="3">
        <v>42675</v>
      </c>
      <c r="F570" s="22">
        <v>1.3974040746688843</v>
      </c>
      <c r="G570" s="22">
        <v>1.7992790937423706</v>
      </c>
      <c r="H570" s="22">
        <v>1.7037376165390015</v>
      </c>
      <c r="I570" s="3">
        <v>42767</v>
      </c>
      <c r="J570" s="22">
        <v>2.1971368789672852</v>
      </c>
      <c r="K570" s="22">
        <v>1.3958734273910522</v>
      </c>
      <c r="L570" s="22">
        <v>1.4276232719421387</v>
      </c>
      <c r="M570" s="3">
        <v>42856</v>
      </c>
      <c r="N570" s="22">
        <v>1.5577720403671265</v>
      </c>
      <c r="O570" s="22">
        <v>1.298466682434082</v>
      </c>
      <c r="P570" s="22">
        <v>1.4182074069976807</v>
      </c>
    </row>
    <row r="571" spans="1:16" x14ac:dyDescent="0.3">
      <c r="A571" s="3">
        <v>42614</v>
      </c>
      <c r="B571" s="22">
        <v>1.2197749614715576</v>
      </c>
      <c r="C571" s="22">
        <v>1.4840471744537354</v>
      </c>
      <c r="D571" s="22">
        <v>1.0899479389190674</v>
      </c>
      <c r="E571" s="3">
        <v>42705</v>
      </c>
      <c r="F571" s="22">
        <v>1.6571581363677979</v>
      </c>
      <c r="G571" s="22">
        <v>1.5584712028503418</v>
      </c>
      <c r="H571" s="22">
        <v>1.3560611009597778</v>
      </c>
      <c r="I571" s="3">
        <v>42795</v>
      </c>
      <c r="J571" s="22">
        <v>1.9063609838485718</v>
      </c>
      <c r="K571" s="22">
        <v>1.2357163429260254</v>
      </c>
      <c r="L571" s="22">
        <v>1.2342072725296021</v>
      </c>
      <c r="M571" s="3">
        <v>42887</v>
      </c>
      <c r="N571" s="22">
        <v>1.4655479192733765</v>
      </c>
      <c r="O571" s="22">
        <v>1.2728036642074585</v>
      </c>
      <c r="P571" s="22">
        <v>1.4084219932556152</v>
      </c>
    </row>
    <row r="572" spans="1:16" x14ac:dyDescent="0.3">
      <c r="A572" s="3">
        <v>42644</v>
      </c>
      <c r="B572" s="22">
        <v>1.4270032644271851</v>
      </c>
      <c r="C572" s="22">
        <v>1.6398952007293701</v>
      </c>
      <c r="D572" s="22">
        <v>1.225641131401062</v>
      </c>
      <c r="E572" s="3">
        <v>42736</v>
      </c>
      <c r="F572" s="22">
        <v>2.0052103996276855</v>
      </c>
      <c r="G572" s="22">
        <v>1.6630078554153442</v>
      </c>
      <c r="H572" s="22">
        <v>1.5071638822555542</v>
      </c>
      <c r="I572" s="3">
        <v>42826</v>
      </c>
      <c r="J572" s="22">
        <v>1.7674732208251953</v>
      </c>
      <c r="K572" s="22">
        <v>1.2966190576553345</v>
      </c>
      <c r="L572" s="22">
        <v>1.2927320003509521</v>
      </c>
      <c r="M572" s="3">
        <v>42917</v>
      </c>
      <c r="N572" s="22">
        <v>1.4856318235397339</v>
      </c>
      <c r="O572" s="22">
        <v>1.5343732833862305</v>
      </c>
      <c r="P572" s="22">
        <v>1.659183144569397</v>
      </c>
    </row>
    <row r="573" spans="1:16" x14ac:dyDescent="0.3">
      <c r="A573" s="3">
        <v>42675</v>
      </c>
      <c r="B573" s="22">
        <v>1.3974040746688843</v>
      </c>
      <c r="C573" s="22">
        <v>1.9777921438217163</v>
      </c>
      <c r="D573" s="22">
        <v>1.5414913892745972</v>
      </c>
      <c r="E573" s="3">
        <v>42767</v>
      </c>
      <c r="F573" s="22">
        <v>2.1971368789672852</v>
      </c>
      <c r="G573" s="22">
        <v>1.8843350410461426</v>
      </c>
      <c r="H573" s="22">
        <v>1.6647214889526367</v>
      </c>
      <c r="I573" s="3">
        <v>42856</v>
      </c>
      <c r="J573" s="22">
        <v>1.5577720403671265</v>
      </c>
      <c r="K573" s="22">
        <v>1.4385305643081665</v>
      </c>
      <c r="L573" s="22">
        <v>1.3886202573776245</v>
      </c>
      <c r="M573" s="3">
        <v>42948</v>
      </c>
      <c r="N573" s="22">
        <v>1.571908712387085</v>
      </c>
      <c r="O573" s="22">
        <v>1.5930330753326416</v>
      </c>
      <c r="P573" s="22">
        <v>1.6766482591629028</v>
      </c>
    </row>
    <row r="574" spans="1:16" x14ac:dyDescent="0.3">
      <c r="A574" s="3">
        <v>42705</v>
      </c>
      <c r="B574" s="22">
        <v>1.6571581363677979</v>
      </c>
      <c r="C574" s="22">
        <v>1.779633641242981</v>
      </c>
      <c r="D574" s="22">
        <v>1.3276987075805664</v>
      </c>
      <c r="E574" s="3">
        <v>42795</v>
      </c>
      <c r="F574" s="22">
        <v>1.9063609838485718</v>
      </c>
      <c r="G574" s="22">
        <v>1.7018148899078369</v>
      </c>
      <c r="H574" s="22">
        <v>1.4387141466140747</v>
      </c>
      <c r="I574" s="3">
        <v>42887</v>
      </c>
      <c r="J574" s="22">
        <v>1.4655479192733765</v>
      </c>
      <c r="K574" s="22">
        <v>1.3610013723373413</v>
      </c>
      <c r="L574" s="22">
        <v>1.4373526573181152</v>
      </c>
      <c r="M574" s="3">
        <v>42979</v>
      </c>
      <c r="N574" s="22">
        <v>1.7574442625045776</v>
      </c>
      <c r="O574" s="22">
        <v>1.4866704940795898</v>
      </c>
      <c r="P574" s="22">
        <v>1.7044016122817993</v>
      </c>
    </row>
    <row r="575" spans="1:16" x14ac:dyDescent="0.3">
      <c r="A575" s="3">
        <v>42736</v>
      </c>
      <c r="B575" s="22">
        <v>2.0052103996276855</v>
      </c>
      <c r="C575" s="22">
        <v>2.1038520336151123</v>
      </c>
      <c r="D575" s="22">
        <v>1.6596624851226807</v>
      </c>
      <c r="E575" s="3">
        <v>42826</v>
      </c>
      <c r="F575" s="22">
        <v>1.7674732208251953</v>
      </c>
      <c r="G575" s="22">
        <v>1.8879867792129517</v>
      </c>
      <c r="H575" s="22">
        <v>1.6427720785140991</v>
      </c>
      <c r="I575" s="3">
        <v>42917</v>
      </c>
      <c r="J575" s="22">
        <v>1.4856318235397339</v>
      </c>
      <c r="K575" s="22">
        <v>1.6385749578475952</v>
      </c>
      <c r="L575" s="22">
        <v>1.6141365766525269</v>
      </c>
      <c r="M575" s="3">
        <v>43009</v>
      </c>
      <c r="N575" s="22">
        <v>1.6820406913757324</v>
      </c>
      <c r="O575" s="22">
        <v>1.5323002338409424</v>
      </c>
      <c r="P575" s="22">
        <v>1.6995023488998413</v>
      </c>
    </row>
    <row r="576" spans="1:16" x14ac:dyDescent="0.3">
      <c r="A576" s="3">
        <v>42767</v>
      </c>
      <c r="B576" s="22">
        <v>2.1971368789672852</v>
      </c>
      <c r="C576" s="22">
        <v>1.7200298309326172</v>
      </c>
      <c r="D576" s="22">
        <v>1.2719863653182983</v>
      </c>
      <c r="E576" s="3">
        <v>42856</v>
      </c>
      <c r="F576" s="22">
        <v>1.5577720403671265</v>
      </c>
      <c r="G576" s="22">
        <v>1.711669921875</v>
      </c>
      <c r="H576" s="22">
        <v>1.5244781970977783</v>
      </c>
      <c r="I576" s="3">
        <v>42948</v>
      </c>
      <c r="J576" s="22">
        <v>1.571908712387085</v>
      </c>
      <c r="K576" s="22">
        <v>1.3429388999938965</v>
      </c>
      <c r="L576" s="22">
        <v>1.3738024234771729</v>
      </c>
      <c r="M576" s="3">
        <v>43040</v>
      </c>
      <c r="N576" s="22">
        <v>1.793712854385376</v>
      </c>
      <c r="O576" s="22">
        <v>1.4120733737945557</v>
      </c>
      <c r="P576" s="22">
        <v>1.5099471807479858</v>
      </c>
    </row>
    <row r="577" spans="1:16" x14ac:dyDescent="0.3">
      <c r="A577" s="3">
        <v>42795</v>
      </c>
      <c r="B577" s="22">
        <v>1.9063609838485718</v>
      </c>
      <c r="C577" s="22">
        <v>1.9321726560592651</v>
      </c>
      <c r="D577" s="22">
        <v>1.6030138731002808</v>
      </c>
      <c r="E577" s="3">
        <v>42887</v>
      </c>
      <c r="F577" s="22">
        <v>1.4655479192733765</v>
      </c>
      <c r="G577" s="22">
        <v>1.7807765007019043</v>
      </c>
      <c r="H577" s="22">
        <v>1.6081360578536987</v>
      </c>
      <c r="I577" s="3">
        <v>42979</v>
      </c>
      <c r="J577" s="22">
        <v>1.7574442625045776</v>
      </c>
      <c r="K577" s="22">
        <v>1.4689041376113892</v>
      </c>
      <c r="L577" s="22">
        <v>1.5525519847869873</v>
      </c>
      <c r="M577" s="3">
        <v>43070</v>
      </c>
      <c r="N577" s="22">
        <v>1.7664099931716919</v>
      </c>
      <c r="O577" s="22">
        <v>1.5580284595489502</v>
      </c>
      <c r="P577" s="22">
        <v>1.6334314346313477</v>
      </c>
    </row>
    <row r="578" spans="1:16" x14ac:dyDescent="0.3">
      <c r="A578" s="3">
        <v>42826</v>
      </c>
      <c r="B578" s="22">
        <v>1.7674732208251953</v>
      </c>
      <c r="C578" s="22">
        <v>2.306011438369751</v>
      </c>
      <c r="D578" s="22">
        <v>1.9319156408309937</v>
      </c>
      <c r="E578" s="3">
        <v>42917</v>
      </c>
      <c r="F578" s="22">
        <v>1.4856318235397339</v>
      </c>
      <c r="G578" s="22">
        <v>1.966265082359314</v>
      </c>
      <c r="H578" s="22">
        <v>1.8239035606384277</v>
      </c>
      <c r="I578" s="3">
        <v>43009</v>
      </c>
      <c r="J578" s="22">
        <v>1.6820406913757324</v>
      </c>
      <c r="K578" s="22">
        <v>1.5516307353973389</v>
      </c>
      <c r="L578" s="22">
        <v>1.616000771522522</v>
      </c>
      <c r="M578" s="3">
        <v>43101</v>
      </c>
      <c r="N578" s="22">
        <v>1.7576495409011841</v>
      </c>
      <c r="O578" s="22">
        <v>1.4309555292129517</v>
      </c>
      <c r="P578" s="22">
        <v>1.535219669342041</v>
      </c>
    </row>
    <row r="579" spans="1:16" x14ac:dyDescent="0.3">
      <c r="A579" s="3">
        <v>42856</v>
      </c>
      <c r="B579" s="22">
        <v>1.5577720403671265</v>
      </c>
      <c r="C579" s="22">
        <v>2.1674332618713379</v>
      </c>
      <c r="D579" s="22">
        <v>1.7698425054550171</v>
      </c>
      <c r="E579" s="3">
        <v>42948</v>
      </c>
      <c r="F579" s="22">
        <v>1.571908712387085</v>
      </c>
      <c r="G579" s="22">
        <v>1.8668056726455688</v>
      </c>
      <c r="H579" s="22">
        <v>1.6713207960128784</v>
      </c>
      <c r="I579" s="3">
        <v>43040</v>
      </c>
      <c r="J579" s="22">
        <v>1.793712854385376</v>
      </c>
      <c r="K579" s="22">
        <v>1.5180821418762207</v>
      </c>
      <c r="L579" s="22">
        <v>1.5084196329116821</v>
      </c>
      <c r="M579" s="3">
        <v>43132</v>
      </c>
      <c r="N579" s="22">
        <v>1.837607741355896</v>
      </c>
      <c r="O579" s="22">
        <v>1.2916989326477051</v>
      </c>
      <c r="P579" s="22">
        <v>1.4083698987960815</v>
      </c>
    </row>
    <row r="580" spans="1:16" x14ac:dyDescent="0.3">
      <c r="A580" s="3">
        <v>42887</v>
      </c>
      <c r="B580" s="22">
        <v>1.4655479192733765</v>
      </c>
      <c r="C580" s="22">
        <v>1.2976429462432861</v>
      </c>
      <c r="D580" s="22">
        <v>1.0790079832077026</v>
      </c>
      <c r="E580" s="3">
        <v>42979</v>
      </c>
      <c r="F580" s="22">
        <v>1.7574442625045776</v>
      </c>
      <c r="G580" s="22">
        <v>1.3162792921066284</v>
      </c>
      <c r="H580" s="22">
        <v>1.3148057460784912</v>
      </c>
      <c r="I580" s="3">
        <v>43070</v>
      </c>
      <c r="J580" s="22">
        <v>1.7664099931716919</v>
      </c>
      <c r="K580" s="22">
        <v>1.0348223447799683</v>
      </c>
      <c r="L580" s="22">
        <v>1.2506699562072754</v>
      </c>
      <c r="M580" s="3">
        <v>43160</v>
      </c>
      <c r="N580" s="22">
        <v>1.998292088508606</v>
      </c>
      <c r="O580" s="22">
        <v>1.2792266607284546</v>
      </c>
      <c r="P580" s="22">
        <v>1.4869364500045776</v>
      </c>
    </row>
    <row r="581" spans="1:16" x14ac:dyDescent="0.3">
      <c r="A581" s="3">
        <v>42917</v>
      </c>
      <c r="B581" s="22">
        <v>1.4856318235397339</v>
      </c>
      <c r="C581" s="22">
        <v>1.3672761917114258</v>
      </c>
      <c r="D581" s="22">
        <v>1.0817329883575439</v>
      </c>
      <c r="E581" s="3">
        <v>43009</v>
      </c>
      <c r="F581" s="22">
        <v>1.6820406913757324</v>
      </c>
      <c r="G581" s="22">
        <v>1.3692605495452881</v>
      </c>
      <c r="H581" s="22">
        <v>1.3870428800582886</v>
      </c>
      <c r="I581" s="3">
        <v>43101</v>
      </c>
      <c r="J581" s="22">
        <v>1.7576495409011841</v>
      </c>
      <c r="K581" s="22">
        <v>1.0743343830108643</v>
      </c>
      <c r="L581" s="22">
        <v>1.2382478713989258</v>
      </c>
      <c r="M581" s="3">
        <v>43191</v>
      </c>
      <c r="N581" s="22">
        <v>2.0466282367706299</v>
      </c>
      <c r="O581" s="22">
        <v>1.395041823387146</v>
      </c>
      <c r="P581" s="22">
        <v>1.5601674318313599</v>
      </c>
    </row>
    <row r="582" spans="1:16" x14ac:dyDescent="0.3">
      <c r="A582" s="3">
        <v>42948</v>
      </c>
      <c r="B582" s="22">
        <v>1.571908712387085</v>
      </c>
      <c r="C582" s="22">
        <v>1.2609573602676392</v>
      </c>
      <c r="D582" s="22">
        <v>1.0370898246765137</v>
      </c>
      <c r="E582" s="3">
        <v>43040</v>
      </c>
      <c r="F582" s="22">
        <v>1.793712854385376</v>
      </c>
      <c r="G582" s="22">
        <v>1.2777626514434814</v>
      </c>
      <c r="H582" s="22">
        <v>1.351701021194458</v>
      </c>
      <c r="I582" s="3">
        <v>43132</v>
      </c>
      <c r="J582" s="22">
        <v>1.837607741355896</v>
      </c>
      <c r="K582" s="22">
        <v>0.98428803682327271</v>
      </c>
      <c r="L582" s="22">
        <v>1.1757814884185791</v>
      </c>
      <c r="M582" s="3">
        <v>43221</v>
      </c>
      <c r="N582" s="22">
        <v>2.2662065029144287</v>
      </c>
      <c r="O582" s="22">
        <v>1.4286589622497559</v>
      </c>
      <c r="P582" s="22">
        <v>1.5650367736816406</v>
      </c>
    </row>
    <row r="583" spans="1:16" x14ac:dyDescent="0.3">
      <c r="A583" s="3">
        <v>42979</v>
      </c>
      <c r="B583" s="22">
        <v>1.7574442625045776</v>
      </c>
      <c r="C583" s="22">
        <v>1.5256146192550659</v>
      </c>
      <c r="D583" s="22">
        <v>1.3684772253036499</v>
      </c>
      <c r="E583" s="3">
        <v>43070</v>
      </c>
      <c r="F583" s="22">
        <v>1.7664099931716919</v>
      </c>
      <c r="G583" s="22">
        <v>1.3128423690795898</v>
      </c>
      <c r="H583" s="22">
        <v>1.3891878128051758</v>
      </c>
      <c r="I583" s="3">
        <v>43160</v>
      </c>
      <c r="J583" s="22">
        <v>1.998292088508606</v>
      </c>
      <c r="K583" s="22">
        <v>1.3030264377593994</v>
      </c>
      <c r="L583" s="22">
        <v>1.4311668872833252</v>
      </c>
      <c r="M583" s="3">
        <v>43252</v>
      </c>
      <c r="N583" s="22">
        <v>2.2683079242706299</v>
      </c>
      <c r="O583" s="22">
        <v>1.5380735397338867</v>
      </c>
      <c r="P583" s="22">
        <v>1.6881499290466309</v>
      </c>
    </row>
    <row r="584" spans="1:16" x14ac:dyDescent="0.3">
      <c r="A584" s="3">
        <v>43009</v>
      </c>
      <c r="B584" s="22">
        <v>1.6820406913757324</v>
      </c>
      <c r="C584" s="22">
        <v>1.2845553159713745</v>
      </c>
      <c r="D584" s="22">
        <v>1.1938626766204834</v>
      </c>
      <c r="E584" s="3">
        <v>43101</v>
      </c>
      <c r="F584" s="22">
        <v>1.7576495409011841</v>
      </c>
      <c r="G584" s="22">
        <v>1.1642210483551025</v>
      </c>
      <c r="H584" s="22">
        <v>1.2990615367889404</v>
      </c>
      <c r="I584" s="3">
        <v>43191</v>
      </c>
      <c r="J584" s="22">
        <v>2.0466282367706299</v>
      </c>
      <c r="K584" s="22">
        <v>1.2772104740142822</v>
      </c>
      <c r="L584" s="22">
        <v>1.4154244661331177</v>
      </c>
      <c r="M584" s="3">
        <v>43282</v>
      </c>
      <c r="N584" s="22">
        <v>2.3386070728302002</v>
      </c>
      <c r="O584" s="22">
        <v>1.5782188177108765</v>
      </c>
      <c r="P584" s="22">
        <v>1.7616649866104126</v>
      </c>
    </row>
    <row r="585" spans="1:16" x14ac:dyDescent="0.3">
      <c r="A585" s="3">
        <v>43040</v>
      </c>
      <c r="B585" s="22">
        <v>1.793712854385376</v>
      </c>
      <c r="C585" s="22">
        <v>1.068231463432312</v>
      </c>
      <c r="D585" s="22">
        <v>1.0308963060379028</v>
      </c>
      <c r="E585" s="3">
        <v>43132</v>
      </c>
      <c r="F585" s="22">
        <v>1.837607741355896</v>
      </c>
      <c r="G585" s="22">
        <v>1.07056725025177</v>
      </c>
      <c r="H585" s="22">
        <v>1.2270686626434326</v>
      </c>
      <c r="I585" s="3">
        <v>43221</v>
      </c>
      <c r="J585" s="22">
        <v>2.2662065029144287</v>
      </c>
      <c r="K585" s="22">
        <v>1.3733885288238525</v>
      </c>
      <c r="L585" s="22">
        <v>1.5272061824798584</v>
      </c>
      <c r="M585" s="3">
        <v>43313</v>
      </c>
      <c r="N585" s="22">
        <v>2.1804113388061523</v>
      </c>
      <c r="O585" s="22">
        <v>1.4892657995223999</v>
      </c>
      <c r="P585" s="22">
        <v>1.7652812004089355</v>
      </c>
    </row>
    <row r="586" spans="1:16" x14ac:dyDescent="0.3">
      <c r="A586" s="3">
        <v>43070</v>
      </c>
      <c r="B586" s="22">
        <v>1.7664099931716919</v>
      </c>
      <c r="C586" s="22">
        <v>1.1653715372085571</v>
      </c>
      <c r="D586" s="22">
        <v>1.1589977741241455</v>
      </c>
      <c r="E586" s="3">
        <v>43160</v>
      </c>
      <c r="F586" s="22">
        <v>1.998292088508606</v>
      </c>
      <c r="G586" s="22">
        <v>1.1994224786758423</v>
      </c>
      <c r="H586" s="22">
        <v>1.3755851984024048</v>
      </c>
      <c r="I586" s="3">
        <v>43252</v>
      </c>
      <c r="J586" s="22">
        <v>2.2683079242706299</v>
      </c>
      <c r="K586" s="22">
        <v>1.4079914093017578</v>
      </c>
      <c r="L586" s="22">
        <v>1.5869437456130981</v>
      </c>
      <c r="M586" s="3">
        <v>43344</v>
      </c>
      <c r="N586" s="22">
        <v>2.0099601745605469</v>
      </c>
      <c r="O586" s="22">
        <v>1.5042639970779419</v>
      </c>
      <c r="P586" s="22">
        <v>1.7806246280670166</v>
      </c>
    </row>
    <row r="587" spans="1:16" x14ac:dyDescent="0.3">
      <c r="A587" s="3">
        <v>43101</v>
      </c>
      <c r="B587" s="22">
        <v>1.7576495409011841</v>
      </c>
      <c r="C587" s="22">
        <v>1.7033158540725708</v>
      </c>
      <c r="D587" s="22">
        <v>1.7415454387664795</v>
      </c>
      <c r="E587" s="3">
        <v>43191</v>
      </c>
      <c r="F587" s="22">
        <v>2.0466282367706299</v>
      </c>
      <c r="G587" s="22">
        <v>1.4639869928359985</v>
      </c>
      <c r="H587" s="22">
        <v>1.6184459924697876</v>
      </c>
      <c r="I587" s="3">
        <v>43282</v>
      </c>
      <c r="J587" s="22">
        <v>2.3386070728302002</v>
      </c>
      <c r="K587" s="22">
        <v>1.5903528928756714</v>
      </c>
      <c r="L587" s="22">
        <v>1.6282765865325928</v>
      </c>
      <c r="M587" s="3">
        <v>43374</v>
      </c>
      <c r="N587" s="22">
        <v>2.0530979633331299</v>
      </c>
      <c r="O587" s="22">
        <v>1.2120461463928223</v>
      </c>
      <c r="P587" s="22">
        <v>1.5243821144104004</v>
      </c>
    </row>
    <row r="588" spans="1:16" x14ac:dyDescent="0.3">
      <c r="A588" s="3">
        <v>43132</v>
      </c>
      <c r="B588" s="22">
        <v>1.837607741355896</v>
      </c>
      <c r="C588" s="22">
        <v>1.612210750579834</v>
      </c>
      <c r="D588" s="22">
        <v>1.6344435214996338</v>
      </c>
      <c r="E588" s="3">
        <v>43221</v>
      </c>
      <c r="F588" s="22">
        <v>2.2662065029144287</v>
      </c>
      <c r="G588" s="22">
        <v>1.4683582782745361</v>
      </c>
      <c r="H588" s="22">
        <v>1.5758436918258667</v>
      </c>
      <c r="I588" s="3">
        <v>43313</v>
      </c>
      <c r="J588" s="22">
        <v>2.1804113388061523</v>
      </c>
      <c r="K588" s="22">
        <v>1.4518990516662598</v>
      </c>
      <c r="L588" s="22">
        <v>1.5394735336303711</v>
      </c>
      <c r="M588" s="3">
        <v>43405</v>
      </c>
      <c r="N588" s="22">
        <v>1.9418922662734985</v>
      </c>
      <c r="O588" s="22">
        <v>1.2220754623413086</v>
      </c>
      <c r="P588" s="22">
        <v>1.5076248645782471</v>
      </c>
    </row>
    <row r="589" spans="1:16" x14ac:dyDescent="0.3">
      <c r="A589" s="3">
        <v>43160</v>
      </c>
      <c r="B589" s="22">
        <v>1.998292088508606</v>
      </c>
      <c r="C589" s="22">
        <v>1.6404861211776733</v>
      </c>
      <c r="D589" s="22">
        <v>1.7151179313659668</v>
      </c>
      <c r="E589" s="3">
        <v>43252</v>
      </c>
      <c r="F589" s="22">
        <v>2.2683079242706299</v>
      </c>
      <c r="G589" s="22">
        <v>1.4288914203643799</v>
      </c>
      <c r="H589" s="22">
        <v>1.5595927238464355</v>
      </c>
      <c r="I589" s="3">
        <v>43344</v>
      </c>
      <c r="J589" s="22">
        <v>2.0099601745605469</v>
      </c>
      <c r="K589" s="22">
        <v>1.4799859523773193</v>
      </c>
      <c r="L589" s="22">
        <v>1.5659106969833374</v>
      </c>
      <c r="M589" s="3">
        <v>43435</v>
      </c>
      <c r="N589" s="22">
        <v>1.864690899848938</v>
      </c>
      <c r="O589" s="22">
        <v>1.0977386236190796</v>
      </c>
      <c r="P589" s="22">
        <v>1.4063853025436401</v>
      </c>
    </row>
    <row r="590" spans="1:16" x14ac:dyDescent="0.3">
      <c r="A590" s="3">
        <v>43191</v>
      </c>
      <c r="B590" s="22">
        <v>2.0466282367706299</v>
      </c>
      <c r="C590" s="22">
        <v>1.780656099319458</v>
      </c>
      <c r="D590" s="22">
        <v>1.7840909957885742</v>
      </c>
      <c r="E590" s="3">
        <v>43282</v>
      </c>
      <c r="F590" s="22">
        <v>2.3386070728302002</v>
      </c>
      <c r="G590" s="22">
        <v>1.5850566625595093</v>
      </c>
      <c r="H590" s="22">
        <v>1.6839550733566284</v>
      </c>
      <c r="I590" s="3">
        <v>43374</v>
      </c>
      <c r="J590" s="22">
        <v>2.0530979633331299</v>
      </c>
      <c r="K590" s="22">
        <v>1.347447395324707</v>
      </c>
      <c r="L590" s="22">
        <v>1.4501264095306396</v>
      </c>
      <c r="M590" s="3">
        <v>43466</v>
      </c>
      <c r="N590" s="22">
        <v>1.4318323135375977</v>
      </c>
      <c r="O590" s="22">
        <v>0.81636548042297363</v>
      </c>
      <c r="P590" s="22">
        <v>1.2211378812789917</v>
      </c>
    </row>
    <row r="591" spans="1:16" x14ac:dyDescent="0.3">
      <c r="A591" s="3">
        <v>43221</v>
      </c>
      <c r="B591" s="22">
        <v>2.2662065029144287</v>
      </c>
      <c r="C591" s="22">
        <v>1.7229272127151489</v>
      </c>
      <c r="D591" s="22">
        <v>1.5501917600631714</v>
      </c>
      <c r="E591" s="3">
        <v>43313</v>
      </c>
      <c r="F591" s="22">
        <v>2.1804113388061523</v>
      </c>
      <c r="G591" s="22">
        <v>1.5993027687072754</v>
      </c>
      <c r="H591" s="22">
        <v>1.5773415565490723</v>
      </c>
      <c r="I591" s="3">
        <v>43405</v>
      </c>
      <c r="J591" s="22">
        <v>1.9418922662734985</v>
      </c>
      <c r="K591" s="22">
        <v>1.3635984659194946</v>
      </c>
      <c r="L591" s="22">
        <v>1.4418786764144897</v>
      </c>
      <c r="M591" s="3">
        <v>43497</v>
      </c>
      <c r="N591" s="22">
        <v>1.400173544883728</v>
      </c>
      <c r="O591" s="22">
        <v>0.69443511962890625</v>
      </c>
      <c r="P591" s="22">
        <v>1.2250435352325439</v>
      </c>
    </row>
    <row r="592" spans="1:16" x14ac:dyDescent="0.3">
      <c r="A592" s="3">
        <v>43252</v>
      </c>
      <c r="B592" s="22">
        <v>2.2683079242706299</v>
      </c>
      <c r="C592" s="22">
        <v>2.5905702114105225</v>
      </c>
      <c r="D592" s="22">
        <v>2.4198155403137207</v>
      </c>
      <c r="E592" s="3">
        <v>43344</v>
      </c>
      <c r="F592" s="22">
        <v>2.0099601745605469</v>
      </c>
      <c r="G592" s="22">
        <v>1.9014521837234497</v>
      </c>
      <c r="H592" s="22">
        <v>1.8600156307220459</v>
      </c>
      <c r="I592" s="3">
        <v>43435</v>
      </c>
      <c r="J592" s="22">
        <v>1.864690899848938</v>
      </c>
      <c r="K592" s="22">
        <v>1.4028034210205078</v>
      </c>
      <c r="L592" s="22">
        <v>1.4026929140090942</v>
      </c>
      <c r="M592" s="3">
        <v>43525</v>
      </c>
      <c r="N592" s="22">
        <v>1.5218076705932617</v>
      </c>
      <c r="O592" s="22">
        <v>0.73518520593643188</v>
      </c>
      <c r="P592" s="22">
        <v>1.0716534852981567</v>
      </c>
    </row>
    <row r="593" spans="1:16" x14ac:dyDescent="0.3">
      <c r="A593" s="3">
        <v>43282</v>
      </c>
      <c r="B593" s="22">
        <v>2.3386070728302002</v>
      </c>
      <c r="C593" s="22">
        <v>2.1606240272521973</v>
      </c>
      <c r="D593" s="22">
        <v>1.9663150310516357</v>
      </c>
      <c r="E593" s="3">
        <v>43374</v>
      </c>
      <c r="F593" s="22">
        <v>2.0530979633331299</v>
      </c>
      <c r="G593" s="22">
        <v>1.6474747657775879</v>
      </c>
      <c r="H593" s="22">
        <v>1.5974262952804565</v>
      </c>
      <c r="I593" s="3">
        <v>43466</v>
      </c>
      <c r="J593" s="22">
        <v>1.4318323135375977</v>
      </c>
      <c r="K593" s="22">
        <v>1.2334359884262085</v>
      </c>
      <c r="L593" s="22">
        <v>1.2157858610153198</v>
      </c>
      <c r="M593" s="3">
        <v>43556</v>
      </c>
      <c r="N593" s="22">
        <v>1.5663384199142456</v>
      </c>
      <c r="O593" s="22">
        <v>0.81614089012145996</v>
      </c>
      <c r="P593" s="22">
        <v>1.1759133338928223</v>
      </c>
    </row>
    <row r="594" spans="1:16" x14ac:dyDescent="0.3">
      <c r="A594" s="3">
        <v>43313</v>
      </c>
      <c r="B594" s="22">
        <v>2.1804113388061523</v>
      </c>
      <c r="C594" s="22">
        <v>2.2696080207824707</v>
      </c>
      <c r="D594" s="22">
        <v>2.0410642623901367</v>
      </c>
      <c r="E594" s="3">
        <v>43405</v>
      </c>
      <c r="F594" s="22">
        <v>1.9418922662734985</v>
      </c>
      <c r="G594" s="22">
        <v>1.6231883764266968</v>
      </c>
      <c r="H594" s="22">
        <v>1.5088515281677246</v>
      </c>
      <c r="I594" s="3">
        <v>43497</v>
      </c>
      <c r="J594" s="22">
        <v>1.400173544883728</v>
      </c>
      <c r="K594" s="22">
        <v>1.3294693231582642</v>
      </c>
      <c r="L594" s="22">
        <v>1.3415240049362183</v>
      </c>
      <c r="M594" s="3">
        <v>43586</v>
      </c>
      <c r="N594" s="22">
        <v>1.4655536413192749</v>
      </c>
      <c r="O594" s="22">
        <v>0.82647609710693359</v>
      </c>
      <c r="P594" s="22">
        <v>1.1683957576751709</v>
      </c>
    </row>
    <row r="595" spans="1:16" x14ac:dyDescent="0.3">
      <c r="A595" s="3">
        <v>43344</v>
      </c>
      <c r="B595" s="22">
        <v>2.0099601745605469</v>
      </c>
      <c r="C595" s="22">
        <v>1.8657984733581543</v>
      </c>
      <c r="D595" s="22">
        <v>1.6023489236831665</v>
      </c>
      <c r="E595" s="3">
        <v>43435</v>
      </c>
      <c r="F595" s="22">
        <v>1.864690899848938</v>
      </c>
      <c r="G595" s="22">
        <v>1.5966427326202393</v>
      </c>
      <c r="H595" s="22">
        <v>1.4915169477462769</v>
      </c>
      <c r="I595" s="3">
        <v>43525</v>
      </c>
      <c r="J595" s="22">
        <v>1.5218076705932617</v>
      </c>
      <c r="K595" s="22">
        <v>1.1784771680831909</v>
      </c>
      <c r="L595" s="22">
        <v>1.280366063117981</v>
      </c>
      <c r="M595" s="3">
        <v>43617</v>
      </c>
      <c r="N595" s="22">
        <v>1.4260650873184204</v>
      </c>
      <c r="O595" s="22">
        <v>0.90287035703659058</v>
      </c>
      <c r="P595" s="22">
        <v>1.2410906553268433</v>
      </c>
    </row>
    <row r="596" spans="1:16" x14ac:dyDescent="0.3">
      <c r="A596" s="3">
        <v>43374</v>
      </c>
      <c r="B596" s="22">
        <v>2.0530979633331299</v>
      </c>
      <c r="C596" s="22">
        <v>2.0313782691955566</v>
      </c>
      <c r="D596" s="22">
        <v>1.7798945903778076</v>
      </c>
      <c r="E596" s="3">
        <v>43466</v>
      </c>
      <c r="F596" s="22">
        <v>1.4318323135375977</v>
      </c>
      <c r="G596" s="22">
        <v>1.5134456157684326</v>
      </c>
      <c r="H596" s="22">
        <v>1.3795304298400879</v>
      </c>
      <c r="I596" s="3">
        <v>43556</v>
      </c>
      <c r="J596" s="22">
        <v>1.5663384199142456</v>
      </c>
      <c r="K596" s="22">
        <v>1.2119113206863403</v>
      </c>
      <c r="L596" s="22">
        <v>1.1974750757217407</v>
      </c>
      <c r="M596" s="3">
        <v>43647</v>
      </c>
      <c r="N596" s="22">
        <v>1.4539295434951782</v>
      </c>
      <c r="O596" s="22">
        <v>1.057175874710083</v>
      </c>
      <c r="P596" s="22">
        <v>1.2684855461120605</v>
      </c>
    </row>
    <row r="597" spans="1:16" x14ac:dyDescent="0.3">
      <c r="A597" s="3">
        <v>43405</v>
      </c>
      <c r="B597" s="22">
        <v>1.9418922662734985</v>
      </c>
      <c r="C597" s="22">
        <v>1.6802092790603638</v>
      </c>
      <c r="D597" s="22">
        <v>1.3989825248718262</v>
      </c>
      <c r="E597" s="3">
        <v>43497</v>
      </c>
      <c r="F597" s="22">
        <v>1.400173544883728</v>
      </c>
      <c r="G597" s="22">
        <v>1.3954005241394043</v>
      </c>
      <c r="H597" s="22">
        <v>1.2954081296920776</v>
      </c>
      <c r="I597" s="3">
        <v>43586</v>
      </c>
      <c r="J597" s="22">
        <v>1.4655536413192749</v>
      </c>
      <c r="K597" s="22">
        <v>1.0540831089019775</v>
      </c>
      <c r="L597" s="22">
        <v>1.1448415517807007</v>
      </c>
      <c r="M597" s="3">
        <v>43678</v>
      </c>
      <c r="N597" s="22">
        <v>1.430416464805603</v>
      </c>
      <c r="O597" s="22">
        <v>1.2867773771286011</v>
      </c>
      <c r="P597" s="22">
        <v>1.4141993522644043</v>
      </c>
    </row>
    <row r="598" spans="1:16" x14ac:dyDescent="0.3">
      <c r="A598" s="3">
        <v>43435</v>
      </c>
      <c r="B598" s="22">
        <v>1.864690899848938</v>
      </c>
      <c r="C598" s="22">
        <v>1.9797377586364746</v>
      </c>
      <c r="D598" s="22">
        <v>1.7485405206680298</v>
      </c>
      <c r="E598" s="3">
        <v>43525</v>
      </c>
      <c r="F598" s="22">
        <v>1.5218076705932617</v>
      </c>
      <c r="G598" s="22">
        <v>1.3511228561401367</v>
      </c>
      <c r="H598" s="22">
        <v>1.2905243635177612</v>
      </c>
      <c r="I598" s="3">
        <v>43617</v>
      </c>
      <c r="J598" s="22">
        <v>1.4260650873184204</v>
      </c>
      <c r="K598" s="22">
        <v>1.321069598197937</v>
      </c>
      <c r="L598" s="22">
        <v>1.2776330709457397</v>
      </c>
      <c r="M598" s="3">
        <v>43709</v>
      </c>
      <c r="N598" s="22">
        <v>1.2839540243148804</v>
      </c>
      <c r="O598" s="22">
        <v>1.4645067453384399</v>
      </c>
      <c r="P598" s="22">
        <v>1.5084275007247925</v>
      </c>
    </row>
    <row r="599" spans="1:16" x14ac:dyDescent="0.3">
      <c r="A599" s="3">
        <v>43466</v>
      </c>
      <c r="B599" s="22">
        <v>1.4318323135375977</v>
      </c>
      <c r="C599" s="22">
        <v>1.7075412273406982</v>
      </c>
      <c r="D599" s="22">
        <v>1.3876901865005493</v>
      </c>
      <c r="E599" s="3">
        <v>43556</v>
      </c>
      <c r="F599" s="22">
        <v>1.5663384199142456</v>
      </c>
      <c r="G599" s="22">
        <v>1.330878734588623</v>
      </c>
      <c r="H599" s="22">
        <v>1.2542922496795654</v>
      </c>
      <c r="I599" s="3">
        <v>43647</v>
      </c>
      <c r="J599" s="22">
        <v>1.4539295434951782</v>
      </c>
      <c r="K599" s="22">
        <v>1.2854325771331787</v>
      </c>
      <c r="L599" s="22">
        <v>1.2399705648422241</v>
      </c>
      <c r="M599" s="3">
        <v>43739</v>
      </c>
      <c r="N599" s="22">
        <v>1.2885618209838867</v>
      </c>
      <c r="O599" s="22">
        <v>1.4231477975845337</v>
      </c>
      <c r="P599" s="22">
        <v>1.5072048902511597</v>
      </c>
    </row>
    <row r="600" spans="1:16" x14ac:dyDescent="0.3">
      <c r="A600" s="3">
        <v>43497</v>
      </c>
      <c r="B600" s="22">
        <v>1.400173544883728</v>
      </c>
      <c r="C600" s="22">
        <v>2.1570327281951904</v>
      </c>
      <c r="D600" s="22">
        <v>2.0012111663818359</v>
      </c>
      <c r="E600" s="3">
        <v>43586</v>
      </c>
      <c r="F600" s="22">
        <v>1.4655536413192749</v>
      </c>
      <c r="G600" s="22">
        <v>1.4157439470291138</v>
      </c>
      <c r="H600" s="22">
        <v>1.3789235353469849</v>
      </c>
      <c r="I600" s="3">
        <v>43678</v>
      </c>
      <c r="J600" s="22">
        <v>1.430416464805603</v>
      </c>
      <c r="K600" s="22">
        <v>1.5849090814590454</v>
      </c>
      <c r="L600" s="22">
        <v>1.5613276958465576</v>
      </c>
      <c r="M600" s="3">
        <v>43770</v>
      </c>
      <c r="N600" s="22">
        <v>1.3582773208618164</v>
      </c>
      <c r="O600" s="22">
        <v>1.3641537427902222</v>
      </c>
      <c r="P600" s="22">
        <v>1.393013596534729</v>
      </c>
    </row>
    <row r="601" spans="1:16" x14ac:dyDescent="0.3">
      <c r="A601" s="3">
        <v>43525</v>
      </c>
      <c r="B601" s="22">
        <v>1.5218076705932617</v>
      </c>
      <c r="C601" s="22">
        <v>2.1867458820343018</v>
      </c>
      <c r="D601" s="22">
        <v>2.0533547401428223</v>
      </c>
      <c r="E601" s="3">
        <v>43617</v>
      </c>
      <c r="F601" s="22">
        <v>1.4260650873184204</v>
      </c>
      <c r="G601" s="22">
        <v>1.5459444522857666</v>
      </c>
      <c r="H601" s="22">
        <v>1.534509539604187</v>
      </c>
      <c r="I601" s="3">
        <v>43709</v>
      </c>
      <c r="J601" s="22">
        <v>1.2839540243148804</v>
      </c>
      <c r="K601" s="22">
        <v>1.4771190881729126</v>
      </c>
      <c r="L601" s="22">
        <v>1.3766249418258667</v>
      </c>
      <c r="M601" s="3">
        <v>43800</v>
      </c>
      <c r="N601" s="22">
        <v>1.5637627840042114</v>
      </c>
      <c r="O601" s="22">
        <v>1.3576854467391968</v>
      </c>
      <c r="P601" s="22">
        <v>1.3455755710601807</v>
      </c>
    </row>
    <row r="602" spans="1:16" x14ac:dyDescent="0.3">
      <c r="A602" s="3">
        <v>43556</v>
      </c>
      <c r="B602" s="22">
        <v>1.5663384199142456</v>
      </c>
      <c r="C602" s="22">
        <v>1.6370105743408203</v>
      </c>
      <c r="D602" s="22">
        <v>1.4762625694274902</v>
      </c>
      <c r="E602" s="3">
        <v>43647</v>
      </c>
      <c r="F602" s="22">
        <v>1.4539295434951782</v>
      </c>
      <c r="G602" s="22">
        <v>1.3152285814285278</v>
      </c>
      <c r="H602" s="22">
        <v>1.2666126489639282</v>
      </c>
      <c r="I602" s="3">
        <v>43739</v>
      </c>
      <c r="J602" s="22">
        <v>1.2885618209838867</v>
      </c>
      <c r="K602" s="22">
        <v>1.4528559446334839</v>
      </c>
      <c r="L602" s="22">
        <v>1.3805510997772217</v>
      </c>
      <c r="M602" s="3">
        <v>43831</v>
      </c>
      <c r="N602" s="22">
        <v>1.725313663482666</v>
      </c>
      <c r="O602" s="22">
        <v>1.4640063047409058</v>
      </c>
      <c r="P602" s="22">
        <v>1.4439939260482788</v>
      </c>
    </row>
    <row r="603" spans="1:16" x14ac:dyDescent="0.3">
      <c r="A603" s="3">
        <v>43586</v>
      </c>
      <c r="B603" s="22">
        <v>1.4655536413192749</v>
      </c>
      <c r="C603" s="22">
        <v>1.3133304119110107</v>
      </c>
      <c r="D603" s="22">
        <v>1.1954524517059326</v>
      </c>
      <c r="E603" s="3">
        <v>43678</v>
      </c>
      <c r="F603" s="22">
        <v>1.430416464805603</v>
      </c>
      <c r="G603" s="22">
        <v>1.3526997566223145</v>
      </c>
      <c r="H603" s="22">
        <v>1.3564045429229736</v>
      </c>
      <c r="I603" s="3">
        <v>43770</v>
      </c>
      <c r="J603" s="22">
        <v>1.3582773208618164</v>
      </c>
      <c r="K603" s="22">
        <v>1.4236557483673096</v>
      </c>
      <c r="L603" s="22">
        <v>1.3724018335342407</v>
      </c>
      <c r="M603" s="3">
        <v>43862</v>
      </c>
      <c r="N603" s="22">
        <v>1.6579797267913818</v>
      </c>
      <c r="O603" s="22">
        <v>1.4558314085006714</v>
      </c>
      <c r="P603" s="22">
        <v>1.4104092121124268</v>
      </c>
    </row>
    <row r="604" spans="1:16" x14ac:dyDescent="0.3">
      <c r="A604" s="3">
        <v>43617</v>
      </c>
      <c r="B604" s="22">
        <v>1.4260650873184204</v>
      </c>
      <c r="C604" s="22">
        <v>1.1432743072509766</v>
      </c>
      <c r="D604" s="22">
        <v>1.0091037750244141</v>
      </c>
      <c r="E604" s="3">
        <v>43709</v>
      </c>
      <c r="F604" s="22">
        <v>1.2839540243148804</v>
      </c>
      <c r="G604" s="22">
        <v>1.3071097135543823</v>
      </c>
      <c r="H604" s="22">
        <v>1.3044142723083496</v>
      </c>
      <c r="I604" s="3">
        <v>43800</v>
      </c>
      <c r="J604" s="22">
        <v>1.5637627840042114</v>
      </c>
      <c r="K604" s="22">
        <v>1.4685580730438232</v>
      </c>
      <c r="L604" s="22">
        <v>1.3932729959487915</v>
      </c>
      <c r="M604" s="3">
        <v>43891</v>
      </c>
      <c r="N604" s="22">
        <v>1.1477748155593872</v>
      </c>
      <c r="O604" s="22">
        <v>1.2328987121582031</v>
      </c>
      <c r="P604" s="22">
        <v>1.2183865308761597</v>
      </c>
    </row>
    <row r="605" spans="1:16" x14ac:dyDescent="0.3">
      <c r="A605" s="3">
        <v>43647</v>
      </c>
      <c r="B605" s="22">
        <v>1.4539295434951782</v>
      </c>
      <c r="C605" s="22">
        <v>1.4379823207855225</v>
      </c>
      <c r="D605" s="22">
        <v>1.2343438863754272</v>
      </c>
      <c r="E605" s="3">
        <v>43739</v>
      </c>
      <c r="F605" s="22">
        <v>1.2885618209838867</v>
      </c>
      <c r="G605" s="22">
        <v>1.3361169099807739</v>
      </c>
      <c r="H605" s="22">
        <v>1.2979882955551147</v>
      </c>
      <c r="I605" s="3">
        <v>43831</v>
      </c>
      <c r="J605" s="22">
        <v>1.725313663482666</v>
      </c>
      <c r="K605" s="22">
        <v>1.5544400215148926</v>
      </c>
      <c r="L605" s="22">
        <v>1.4495114088058472</v>
      </c>
      <c r="M605" s="3">
        <v>43922</v>
      </c>
      <c r="N605" s="22">
        <v>0.44214397668838501</v>
      </c>
      <c r="O605" s="22">
        <v>1.1518640518188477</v>
      </c>
      <c r="P605" s="22">
        <v>1.1473320722579956</v>
      </c>
    </row>
    <row r="606" spans="1:16" x14ac:dyDescent="0.3">
      <c r="A606" s="3">
        <v>43678</v>
      </c>
      <c r="B606" s="22">
        <v>1.430416464805603</v>
      </c>
      <c r="C606" s="22">
        <v>1.3654438257217407</v>
      </c>
      <c r="D606" s="22">
        <v>1.3272391557693481</v>
      </c>
      <c r="E606" s="3">
        <v>43770</v>
      </c>
      <c r="F606" s="22">
        <v>1.3582773208618164</v>
      </c>
      <c r="G606" s="22">
        <v>1.4140582084655762</v>
      </c>
      <c r="H606" s="22">
        <v>1.435024619102478</v>
      </c>
      <c r="I606" s="3">
        <v>43862</v>
      </c>
      <c r="J606" s="22">
        <v>1.6579797267913818</v>
      </c>
      <c r="K606" s="22">
        <v>1.5286722183227539</v>
      </c>
      <c r="L606" s="22">
        <v>1.4623291492462158</v>
      </c>
      <c r="M606" s="3">
        <v>43952</v>
      </c>
      <c r="N606" s="22">
        <v>0.46309277415275574</v>
      </c>
      <c r="O606" s="22">
        <v>1.1764605045318604</v>
      </c>
      <c r="P606" s="22">
        <v>1.2087050676345825</v>
      </c>
    </row>
    <row r="607" spans="1:16" x14ac:dyDescent="0.3">
      <c r="A607" s="3">
        <v>43709</v>
      </c>
      <c r="B607" s="22">
        <v>1.2839540243148804</v>
      </c>
      <c r="C607" s="22">
        <v>1.6390514373779297</v>
      </c>
      <c r="D607" s="22">
        <v>1.646668553352356</v>
      </c>
      <c r="E607" s="3">
        <v>43800</v>
      </c>
      <c r="F607" s="22">
        <v>1.5637627840042114</v>
      </c>
      <c r="G607" s="22">
        <v>1.5404881238937378</v>
      </c>
      <c r="H607" s="22">
        <v>1.5344387292861938</v>
      </c>
      <c r="I607" s="3">
        <v>43891</v>
      </c>
      <c r="J607" s="22">
        <v>1.1477748155593872</v>
      </c>
      <c r="K607" s="22">
        <v>1.5123763084411621</v>
      </c>
      <c r="L607" s="22">
        <v>1.3676242828369141</v>
      </c>
      <c r="M607" s="3">
        <v>43983</v>
      </c>
      <c r="N607" s="22">
        <v>0.72378337383270264</v>
      </c>
      <c r="O607" s="22">
        <v>1.1815081834793091</v>
      </c>
      <c r="P607" s="22">
        <v>1.1940524578094482</v>
      </c>
    </row>
    <row r="608" spans="1:16" x14ac:dyDescent="0.3">
      <c r="A608" s="3">
        <v>43739</v>
      </c>
      <c r="B608" s="22">
        <v>1.2885618209838867</v>
      </c>
      <c r="C608" s="22">
        <v>1.5894526243209839</v>
      </c>
      <c r="D608" s="22">
        <v>1.5664055347442627</v>
      </c>
      <c r="E608" s="3">
        <v>43831</v>
      </c>
      <c r="F608" s="22">
        <v>1.725313663482666</v>
      </c>
      <c r="G608" s="22">
        <v>1.5921255350112915</v>
      </c>
      <c r="H608" s="22">
        <v>1.5378947257995605</v>
      </c>
      <c r="I608" s="3">
        <v>43922</v>
      </c>
      <c r="J608" s="22">
        <v>0.44214397668838501</v>
      </c>
      <c r="K608" s="22">
        <v>1.4604308605194092</v>
      </c>
      <c r="L608" s="22">
        <v>1.3986186981201172</v>
      </c>
      <c r="M608" s="3">
        <v>44013</v>
      </c>
      <c r="N608" s="22">
        <v>0.9090733528137207</v>
      </c>
      <c r="O608" s="22">
        <v>1.0636906623840332</v>
      </c>
      <c r="P608" s="22">
        <v>1.0993951559066772</v>
      </c>
    </row>
    <row r="609" spans="1:16" x14ac:dyDescent="0.3">
      <c r="A609" s="3">
        <v>43770</v>
      </c>
      <c r="B609" s="22">
        <v>1.3582773208618164</v>
      </c>
      <c r="C609" s="22">
        <v>1.8221668004989624</v>
      </c>
      <c r="D609" s="22">
        <v>1.7765446901321411</v>
      </c>
      <c r="E609" s="3">
        <v>43862</v>
      </c>
      <c r="F609" s="22">
        <v>1.6579797267913818</v>
      </c>
      <c r="G609" s="22">
        <v>1.6428214311599731</v>
      </c>
      <c r="H609" s="22">
        <v>1.6143178939819336</v>
      </c>
      <c r="I609" s="3">
        <v>43952</v>
      </c>
      <c r="J609" s="22">
        <v>0.46309277415275574</v>
      </c>
      <c r="K609" s="22">
        <v>1.4787074327468872</v>
      </c>
      <c r="L609" s="22">
        <v>1.3254925012588501</v>
      </c>
      <c r="M609" s="3">
        <v>44044</v>
      </c>
      <c r="N609" s="22">
        <v>1.173917293548584</v>
      </c>
      <c r="O609" s="22">
        <v>1.1057885885238647</v>
      </c>
      <c r="P609" s="22">
        <v>1.1441370248794556</v>
      </c>
    </row>
    <row r="610" spans="1:16" x14ac:dyDescent="0.3">
      <c r="A610" s="3">
        <v>43800</v>
      </c>
      <c r="B610" s="22">
        <v>1.5637627840042114</v>
      </c>
      <c r="C610" s="22">
        <v>1.5115300416946411</v>
      </c>
      <c r="D610" s="22">
        <v>1.430722713470459</v>
      </c>
      <c r="E610" s="3">
        <v>43891</v>
      </c>
      <c r="F610" s="22">
        <v>1.1477748155593872</v>
      </c>
      <c r="G610" s="22">
        <v>1.507893443107605</v>
      </c>
      <c r="H610" s="22">
        <v>1.4540865421295166</v>
      </c>
      <c r="I610" s="3">
        <v>43983</v>
      </c>
      <c r="J610" s="22">
        <v>0.72378337383270264</v>
      </c>
      <c r="K610" s="22">
        <v>1.2909278869628906</v>
      </c>
      <c r="L610" s="22">
        <v>1.107119083404541</v>
      </c>
      <c r="M610" s="3">
        <v>44075</v>
      </c>
      <c r="N610" s="22">
        <v>1.2657495737075806</v>
      </c>
      <c r="O610" s="22">
        <v>1.0794268846511841</v>
      </c>
      <c r="P610" s="22">
        <v>1.1048541069030762</v>
      </c>
    </row>
    <row r="611" spans="1:16" x14ac:dyDescent="0.3">
      <c r="A611" s="3">
        <v>43831</v>
      </c>
      <c r="B611" s="22">
        <v>1.725313663482666</v>
      </c>
      <c r="C611" s="22">
        <v>1.486660361289978</v>
      </c>
      <c r="D611" s="22">
        <v>1.4593344926834106</v>
      </c>
      <c r="E611" s="3">
        <v>43922</v>
      </c>
      <c r="F611" s="22">
        <v>0.44214397668838501</v>
      </c>
      <c r="G611" s="22">
        <v>1.4000972509384155</v>
      </c>
      <c r="H611" s="22">
        <v>1.3716031312942505</v>
      </c>
      <c r="I611" s="3">
        <v>44013</v>
      </c>
      <c r="J611" s="22">
        <v>0.9090733528137207</v>
      </c>
      <c r="K611" s="22">
        <v>1.3437213897705078</v>
      </c>
      <c r="L611" s="22">
        <v>1.270761251449585</v>
      </c>
      <c r="M611" s="3">
        <v>44105</v>
      </c>
      <c r="N611" s="22">
        <v>1.1441823244094849</v>
      </c>
      <c r="O611" s="22">
        <v>1.1661890745162964</v>
      </c>
      <c r="P611" s="22">
        <v>1.1716868877410889</v>
      </c>
    </row>
    <row r="612" spans="1:16" x14ac:dyDescent="0.3">
      <c r="A612" s="3">
        <v>43862</v>
      </c>
      <c r="B612" s="22">
        <v>1.6579797267913818</v>
      </c>
      <c r="C612" s="22">
        <v>1.2066748142242432</v>
      </c>
      <c r="D612" s="22">
        <v>1.1173691749572754</v>
      </c>
      <c r="E612" s="3">
        <v>43952</v>
      </c>
      <c r="F612" s="22">
        <v>0.46309277415275574</v>
      </c>
      <c r="G612" s="22">
        <v>1.2941418886184692</v>
      </c>
      <c r="H612" s="22">
        <v>1.2642862796783447</v>
      </c>
      <c r="I612" s="3">
        <v>44044</v>
      </c>
      <c r="J612" s="22">
        <v>1.173917293548584</v>
      </c>
      <c r="K612" s="22">
        <v>1.3013420104980469</v>
      </c>
      <c r="L612" s="22">
        <v>1.2186437845230103</v>
      </c>
      <c r="M612" s="3">
        <v>44136</v>
      </c>
      <c r="N612" s="22">
        <v>1.1545412540435791</v>
      </c>
      <c r="O612" s="22">
        <v>0.94651573896408081</v>
      </c>
      <c r="P612" s="22">
        <v>1.0452005863189697</v>
      </c>
    </row>
    <row r="613" spans="1:16" x14ac:dyDescent="0.3">
      <c r="A613" s="3">
        <v>43891</v>
      </c>
      <c r="B613" s="22">
        <v>1.1477748155593872</v>
      </c>
      <c r="C613" s="22">
        <v>1.3724445104598999</v>
      </c>
      <c r="D613" s="22">
        <v>1.2784470319747925</v>
      </c>
      <c r="E613" s="3">
        <v>43983</v>
      </c>
      <c r="F613" s="22">
        <v>0.72378337383270264</v>
      </c>
      <c r="G613" s="22">
        <v>1.3423752784729004</v>
      </c>
      <c r="H613" s="22">
        <v>1.2852416038513184</v>
      </c>
      <c r="I613" s="3">
        <v>44075</v>
      </c>
      <c r="J613" s="22">
        <v>1.2657495737075806</v>
      </c>
      <c r="K613" s="22">
        <v>1.4922224283218384</v>
      </c>
      <c r="L613" s="22">
        <v>1.4245129823684692</v>
      </c>
      <c r="M613" s="3">
        <v>44166</v>
      </c>
      <c r="N613" s="22">
        <v>1.325893759727478</v>
      </c>
      <c r="O613" s="22">
        <v>0.87286990880966187</v>
      </c>
      <c r="P613" s="22">
        <v>0.98796677589416504</v>
      </c>
    </row>
    <row r="614" spans="1:16" x14ac:dyDescent="0.3">
      <c r="A614" s="3">
        <v>43922</v>
      </c>
      <c r="B614" s="22">
        <v>0.44214397668838501</v>
      </c>
      <c r="C614" s="22">
        <v>1.4717898368835449</v>
      </c>
      <c r="D614" s="22">
        <v>1.4213525056838989</v>
      </c>
      <c r="E614" s="3">
        <v>44013</v>
      </c>
      <c r="F614" s="22">
        <v>0.9090733528137207</v>
      </c>
      <c r="G614" s="22">
        <v>1.4684951305389404</v>
      </c>
      <c r="H614" s="22">
        <v>1.4610574245452881</v>
      </c>
      <c r="I614" s="3">
        <v>44105</v>
      </c>
      <c r="J614" s="22">
        <v>1.1441823244094849</v>
      </c>
      <c r="K614" s="22">
        <v>1.5126986503601074</v>
      </c>
      <c r="L614" s="22">
        <v>1.5237840414047241</v>
      </c>
      <c r="M614" s="3">
        <v>44197</v>
      </c>
      <c r="N614" s="22">
        <v>1.5935797691345215</v>
      </c>
      <c r="O614" s="22">
        <v>1.1257022619247437</v>
      </c>
      <c r="P614" s="22">
        <v>1.1910330057144165</v>
      </c>
    </row>
    <row r="615" spans="1:16" x14ac:dyDescent="0.3">
      <c r="A615" s="3">
        <v>43952</v>
      </c>
      <c r="B615" s="22">
        <v>0.46309277415275574</v>
      </c>
      <c r="C615" s="22">
        <v>1.7063640356063843</v>
      </c>
      <c r="D615" s="22">
        <v>1.7272548675537109</v>
      </c>
      <c r="E615" s="3">
        <v>44044</v>
      </c>
      <c r="F615" s="22">
        <v>1.173917293548584</v>
      </c>
      <c r="G615" s="22">
        <v>1.6238101720809937</v>
      </c>
      <c r="H615" s="22">
        <v>1.6101909875869751</v>
      </c>
      <c r="I615" s="3">
        <v>44136</v>
      </c>
      <c r="J615" s="22">
        <v>1.1545412540435791</v>
      </c>
      <c r="K615" s="22">
        <v>1.5915300846099854</v>
      </c>
      <c r="L615" s="22">
        <v>1.5864307880401611</v>
      </c>
      <c r="M615" s="3">
        <v>44228</v>
      </c>
      <c r="N615" s="22">
        <v>1.846165657043457</v>
      </c>
      <c r="O615" s="22">
        <v>1.3120690584182739</v>
      </c>
      <c r="P615" s="22">
        <v>1.3167123794555664</v>
      </c>
    </row>
    <row r="616" spans="1:16" x14ac:dyDescent="0.3">
      <c r="A616" s="3">
        <v>43983</v>
      </c>
      <c r="B616" s="22">
        <v>0.72378337383270264</v>
      </c>
      <c r="C616" s="22">
        <v>1.3330097198486328</v>
      </c>
      <c r="D616" s="22">
        <v>1.3493601083755493</v>
      </c>
      <c r="E616" s="3">
        <v>44075</v>
      </c>
      <c r="F616" s="22">
        <v>1.2657495737075806</v>
      </c>
      <c r="G616" s="22">
        <v>1.4313148260116577</v>
      </c>
      <c r="H616" s="22">
        <v>1.4225317239761353</v>
      </c>
      <c r="I616" s="3">
        <v>44166</v>
      </c>
      <c r="J616" s="22">
        <v>1.325893759727478</v>
      </c>
      <c r="K616" s="22">
        <v>1.3562419414520264</v>
      </c>
      <c r="L616" s="22">
        <v>1.3305108547210693</v>
      </c>
      <c r="M616" s="3">
        <v>44256</v>
      </c>
      <c r="N616" s="22">
        <v>2.6666154861450195</v>
      </c>
      <c r="O616" s="22">
        <v>1.6194456815719604</v>
      </c>
      <c r="P616" s="22">
        <v>1.5825551748275757</v>
      </c>
    </row>
    <row r="617" spans="1:16" x14ac:dyDescent="0.3">
      <c r="A617" s="3">
        <v>44013</v>
      </c>
      <c r="B617" s="22">
        <v>0.9090733528137207</v>
      </c>
      <c r="C617" s="22">
        <v>0.45868906378746033</v>
      </c>
      <c r="D617" s="22">
        <v>0.72819435596466064</v>
      </c>
      <c r="E617" s="3">
        <v>44105</v>
      </c>
      <c r="F617" s="22">
        <v>1.1441823244094849</v>
      </c>
      <c r="G617" s="22">
        <v>0.88069266080856323</v>
      </c>
      <c r="H617" s="22">
        <v>1.0317171812057495</v>
      </c>
      <c r="I617" s="3">
        <v>44197</v>
      </c>
      <c r="J617" s="22">
        <v>1.5935797691345215</v>
      </c>
      <c r="K617" s="22">
        <v>1.2368307113647461</v>
      </c>
      <c r="L617" s="22">
        <v>1.2532432079315186</v>
      </c>
      <c r="M617" s="3">
        <v>44287</v>
      </c>
      <c r="N617" s="22">
        <v>3.6747353076934814</v>
      </c>
      <c r="O617" s="22">
        <v>2.2725505828857422</v>
      </c>
      <c r="P617" s="22">
        <v>1.8527704477310181</v>
      </c>
    </row>
    <row r="618" spans="1:16" x14ac:dyDescent="0.3">
      <c r="A618" s="3">
        <v>44044</v>
      </c>
      <c r="B618" s="22">
        <v>1.173917293548584</v>
      </c>
      <c r="C618" s="22">
        <v>0.57647770643234253</v>
      </c>
      <c r="D618" s="22">
        <v>0.85633689165115356</v>
      </c>
      <c r="E618" s="3">
        <v>44136</v>
      </c>
      <c r="F618" s="22">
        <v>1.1545412540435791</v>
      </c>
      <c r="G618" s="22">
        <v>0.92278307676315308</v>
      </c>
      <c r="H618" s="22">
        <v>1.1445949077606201</v>
      </c>
      <c r="I618" s="3">
        <v>44228</v>
      </c>
      <c r="J618" s="22">
        <v>1.846165657043457</v>
      </c>
      <c r="K618" s="22">
        <v>1.4819419384002686</v>
      </c>
      <c r="L618" s="22">
        <v>1.4224046468734741</v>
      </c>
      <c r="M618" s="3">
        <v>44317</v>
      </c>
      <c r="N618" s="22">
        <v>4.1091670989990234</v>
      </c>
      <c r="O618" s="22">
        <v>2.2787990570068359</v>
      </c>
      <c r="P618" s="22">
        <v>1.7367414236068726</v>
      </c>
    </row>
    <row r="619" spans="1:16" x14ac:dyDescent="0.3">
      <c r="A619" s="3">
        <v>44075</v>
      </c>
      <c r="B619" s="22">
        <v>1.2657495737075806</v>
      </c>
      <c r="C619" s="22">
        <v>0.7115473747253418</v>
      </c>
      <c r="D619" s="22">
        <v>1.0774528980255127</v>
      </c>
      <c r="E619" s="3">
        <v>44166</v>
      </c>
      <c r="F619" s="22">
        <v>1.325893759727478</v>
      </c>
      <c r="G619" s="22">
        <v>1.0428586006164551</v>
      </c>
      <c r="H619" s="22">
        <v>1.2337676286697388</v>
      </c>
      <c r="I619" s="3">
        <v>44256</v>
      </c>
      <c r="J619" s="22">
        <v>2.6666154861450195</v>
      </c>
      <c r="K619" s="22">
        <v>1.8723783493041992</v>
      </c>
      <c r="L619" s="22">
        <v>1.6892845630645752</v>
      </c>
      <c r="M619" s="3">
        <v>44348</v>
      </c>
      <c r="N619" s="22">
        <v>4.331641674041748</v>
      </c>
      <c r="O619" s="22">
        <v>2.2911472320556641</v>
      </c>
      <c r="P619" s="22">
        <v>1.6875636577606201</v>
      </c>
    </row>
    <row r="620" spans="1:16" x14ac:dyDescent="0.3">
      <c r="A620" s="3">
        <v>44105</v>
      </c>
      <c r="B620" s="22">
        <v>1.1441823244094849</v>
      </c>
      <c r="C620" s="22">
        <v>1.3488370180130005</v>
      </c>
      <c r="D620" s="22">
        <v>1.6413776874542236</v>
      </c>
      <c r="E620" s="3">
        <v>44197</v>
      </c>
      <c r="F620" s="22">
        <v>1.5935797691345215</v>
      </c>
      <c r="G620" s="22">
        <v>1.3957709074020386</v>
      </c>
      <c r="H620" s="22">
        <v>1.5561436414718628</v>
      </c>
      <c r="I620" s="3">
        <v>44287</v>
      </c>
      <c r="J620" s="22">
        <v>3.6747353076934814</v>
      </c>
      <c r="K620" s="22">
        <v>2.3570537567138672</v>
      </c>
      <c r="L620" s="22">
        <v>1.9402830600738525</v>
      </c>
      <c r="M620" s="3">
        <v>44378</v>
      </c>
      <c r="N620" s="22">
        <v>4.5053749084472656</v>
      </c>
      <c r="O620" s="22">
        <v>2.2711434364318848</v>
      </c>
      <c r="P620" s="22">
        <v>1.7680928707122803</v>
      </c>
    </row>
    <row r="621" spans="1:16" x14ac:dyDescent="0.3">
      <c r="A621" s="3">
        <v>44136</v>
      </c>
      <c r="B621" s="22">
        <v>1.1545412540435791</v>
      </c>
      <c r="C621" s="22">
        <v>1.5836900472640991</v>
      </c>
      <c r="D621" s="22">
        <v>1.950844407081604</v>
      </c>
      <c r="E621" s="3">
        <v>44228</v>
      </c>
      <c r="F621" s="22">
        <v>1.846165657043457</v>
      </c>
      <c r="G621" s="22">
        <v>1.8661882877349854</v>
      </c>
      <c r="H621" s="22">
        <v>1.9425003528594971</v>
      </c>
      <c r="I621" s="3">
        <v>44317</v>
      </c>
      <c r="J621" s="22">
        <v>4.1091670989990234</v>
      </c>
      <c r="K621" s="22">
        <v>2.4455053806304932</v>
      </c>
      <c r="L621" s="22">
        <v>2.1014707088470459</v>
      </c>
      <c r="M621" s="3">
        <v>44409</v>
      </c>
      <c r="N621" s="22">
        <v>4.607816219329834</v>
      </c>
      <c r="O621" s="22">
        <v>2.3984296321868896</v>
      </c>
      <c r="P621" s="22">
        <v>1.9666097164154053</v>
      </c>
    </row>
    <row r="622" spans="1:16" x14ac:dyDescent="0.3">
      <c r="A622" s="3">
        <v>44166</v>
      </c>
      <c r="B622" s="22">
        <v>1.325893759727478</v>
      </c>
      <c r="C622" s="22">
        <v>1.6250965595245361</v>
      </c>
      <c r="D622" s="22">
        <v>1.9402300119400024</v>
      </c>
      <c r="E622" s="3">
        <v>44256</v>
      </c>
      <c r="F622" s="22">
        <v>2.6666154861450195</v>
      </c>
      <c r="G622" s="22">
        <v>2.097231388092041</v>
      </c>
      <c r="H622" s="22">
        <v>1.9989637136459351</v>
      </c>
      <c r="I622" s="3">
        <v>44348</v>
      </c>
      <c r="J622" s="22">
        <v>4.331641674041748</v>
      </c>
      <c r="K622" s="22">
        <v>2.3762931823730469</v>
      </c>
      <c r="L622" s="22">
        <v>1.9780157804489136</v>
      </c>
      <c r="M622" s="3">
        <v>44440</v>
      </c>
      <c r="N622" s="22">
        <v>4.7607712745666504</v>
      </c>
      <c r="O622" s="22">
        <v>2.5392136573791504</v>
      </c>
      <c r="P622" s="22">
        <v>2.0703046321868896</v>
      </c>
    </row>
    <row r="623" spans="1:16" x14ac:dyDescent="0.3">
      <c r="A623" s="3">
        <v>44197</v>
      </c>
      <c r="B623" s="22">
        <v>1.5935797691345215</v>
      </c>
      <c r="C623" s="22">
        <v>1.3536156415939331</v>
      </c>
      <c r="D623" s="22">
        <v>1.5921635627746582</v>
      </c>
      <c r="E623" s="3">
        <v>44287</v>
      </c>
      <c r="F623" s="22">
        <v>3.6747353076934814</v>
      </c>
      <c r="G623" s="22">
        <v>1.8389225006103516</v>
      </c>
      <c r="H623" s="22">
        <v>1.7930178642272949</v>
      </c>
      <c r="I623" s="3">
        <v>44378</v>
      </c>
      <c r="J623" s="22">
        <v>4.5053749084472656</v>
      </c>
      <c r="K623" s="22">
        <v>2.2778046131134033</v>
      </c>
      <c r="L623" s="22">
        <v>1.8607003688812256</v>
      </c>
      <c r="M623" s="3">
        <v>44470</v>
      </c>
      <c r="N623" s="22">
        <v>5.3612542152404785</v>
      </c>
      <c r="O623" s="22">
        <v>2.7012255191802979</v>
      </c>
      <c r="P623" s="22">
        <v>2.1205205917358398</v>
      </c>
    </row>
    <row r="624" spans="1:16" x14ac:dyDescent="0.3">
      <c r="A624" s="3">
        <v>44228</v>
      </c>
      <c r="B624" s="22">
        <v>1.846165657043457</v>
      </c>
      <c r="C624" s="22">
        <v>1.3554257154464722</v>
      </c>
      <c r="D624" s="22">
        <v>1.4979826211929321</v>
      </c>
      <c r="E624" s="3">
        <v>44317</v>
      </c>
      <c r="F624" s="22">
        <v>4.1091670989990234</v>
      </c>
      <c r="G624" s="22">
        <v>1.9404994249343872</v>
      </c>
      <c r="H624" s="22">
        <v>1.7818863391876221</v>
      </c>
      <c r="I624" s="3">
        <v>44409</v>
      </c>
      <c r="J624" s="22">
        <v>4.607816219329834</v>
      </c>
      <c r="K624" s="22">
        <v>2.4035005569458008</v>
      </c>
      <c r="L624" s="22">
        <v>1.9181596040725708</v>
      </c>
      <c r="M624" s="3">
        <v>44501</v>
      </c>
      <c r="N624" s="22">
        <v>5.9729151725769043</v>
      </c>
      <c r="O624" s="22">
        <v>2.9149682521820068</v>
      </c>
      <c r="P624" s="22">
        <v>2.2053031921386719</v>
      </c>
    </row>
    <row r="625" spans="1:16" x14ac:dyDescent="0.3">
      <c r="A625" s="3">
        <v>44256</v>
      </c>
      <c r="B625" s="22">
        <v>2.6666154861450195</v>
      </c>
      <c r="C625" s="22">
        <v>1.4638466835021973</v>
      </c>
      <c r="D625" s="22">
        <v>1.7284464836120605</v>
      </c>
      <c r="E625" s="3">
        <v>44348</v>
      </c>
      <c r="F625" s="22">
        <v>4.331641674041748</v>
      </c>
      <c r="G625" s="22">
        <v>1.9692062139511108</v>
      </c>
      <c r="H625" s="22">
        <v>1.8664380311965942</v>
      </c>
      <c r="I625" s="3">
        <v>44440</v>
      </c>
      <c r="J625" s="22">
        <v>4.7607712745666504</v>
      </c>
      <c r="K625" s="22">
        <v>2.4570972919464111</v>
      </c>
      <c r="L625" s="22">
        <v>2.0708436965942383</v>
      </c>
      <c r="M625" s="3">
        <v>44531</v>
      </c>
      <c r="N625" s="22">
        <v>6.1793923377990723</v>
      </c>
      <c r="O625" s="22">
        <v>2.7732231616973877</v>
      </c>
      <c r="P625" s="22">
        <v>2.169968843460083</v>
      </c>
    </row>
    <row r="626" spans="1:16" x14ac:dyDescent="0.3">
      <c r="A626" s="3">
        <v>44287</v>
      </c>
      <c r="B626" s="22">
        <v>3.6747353076934814</v>
      </c>
      <c r="C626" s="22">
        <v>1.8379724025726318</v>
      </c>
      <c r="D626" s="22">
        <v>2.1331436634063721</v>
      </c>
      <c r="E626" s="3">
        <v>44378</v>
      </c>
      <c r="F626" s="22">
        <v>4.5053749084472656</v>
      </c>
      <c r="G626" s="22">
        <v>2.0800573825836182</v>
      </c>
      <c r="H626" s="22">
        <v>2.0523254871368408</v>
      </c>
      <c r="I626" s="3">
        <v>44470</v>
      </c>
      <c r="J626" s="22">
        <v>5.3612542152404785</v>
      </c>
      <c r="K626" s="22">
        <v>2.0724725723266602</v>
      </c>
      <c r="L626" s="22">
        <v>2.0988008975982666</v>
      </c>
      <c r="M626" s="3">
        <v>44562</v>
      </c>
      <c r="N626" s="22">
        <v>6.3092107772827148</v>
      </c>
      <c r="O626" s="22">
        <v>2.5893127918243408</v>
      </c>
      <c r="P626" s="22">
        <v>2.1784257888793945</v>
      </c>
    </row>
    <row r="627" spans="1:16" x14ac:dyDescent="0.3">
      <c r="A627" s="3">
        <v>44317</v>
      </c>
      <c r="B627" s="22">
        <v>4.1091670989990234</v>
      </c>
      <c r="C627" s="22">
        <v>1.8573539257049561</v>
      </c>
      <c r="D627" s="22">
        <v>2.1416347026824951</v>
      </c>
      <c r="E627" s="3">
        <v>44409</v>
      </c>
      <c r="F627" s="22">
        <v>4.607816219329834</v>
      </c>
      <c r="G627" s="22">
        <v>2.0165374279022217</v>
      </c>
      <c r="H627" s="22">
        <v>2.0340754985809326</v>
      </c>
      <c r="I627" s="3">
        <v>44501</v>
      </c>
      <c r="J627" s="22">
        <v>5.9729151725769043</v>
      </c>
      <c r="K627" s="22">
        <v>2.0701024532318115</v>
      </c>
      <c r="L627" s="22">
        <v>2.0577511787414551</v>
      </c>
      <c r="M627" s="3">
        <v>44593</v>
      </c>
      <c r="N627" s="22">
        <v>6.5914664268493652</v>
      </c>
      <c r="O627" s="22">
        <v>2.4125344753265381</v>
      </c>
      <c r="P627" s="22">
        <v>2.1835529804229736</v>
      </c>
    </row>
    <row r="628" spans="1:16" x14ac:dyDescent="0.3">
      <c r="A628" s="3">
        <v>44348</v>
      </c>
      <c r="B628" s="22">
        <v>4.331641674041748</v>
      </c>
      <c r="C628" s="22">
        <v>3.1301741600036621</v>
      </c>
      <c r="D628" s="22">
        <v>3.3999667167663574</v>
      </c>
      <c r="E628" s="3">
        <v>44440</v>
      </c>
      <c r="F628" s="22">
        <v>4.7607712745666504</v>
      </c>
      <c r="G628" s="22">
        <v>3.1430995464324951</v>
      </c>
      <c r="H628" s="22">
        <v>3.2473716735839844</v>
      </c>
      <c r="I628" s="3">
        <v>44531</v>
      </c>
      <c r="J628" s="22">
        <v>6.1793923377990723</v>
      </c>
      <c r="K628" s="22">
        <v>3.2306995391845703</v>
      </c>
      <c r="L628" s="22">
        <v>3.4614286422729492</v>
      </c>
      <c r="M628" s="3">
        <v>44621</v>
      </c>
      <c r="N628" s="22">
        <v>6.9670753479003906</v>
      </c>
      <c r="O628" s="22">
        <v>3.5375931262969971</v>
      </c>
      <c r="P628" s="22">
        <v>3.7258861064910889</v>
      </c>
    </row>
    <row r="629" spans="1:16" x14ac:dyDescent="0.3">
      <c r="A629" s="3">
        <v>44378</v>
      </c>
      <c r="B629" s="22">
        <v>4.5053749084472656</v>
      </c>
      <c r="C629" s="22">
        <v>4.8761677742004395</v>
      </c>
      <c r="D629" s="22">
        <v>4.8579616546630859</v>
      </c>
      <c r="E629" s="3">
        <v>44470</v>
      </c>
      <c r="F629" s="22">
        <v>5.3612542152404785</v>
      </c>
      <c r="G629" s="22">
        <v>5.2379775047302246</v>
      </c>
      <c r="H629" s="22">
        <v>5.0432519912719727</v>
      </c>
      <c r="I629" s="3">
        <v>44562</v>
      </c>
      <c r="J629" s="22">
        <v>6.3092107772827148</v>
      </c>
      <c r="K629" s="22">
        <v>5.6912140846252441</v>
      </c>
      <c r="L629" s="22">
        <v>5.6344060897827148</v>
      </c>
      <c r="M629" s="3">
        <v>44652</v>
      </c>
      <c r="N629" s="22">
        <v>6.7015385627746582</v>
      </c>
      <c r="O629" s="22">
        <v>4.9977784156799316</v>
      </c>
      <c r="P629" s="22">
        <v>5.4231061935424805</v>
      </c>
    </row>
    <row r="630" spans="1:16" x14ac:dyDescent="0.3">
      <c r="A630" s="3">
        <v>44409</v>
      </c>
      <c r="B630" s="22">
        <v>4.607816219329834</v>
      </c>
      <c r="C630" s="22">
        <v>5.008082389831543</v>
      </c>
      <c r="D630" s="22">
        <v>5.1452112197875977</v>
      </c>
      <c r="E630" s="3">
        <v>44501</v>
      </c>
      <c r="F630" s="22">
        <v>5.9729151725769043</v>
      </c>
      <c r="G630" s="22">
        <v>5.6552290916442871</v>
      </c>
      <c r="H630" s="22">
        <v>5.6240358352661133</v>
      </c>
      <c r="I630" s="3">
        <v>44593</v>
      </c>
      <c r="J630" s="22">
        <v>6.5914664268493652</v>
      </c>
      <c r="K630" s="22">
        <v>5.8104772567749023</v>
      </c>
      <c r="L630" s="22">
        <v>6.0700898170471191</v>
      </c>
      <c r="M630" s="3">
        <v>44682</v>
      </c>
      <c r="N630" s="22">
        <v>6.8013753890991211</v>
      </c>
      <c r="O630" s="22">
        <v>5.150458812713623</v>
      </c>
      <c r="P630" s="22">
        <v>5.885098934173584</v>
      </c>
    </row>
    <row r="631" spans="1:16" x14ac:dyDescent="0.3">
      <c r="A631" s="3">
        <v>44440</v>
      </c>
      <c r="B631" s="22">
        <v>4.7607712745666504</v>
      </c>
      <c r="C631" s="22">
        <v>5.1640448570251465</v>
      </c>
      <c r="D631" s="22">
        <v>5.2283935546875</v>
      </c>
      <c r="E631" s="3">
        <v>44531</v>
      </c>
      <c r="F631" s="22">
        <v>6.1793923377990723</v>
      </c>
      <c r="G631" s="22">
        <v>6.0738120079040527</v>
      </c>
      <c r="H631" s="22">
        <v>6.1414570808410645</v>
      </c>
      <c r="I631" s="3">
        <v>44621</v>
      </c>
      <c r="J631" s="22">
        <v>6.9670753479003906</v>
      </c>
      <c r="K631" s="22">
        <v>6.1577558517456055</v>
      </c>
      <c r="L631" s="22">
        <v>6.5353412628173828</v>
      </c>
      <c r="M631" s="3">
        <v>44713</v>
      </c>
      <c r="N631" s="22">
        <v>7.2488689422607422</v>
      </c>
      <c r="O631" s="22">
        <v>5.8881363868713379</v>
      </c>
      <c r="P631" s="22">
        <v>6.7091240882873535</v>
      </c>
    </row>
    <row r="632" spans="1:16" x14ac:dyDescent="0.3">
      <c r="A632" s="3">
        <v>44470</v>
      </c>
      <c r="B632" s="22">
        <v>5.3612542152404785</v>
      </c>
      <c r="C632" s="22">
        <v>5.1307225227355957</v>
      </c>
      <c r="D632" s="22">
        <v>5.2141318321228027</v>
      </c>
      <c r="E632" s="3">
        <v>44562</v>
      </c>
      <c r="F632" s="22">
        <v>6.3092107772827148</v>
      </c>
      <c r="G632" s="22">
        <v>6.0011587142944336</v>
      </c>
      <c r="H632" s="22">
        <v>6.1523218154907227</v>
      </c>
      <c r="I632" s="3">
        <v>44652</v>
      </c>
      <c r="J632" s="22">
        <v>6.7015385627746582</v>
      </c>
      <c r="K632" s="22">
        <v>5.5328793525695801</v>
      </c>
      <c r="L632" s="22">
        <v>6.1087908744812012</v>
      </c>
      <c r="M632" s="3">
        <v>44743</v>
      </c>
      <c r="N632" s="22">
        <v>6.7600092887878418</v>
      </c>
      <c r="O632" s="22">
        <v>5.7025055885314941</v>
      </c>
      <c r="P632" s="22">
        <v>6.4832096099853516</v>
      </c>
    </row>
    <row r="633" spans="1:16" x14ac:dyDescent="0.3">
      <c r="A633" s="3">
        <v>44501</v>
      </c>
      <c r="B633" s="22">
        <v>5.9729151725769043</v>
      </c>
      <c r="C633" s="22">
        <v>5.3817205429077148</v>
      </c>
      <c r="D633" s="22">
        <v>5.2805452346801758</v>
      </c>
      <c r="E633" s="3">
        <v>44593</v>
      </c>
      <c r="F633" s="22">
        <v>6.5914664268493652</v>
      </c>
      <c r="G633" s="22">
        <v>5.9385895729064941</v>
      </c>
      <c r="H633" s="22">
        <v>6.0176591873168945</v>
      </c>
      <c r="I633" s="3">
        <v>44682</v>
      </c>
      <c r="J633" s="22">
        <v>6.8013753890991211</v>
      </c>
      <c r="K633" s="22">
        <v>5.3109860420227051</v>
      </c>
      <c r="L633" s="22">
        <v>5.8428478240966797</v>
      </c>
      <c r="M633" s="3">
        <v>44774</v>
      </c>
      <c r="N633" s="22">
        <v>6.6368937492370605</v>
      </c>
      <c r="O633" s="22">
        <v>5.292391300201416</v>
      </c>
      <c r="P633" s="22">
        <v>6.0330944061279297</v>
      </c>
    </row>
    <row r="634" spans="1:16" x14ac:dyDescent="0.3">
      <c r="A634" s="3">
        <v>44531</v>
      </c>
      <c r="B634" s="22">
        <v>6.1793923377990723</v>
      </c>
      <c r="C634" s="22">
        <v>5.7116284370422363</v>
      </c>
      <c r="D634" s="22">
        <v>5.6822285652160645</v>
      </c>
      <c r="E634" s="3">
        <v>44621</v>
      </c>
      <c r="F634" s="22">
        <v>6.9670753479003906</v>
      </c>
      <c r="G634" s="22">
        <v>5.918848991394043</v>
      </c>
      <c r="H634" s="22">
        <v>6.2294497489929199</v>
      </c>
      <c r="I634" s="3">
        <v>44713</v>
      </c>
      <c r="J634" s="22">
        <v>7.2488689422607422</v>
      </c>
      <c r="K634" s="22">
        <v>5.7053289413452148</v>
      </c>
      <c r="L634" s="22">
        <v>6.4356961250305176</v>
      </c>
      <c r="M634" s="3">
        <v>44805</v>
      </c>
      <c r="N634" s="22">
        <v>6.6607904434204102</v>
      </c>
      <c r="O634" s="22">
        <v>5.3648977279663086</v>
      </c>
      <c r="P634" s="22">
        <v>6.3583030700683594</v>
      </c>
    </row>
    <row r="635" spans="1:16" x14ac:dyDescent="0.3">
      <c r="A635" s="3">
        <v>44562</v>
      </c>
      <c r="B635" s="22">
        <v>6.3092107772827148</v>
      </c>
      <c r="C635" s="22">
        <v>6.5942702293395996</v>
      </c>
      <c r="D635" s="22">
        <v>6.57000732421875</v>
      </c>
      <c r="E635" s="3">
        <v>44652</v>
      </c>
      <c r="F635" s="22">
        <v>6.7015385627746582</v>
      </c>
      <c r="G635" s="22">
        <v>5.933143138885498</v>
      </c>
      <c r="H635" s="22">
        <v>6.5680022239685059</v>
      </c>
      <c r="I635" s="3">
        <v>44743</v>
      </c>
      <c r="J635" s="22">
        <v>6.7600092887878418</v>
      </c>
      <c r="K635" s="22">
        <v>6.3072257041931152</v>
      </c>
      <c r="L635" s="22">
        <v>7.0171413421630859</v>
      </c>
      <c r="M635" s="3">
        <v>44835</v>
      </c>
      <c r="N635" s="22">
        <v>6.4565067291259766</v>
      </c>
      <c r="O635" s="22">
        <v>5.5607194900512695</v>
      </c>
      <c r="P635" s="22">
        <v>6.6765193939208984</v>
      </c>
    </row>
    <row r="636" spans="1:16" x14ac:dyDescent="0.3">
      <c r="A636" s="3">
        <v>44593</v>
      </c>
      <c r="B636" s="22">
        <v>6.5914664268493652</v>
      </c>
      <c r="C636" s="22">
        <v>7.1268701553344727</v>
      </c>
      <c r="D636" s="22">
        <v>7.2887468338012695</v>
      </c>
      <c r="E636" s="3">
        <v>44682</v>
      </c>
      <c r="F636" s="22">
        <v>6.8013753890991211</v>
      </c>
      <c r="G636" s="22">
        <v>6.482048511505127</v>
      </c>
      <c r="H636" s="22">
        <v>7.1719269752502441</v>
      </c>
      <c r="I636" s="3">
        <v>44774</v>
      </c>
      <c r="J636" s="22">
        <v>6.6368937492370605</v>
      </c>
      <c r="K636" s="22">
        <v>6.1637148857116699</v>
      </c>
      <c r="L636" s="22">
        <v>7.0563726425170898</v>
      </c>
      <c r="M636" s="3">
        <v>44866</v>
      </c>
      <c r="N636" s="22">
        <v>6.0182943344116211</v>
      </c>
      <c r="O636" s="22">
        <v>5.4140477180480957</v>
      </c>
      <c r="P636" s="22">
        <v>6.6732940673828125</v>
      </c>
    </row>
    <row r="637" spans="1:16" x14ac:dyDescent="0.3">
      <c r="A637" s="3">
        <v>44621</v>
      </c>
      <c r="B637" s="22">
        <v>6.9670753479003906</v>
      </c>
      <c r="C637" s="22">
        <v>7.372776985168457</v>
      </c>
      <c r="D637" s="22">
        <v>7.5368099212646484</v>
      </c>
      <c r="E637" s="3">
        <v>44713</v>
      </c>
      <c r="F637" s="22">
        <v>7.2488689422607422</v>
      </c>
      <c r="G637" s="22">
        <v>6.7512655258178711</v>
      </c>
      <c r="H637" s="22">
        <v>7.3389549255371094</v>
      </c>
      <c r="I637" s="3">
        <v>44805</v>
      </c>
      <c r="J637" s="22">
        <v>6.6607904434204102</v>
      </c>
      <c r="K637" s="22">
        <v>6.079460620880127</v>
      </c>
      <c r="L637" s="22">
        <v>6.8915286064147949</v>
      </c>
      <c r="M637" s="3">
        <v>44896</v>
      </c>
      <c r="N637" s="22">
        <v>5.5087728500366211</v>
      </c>
      <c r="O637" s="22">
        <v>4.8506817817687988</v>
      </c>
      <c r="P637" s="22">
        <v>5.9417619705200195</v>
      </c>
    </row>
    <row r="638" spans="1:16" x14ac:dyDescent="0.3">
      <c r="A638" s="3">
        <v>44652</v>
      </c>
      <c r="B638" s="22">
        <v>6.7015385627746582</v>
      </c>
      <c r="C638" s="22">
        <v>7.3952765464782715</v>
      </c>
      <c r="D638" s="22">
        <v>7.5243582725524902</v>
      </c>
      <c r="E638" s="3">
        <v>44743</v>
      </c>
      <c r="F638" s="22">
        <v>6.7600092887878418</v>
      </c>
      <c r="G638" s="22">
        <v>6.8805103302001953</v>
      </c>
      <c r="H638" s="22">
        <v>7.311699390411377</v>
      </c>
      <c r="I638" s="3">
        <v>44835</v>
      </c>
      <c r="J638" s="22">
        <v>6.4565067291259766</v>
      </c>
      <c r="K638" s="22">
        <v>6.111236572265625</v>
      </c>
      <c r="L638" s="22">
        <v>6.8602380752563477</v>
      </c>
      <c r="M638" s="3">
        <v>44927</v>
      </c>
      <c r="N638" s="22">
        <v>5.5251116752624512</v>
      </c>
      <c r="O638" s="22">
        <v>4.9450855255126953</v>
      </c>
      <c r="P638" s="22">
        <v>5.8238639831542969</v>
      </c>
    </row>
    <row r="639" spans="1:16" x14ac:dyDescent="0.3">
      <c r="A639" s="3">
        <v>44682</v>
      </c>
      <c r="B639" s="22">
        <v>6.8013753890991211</v>
      </c>
      <c r="C639" s="22">
        <v>7.6612439155578613</v>
      </c>
      <c r="D639" s="22">
        <v>7.7390174865722656</v>
      </c>
      <c r="E639" s="3">
        <v>44774</v>
      </c>
      <c r="F639" s="22">
        <v>6.6368937492370605</v>
      </c>
      <c r="G639" s="22">
        <v>7.2502474784851074</v>
      </c>
      <c r="H639" s="22">
        <v>7.6643357276916504</v>
      </c>
      <c r="I639" s="3">
        <v>44866</v>
      </c>
      <c r="J639" s="22">
        <v>6.0182943344116211</v>
      </c>
      <c r="K639" s="22">
        <v>6.3185329437255859</v>
      </c>
      <c r="L639" s="22">
        <v>6.9615306854248047</v>
      </c>
      <c r="M639" s="3">
        <v>44958</v>
      </c>
      <c r="N639" s="22">
        <v>5.209315299987793</v>
      </c>
      <c r="O639" s="22">
        <v>5.049004077911377</v>
      </c>
      <c r="P639" s="22">
        <v>5.6992478370666504</v>
      </c>
    </row>
    <row r="640" spans="1:16" x14ac:dyDescent="0.3">
      <c r="A640" s="3">
        <v>44713</v>
      </c>
      <c r="B640" s="22">
        <v>7.2488689422607422</v>
      </c>
      <c r="C640" s="22">
        <v>7.393951416015625</v>
      </c>
      <c r="D640" s="22">
        <v>7.5134592056274414</v>
      </c>
      <c r="E640" s="3">
        <v>44805</v>
      </c>
      <c r="F640" s="22">
        <v>6.6607904434204102</v>
      </c>
      <c r="G640" s="22">
        <v>7.0432777404785156</v>
      </c>
      <c r="H640" s="22">
        <v>7.3510894775390625</v>
      </c>
      <c r="I640" s="3">
        <v>44896</v>
      </c>
      <c r="J640" s="22">
        <v>5.5087728500366211</v>
      </c>
      <c r="K640" s="22">
        <v>5.7378497123718262</v>
      </c>
      <c r="L640" s="22">
        <v>6.2973442077636719</v>
      </c>
      <c r="M640" s="3">
        <v>44986</v>
      </c>
      <c r="N640" s="22">
        <v>4.4231324195861816</v>
      </c>
      <c r="O640" s="22">
        <v>4.3314743041992188</v>
      </c>
      <c r="P640" s="22">
        <v>4.7971735000610352</v>
      </c>
    </row>
    <row r="641" spans="1:16" x14ac:dyDescent="0.3">
      <c r="A641" s="3">
        <v>44743</v>
      </c>
      <c r="B641" s="22">
        <v>6.7600092887878418</v>
      </c>
      <c r="C641" s="22">
        <v>6.7989506721496582</v>
      </c>
      <c r="D641" s="22">
        <v>6.850334644317627</v>
      </c>
      <c r="E641" s="3">
        <v>44835</v>
      </c>
      <c r="F641" s="22">
        <v>6.4565067291259766</v>
      </c>
      <c r="G641" s="22">
        <v>5.985323429107666</v>
      </c>
      <c r="H641" s="22">
        <v>6.1859283447265625</v>
      </c>
      <c r="I641" s="3">
        <v>44927</v>
      </c>
      <c r="J641" s="22">
        <v>5.5251116752624512</v>
      </c>
      <c r="K641" s="22">
        <v>4.8612489700317383</v>
      </c>
      <c r="L641" s="22">
        <v>5.1846632957458496</v>
      </c>
      <c r="M641" s="3">
        <v>45017</v>
      </c>
      <c r="N641" s="22">
        <v>4.4625363349914551</v>
      </c>
      <c r="O641" s="22">
        <v>4.319401741027832</v>
      </c>
      <c r="P641" s="22">
        <v>4.2807984352111816</v>
      </c>
    </row>
    <row r="642" spans="1:16" x14ac:dyDescent="0.3">
      <c r="A642" s="3">
        <v>44774</v>
      </c>
      <c r="B642" s="22">
        <v>6.6368937492370605</v>
      </c>
      <c r="C642" s="22">
        <v>6.6713714599609375</v>
      </c>
      <c r="D642" s="22">
        <v>6.6474571228027344</v>
      </c>
      <c r="E642" s="3">
        <v>44866</v>
      </c>
      <c r="F642" s="22">
        <v>6.0182943344116211</v>
      </c>
      <c r="G642" s="22">
        <v>5.3761038780212402</v>
      </c>
      <c r="H642" s="22">
        <v>5.4424371719360352</v>
      </c>
      <c r="I642" s="3">
        <v>44958</v>
      </c>
      <c r="J642" s="22">
        <v>5.209315299987793</v>
      </c>
      <c r="K642" s="22">
        <v>4.3683733940124512</v>
      </c>
      <c r="L642" s="22">
        <v>4.4497642517089844</v>
      </c>
      <c r="M642" s="3">
        <v>45047</v>
      </c>
      <c r="N642" s="22">
        <v>3.9795053005218506</v>
      </c>
      <c r="O642" s="22">
        <v>3.9466350078582764</v>
      </c>
      <c r="P642" s="22">
        <v>3.7868595123291016</v>
      </c>
    </row>
    <row r="643" spans="1:16" x14ac:dyDescent="0.3">
      <c r="A643" s="3">
        <v>44805</v>
      </c>
      <c r="B643" s="22">
        <v>6.6607904434204102</v>
      </c>
      <c r="C643" s="22">
        <v>7.0059633255004883</v>
      </c>
      <c r="D643" s="22">
        <v>6.9491996765136719</v>
      </c>
      <c r="E643" s="3">
        <v>44896</v>
      </c>
      <c r="F643" s="22">
        <v>5.5087728500366211</v>
      </c>
      <c r="G643" s="22">
        <v>5.4446072578430176</v>
      </c>
      <c r="H643" s="22">
        <v>5.4179925918579102</v>
      </c>
      <c r="I643" s="3">
        <v>44986</v>
      </c>
      <c r="J643" s="22">
        <v>4.4231324195861816</v>
      </c>
      <c r="K643" s="22">
        <v>4.2846183776855469</v>
      </c>
      <c r="L643" s="22">
        <v>4.1690969467163086</v>
      </c>
      <c r="M643" s="3">
        <v>45078</v>
      </c>
      <c r="N643" s="22">
        <v>3.261568546295166</v>
      </c>
      <c r="O643" s="22">
        <v>3.8174114227294922</v>
      </c>
      <c r="P643" s="22">
        <v>3.5217111110687256</v>
      </c>
    </row>
    <row r="644" spans="1:16" x14ac:dyDescent="0.3">
      <c r="A644" s="3">
        <v>44835</v>
      </c>
      <c r="B644" s="22">
        <v>6.4565067291259766</v>
      </c>
      <c r="C644" s="22">
        <v>6.4188966751098633</v>
      </c>
      <c r="D644" s="22">
        <v>6.5564117431640625</v>
      </c>
      <c r="E644" s="3">
        <v>44927</v>
      </c>
      <c r="F644" s="22">
        <v>5.5251116752624512</v>
      </c>
      <c r="G644" s="22">
        <v>4.8600430488586426</v>
      </c>
      <c r="H644" s="22">
        <v>4.9234962463378906</v>
      </c>
      <c r="I644" s="3">
        <v>45017</v>
      </c>
      <c r="J644" s="22">
        <v>4.4625363349914551</v>
      </c>
      <c r="K644" s="22">
        <v>3.4604105949401855</v>
      </c>
      <c r="L644" s="22">
        <v>3.4710788726806641</v>
      </c>
      <c r="M644" s="3">
        <v>45108</v>
      </c>
      <c r="N644" s="22">
        <v>3.3738491535186768</v>
      </c>
      <c r="O644" s="22">
        <v>2.6472551822662354</v>
      </c>
      <c r="P644" s="22">
        <v>2.5153567790985107</v>
      </c>
    </row>
    <row r="645" spans="1:16" x14ac:dyDescent="0.3">
      <c r="A645" s="3">
        <v>44866</v>
      </c>
      <c r="B645" s="22">
        <v>6.0182943344116211</v>
      </c>
      <c r="C645" s="22">
        <v>6.9934592247009277</v>
      </c>
      <c r="D645" s="22">
        <v>7.1646366119384766</v>
      </c>
      <c r="E645" s="3">
        <v>44958</v>
      </c>
      <c r="F645" s="22">
        <v>5.209315299987793</v>
      </c>
      <c r="G645" s="22">
        <v>5.2450056076049805</v>
      </c>
      <c r="H645" s="22">
        <v>5.2756166458129883</v>
      </c>
      <c r="I645" s="3">
        <v>45047</v>
      </c>
      <c r="J645" s="22">
        <v>3.9795053005218506</v>
      </c>
      <c r="K645" s="22">
        <v>4.2658562660217285</v>
      </c>
      <c r="L645" s="22">
        <v>4.3115544319152832</v>
      </c>
      <c r="M645" s="3">
        <v>45139</v>
      </c>
      <c r="N645" s="22">
        <v>3.3871216773986816</v>
      </c>
      <c r="O645" s="22">
        <v>3.533193826675415</v>
      </c>
      <c r="P645" s="22">
        <v>3.408207893371582</v>
      </c>
    </row>
    <row r="646" spans="1:16" x14ac:dyDescent="0.3">
      <c r="A646" s="3">
        <v>44896</v>
      </c>
      <c r="B646" s="22">
        <v>5.5087728500366211</v>
      </c>
      <c r="C646" s="22">
        <v>7.1074309349060059</v>
      </c>
      <c r="D646" s="22">
        <v>7.09149169921875</v>
      </c>
      <c r="E646" s="3">
        <v>44986</v>
      </c>
      <c r="F646" s="22">
        <v>4.4231324195861816</v>
      </c>
      <c r="G646" s="22">
        <v>5.2687678337097168</v>
      </c>
      <c r="H646" s="22">
        <v>4.9864645004272461</v>
      </c>
      <c r="I646" s="3">
        <v>45078</v>
      </c>
      <c r="J646" s="22">
        <v>3.261568546295166</v>
      </c>
      <c r="K646" s="22">
        <v>4.099067211151123</v>
      </c>
      <c r="L646" s="22">
        <v>3.7634131908416748</v>
      </c>
      <c r="M646" s="3">
        <v>45170</v>
      </c>
      <c r="N646" s="22">
        <v>3.4163422584533691</v>
      </c>
      <c r="O646" s="22">
        <v>3.533519983291626</v>
      </c>
      <c r="P646" s="22">
        <v>3.1906204223632813</v>
      </c>
    </row>
    <row r="647" spans="1:16" x14ac:dyDescent="0.3">
      <c r="A647" s="3">
        <v>44927</v>
      </c>
      <c r="B647" s="22">
        <v>5.5251116752624512</v>
      </c>
      <c r="C647" s="22">
        <v>6.6740269660949707</v>
      </c>
      <c r="D647" s="22">
        <v>6.678950309753418</v>
      </c>
      <c r="E647" s="3">
        <v>45017</v>
      </c>
      <c r="F647" s="22">
        <v>4.4625363349914551</v>
      </c>
      <c r="G647" s="22">
        <v>5.0437650680541992</v>
      </c>
      <c r="H647" s="22">
        <v>4.7167530059814453</v>
      </c>
      <c r="I647" s="3">
        <v>45108</v>
      </c>
      <c r="J647" s="22">
        <v>3.3738491535186768</v>
      </c>
      <c r="K647" s="22">
        <v>3.4575097560882568</v>
      </c>
      <c r="L647" s="22">
        <v>3.0056443214416504</v>
      </c>
      <c r="M647" s="3">
        <v>45200</v>
      </c>
      <c r="N647" s="22">
        <v>2.9942913055419922</v>
      </c>
      <c r="O647" s="22">
        <v>3.0512115955352783</v>
      </c>
      <c r="P647" s="22">
        <v>2.6487476825714111</v>
      </c>
    </row>
    <row r="648" spans="1:16" x14ac:dyDescent="0.3">
      <c r="A648" s="3">
        <v>44958</v>
      </c>
      <c r="B648" s="22">
        <v>5.209315299987793</v>
      </c>
      <c r="C648" s="22">
        <v>6.1102499961853027</v>
      </c>
      <c r="D648" s="22">
        <v>5.8195133209228516</v>
      </c>
      <c r="E648" s="3">
        <v>45047</v>
      </c>
      <c r="F648" s="22">
        <v>3.9795053005218506</v>
      </c>
      <c r="G648" s="22">
        <v>4.7520713806152344</v>
      </c>
      <c r="H648" s="22">
        <v>4.3052029609680176</v>
      </c>
      <c r="I648" s="3">
        <v>45139</v>
      </c>
      <c r="J648" s="22">
        <v>3.3871216773986816</v>
      </c>
      <c r="K648" s="22">
        <v>3.2954423427581787</v>
      </c>
      <c r="L648" s="22">
        <v>2.8217310905456543</v>
      </c>
      <c r="M648" s="3">
        <v>45231</v>
      </c>
      <c r="N648" s="22">
        <v>2.7017197608947754</v>
      </c>
      <c r="O648" s="22">
        <v>3.2062170505523682</v>
      </c>
      <c r="P648" s="22">
        <v>2.8272390365600586</v>
      </c>
    </row>
    <row r="649" spans="1:16" x14ac:dyDescent="0.3">
      <c r="A649" s="3">
        <v>44986</v>
      </c>
      <c r="B649" s="22">
        <v>4.4231324195861816</v>
      </c>
      <c r="C649" s="22">
        <v>5.5127639770507813</v>
      </c>
      <c r="D649" s="22">
        <v>5.031682014465332</v>
      </c>
      <c r="E649" s="3">
        <v>45078</v>
      </c>
      <c r="F649" s="22">
        <v>3.261568546295166</v>
      </c>
      <c r="G649" s="22">
        <v>3.7680540084838867</v>
      </c>
      <c r="H649" s="22">
        <v>3.1898078918457031</v>
      </c>
      <c r="I649" s="3">
        <v>45170</v>
      </c>
      <c r="J649" s="22">
        <v>3.4163422584533691</v>
      </c>
      <c r="K649" s="22">
        <v>2.8844931125640869</v>
      </c>
      <c r="L649" s="22">
        <v>2.5075907707214355</v>
      </c>
      <c r="M649" s="3">
        <v>45261</v>
      </c>
      <c r="N649" s="22">
        <v>2.7017896175384521</v>
      </c>
      <c r="O649" s="22">
        <v>3.0018661022186279</v>
      </c>
      <c r="P649" s="22">
        <v>2.6186630725860596</v>
      </c>
    </row>
    <row r="650" spans="1:16" x14ac:dyDescent="0.3">
      <c r="A650" s="3">
        <v>45017</v>
      </c>
      <c r="B650" s="22">
        <v>4.4625363349914551</v>
      </c>
      <c r="C650" s="22">
        <v>5.5691461563110352</v>
      </c>
      <c r="D650" s="22">
        <v>5.0916552543640137</v>
      </c>
      <c r="E650" s="3">
        <v>45108</v>
      </c>
      <c r="F650" s="22">
        <v>3.3738491535186768</v>
      </c>
      <c r="G650" s="22">
        <v>4.4569840431213379</v>
      </c>
      <c r="H650" s="22">
        <v>3.7502679824829102</v>
      </c>
      <c r="I650" s="3">
        <v>45200</v>
      </c>
      <c r="J650" s="22">
        <v>2.9942913055419922</v>
      </c>
      <c r="K650" s="22">
        <v>3.1441082954406738</v>
      </c>
      <c r="L650" s="22">
        <v>2.6707909107208252</v>
      </c>
      <c r="M650" s="3">
        <v>45292</v>
      </c>
      <c r="N650" s="22">
        <v>2.6116111278533936</v>
      </c>
      <c r="O650" s="22">
        <v>3.1433858871459961</v>
      </c>
      <c r="P650" s="22">
        <v>2.8635647296905518</v>
      </c>
    </row>
    <row r="651" spans="1:16" x14ac:dyDescent="0.3">
      <c r="A651" s="3">
        <v>45047</v>
      </c>
      <c r="B651" s="22">
        <v>3.9795053005218506</v>
      </c>
      <c r="C651" s="22">
        <v>5.3163776397705078</v>
      </c>
      <c r="D651" s="22">
        <v>4.787590503692627</v>
      </c>
      <c r="E651" s="3">
        <v>45139</v>
      </c>
      <c r="F651" s="22">
        <v>3.3871216773986816</v>
      </c>
      <c r="G651" s="22">
        <v>3.9576606750488281</v>
      </c>
      <c r="H651" s="22">
        <v>3.0533764362335205</v>
      </c>
      <c r="I651" s="3">
        <v>45231</v>
      </c>
      <c r="J651" s="22">
        <v>2.7017197608947754</v>
      </c>
      <c r="K651" s="22">
        <v>3.0329310894012451</v>
      </c>
      <c r="L651" s="22">
        <v>2.2956779003143311</v>
      </c>
      <c r="M651" s="3">
        <v>45323</v>
      </c>
      <c r="N651" s="22">
        <v>2.5904304981231689</v>
      </c>
      <c r="O651" s="22">
        <v>3.0955948829650879</v>
      </c>
      <c r="P651" s="22">
        <v>2.7670824527740479</v>
      </c>
    </row>
    <row r="652" spans="1:16" x14ac:dyDescent="0.3">
      <c r="A652" s="3">
        <v>45078</v>
      </c>
      <c r="B652" s="22">
        <v>3.261568546295166</v>
      </c>
      <c r="C652" s="22">
        <v>5.236903190612793</v>
      </c>
      <c r="D652" s="22">
        <v>4.5491471290588379</v>
      </c>
      <c r="E652" s="3">
        <v>45170</v>
      </c>
      <c r="F652" s="22">
        <v>3.4163422584533691</v>
      </c>
      <c r="G652" s="22">
        <v>3.2440156936645508</v>
      </c>
      <c r="H652" s="22">
        <v>2.2830846309661865</v>
      </c>
      <c r="I652" s="3">
        <v>45261</v>
      </c>
      <c r="J652" s="22">
        <v>2.7017896175384521</v>
      </c>
      <c r="K652" s="22">
        <v>2.7219576835632324</v>
      </c>
      <c r="L652" s="22">
        <v>1.8615494966506958</v>
      </c>
      <c r="M652" s="3">
        <v>45352</v>
      </c>
      <c r="N652" s="22">
        <v>2.8096325397491455</v>
      </c>
      <c r="O652" s="22">
        <v>2.9781467914581299</v>
      </c>
      <c r="P652" s="22">
        <v>2.6778457164764404</v>
      </c>
    </row>
    <row r="653" spans="1:16" x14ac:dyDescent="0.3">
      <c r="A653" s="3">
        <v>45108</v>
      </c>
      <c r="B653" s="22">
        <v>3.3738491535186768</v>
      </c>
      <c r="C653" s="22">
        <v>5.1949920654296875</v>
      </c>
      <c r="D653" s="22">
        <v>4.396181583404541</v>
      </c>
      <c r="E653" s="3">
        <v>45200</v>
      </c>
      <c r="F653" s="22">
        <v>2.9942913055419922</v>
      </c>
      <c r="G653" s="22">
        <v>3.3137023448944092</v>
      </c>
      <c r="H653" s="22">
        <v>2.3899650573730469</v>
      </c>
      <c r="I653" s="3">
        <v>45292</v>
      </c>
      <c r="J653" s="22">
        <v>2.6116111278533936</v>
      </c>
      <c r="K653" s="22">
        <v>2.4072847366333008</v>
      </c>
      <c r="L653" s="22">
        <v>1.3333333730697632</v>
      </c>
      <c r="M653" s="3">
        <v>45383</v>
      </c>
      <c r="N653" s="22">
        <v>2.7206802368164063</v>
      </c>
      <c r="O653" s="22">
        <v>2.7765235900878906</v>
      </c>
      <c r="P653" s="22">
        <v>2.4296157360076904</v>
      </c>
    </row>
    <row r="654" spans="1:16" x14ac:dyDescent="0.3">
      <c r="A654" s="3">
        <v>45139</v>
      </c>
      <c r="B654" s="22">
        <v>3.3871216773986816</v>
      </c>
      <c r="C654" s="22">
        <v>4.9647364616394043</v>
      </c>
      <c r="D654" s="22">
        <v>4.0956277847290039</v>
      </c>
      <c r="E654" s="3">
        <v>45231</v>
      </c>
      <c r="F654" s="22">
        <v>2.7017197608947754</v>
      </c>
      <c r="G654" s="22">
        <v>3.3420810699462891</v>
      </c>
      <c r="H654" s="22">
        <v>2.3539063930511475</v>
      </c>
      <c r="I654" s="3">
        <v>45323</v>
      </c>
      <c r="J654" s="22">
        <v>2.5904304981231689</v>
      </c>
      <c r="K654" s="22">
        <v>2.3102371692657471</v>
      </c>
      <c r="L654" s="22">
        <v>1.4676358699798584</v>
      </c>
      <c r="M654" s="3">
        <v>45413</v>
      </c>
      <c r="N654" s="22">
        <v>2.5670051574707031</v>
      </c>
      <c r="O654" s="22">
        <v>2.3558363914489746</v>
      </c>
      <c r="P654" s="22">
        <v>1.8685286045074463</v>
      </c>
    </row>
    <row r="655" spans="1:16" x14ac:dyDescent="0.3">
      <c r="A655" s="3">
        <v>45170</v>
      </c>
      <c r="B655" s="22">
        <v>3.4163422584533691</v>
      </c>
      <c r="C655" s="22">
        <v>4.2333431243896484</v>
      </c>
      <c r="D655" s="22">
        <v>3.334378719329834</v>
      </c>
      <c r="E655" s="3">
        <v>45261</v>
      </c>
      <c r="F655" s="22">
        <v>2.7017896175384521</v>
      </c>
      <c r="G655" s="22">
        <v>2.9544670581817627</v>
      </c>
      <c r="H655" s="22">
        <v>1.888492226600647</v>
      </c>
      <c r="I655" s="3">
        <v>45352</v>
      </c>
      <c r="J655" s="22">
        <v>2.8096325397491455</v>
      </c>
      <c r="K655" s="22">
        <v>1.962138295173645</v>
      </c>
      <c r="L655" s="22">
        <v>1.3751018047332764</v>
      </c>
      <c r="M655" s="3">
        <v>45444</v>
      </c>
      <c r="N655" s="22">
        <v>2.436168909072876</v>
      </c>
      <c r="O655" s="22">
        <v>2.1761124134063721</v>
      </c>
      <c r="P655" s="22">
        <v>1.8324440717697144</v>
      </c>
    </row>
    <row r="656" spans="1:16" x14ac:dyDescent="0.3">
      <c r="A656" s="3">
        <v>45200</v>
      </c>
      <c r="B656" s="22">
        <v>2.9942913055419922</v>
      </c>
      <c r="C656" s="22">
        <v>4.1914691925048828</v>
      </c>
      <c r="D656" s="22">
        <v>3.18119215965271</v>
      </c>
      <c r="E656" s="3">
        <v>45292</v>
      </c>
      <c r="F656" s="22">
        <v>2.6116111278533936</v>
      </c>
      <c r="G656" s="22">
        <v>2.8486244678497314</v>
      </c>
      <c r="H656" s="22">
        <v>1.7181891202926636</v>
      </c>
      <c r="I656" s="3">
        <v>45383</v>
      </c>
      <c r="J656" s="22">
        <v>2.7206802368164063</v>
      </c>
      <c r="K656" s="22">
        <v>2.3681075572967529</v>
      </c>
      <c r="L656" s="22">
        <v>1.7873423099517822</v>
      </c>
      <c r="M656" s="3">
        <v>45474</v>
      </c>
      <c r="N656" s="22">
        <v>2.4685318470001221</v>
      </c>
      <c r="O656" s="22">
        <v>2.1699292659759521</v>
      </c>
      <c r="P656" s="22">
        <v>1.7496839761734009</v>
      </c>
    </row>
    <row r="657" spans="1:16" x14ac:dyDescent="0.3">
      <c r="A657" s="3">
        <v>45231</v>
      </c>
      <c r="B657" s="22">
        <v>2.7017197608947754</v>
      </c>
      <c r="C657" s="22">
        <v>2.9392879009246826</v>
      </c>
      <c r="D657" s="22">
        <v>2.0019080638885498</v>
      </c>
      <c r="E657" s="3">
        <v>45323</v>
      </c>
      <c r="F657" s="22">
        <v>2.5904304981231689</v>
      </c>
      <c r="G657" s="22">
        <v>1.7339351177215576</v>
      </c>
      <c r="H657" s="22">
        <v>0.77757823467254639</v>
      </c>
      <c r="I657" s="3">
        <v>45413</v>
      </c>
      <c r="J657" s="22">
        <v>2.5670051574707031</v>
      </c>
      <c r="K657" s="22">
        <v>1.1412819623947144</v>
      </c>
      <c r="L657" s="22">
        <v>0.49484816193580627</v>
      </c>
      <c r="M657" s="3">
        <v>45505</v>
      </c>
      <c r="N657" s="22">
        <v>2.2833051681518555</v>
      </c>
      <c r="O657" s="22">
        <v>1.0540143251419067</v>
      </c>
      <c r="P657" s="22">
        <v>0.90219998359680176</v>
      </c>
    </row>
    <row r="658" spans="1:16" x14ac:dyDescent="0.3">
      <c r="A658" s="3">
        <v>45261</v>
      </c>
      <c r="B658" s="22">
        <v>2.7017896175384521</v>
      </c>
      <c r="C658" s="22">
        <v>3.2727203369140625</v>
      </c>
      <c r="D658" s="22">
        <v>2.4824008941650391</v>
      </c>
      <c r="E658" s="3">
        <v>45352</v>
      </c>
      <c r="F658" s="22">
        <v>2.8096325397491455</v>
      </c>
      <c r="G658" s="22">
        <v>2.034820556640625</v>
      </c>
      <c r="H658" s="22">
        <v>1.3124351501464844</v>
      </c>
      <c r="I658" s="3">
        <v>45444</v>
      </c>
      <c r="J658" s="22">
        <v>2.436168909072876</v>
      </c>
      <c r="K658" s="22">
        <v>1.3790502548217773</v>
      </c>
      <c r="L658" s="22">
        <v>0.9678351879119873</v>
      </c>
      <c r="M658" s="3">
        <v>45536</v>
      </c>
      <c r="N658" s="22">
        <v>2.1023669242858887</v>
      </c>
      <c r="O658" s="22">
        <v>1.7581952810287476</v>
      </c>
      <c r="P658" s="22">
        <v>2.1870772838592529</v>
      </c>
    </row>
    <row r="659" spans="1:16" x14ac:dyDescent="0.3">
      <c r="A659" s="3">
        <v>45292</v>
      </c>
      <c r="B659" s="22">
        <v>2.6116111278533936</v>
      </c>
      <c r="C659" s="22">
        <v>2.727452278137207</v>
      </c>
      <c r="D659" s="22">
        <v>2.0680105686187744</v>
      </c>
      <c r="E659" s="3">
        <v>45383</v>
      </c>
      <c r="F659" s="22">
        <v>2.7206802368164063</v>
      </c>
      <c r="G659" s="22">
        <v>1.5487804412841797</v>
      </c>
      <c r="H659" s="22">
        <v>1.0600347518920898</v>
      </c>
      <c r="I659" s="3">
        <v>45474</v>
      </c>
      <c r="J659" s="22">
        <v>2.4685318470001221</v>
      </c>
      <c r="K659" s="22">
        <v>1.1392239332199097</v>
      </c>
      <c r="L659" s="22">
        <v>1.0967077016830444</v>
      </c>
      <c r="M659" s="3">
        <v>45566</v>
      </c>
      <c r="N659" s="22">
        <v>2.3422636985778809</v>
      </c>
      <c r="O659" s="22">
        <v>1.6010086536407471</v>
      </c>
      <c r="P659" s="22">
        <v>2.1957252025604248</v>
      </c>
    </row>
    <row r="660" spans="1:16" x14ac:dyDescent="0.3">
      <c r="A660" s="3">
        <v>45323</v>
      </c>
      <c r="B660" s="22">
        <v>2.5904304981231689</v>
      </c>
      <c r="C660" s="22">
        <v>2.7614147663116455</v>
      </c>
      <c r="D660" s="22">
        <v>2.1677112579345703</v>
      </c>
      <c r="E660" s="3">
        <v>45413</v>
      </c>
      <c r="F660" s="22">
        <v>2.5670051574707031</v>
      </c>
      <c r="G660" s="22">
        <v>1.1285252571105957</v>
      </c>
      <c r="H660" s="22">
        <v>0.7915492057800293</v>
      </c>
      <c r="I660" s="3">
        <v>45505</v>
      </c>
      <c r="J660" s="22">
        <v>2.2833051681518555</v>
      </c>
      <c r="K660" s="22">
        <v>0.82410895824432373</v>
      </c>
      <c r="L660" s="22">
        <v>0.9145362377166748</v>
      </c>
      <c r="M660" s="3">
        <v>45597</v>
      </c>
      <c r="N660" s="22">
        <v>2.4576864242553711</v>
      </c>
      <c r="O660" s="22">
        <v>1.1722235679626465</v>
      </c>
      <c r="P660" s="22">
        <v>1.8437883853912354</v>
      </c>
    </row>
    <row r="661" spans="1:16" x14ac:dyDescent="0.3">
      <c r="A661" s="3">
        <v>45352</v>
      </c>
      <c r="B661" s="22">
        <v>2.8096325397491455</v>
      </c>
      <c r="C661" s="22">
        <v>2.5109992027282715</v>
      </c>
      <c r="D661" s="22">
        <v>1.951396107673645</v>
      </c>
      <c r="E661" s="3">
        <v>45444</v>
      </c>
      <c r="F661" s="22">
        <v>2.436168909072876</v>
      </c>
      <c r="G661" s="22">
        <v>1.3547477722167969</v>
      </c>
      <c r="H661" s="22">
        <v>1.0842819213867188</v>
      </c>
      <c r="I661" s="3">
        <v>45536</v>
      </c>
      <c r="J661" s="22">
        <v>2.1023669242858887</v>
      </c>
      <c r="K661" s="22">
        <v>0.74890553951263428</v>
      </c>
      <c r="L661" s="22">
        <v>0.8079838752746582</v>
      </c>
      <c r="M661" s="3">
        <v>45627</v>
      </c>
      <c r="N661" s="22">
        <v>2.6043980121612549</v>
      </c>
      <c r="O661" s="22">
        <v>0.98493218421936035</v>
      </c>
      <c r="P661" s="22">
        <v>1.7889187335968018</v>
      </c>
    </row>
    <row r="662" spans="1:16" x14ac:dyDescent="0.3">
      <c r="A662" s="3">
        <v>45383</v>
      </c>
      <c r="B662" s="22">
        <v>2.7206802368164063</v>
      </c>
      <c r="C662" s="22">
        <v>2.8410124778747559</v>
      </c>
      <c r="D662" s="22">
        <v>2.3999607563018799</v>
      </c>
      <c r="E662" s="3">
        <v>45474</v>
      </c>
      <c r="F662" s="22">
        <v>2.4685318470001221</v>
      </c>
      <c r="G662" s="22">
        <v>1.4069665670394897</v>
      </c>
      <c r="H662" s="22">
        <v>1.3772740364074707</v>
      </c>
      <c r="I662" s="3">
        <v>45566</v>
      </c>
      <c r="J662" s="22">
        <v>2.3422636985778809</v>
      </c>
      <c r="K662" s="22">
        <v>1.3705219030380249</v>
      </c>
      <c r="L662" s="22">
        <v>1.8974399566650391</v>
      </c>
      <c r="M662" s="3">
        <v>45658</v>
      </c>
      <c r="N662" s="22">
        <v>2.5516929626464844</v>
      </c>
      <c r="O662" s="22">
        <v>1.8219755887985229</v>
      </c>
      <c r="P662" s="22">
        <v>3.0507690906524658</v>
      </c>
    </row>
    <row r="663" spans="1:16" x14ac:dyDescent="0.3">
      <c r="A663" s="3">
        <v>45413</v>
      </c>
      <c r="B663" s="22">
        <v>2.5670051574707031</v>
      </c>
      <c r="C663" s="22">
        <v>2.6114897727966309</v>
      </c>
      <c r="D663" s="22">
        <v>2.2880268096923828</v>
      </c>
      <c r="E663" s="3">
        <v>45505</v>
      </c>
      <c r="F663" s="22">
        <v>2.2833051681518555</v>
      </c>
      <c r="G663" s="22">
        <v>1.8047531843185425</v>
      </c>
      <c r="H663" s="22">
        <v>1.6938184499740601</v>
      </c>
      <c r="I663" s="3">
        <v>45597</v>
      </c>
      <c r="J663" s="22">
        <v>2.4576864242553711</v>
      </c>
      <c r="K663" s="22">
        <v>1.5541269779205322</v>
      </c>
      <c r="L663" s="22">
        <v>2.3598277568817139</v>
      </c>
      <c r="M663" s="3">
        <v>45689</v>
      </c>
      <c r="N663" s="22">
        <v>2.6891112327575684</v>
      </c>
      <c r="O663" s="22">
        <v>2.0684287548065186</v>
      </c>
      <c r="P663" s="22">
        <v>3.4155120849609375</v>
      </c>
    </row>
    <row r="664" spans="1:16" x14ac:dyDescent="0.3">
      <c r="A664" s="3">
        <v>45444</v>
      </c>
      <c r="B664" s="22">
        <v>2.436168909072876</v>
      </c>
      <c r="C664" s="22">
        <v>3.0114467144012451</v>
      </c>
      <c r="D664" s="22">
        <v>2.7753393650054932</v>
      </c>
      <c r="E664" s="3">
        <v>45536</v>
      </c>
      <c r="F664" s="22">
        <v>2.1023669242858887</v>
      </c>
      <c r="G664" s="22">
        <v>2.0868427753448486</v>
      </c>
      <c r="H664" s="22">
        <v>2.112858772277832</v>
      </c>
      <c r="I664" s="3">
        <v>45627</v>
      </c>
      <c r="J664" s="22">
        <v>2.6043980121612549</v>
      </c>
      <c r="K664" s="22">
        <v>2.1114423274993896</v>
      </c>
      <c r="L664" s="22">
        <v>2.8230633735656738</v>
      </c>
      <c r="M664" s="3">
        <v>45717</v>
      </c>
      <c r="N664" s="22"/>
      <c r="O664" s="22">
        <v>2.6821231842041016</v>
      </c>
      <c r="P664" s="22">
        <v>4.3333263397216797</v>
      </c>
    </row>
    <row r="665" spans="1:16" x14ac:dyDescent="0.3">
      <c r="A665" s="3">
        <v>45474</v>
      </c>
      <c r="B665" s="22">
        <v>2.4685318470001221</v>
      </c>
      <c r="C665" s="22">
        <v>2.6663672924041748</v>
      </c>
      <c r="D665" s="22">
        <v>2.4040899276733398</v>
      </c>
      <c r="E665" s="3">
        <v>45566</v>
      </c>
      <c r="F665" s="22">
        <v>2.3422636985778809</v>
      </c>
      <c r="G665" s="22">
        <v>1.986946702003479</v>
      </c>
      <c r="H665" s="22">
        <v>1.9310719966888428</v>
      </c>
      <c r="I665" s="3">
        <v>45658</v>
      </c>
      <c r="J665" s="22">
        <v>2.5516929626464844</v>
      </c>
      <c r="K665" s="22">
        <v>2.2380688190460205</v>
      </c>
      <c r="L665" s="22">
        <v>2.8674089908599854</v>
      </c>
      <c r="M665" s="3">
        <v>45748</v>
      </c>
      <c r="N665" s="22"/>
      <c r="O665" s="22">
        <v>3.0533590316772461</v>
      </c>
      <c r="P665" s="22">
        <v>4.5951132774353027</v>
      </c>
    </row>
    <row r="666" spans="1:16" x14ac:dyDescent="0.3">
      <c r="A666" s="3">
        <v>45505</v>
      </c>
      <c r="B666" s="22">
        <v>2.2833051681518555</v>
      </c>
      <c r="C666" s="22">
        <v>2.3388206958770752</v>
      </c>
      <c r="D666" s="22">
        <v>2.0691831111907959</v>
      </c>
      <c r="E666" s="3">
        <v>45597</v>
      </c>
      <c r="F666" s="22">
        <v>2.4576864242553711</v>
      </c>
      <c r="G666" s="22">
        <v>1.7529983520507813</v>
      </c>
      <c r="H666" s="22">
        <v>1.6504532098770142</v>
      </c>
      <c r="I666" s="3">
        <v>45689</v>
      </c>
      <c r="J666" s="22">
        <v>2.6891112327575684</v>
      </c>
      <c r="K666" s="22">
        <v>1.6156970262527466</v>
      </c>
      <c r="L666" s="22">
        <v>1.8242672681808472</v>
      </c>
      <c r="M666" s="3">
        <v>45778</v>
      </c>
      <c r="N666" s="22"/>
      <c r="O666" s="22">
        <v>2.9064197540283203</v>
      </c>
      <c r="P666" s="22">
        <v>4.4633283615112305</v>
      </c>
    </row>
    <row r="667" spans="1:16" x14ac:dyDescent="0.3">
      <c r="A667" s="3">
        <v>45536</v>
      </c>
      <c r="B667" s="22">
        <v>2.1023669242858887</v>
      </c>
      <c r="C667" s="22">
        <v>2.31534743309021</v>
      </c>
      <c r="D667" s="22">
        <v>2.0354456901550293</v>
      </c>
      <c r="E667" s="3">
        <v>45627</v>
      </c>
      <c r="F667" s="22">
        <v>2.6043980121612549</v>
      </c>
      <c r="G667" s="22">
        <v>2.0931642055511475</v>
      </c>
      <c r="H667" s="22">
        <v>1.9562315940856934</v>
      </c>
      <c r="I667" s="3">
        <v>45717</v>
      </c>
      <c r="J667" s="22"/>
      <c r="K667" s="22">
        <v>2.060920238494873</v>
      </c>
      <c r="L667" s="22">
        <v>2.4409956932067871</v>
      </c>
      <c r="M667" s="3">
        <v>45809</v>
      </c>
      <c r="N667" s="22"/>
      <c r="O667" s="22">
        <v>2.9407360553741455</v>
      </c>
      <c r="P667" s="22">
        <v>4.1981196403503418</v>
      </c>
    </row>
    <row r="668" spans="1:16" x14ac:dyDescent="0.3">
      <c r="A668" s="3">
        <v>45566</v>
      </c>
      <c r="B668" s="22">
        <v>2.3422636985778809</v>
      </c>
      <c r="C668" s="22">
        <v>2.4454421997070313</v>
      </c>
      <c r="D668" s="22">
        <v>2.2277629375457764</v>
      </c>
      <c r="E668" s="3">
        <v>45658</v>
      </c>
      <c r="F668" s="22">
        <v>2.5516929626464844</v>
      </c>
      <c r="G668" s="22">
        <v>2.1284971237182617</v>
      </c>
      <c r="H668" s="22">
        <v>2.0380086898803711</v>
      </c>
      <c r="I668" s="3">
        <v>45748</v>
      </c>
      <c r="J668" s="22"/>
      <c r="K668" s="22">
        <v>2.3666765689849854</v>
      </c>
      <c r="L668" s="22">
        <v>2.7898318767547607</v>
      </c>
      <c r="M668" s="3">
        <v>45839</v>
      </c>
      <c r="N668" s="22"/>
      <c r="O668" s="22">
        <v>3.6358671188354492</v>
      </c>
      <c r="P668" s="22">
        <v>4.8741774559020996</v>
      </c>
    </row>
    <row r="669" spans="1:16" x14ac:dyDescent="0.3">
      <c r="A669" s="3">
        <v>45597</v>
      </c>
      <c r="B669" s="22">
        <v>2.4576864242553711</v>
      </c>
      <c r="C669" s="22">
        <v>2.7774233818054199</v>
      </c>
      <c r="D669" s="22">
        <v>2.606621265411377</v>
      </c>
      <c r="E669" s="3">
        <v>45689</v>
      </c>
      <c r="F669" s="22">
        <v>2.6891112327575684</v>
      </c>
      <c r="G669" s="22">
        <v>2.5707530975341797</v>
      </c>
      <c r="H669" s="22">
        <v>2.4608950614929199</v>
      </c>
      <c r="I669" s="3">
        <v>45778</v>
      </c>
      <c r="J669" s="22"/>
      <c r="K669" s="22">
        <v>2.661320686340332</v>
      </c>
      <c r="L669" s="22">
        <v>2.9728963375091553</v>
      </c>
      <c r="M669" s="3">
        <v>45870</v>
      </c>
      <c r="N669" s="22"/>
      <c r="O669" s="22">
        <v>3.284400463104248</v>
      </c>
      <c r="P669" s="22">
        <v>4.216641902923584</v>
      </c>
    </row>
    <row r="670" spans="1:16" x14ac:dyDescent="0.3">
      <c r="A670" s="3">
        <v>45627</v>
      </c>
      <c r="B670" s="22">
        <v>2.6043980121612549</v>
      </c>
      <c r="C670" s="22">
        <v>2.6092867851257324</v>
      </c>
      <c r="D670" s="22">
        <v>2.4831690788269043</v>
      </c>
      <c r="E670" s="3">
        <v>45717</v>
      </c>
      <c r="F670" s="22"/>
      <c r="G670" s="22">
        <v>2.188370943069458</v>
      </c>
      <c r="H670" s="22">
        <v>2.2233262062072754</v>
      </c>
      <c r="I670" s="3">
        <v>45809</v>
      </c>
      <c r="J670" s="22"/>
      <c r="K670" s="22">
        <v>2.2566764354705811</v>
      </c>
      <c r="L670" s="22">
        <v>2.3110394477844238</v>
      </c>
      <c r="M670" s="3">
        <v>45901</v>
      </c>
      <c r="N670" s="22"/>
      <c r="O670" s="22">
        <v>3.0540201663970947</v>
      </c>
      <c r="P670" s="22">
        <v>3.9844999313354492</v>
      </c>
    </row>
    <row r="671" spans="1:16" x14ac:dyDescent="0.3">
      <c r="A671" s="3">
        <v>45658</v>
      </c>
      <c r="B671" s="22">
        <v>2.5516929626464844</v>
      </c>
      <c r="C671" s="22">
        <v>3.0423300266265869</v>
      </c>
      <c r="D671" s="22">
        <v>2.8915746212005615</v>
      </c>
      <c r="E671" s="3">
        <v>45748</v>
      </c>
      <c r="F671" s="22"/>
      <c r="G671" s="22">
        <v>2.6469426155090332</v>
      </c>
      <c r="H671" s="22">
        <v>2.6635549068450928</v>
      </c>
      <c r="I671" s="3">
        <v>45839</v>
      </c>
      <c r="J671" s="22"/>
      <c r="K671" s="22">
        <v>2.869159460067749</v>
      </c>
      <c r="L671" s="22">
        <v>3.0956733226776123</v>
      </c>
      <c r="M671" s="3">
        <v>45931</v>
      </c>
      <c r="N671" s="22"/>
      <c r="O671" s="22">
        <v>3.6578075885772705</v>
      </c>
      <c r="P671" s="22">
        <v>4.5146679878234863</v>
      </c>
    </row>
    <row r="672" spans="1:16" x14ac:dyDescent="0.3">
      <c r="A672" s="3">
        <v>45689</v>
      </c>
      <c r="B672" s="22">
        <v>2.6891112327575684</v>
      </c>
      <c r="C672" s="22">
        <v>2.877816915512085</v>
      </c>
      <c r="D672" s="22">
        <v>2.848207950592041</v>
      </c>
      <c r="E672" s="3">
        <v>45778</v>
      </c>
      <c r="F672" s="22"/>
      <c r="G672" s="22">
        <v>2.9056129455566406</v>
      </c>
      <c r="H672" s="22">
        <v>2.8974175453186035</v>
      </c>
      <c r="I672" s="3">
        <v>45870</v>
      </c>
      <c r="J672" s="22"/>
      <c r="K672" s="22">
        <v>2.7357087135314941</v>
      </c>
      <c r="L672" s="22">
        <v>2.9246413707733154</v>
      </c>
      <c r="M672" s="3">
        <v>45962</v>
      </c>
      <c r="N672" s="22"/>
      <c r="O672" s="22">
        <v>3.4799900054931641</v>
      </c>
      <c r="P672" s="22">
        <v>4.2494544982910156</v>
      </c>
    </row>
    <row r="673" spans="1:16" x14ac:dyDescent="0.3">
      <c r="A673" s="3">
        <v>45717</v>
      </c>
      <c r="B673" s="22"/>
      <c r="C673" s="22">
        <v>3.0797276496887207</v>
      </c>
      <c r="D673" s="22">
        <v>3.0610315799713135</v>
      </c>
      <c r="E673" s="3">
        <v>45809</v>
      </c>
      <c r="F673" s="22"/>
      <c r="G673" s="22">
        <v>3.0946791172027588</v>
      </c>
      <c r="H673" s="22">
        <v>3.0746133327484131</v>
      </c>
      <c r="I673" s="3">
        <v>45901</v>
      </c>
      <c r="J673" s="22"/>
      <c r="K673" s="22">
        <v>3.1733160018920898</v>
      </c>
      <c r="L673" s="22">
        <v>3.6193351745605469</v>
      </c>
      <c r="M673" s="3">
        <v>45992</v>
      </c>
      <c r="N673" s="22"/>
      <c r="O673" s="22">
        <v>3.3747613430023193</v>
      </c>
      <c r="P673" s="22">
        <v>3.980290412902832</v>
      </c>
    </row>
    <row r="674" spans="1:16" x14ac:dyDescent="0.3">
      <c r="A674" s="3">
        <v>45748</v>
      </c>
      <c r="B674" s="22"/>
      <c r="C674" s="22">
        <v>2.520188570022583</v>
      </c>
      <c r="D674" s="22">
        <v>2.4286673069000244</v>
      </c>
      <c r="E674" s="3">
        <v>45839</v>
      </c>
      <c r="F674" s="22"/>
      <c r="G674" s="22">
        <v>2.6102044582366943</v>
      </c>
      <c r="H674" s="22">
        <v>2.5339455604553223</v>
      </c>
      <c r="I674" s="3">
        <v>45931</v>
      </c>
      <c r="J674" s="22"/>
      <c r="K674" s="22">
        <v>2.7110660076141357</v>
      </c>
      <c r="L674" s="22">
        <v>2.8670151233673096</v>
      </c>
      <c r="M674" s="3">
        <v>46023</v>
      </c>
      <c r="N674" s="22"/>
      <c r="O674" s="22">
        <v>3.1955909729003906</v>
      </c>
      <c r="P674" s="22">
        <v>3.7172355651855469</v>
      </c>
    </row>
    <row r="675" spans="1:16" x14ac:dyDescent="0.3">
      <c r="A675" s="3">
        <v>45778</v>
      </c>
      <c r="B675" s="22"/>
      <c r="C675" s="22">
        <v>3.2679924964904785</v>
      </c>
      <c r="D675" s="22">
        <v>3.1101608276367188</v>
      </c>
      <c r="E675" s="3">
        <v>45870</v>
      </c>
      <c r="F675" s="22"/>
      <c r="G675" s="22">
        <v>3.2479755878448486</v>
      </c>
      <c r="H675" s="22">
        <v>3.1627650260925293</v>
      </c>
      <c r="I675" s="3">
        <v>45962</v>
      </c>
      <c r="J675" s="22"/>
      <c r="K675" s="22">
        <v>3.4323475360870361</v>
      </c>
      <c r="L675" s="22">
        <v>3.4908394813537598</v>
      </c>
      <c r="M675" s="3">
        <v>46054</v>
      </c>
      <c r="N675" s="22"/>
      <c r="O675" s="22">
        <v>3.7433383464813232</v>
      </c>
      <c r="P675" s="22">
        <v>4.2635602951049805</v>
      </c>
    </row>
  </sheetData>
  <pageMargins left="0.7" right="0.7" top="0.75" bottom="0.75" header="0.3" footer="0.3"/>
  <headerFooter>
    <oddHeader>&amp;L&amp;"Calibri"&amp;11&amp;K000000 NONCONFIDENTIAL // FRSONLY&amp;1#_x000D_</oddHead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citation-instructions</vt:lpstr>
      <vt:lpstr>chart1_food_vs_core_comp</vt:lpstr>
      <vt:lpstr>chart2_food_dollar</vt:lpstr>
      <vt:lpstr>chart3_roll_window_forecast</vt:lpstr>
      <vt:lpstr>_DLX1.USE</vt:lpstr>
      <vt:lpstr>_DLX2.USE</vt:lpstr>
      <vt:lpstr>_DLX3.USE</vt:lpstr>
      <vt:lpstr>_DLX4.USE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Scott, Francisco</dc:creator>
  <cp:keywords/>
  <dc:description/>
  <cp:lastModifiedBy>Lillard, Kira M</cp:lastModifiedBy>
  <cp:revision/>
  <dcterms:created xsi:type="dcterms:W3CDTF">2025-05-12T16:50:04Z</dcterms:created>
  <dcterms:modified xsi:type="dcterms:W3CDTF">2025-06-06T20:29:17Z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7ea93e3-e39d-47c1-8196-dda37fa8a38c_Enabled">
    <vt:lpwstr>true</vt:lpwstr>
  </property>
  <property fmtid="{D5CDD505-2E9C-101B-9397-08002B2CF9AE}" pid="3" name="MSIP_Label_d7ea93e3-e39d-47c1-8196-dda37fa8a38c_SetDate">
    <vt:lpwstr>2025-05-12T20:58:16Z</vt:lpwstr>
  </property>
  <property fmtid="{D5CDD505-2E9C-101B-9397-08002B2CF9AE}" pid="4" name="MSIP_Label_d7ea93e3-e39d-47c1-8196-dda37fa8a38c_Method">
    <vt:lpwstr>Privileged</vt:lpwstr>
  </property>
  <property fmtid="{D5CDD505-2E9C-101B-9397-08002B2CF9AE}" pid="5" name="MSIP_Label_d7ea93e3-e39d-47c1-8196-dda37fa8a38c_Name">
    <vt:lpwstr>d7ea93e3-e39d-47c1-8196-dda37fa8a38c</vt:lpwstr>
  </property>
  <property fmtid="{D5CDD505-2E9C-101B-9397-08002B2CF9AE}" pid="6" name="MSIP_Label_d7ea93e3-e39d-47c1-8196-dda37fa8a38c_SiteId">
    <vt:lpwstr>b397c653-5b19-463f-b9fc-af658ded9128</vt:lpwstr>
  </property>
  <property fmtid="{D5CDD505-2E9C-101B-9397-08002B2CF9AE}" pid="7" name="MSIP_Label_d7ea93e3-e39d-47c1-8196-dda37fa8a38c_ActionId">
    <vt:lpwstr>bf80787a-90fe-456a-8edf-c284402057df</vt:lpwstr>
  </property>
  <property fmtid="{D5CDD505-2E9C-101B-9397-08002B2CF9AE}" pid="8" name="MSIP_Label_d7ea93e3-e39d-47c1-8196-dda37fa8a38c_ContentBits">
    <vt:lpwstr>1</vt:lpwstr>
  </property>
  <property fmtid="{D5CDD505-2E9C-101B-9397-08002B2CF9AE}" pid="9" name="MSIP_Label_d7ea93e3-e39d-47c1-8196-dda37fa8a38c_Tag">
    <vt:lpwstr>50, 0, 1, 1</vt:lpwstr>
  </property>
</Properties>
</file>